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esar.claros\Desktop\"/>
    </mc:Choice>
  </mc:AlternateContent>
  <bookViews>
    <workbookView xWindow="0" yWindow="0" windowWidth="24000" windowHeight="9600"/>
  </bookViews>
  <sheets>
    <sheet name="ÍNDICE" sheetId="94" r:id="rId1"/>
    <sheet name="1" sheetId="107" r:id="rId2"/>
    <sheet name="2" sheetId="108" r:id="rId3"/>
    <sheet name="3" sheetId="109" r:id="rId4"/>
    <sheet name="4" sheetId="5" r:id="rId5"/>
    <sheet name="5" sheetId="6" r:id="rId6"/>
    <sheet name="6" sheetId="7" r:id="rId7"/>
    <sheet name="7" sheetId="100" r:id="rId8"/>
    <sheet name="8-1" sheetId="9" r:id="rId9"/>
    <sheet name="8-2" sheetId="10" r:id="rId10"/>
    <sheet name="9" sheetId="11" r:id="rId11"/>
    <sheet name="10" sheetId="12" r:id="rId12"/>
    <sheet name="11" sheetId="13" r:id="rId13"/>
    <sheet name="12" sheetId="14" r:id="rId14"/>
    <sheet name="13" sheetId="15" r:id="rId15"/>
    <sheet name="14" sheetId="16" r:id="rId16"/>
    <sheet name="15" sheetId="17" r:id="rId17"/>
    <sheet name="16" sheetId="18" r:id="rId18"/>
    <sheet name="17" sheetId="19" r:id="rId19"/>
    <sheet name="18" sheetId="20" r:id="rId20"/>
    <sheet name="19" sheetId="21" r:id="rId21"/>
    <sheet name="20" sheetId="22" r:id="rId22"/>
    <sheet name="21" sheetId="23" r:id="rId23"/>
    <sheet name="22" sheetId="24" r:id="rId24"/>
    <sheet name="23" sheetId="25" r:id="rId25"/>
    <sheet name="24" sheetId="26" r:id="rId26"/>
    <sheet name="25" sheetId="27" r:id="rId27"/>
    <sheet name="26" sheetId="95" r:id="rId28"/>
    <sheet name="27" sheetId="29" r:id="rId29"/>
    <sheet name="28" sheetId="30" r:id="rId30"/>
    <sheet name="29" sheetId="31" r:id="rId31"/>
    <sheet name="30" sheetId="32" r:id="rId32"/>
    <sheet name="31-1" sheetId="33" r:id="rId33"/>
    <sheet name="31-2" sheetId="34" r:id="rId34"/>
    <sheet name="32" sheetId="35" r:id="rId35"/>
    <sheet name="33" sheetId="36" r:id="rId36"/>
    <sheet name="34" sheetId="37" r:id="rId37"/>
    <sheet name="35" sheetId="38" r:id="rId38"/>
    <sheet name="36" sheetId="39" r:id="rId39"/>
    <sheet name="37" sheetId="40" r:id="rId40"/>
    <sheet name="38" sheetId="41" r:id="rId41"/>
    <sheet name="39" sheetId="96" r:id="rId42"/>
    <sheet name="40" sheetId="97" r:id="rId43"/>
    <sheet name="41" sheetId="44" r:id="rId44"/>
    <sheet name="42" sheetId="45" r:id="rId45"/>
    <sheet name="43" sheetId="46" r:id="rId46"/>
    <sheet name="44" sheetId="47" r:id="rId47"/>
    <sheet name="45-1" sheetId="48" r:id="rId48"/>
    <sheet name="45-2" sheetId="49" r:id="rId49"/>
    <sheet name="46" sheetId="50" r:id="rId50"/>
    <sheet name="47" sheetId="51" r:id="rId51"/>
    <sheet name="48" sheetId="52" r:id="rId52"/>
    <sheet name="49" sheetId="53" r:id="rId53"/>
    <sheet name="50" sheetId="54" r:id="rId54"/>
    <sheet name="51" sheetId="55" r:id="rId55"/>
    <sheet name="52" sheetId="56" r:id="rId56"/>
    <sheet name="53-1" sheetId="57" r:id="rId57"/>
    <sheet name="53-2" sheetId="58" r:id="rId58"/>
    <sheet name="54-1" sheetId="59" r:id="rId59"/>
    <sheet name="54-2" sheetId="60" r:id="rId60"/>
    <sheet name="55-1" sheetId="61" r:id="rId61"/>
    <sheet name="55-2" sheetId="62" r:id="rId62"/>
    <sheet name="56" sheetId="63" r:id="rId63"/>
    <sheet name="57" sheetId="64" r:id="rId64"/>
    <sheet name="58" sheetId="65" r:id="rId65"/>
    <sheet name="59" sheetId="66" r:id="rId66"/>
    <sheet name="60" sheetId="67" r:id="rId67"/>
    <sheet name="61" sheetId="68" r:id="rId68"/>
    <sheet name="62-1" sheetId="69" r:id="rId69"/>
    <sheet name="62-2" sheetId="70" r:id="rId70"/>
    <sheet name="63" sheetId="71" r:id="rId71"/>
    <sheet name="64" sheetId="72" r:id="rId72"/>
    <sheet name="65" sheetId="98" r:id="rId73"/>
    <sheet name="66" sheetId="74" r:id="rId74"/>
    <sheet name="67" sheetId="75" r:id="rId75"/>
    <sheet name="68" sheetId="76" r:id="rId76"/>
    <sheet name="69" sheetId="77" r:id="rId77"/>
    <sheet name="70" sheetId="78" r:id="rId78"/>
    <sheet name="71" sheetId="79" r:id="rId79"/>
    <sheet name="72" sheetId="80" r:id="rId80"/>
    <sheet name="73" sheetId="81" r:id="rId81"/>
    <sheet name="74" sheetId="99" r:id="rId82"/>
    <sheet name="75" sheetId="83" r:id="rId83"/>
    <sheet name="76" sheetId="84" r:id="rId84"/>
    <sheet name="77" sheetId="85" r:id="rId85"/>
    <sheet name="78" sheetId="101" r:id="rId86"/>
    <sheet name="79" sheetId="87" r:id="rId87"/>
    <sheet name="80" sheetId="102" r:id="rId88"/>
    <sheet name="81" sheetId="103" r:id="rId89"/>
    <sheet name="82" sheetId="104" r:id="rId90"/>
    <sheet name="83" sheetId="105" r:id="rId91"/>
    <sheet name="84" sheetId="92" r:id="rId92"/>
    <sheet name="85" sheetId="93" r:id="rId93"/>
    <sheet name="Abreviaturas" sheetId="106" r:id="rId94"/>
  </sheets>
  <externalReferences>
    <externalReference r:id="rId95"/>
  </externalReferences>
  <definedNames>
    <definedName name="_004" localSheetId="1">'[1]Bancos Múltiples'!#REF!</definedName>
    <definedName name="_004" localSheetId="24">'[1]Bancos Múltiples'!#REF!</definedName>
    <definedName name="_004" localSheetId="28">'[1]Bancos Múltiples'!#REF!</definedName>
    <definedName name="_004" localSheetId="29">'[1]Bancos Múltiples'!#REF!</definedName>
    <definedName name="_004" localSheetId="30">'[1]Bancos Múltiples'!#REF!</definedName>
    <definedName name="_004" localSheetId="4">'[1]Bancos Múltiples'!#REF!</definedName>
    <definedName name="_004" localSheetId="43">'[1]Bancos Múltiples'!#REF!</definedName>
    <definedName name="_004" localSheetId="44">'[1]Bancos Múltiples'!#REF!</definedName>
    <definedName name="_004" localSheetId="45">'[1]Bancos Múltiples'!#REF!</definedName>
    <definedName name="_004" localSheetId="52">'[1]Bancos Múltiples'!#REF!</definedName>
    <definedName name="_004" localSheetId="5">'[1]Bancos Múltiples'!#REF!</definedName>
    <definedName name="_004" localSheetId="53">'[1]Bancos Múltiples'!#REF!</definedName>
    <definedName name="_004" localSheetId="54">'[1]Bancos Múltiples'!#REF!</definedName>
    <definedName name="_004" localSheetId="64">'[1]Bancos Múltiples'!#REF!</definedName>
    <definedName name="_004" localSheetId="65">'[1]Bancos Múltiples'!#REF!</definedName>
    <definedName name="_004" localSheetId="6">'[1]Bancos Múltiples'!#REF!</definedName>
    <definedName name="_004" localSheetId="66">'[1]Bancos Múltiples'!#REF!</definedName>
    <definedName name="_004" localSheetId="73">'[1]Bancos Múltiples'!#REF!</definedName>
    <definedName name="_004" localSheetId="74">'[1]Bancos Múltiples'!#REF!</definedName>
    <definedName name="_004" localSheetId="75">'[1]Bancos Múltiples'!#REF!</definedName>
    <definedName name="_004" localSheetId="82">'[1]Bancos Múltiples'!#REF!</definedName>
    <definedName name="_004" localSheetId="83">'[1]Bancos Múltiples'!#REF!</definedName>
    <definedName name="_004" localSheetId="84">'[1]Bancos Múltiples'!#REF!</definedName>
    <definedName name="_004">'[1]Bancos Múltiples'!#REF!</definedName>
    <definedName name="_004B" localSheetId="1">'[1]Bancos Múltiples'!#REF!</definedName>
    <definedName name="_004B" localSheetId="24">'[1]Bancos Múltiples'!#REF!</definedName>
    <definedName name="_004B" localSheetId="28">'[1]Bancos Múltiples'!#REF!</definedName>
    <definedName name="_004B" localSheetId="29">'[1]Bancos Múltiples'!#REF!</definedName>
    <definedName name="_004B" localSheetId="30">'[1]Bancos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54">'[1]Bancos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1">'[1]Bancos Múltiples'!#REF!</definedName>
    <definedName name="_008" localSheetId="24">'[1]Bancos Múltiples'!#REF!</definedName>
    <definedName name="_008" localSheetId="28">'[1]Bancos Múltiples'!#REF!</definedName>
    <definedName name="_008" localSheetId="29">'[1]Bancos Múltiples'!#REF!</definedName>
    <definedName name="_008" localSheetId="30">'[1]Bancos Múltiples'!#REF!</definedName>
    <definedName name="_008" localSheetId="4">'[1]Bancos Múltiples'!#REF!</definedName>
    <definedName name="_008" localSheetId="43">'[1]Bancos Múltiples'!#REF!</definedName>
    <definedName name="_008" localSheetId="44">'[1]Bancos Múltiples'!#REF!</definedName>
    <definedName name="_008" localSheetId="45">'[1]Bancos Múltiples'!#REF!</definedName>
    <definedName name="_008" localSheetId="52">'[1]Bancos Múltiples'!#REF!</definedName>
    <definedName name="_008" localSheetId="5">'[1]Bancos Múltiples'!#REF!</definedName>
    <definedName name="_008" localSheetId="53">'[1]Bancos Múltiples'!#REF!</definedName>
    <definedName name="_008" localSheetId="54">'[1]Bancos Múltiples'!#REF!</definedName>
    <definedName name="_008" localSheetId="64">'[1]Bancos Múltiples'!#REF!</definedName>
    <definedName name="_008" localSheetId="65">'[1]Bancos Múltiples'!#REF!</definedName>
    <definedName name="_008" localSheetId="6">'[1]Bancos Múltiples'!#REF!</definedName>
    <definedName name="_008" localSheetId="66">'[1]Bancos Múltiples'!#REF!</definedName>
    <definedName name="_008" localSheetId="73">'[1]Bancos Múltiples'!#REF!</definedName>
    <definedName name="_008" localSheetId="74">'[1]Bancos Múltiples'!#REF!</definedName>
    <definedName name="_008" localSheetId="75">'[1]Bancos Múltiples'!#REF!</definedName>
    <definedName name="_008" localSheetId="82">'[1]Bancos Múltiples'!#REF!</definedName>
    <definedName name="_008" localSheetId="83">'[1]Bancos Múltiples'!#REF!</definedName>
    <definedName name="_008" localSheetId="84">'[1]Bancos Múltiples'!#REF!</definedName>
    <definedName name="_008">'[1]Bancos Múltiples'!#REF!</definedName>
    <definedName name="_008B" localSheetId="1">'[1]Bancos Múltiples'!#REF!</definedName>
    <definedName name="_008B" localSheetId="24">'[1]Bancos Múltiples'!#REF!</definedName>
    <definedName name="_008B" localSheetId="28">'[1]Bancos Múltiples'!#REF!</definedName>
    <definedName name="_008B" localSheetId="29">'[1]Bancos Múltiples'!#REF!</definedName>
    <definedName name="_008B" localSheetId="30">'[1]Bancos Múltiples'!#REF!</definedName>
    <definedName name="_008B" localSheetId="4">'[1]Bancos Múltiples'!#REF!</definedName>
    <definedName name="_008B" localSheetId="43">'[1]Bancos Múltiples'!#REF!</definedName>
    <definedName name="_008B" localSheetId="44">'[1]Bancos Múltiples'!#REF!</definedName>
    <definedName name="_008B" localSheetId="45">'[1]Bancos Múltiples'!#REF!</definedName>
    <definedName name="_008B" localSheetId="52">'[1]Bancos Múltiples'!#REF!</definedName>
    <definedName name="_008B" localSheetId="5">'[1]Bancos Múltiples'!#REF!</definedName>
    <definedName name="_008B" localSheetId="53">'[1]Bancos Múltiples'!#REF!</definedName>
    <definedName name="_008B" localSheetId="54">'[1]Bancos Múltiples'!#REF!</definedName>
    <definedName name="_008B" localSheetId="64">'[1]Bancos Múltiples'!#REF!</definedName>
    <definedName name="_008B" localSheetId="65">'[1]Bancos Múltiples'!#REF!</definedName>
    <definedName name="_008B" localSheetId="6">'[1]Bancos Múltiples'!#REF!</definedName>
    <definedName name="_008B" localSheetId="66">'[1]Bancos Múltiples'!#REF!</definedName>
    <definedName name="_008B" localSheetId="73">'[1]Bancos Múltiples'!#REF!</definedName>
    <definedName name="_008B" localSheetId="74">'[1]Bancos Múltiples'!#REF!</definedName>
    <definedName name="_008B" localSheetId="75">'[1]Bancos Múltiples'!#REF!</definedName>
    <definedName name="_008B" localSheetId="82">'[1]Bancos Múltiples'!#REF!</definedName>
    <definedName name="_008B" localSheetId="83">'[1]Bancos Múltiples'!#REF!</definedName>
    <definedName name="_008B" localSheetId="84">'[1]Bancos Múltiples'!#REF!</definedName>
    <definedName name="_008B">'[1]Bancos Múltiples'!#REF!</definedName>
    <definedName name="_009" localSheetId="1">'[1]Bancos Múltiples'!#REF!</definedName>
    <definedName name="_009" localSheetId="24">'[1]Bancos Múltiples'!#REF!</definedName>
    <definedName name="_009" localSheetId="28">'[1]Bancos Múltiples'!#REF!</definedName>
    <definedName name="_009" localSheetId="29">'[1]Bancos Múltiples'!#REF!</definedName>
    <definedName name="_009" localSheetId="30">'[1]Bancos Múltiples'!#REF!</definedName>
    <definedName name="_009" localSheetId="4">'[1]Bancos Múltiples'!#REF!</definedName>
    <definedName name="_009" localSheetId="43">'[1]Bancos Múltiples'!#REF!</definedName>
    <definedName name="_009" localSheetId="44">'[1]Bancos Múltiples'!#REF!</definedName>
    <definedName name="_009" localSheetId="45">'[1]Bancos Múltiples'!#REF!</definedName>
    <definedName name="_009" localSheetId="52">'[1]Bancos Múltiples'!#REF!</definedName>
    <definedName name="_009" localSheetId="5">'[1]Bancos Múltiples'!#REF!</definedName>
    <definedName name="_009" localSheetId="53">'[1]Bancos Múltiples'!#REF!</definedName>
    <definedName name="_009" localSheetId="54">'[1]Bancos Múltiples'!#REF!</definedName>
    <definedName name="_009" localSheetId="64">'[1]Bancos Múltiples'!#REF!</definedName>
    <definedName name="_009" localSheetId="65">'[1]Bancos Múltiples'!#REF!</definedName>
    <definedName name="_009" localSheetId="6">'[1]Bancos Múltiples'!#REF!</definedName>
    <definedName name="_009" localSheetId="66">'[1]Bancos Múltiples'!#REF!</definedName>
    <definedName name="_009" localSheetId="73">'[1]Bancos Múltiples'!#REF!</definedName>
    <definedName name="_009" localSheetId="74">'[1]Bancos Múltiples'!#REF!</definedName>
    <definedName name="_009" localSheetId="75">'[1]Bancos Múltiples'!#REF!</definedName>
    <definedName name="_009" localSheetId="82">'[1]Bancos Múltiples'!#REF!</definedName>
    <definedName name="_009" localSheetId="83">'[1]Bancos Múltiples'!#REF!</definedName>
    <definedName name="_009" localSheetId="84">'[1]Bancos Múltiples'!#REF!</definedName>
    <definedName name="_009">'[1]Bancos Múltiples'!#REF!</definedName>
    <definedName name="_009B" localSheetId="1">'[1]Bancos Múltiples'!#REF!</definedName>
    <definedName name="_009B" localSheetId="24">'[1]Bancos Múltiples'!#REF!</definedName>
    <definedName name="_009B" localSheetId="28">'[1]Bancos Múltiples'!#REF!</definedName>
    <definedName name="_009B" localSheetId="29">'[1]Bancos Múltiples'!#REF!</definedName>
    <definedName name="_009B" localSheetId="30">'[1]Bancos Múltiples'!#REF!</definedName>
    <definedName name="_009B" localSheetId="4">'[1]Bancos Múltiples'!#REF!</definedName>
    <definedName name="_009B" localSheetId="43">'[1]Bancos Múltiples'!#REF!</definedName>
    <definedName name="_009B" localSheetId="44">'[1]Bancos Múltiples'!#REF!</definedName>
    <definedName name="_009B" localSheetId="45">'[1]Bancos Múltiples'!#REF!</definedName>
    <definedName name="_009B" localSheetId="52">'[1]Bancos Múltiples'!#REF!</definedName>
    <definedName name="_009B" localSheetId="5">'[1]Bancos Múltiples'!#REF!</definedName>
    <definedName name="_009B" localSheetId="53">'[1]Bancos Múltiples'!#REF!</definedName>
    <definedName name="_009B" localSheetId="54">'[1]Bancos Múltiples'!#REF!</definedName>
    <definedName name="_009B" localSheetId="64">'[1]Bancos Múltiples'!#REF!</definedName>
    <definedName name="_009B" localSheetId="65">'[1]Bancos Múltiples'!#REF!</definedName>
    <definedName name="_009B" localSheetId="6">'[1]Bancos Múltiples'!#REF!</definedName>
    <definedName name="_009B" localSheetId="66">'[1]Bancos Múltiples'!#REF!</definedName>
    <definedName name="_009B" localSheetId="73">'[1]Bancos Múltiples'!#REF!</definedName>
    <definedName name="_009B" localSheetId="74">'[1]Bancos Múltiples'!#REF!</definedName>
    <definedName name="_009B" localSheetId="75">'[1]Bancos Múltiples'!#REF!</definedName>
    <definedName name="_009B" localSheetId="82">'[1]Bancos Múltiples'!#REF!</definedName>
    <definedName name="_009B" localSheetId="83">'[1]Bancos Múltiples'!#REF!</definedName>
    <definedName name="_009B" localSheetId="84">'[1]Bancos Múltiples'!#REF!</definedName>
    <definedName name="_009B">'[1]Bancos Múltiples'!#REF!</definedName>
    <definedName name="_012" localSheetId="1">'[1]Bancos Múltiples'!#REF!</definedName>
    <definedName name="_012" localSheetId="24">'[1]Bancos Múltiples'!#REF!</definedName>
    <definedName name="_012" localSheetId="28">'[1]Bancos Múltiples'!#REF!</definedName>
    <definedName name="_012" localSheetId="29">'[1]Bancos Múltiples'!#REF!</definedName>
    <definedName name="_012" localSheetId="30">'[1]Bancos Múltiples'!#REF!</definedName>
    <definedName name="_012" localSheetId="4">'[1]Bancos Múltiples'!#REF!</definedName>
    <definedName name="_012" localSheetId="43">'[1]Bancos Múltiples'!#REF!</definedName>
    <definedName name="_012" localSheetId="44">'[1]Bancos Múltiples'!#REF!</definedName>
    <definedName name="_012" localSheetId="45">'[1]Bancos Múltiples'!#REF!</definedName>
    <definedName name="_012" localSheetId="52">'[1]Bancos Múltiples'!#REF!</definedName>
    <definedName name="_012" localSheetId="5">'[1]Bancos Múltiples'!#REF!</definedName>
    <definedName name="_012" localSheetId="53">'[1]Bancos Múltiples'!#REF!</definedName>
    <definedName name="_012" localSheetId="54">'[1]Bancos Múltiples'!#REF!</definedName>
    <definedName name="_012" localSheetId="64">'[1]Bancos Múltiples'!#REF!</definedName>
    <definedName name="_012" localSheetId="65">'[1]Bancos Múltiples'!#REF!</definedName>
    <definedName name="_012" localSheetId="6">'[1]Bancos Múltiples'!#REF!</definedName>
    <definedName name="_012" localSheetId="66">'[1]Bancos Múltiples'!#REF!</definedName>
    <definedName name="_012" localSheetId="73">'[1]Bancos Múltiples'!#REF!</definedName>
    <definedName name="_012" localSheetId="74">'[1]Bancos Múltiples'!#REF!</definedName>
    <definedName name="_012" localSheetId="75">'[1]Bancos Múltiples'!#REF!</definedName>
    <definedName name="_012" localSheetId="82">'[1]Bancos Múltiples'!#REF!</definedName>
    <definedName name="_012" localSheetId="83">'[1]Bancos Múltiples'!#REF!</definedName>
    <definedName name="_012" localSheetId="84">'[1]Bancos Múltiples'!#REF!</definedName>
    <definedName name="_012">'[1]Bancos Múltiples'!#REF!</definedName>
    <definedName name="_012B" localSheetId="1">'[1]Bancos Múltiples'!#REF!</definedName>
    <definedName name="_012B" localSheetId="24">'[1]Bancos Múltiples'!#REF!</definedName>
    <definedName name="_012B" localSheetId="28">'[1]Bancos Múltiples'!#REF!</definedName>
    <definedName name="_012B" localSheetId="29">'[1]Bancos Múltiples'!#REF!</definedName>
    <definedName name="_012B" localSheetId="30">'[1]Bancos Múltiples'!#REF!</definedName>
    <definedName name="_012B" localSheetId="4">'[1]Bancos Múltiples'!#REF!</definedName>
    <definedName name="_012B" localSheetId="43">'[1]Bancos Múltiples'!#REF!</definedName>
    <definedName name="_012B" localSheetId="44">'[1]Bancos Múltiples'!#REF!</definedName>
    <definedName name="_012B" localSheetId="45">'[1]Bancos Múltiples'!#REF!</definedName>
    <definedName name="_012B" localSheetId="52">'[1]Bancos Múltiples'!#REF!</definedName>
    <definedName name="_012B" localSheetId="5">'[1]Bancos Múltiples'!#REF!</definedName>
    <definedName name="_012B" localSheetId="53">'[1]Bancos Múltiples'!#REF!</definedName>
    <definedName name="_012B" localSheetId="54">'[1]Bancos Múltiples'!#REF!</definedName>
    <definedName name="_012B" localSheetId="64">'[1]Bancos Múltiples'!#REF!</definedName>
    <definedName name="_012B" localSheetId="65">'[1]Bancos Múltiples'!#REF!</definedName>
    <definedName name="_012B" localSheetId="6">'[1]Bancos Múltiples'!#REF!</definedName>
    <definedName name="_012B" localSheetId="66">'[1]Bancos Múltiples'!#REF!</definedName>
    <definedName name="_012B" localSheetId="73">'[1]Bancos Múltiples'!#REF!</definedName>
    <definedName name="_012B" localSheetId="74">'[1]Bancos Múltiples'!#REF!</definedName>
    <definedName name="_012B" localSheetId="75">'[1]Bancos Múltiples'!#REF!</definedName>
    <definedName name="_012B" localSheetId="82">'[1]Bancos Múltiples'!#REF!</definedName>
    <definedName name="_012B" localSheetId="83">'[1]Bancos Múltiples'!#REF!</definedName>
    <definedName name="_012B" localSheetId="84">'[1]Bancos Múltiples'!#REF!</definedName>
    <definedName name="_012B">'[1]Bancos Múltiples'!#REF!</definedName>
    <definedName name="_014" localSheetId="1">'[1]Bancos Múltiples'!#REF!</definedName>
    <definedName name="_014" localSheetId="24">'[1]Bancos Múltiples'!#REF!</definedName>
    <definedName name="_014" localSheetId="28">'[1]Bancos Múltiples'!#REF!</definedName>
    <definedName name="_014" localSheetId="29">'[1]Bancos Múltiples'!#REF!</definedName>
    <definedName name="_014" localSheetId="30">'[1]Bancos Múltiples'!#REF!</definedName>
    <definedName name="_014" localSheetId="4">'[1]Bancos Múltiples'!#REF!</definedName>
    <definedName name="_014" localSheetId="43">'[1]Bancos Múltiples'!#REF!</definedName>
    <definedName name="_014" localSheetId="44">'[1]Bancos Múltiples'!#REF!</definedName>
    <definedName name="_014" localSheetId="45">'[1]Bancos Múltiples'!#REF!</definedName>
    <definedName name="_014" localSheetId="52">'[1]Bancos Múltiples'!#REF!</definedName>
    <definedName name="_014" localSheetId="5">'[1]Bancos Múltiples'!#REF!</definedName>
    <definedName name="_014" localSheetId="53">'[1]Bancos Múltiples'!#REF!</definedName>
    <definedName name="_014" localSheetId="54">'[1]Bancos Múltiples'!#REF!</definedName>
    <definedName name="_014" localSheetId="64">'[1]Bancos Múltiples'!#REF!</definedName>
    <definedName name="_014" localSheetId="65">'[1]Bancos Múltiples'!#REF!</definedName>
    <definedName name="_014" localSheetId="6">'[1]Bancos Múltiples'!#REF!</definedName>
    <definedName name="_014" localSheetId="66">'[1]Bancos Múltiples'!#REF!</definedName>
    <definedName name="_014" localSheetId="73">'[1]Bancos Múltiples'!#REF!</definedName>
    <definedName name="_014" localSheetId="74">'[1]Bancos Múltiples'!#REF!</definedName>
    <definedName name="_014" localSheetId="75">'[1]Bancos Múltiples'!#REF!</definedName>
    <definedName name="_014" localSheetId="82">'[1]Bancos Múltiples'!#REF!</definedName>
    <definedName name="_014" localSheetId="83">'[1]Bancos Múltiples'!#REF!</definedName>
    <definedName name="_014" localSheetId="84">'[1]Bancos Múltiples'!#REF!</definedName>
    <definedName name="_014">'[1]Bancos Múltiples'!#REF!</definedName>
    <definedName name="_014B" localSheetId="1">'[1]Bancos Múltiples'!#REF!</definedName>
    <definedName name="_014B" localSheetId="24">'[1]Bancos Múltiples'!#REF!</definedName>
    <definedName name="_014B" localSheetId="28">'[1]Bancos Múltiples'!#REF!</definedName>
    <definedName name="_014B" localSheetId="29">'[1]Bancos Múltiples'!#REF!</definedName>
    <definedName name="_014B" localSheetId="30">'[1]Bancos Múltiples'!#REF!</definedName>
    <definedName name="_014B" localSheetId="4">'[1]Bancos Múltiples'!#REF!</definedName>
    <definedName name="_014B" localSheetId="43">'[1]Bancos Múltiples'!#REF!</definedName>
    <definedName name="_014B" localSheetId="44">'[1]Bancos Múltiples'!#REF!</definedName>
    <definedName name="_014B" localSheetId="45">'[1]Bancos Múltiples'!#REF!</definedName>
    <definedName name="_014B" localSheetId="52">'[1]Bancos Múltiples'!#REF!</definedName>
    <definedName name="_014B" localSheetId="5">'[1]Bancos Múltiples'!#REF!</definedName>
    <definedName name="_014B" localSheetId="53">'[1]Bancos Múltiples'!#REF!</definedName>
    <definedName name="_014B" localSheetId="54">'[1]Bancos Múltiples'!#REF!</definedName>
    <definedName name="_014B" localSheetId="64">'[1]Bancos Múltiples'!#REF!</definedName>
    <definedName name="_014B" localSheetId="65">'[1]Bancos Múltiples'!#REF!</definedName>
    <definedName name="_014B" localSheetId="6">'[1]Bancos Múltiples'!#REF!</definedName>
    <definedName name="_014B" localSheetId="66">'[1]Bancos Múltiples'!#REF!</definedName>
    <definedName name="_014B" localSheetId="73">'[1]Bancos Múltiples'!#REF!</definedName>
    <definedName name="_014B" localSheetId="74">'[1]Bancos Múltiples'!#REF!</definedName>
    <definedName name="_014B" localSheetId="75">'[1]Bancos Múltiples'!#REF!</definedName>
    <definedName name="_014B" localSheetId="82">'[1]Bancos Múltiples'!#REF!</definedName>
    <definedName name="_014B" localSheetId="83">'[1]Bancos Múltiples'!#REF!</definedName>
    <definedName name="_014B" localSheetId="84">'[1]Bancos Múltiples'!#REF!</definedName>
    <definedName name="_014B">'[1]Bancos Múltiples'!#REF!</definedName>
    <definedName name="_020" localSheetId="1">'[1]Bancos Múltiples'!#REF!</definedName>
    <definedName name="_020" localSheetId="24">'[1]Bancos Múltiples'!#REF!</definedName>
    <definedName name="_020" localSheetId="28">'[1]Bancos Múltiples'!#REF!</definedName>
    <definedName name="_020" localSheetId="29">'[1]Bancos Múltiples'!#REF!</definedName>
    <definedName name="_020" localSheetId="30">'[1]Bancos Múltiples'!#REF!</definedName>
    <definedName name="_020" localSheetId="4">'[1]Bancos Múltiples'!#REF!</definedName>
    <definedName name="_020" localSheetId="43">'[1]Bancos Múltiples'!#REF!</definedName>
    <definedName name="_020" localSheetId="44">'[1]Bancos Múltiples'!#REF!</definedName>
    <definedName name="_020" localSheetId="45">'[1]Bancos Múltiples'!#REF!</definedName>
    <definedName name="_020" localSheetId="52">'[1]Bancos Múltiples'!#REF!</definedName>
    <definedName name="_020" localSheetId="5">'[1]Bancos Múltiples'!#REF!</definedName>
    <definedName name="_020" localSheetId="53">'[1]Bancos Múltiples'!#REF!</definedName>
    <definedName name="_020" localSheetId="54">'[1]Bancos Múltiples'!#REF!</definedName>
    <definedName name="_020" localSheetId="64">'[1]Bancos Múltiples'!#REF!</definedName>
    <definedName name="_020" localSheetId="65">'[1]Bancos Múltiples'!#REF!</definedName>
    <definedName name="_020" localSheetId="6">'[1]Bancos Múltiples'!#REF!</definedName>
    <definedName name="_020" localSheetId="66">'[1]Bancos Múltiples'!#REF!</definedName>
    <definedName name="_020" localSheetId="73">'[1]Bancos Múltiples'!#REF!</definedName>
    <definedName name="_020" localSheetId="74">'[1]Bancos Múltiples'!#REF!</definedName>
    <definedName name="_020" localSheetId="75">'[1]Bancos Múltiples'!#REF!</definedName>
    <definedName name="_020" localSheetId="82">'[1]Bancos Múltiples'!#REF!</definedName>
    <definedName name="_020" localSheetId="83">'[1]Bancos Múltiples'!#REF!</definedName>
    <definedName name="_020" localSheetId="84">'[1]Bancos Múltiples'!#REF!</definedName>
    <definedName name="_020">'[1]Bancos Múltiples'!#REF!</definedName>
    <definedName name="_020B" localSheetId="1">'[1]Bancos Múltiples'!#REF!</definedName>
    <definedName name="_020B" localSheetId="24">'[1]Bancos Múltiples'!#REF!</definedName>
    <definedName name="_020B" localSheetId="28">'[1]Bancos Múltiples'!#REF!</definedName>
    <definedName name="_020B" localSheetId="29">'[1]Bancos Múltiples'!#REF!</definedName>
    <definedName name="_020B" localSheetId="30">'[1]Bancos Múltiples'!#REF!</definedName>
    <definedName name="_020B" localSheetId="4">'[1]Bancos Múltiples'!#REF!</definedName>
    <definedName name="_020B" localSheetId="43">'[1]Bancos Múltiples'!#REF!</definedName>
    <definedName name="_020B" localSheetId="44">'[1]Bancos Múltiples'!#REF!</definedName>
    <definedName name="_020B" localSheetId="45">'[1]Bancos Múltiples'!#REF!</definedName>
    <definedName name="_020B" localSheetId="52">'[1]Bancos Múltiples'!#REF!</definedName>
    <definedName name="_020B" localSheetId="5">'[1]Bancos Múltiples'!#REF!</definedName>
    <definedName name="_020B" localSheetId="53">'[1]Bancos Múltiples'!#REF!</definedName>
    <definedName name="_020B" localSheetId="54">'[1]Bancos Múltiples'!#REF!</definedName>
    <definedName name="_020B" localSheetId="64">'[1]Bancos Múltiples'!#REF!</definedName>
    <definedName name="_020B" localSheetId="65">'[1]Bancos Múltiples'!#REF!</definedName>
    <definedName name="_020B" localSheetId="6">'[1]Bancos Múltiples'!#REF!</definedName>
    <definedName name="_020B" localSheetId="66">'[1]Bancos Múltiples'!#REF!</definedName>
    <definedName name="_020B" localSheetId="73">'[1]Bancos Múltiples'!#REF!</definedName>
    <definedName name="_020B" localSheetId="74">'[1]Bancos Múltiples'!#REF!</definedName>
    <definedName name="_020B" localSheetId="75">'[1]Bancos Múltiples'!#REF!</definedName>
    <definedName name="_020B" localSheetId="82">'[1]Bancos Múltiples'!#REF!</definedName>
    <definedName name="_020B" localSheetId="83">'[1]Bancos Múltiples'!#REF!</definedName>
    <definedName name="_020B" localSheetId="84">'[1]Bancos Múltiples'!#REF!</definedName>
    <definedName name="_020B">'[1]Bancos Múltiples'!#REF!</definedName>
    <definedName name="_021" localSheetId="1">'[1]Bancos Múltiples'!#REF!</definedName>
    <definedName name="_021" localSheetId="24">'[1]Bancos Múltiples'!#REF!</definedName>
    <definedName name="_021" localSheetId="28">'[1]Bancos Múltiples'!#REF!</definedName>
    <definedName name="_021" localSheetId="29">'[1]Bancos Múltiples'!#REF!</definedName>
    <definedName name="_021" localSheetId="30">'[1]Bancos Múltiples'!#REF!</definedName>
    <definedName name="_021" localSheetId="4">'[1]Bancos Múltiples'!#REF!</definedName>
    <definedName name="_021" localSheetId="43">'[1]Bancos Múltiples'!#REF!</definedName>
    <definedName name="_021" localSheetId="44">'[1]Bancos Múltiples'!#REF!</definedName>
    <definedName name="_021" localSheetId="45">'[1]Bancos Múltiples'!#REF!</definedName>
    <definedName name="_021" localSheetId="52">'[1]Bancos Múltiples'!#REF!</definedName>
    <definedName name="_021" localSheetId="5">'[1]Bancos Múltiples'!#REF!</definedName>
    <definedName name="_021" localSheetId="53">'[1]Bancos Múltiples'!#REF!</definedName>
    <definedName name="_021" localSheetId="54">'[1]Bancos Múltiples'!#REF!</definedName>
    <definedName name="_021" localSheetId="64">'[1]Bancos Múltiples'!#REF!</definedName>
    <definedName name="_021" localSheetId="65">'[1]Bancos Múltiples'!#REF!</definedName>
    <definedName name="_021" localSheetId="6">'[1]Bancos Múltiples'!#REF!</definedName>
    <definedName name="_021" localSheetId="66">'[1]Bancos Múltiples'!#REF!</definedName>
    <definedName name="_021" localSheetId="73">'[1]Bancos Múltiples'!#REF!</definedName>
    <definedName name="_021" localSheetId="74">'[1]Bancos Múltiples'!#REF!</definedName>
    <definedName name="_021" localSheetId="75">'[1]Bancos Múltiples'!#REF!</definedName>
    <definedName name="_021" localSheetId="82">'[1]Bancos Múltiples'!#REF!</definedName>
    <definedName name="_021" localSheetId="83">'[1]Bancos Múltiples'!#REF!</definedName>
    <definedName name="_021" localSheetId="84">'[1]Bancos Múltiples'!#REF!</definedName>
    <definedName name="_021">'[1]Bancos Múltiples'!#REF!</definedName>
    <definedName name="_021B" localSheetId="1">'[1]Bancos Múltiples'!#REF!</definedName>
    <definedName name="_021B" localSheetId="24">'[1]Bancos Múltiples'!#REF!</definedName>
    <definedName name="_021B" localSheetId="28">'[1]Bancos Múltiples'!#REF!</definedName>
    <definedName name="_021B" localSheetId="29">'[1]Bancos Múltiples'!#REF!</definedName>
    <definedName name="_021B" localSheetId="30">'[1]Bancos Múltiples'!#REF!</definedName>
    <definedName name="_021B" localSheetId="4">'[1]Bancos Múltiples'!#REF!</definedName>
    <definedName name="_021B" localSheetId="43">'[1]Bancos Múltiples'!#REF!</definedName>
    <definedName name="_021B" localSheetId="44">'[1]Bancos Múltiples'!#REF!</definedName>
    <definedName name="_021B" localSheetId="45">'[1]Bancos Múltiples'!#REF!</definedName>
    <definedName name="_021B" localSheetId="52">'[1]Bancos Múltiples'!#REF!</definedName>
    <definedName name="_021B" localSheetId="5">'[1]Bancos Múltiples'!#REF!</definedName>
    <definedName name="_021B" localSheetId="53">'[1]Bancos Múltiples'!#REF!</definedName>
    <definedName name="_021B" localSheetId="54">'[1]Bancos Múltiples'!#REF!</definedName>
    <definedName name="_021B" localSheetId="64">'[1]Bancos Múltiples'!#REF!</definedName>
    <definedName name="_021B" localSheetId="65">'[1]Bancos Múltiples'!#REF!</definedName>
    <definedName name="_021B" localSheetId="6">'[1]Bancos Múltiples'!#REF!</definedName>
    <definedName name="_021B" localSheetId="66">'[1]Bancos Múltiples'!#REF!</definedName>
    <definedName name="_021B" localSheetId="73">'[1]Bancos Múltiples'!#REF!</definedName>
    <definedName name="_021B" localSheetId="74">'[1]Bancos Múltiples'!#REF!</definedName>
    <definedName name="_021B" localSheetId="75">'[1]Bancos Múltiples'!#REF!</definedName>
    <definedName name="_021B" localSheetId="82">'[1]Bancos Múltiples'!#REF!</definedName>
    <definedName name="_021B" localSheetId="83">'[1]Bancos Múltiples'!#REF!</definedName>
    <definedName name="_021B" localSheetId="84">'[1]Bancos Múltiples'!#REF!</definedName>
    <definedName name="_021B">'[1]Bancos Múltiples'!#REF!</definedName>
    <definedName name="_022" localSheetId="1">'[1]Bancos Múltiples'!#REF!</definedName>
    <definedName name="_022" localSheetId="24">'[1]Bancos Múltiples'!#REF!</definedName>
    <definedName name="_022" localSheetId="28">'[1]Bancos Múltiples'!#REF!</definedName>
    <definedName name="_022" localSheetId="29">'[1]Bancos Múltiples'!#REF!</definedName>
    <definedName name="_022" localSheetId="30">'[1]Bancos Múltiples'!#REF!</definedName>
    <definedName name="_022" localSheetId="4">'[1]Bancos Múltiples'!#REF!</definedName>
    <definedName name="_022" localSheetId="43">'[1]Bancos Múltiples'!#REF!</definedName>
    <definedName name="_022" localSheetId="44">'[1]Bancos Múltiples'!#REF!</definedName>
    <definedName name="_022" localSheetId="45">'[1]Bancos Múltiples'!#REF!</definedName>
    <definedName name="_022" localSheetId="52">'[1]Bancos Múltiples'!#REF!</definedName>
    <definedName name="_022" localSheetId="5">'[1]Bancos Múltiples'!#REF!</definedName>
    <definedName name="_022" localSheetId="53">'[1]Bancos Múltiples'!#REF!</definedName>
    <definedName name="_022" localSheetId="54">'[1]Bancos Múltiples'!#REF!</definedName>
    <definedName name="_022" localSheetId="64">'[1]Bancos Múltiples'!#REF!</definedName>
    <definedName name="_022" localSheetId="65">'[1]Bancos Múltiples'!#REF!</definedName>
    <definedName name="_022" localSheetId="6">'[1]Bancos Múltiples'!#REF!</definedName>
    <definedName name="_022" localSheetId="66">'[1]Bancos Múltiples'!#REF!</definedName>
    <definedName name="_022" localSheetId="73">'[1]Bancos Múltiples'!#REF!</definedName>
    <definedName name="_022" localSheetId="74">'[1]Bancos Múltiples'!#REF!</definedName>
    <definedName name="_022" localSheetId="75">'[1]Bancos Múltiples'!#REF!</definedName>
    <definedName name="_022" localSheetId="82">'[1]Bancos Múltiples'!#REF!</definedName>
    <definedName name="_022" localSheetId="83">'[1]Bancos Múltiples'!#REF!</definedName>
    <definedName name="_022" localSheetId="84">'[1]Bancos Múltiples'!#REF!</definedName>
    <definedName name="_022">'[1]Bancos Múltiples'!#REF!</definedName>
    <definedName name="_022B" localSheetId="1">'[1]Bancos Múltiples'!#REF!</definedName>
    <definedName name="_022B" localSheetId="24">'[1]Bancos Múltiples'!#REF!</definedName>
    <definedName name="_022B" localSheetId="28">'[1]Bancos Múltiples'!#REF!</definedName>
    <definedName name="_022B" localSheetId="29">'[1]Bancos Múltiples'!#REF!</definedName>
    <definedName name="_022B" localSheetId="30">'[1]Bancos Múltiples'!#REF!</definedName>
    <definedName name="_022B" localSheetId="4">'[1]Bancos Múltiples'!#REF!</definedName>
    <definedName name="_022B" localSheetId="43">'[1]Bancos Múltiples'!#REF!</definedName>
    <definedName name="_022B" localSheetId="44">'[1]Bancos Múltiples'!#REF!</definedName>
    <definedName name="_022B" localSheetId="45">'[1]Bancos Múltiples'!#REF!</definedName>
    <definedName name="_022B" localSheetId="52">'[1]Bancos Múltiples'!#REF!</definedName>
    <definedName name="_022B" localSheetId="5">'[1]Bancos Múltiples'!#REF!</definedName>
    <definedName name="_022B" localSheetId="53">'[1]Bancos Múltiples'!#REF!</definedName>
    <definedName name="_022B" localSheetId="54">'[1]Bancos Múltiples'!#REF!</definedName>
    <definedName name="_022B" localSheetId="64">'[1]Bancos Múltiples'!#REF!</definedName>
    <definedName name="_022B" localSheetId="65">'[1]Bancos Múltiples'!#REF!</definedName>
    <definedName name="_022B" localSheetId="6">'[1]Bancos Múltiples'!#REF!</definedName>
    <definedName name="_022B" localSheetId="66">'[1]Bancos Múltiples'!#REF!</definedName>
    <definedName name="_022B" localSheetId="73">'[1]Bancos Múltiples'!#REF!</definedName>
    <definedName name="_022B" localSheetId="74">'[1]Bancos Múltiples'!#REF!</definedName>
    <definedName name="_022B" localSheetId="75">'[1]Bancos Múltiples'!#REF!</definedName>
    <definedName name="_022B" localSheetId="82">'[1]Bancos Múltiples'!#REF!</definedName>
    <definedName name="_022B" localSheetId="83">'[1]Bancos Múltiples'!#REF!</definedName>
    <definedName name="_022B" localSheetId="84">'[1]Bancos Múltiples'!#REF!</definedName>
    <definedName name="_022B">'[1]Bancos Múltiples'!#REF!</definedName>
    <definedName name="_023" localSheetId="1">'[1]Bancos Múltiples'!#REF!</definedName>
    <definedName name="_023" localSheetId="24">'[1]Bancos Múltiples'!#REF!</definedName>
    <definedName name="_023" localSheetId="28">'[1]Bancos Múltiples'!#REF!</definedName>
    <definedName name="_023" localSheetId="29">'[1]Bancos Múltiples'!#REF!</definedName>
    <definedName name="_023" localSheetId="30">'[1]Bancos Múltiples'!#REF!</definedName>
    <definedName name="_023" localSheetId="4">'[1]Bancos Múltiples'!#REF!</definedName>
    <definedName name="_023" localSheetId="43">'[1]Bancos Múltiples'!#REF!</definedName>
    <definedName name="_023" localSheetId="44">'[1]Bancos Múltiples'!#REF!</definedName>
    <definedName name="_023" localSheetId="45">'[1]Bancos Múltiples'!#REF!</definedName>
    <definedName name="_023" localSheetId="52">'[1]Bancos Múltiples'!#REF!</definedName>
    <definedName name="_023" localSheetId="5">'[1]Bancos Múltiples'!#REF!</definedName>
    <definedName name="_023" localSheetId="53">'[1]Bancos Múltiples'!#REF!</definedName>
    <definedName name="_023" localSheetId="54">'[1]Bancos Múltiples'!#REF!</definedName>
    <definedName name="_023" localSheetId="64">'[1]Bancos Múltiples'!#REF!</definedName>
    <definedName name="_023" localSheetId="65">'[1]Bancos Múltiples'!#REF!</definedName>
    <definedName name="_023" localSheetId="6">'[1]Bancos Múltiples'!#REF!</definedName>
    <definedName name="_023" localSheetId="66">'[1]Bancos Múltiples'!#REF!</definedName>
    <definedName name="_023" localSheetId="73">'[1]Bancos Múltiples'!#REF!</definedName>
    <definedName name="_023" localSheetId="74">'[1]Bancos Múltiples'!#REF!</definedName>
    <definedName name="_023" localSheetId="75">'[1]Bancos Múltiples'!#REF!</definedName>
    <definedName name="_023" localSheetId="82">'[1]Bancos Múltiples'!#REF!</definedName>
    <definedName name="_023" localSheetId="83">'[1]Bancos Múltiples'!#REF!</definedName>
    <definedName name="_023" localSheetId="84">'[1]Bancos Múltiples'!#REF!</definedName>
    <definedName name="_023">'[1]Bancos Múltiples'!#REF!</definedName>
    <definedName name="_023B" localSheetId="1">'[1]Bancos Múltiples'!#REF!</definedName>
    <definedName name="_023B" localSheetId="24">'[1]Bancos Múltiples'!#REF!</definedName>
    <definedName name="_023B" localSheetId="28">'[1]Bancos Múltiples'!#REF!</definedName>
    <definedName name="_023B" localSheetId="29">'[1]Bancos Múltiples'!#REF!</definedName>
    <definedName name="_023B" localSheetId="30">'[1]Bancos Múltiples'!#REF!</definedName>
    <definedName name="_023B" localSheetId="4">'[1]Bancos Múltiples'!#REF!</definedName>
    <definedName name="_023B" localSheetId="43">'[1]Bancos Múltiples'!#REF!</definedName>
    <definedName name="_023B" localSheetId="44">'[1]Bancos Múltiples'!#REF!</definedName>
    <definedName name="_023B" localSheetId="45">'[1]Bancos Múltiples'!#REF!</definedName>
    <definedName name="_023B" localSheetId="52">'[1]Bancos Múltiples'!#REF!</definedName>
    <definedName name="_023B" localSheetId="5">'[1]Bancos Múltiples'!#REF!</definedName>
    <definedName name="_023B" localSheetId="53">'[1]Bancos Múltiples'!#REF!</definedName>
    <definedName name="_023B" localSheetId="54">'[1]Bancos Múltiples'!#REF!</definedName>
    <definedName name="_023B" localSheetId="64">'[1]Bancos Múltiples'!#REF!</definedName>
    <definedName name="_023B" localSheetId="65">'[1]Bancos Múltiples'!#REF!</definedName>
    <definedName name="_023B" localSheetId="6">'[1]Bancos Múltiples'!#REF!</definedName>
    <definedName name="_023B" localSheetId="66">'[1]Bancos Múltiples'!#REF!</definedName>
    <definedName name="_023B" localSheetId="73">'[1]Bancos Múltiples'!#REF!</definedName>
    <definedName name="_023B" localSheetId="74">'[1]Bancos Múltiples'!#REF!</definedName>
    <definedName name="_023B" localSheetId="75">'[1]Bancos Múltiples'!#REF!</definedName>
    <definedName name="_023B" localSheetId="82">'[1]Bancos Múltiples'!#REF!</definedName>
    <definedName name="_023B" localSheetId="83">'[1]Bancos Múltiples'!#REF!</definedName>
    <definedName name="_023B" localSheetId="84">'[1]Bancos Múltiples'!#REF!</definedName>
    <definedName name="_023B">'[1]Bancos Múltiples'!#REF!</definedName>
    <definedName name="_024" localSheetId="1">'[1]Bancos Múltiples'!#REF!</definedName>
    <definedName name="_024" localSheetId="24">'[1]Bancos Múltiples'!#REF!</definedName>
    <definedName name="_024" localSheetId="28">'[1]Bancos Múltiples'!#REF!</definedName>
    <definedName name="_024" localSheetId="29">'[1]Bancos Múltiples'!#REF!</definedName>
    <definedName name="_024" localSheetId="30">'[1]Bancos Múltiples'!#REF!</definedName>
    <definedName name="_024" localSheetId="4">'[1]Bancos Múltiples'!#REF!</definedName>
    <definedName name="_024" localSheetId="43">'[1]Bancos Múltiples'!#REF!</definedName>
    <definedName name="_024" localSheetId="44">'[1]Bancos Múltiples'!#REF!</definedName>
    <definedName name="_024" localSheetId="45">'[1]Bancos Múltiples'!#REF!</definedName>
    <definedName name="_024" localSheetId="52">'[1]Bancos Múltiples'!#REF!</definedName>
    <definedName name="_024" localSheetId="5">'[1]Bancos Múltiples'!#REF!</definedName>
    <definedName name="_024" localSheetId="53">'[1]Bancos Múltiples'!#REF!</definedName>
    <definedName name="_024" localSheetId="54">'[1]Bancos Múltiples'!#REF!</definedName>
    <definedName name="_024" localSheetId="64">'[1]Bancos Múltiples'!#REF!</definedName>
    <definedName name="_024" localSheetId="65">'[1]Bancos Múltiples'!#REF!</definedName>
    <definedName name="_024" localSheetId="6">'[1]Bancos Múltiples'!#REF!</definedName>
    <definedName name="_024" localSheetId="66">'[1]Bancos Múltiples'!#REF!</definedName>
    <definedName name="_024" localSheetId="73">'[1]Bancos Múltiples'!#REF!</definedName>
    <definedName name="_024" localSheetId="74">'[1]Bancos Múltiples'!#REF!</definedName>
    <definedName name="_024" localSheetId="75">'[1]Bancos Múltiples'!#REF!</definedName>
    <definedName name="_024" localSheetId="82">'[1]Bancos Múltiples'!#REF!</definedName>
    <definedName name="_024" localSheetId="83">'[1]Bancos Múltiples'!#REF!</definedName>
    <definedName name="_024" localSheetId="84">'[1]Bancos Múltiples'!#REF!</definedName>
    <definedName name="_024">'[1]Bancos Múltiples'!#REF!</definedName>
    <definedName name="_024B" localSheetId="1">'[1]Bancos Múltiples'!#REF!</definedName>
    <definedName name="_024B" localSheetId="24">'[1]Bancos Múltiples'!#REF!</definedName>
    <definedName name="_024B" localSheetId="28">'[1]Bancos Múltiples'!#REF!</definedName>
    <definedName name="_024B" localSheetId="29">'[1]Bancos Múltiples'!#REF!</definedName>
    <definedName name="_024B" localSheetId="30">'[1]Bancos Múltiples'!#REF!</definedName>
    <definedName name="_024B" localSheetId="4">'[1]Bancos Múltiples'!#REF!</definedName>
    <definedName name="_024B" localSheetId="43">'[1]Bancos Múltiples'!#REF!</definedName>
    <definedName name="_024B" localSheetId="44">'[1]Bancos Múltiples'!#REF!</definedName>
    <definedName name="_024B" localSheetId="45">'[1]Bancos Múltiples'!#REF!</definedName>
    <definedName name="_024B" localSheetId="52">'[1]Bancos Múltiples'!#REF!</definedName>
    <definedName name="_024B" localSheetId="5">'[1]Bancos Múltiples'!#REF!</definedName>
    <definedName name="_024B" localSheetId="53">'[1]Bancos Múltiples'!#REF!</definedName>
    <definedName name="_024B" localSheetId="54">'[1]Bancos Múltiples'!#REF!</definedName>
    <definedName name="_024B" localSheetId="64">'[1]Bancos Múltiples'!#REF!</definedName>
    <definedName name="_024B" localSheetId="65">'[1]Bancos Múltiples'!#REF!</definedName>
    <definedName name="_024B" localSheetId="6">'[1]Bancos Múltiples'!#REF!</definedName>
    <definedName name="_024B" localSheetId="66">'[1]Bancos Múltiples'!#REF!</definedName>
    <definedName name="_024B" localSheetId="73">'[1]Bancos Múltiples'!#REF!</definedName>
    <definedName name="_024B" localSheetId="74">'[1]Bancos Múltiples'!#REF!</definedName>
    <definedName name="_024B" localSheetId="75">'[1]Bancos Múltiples'!#REF!</definedName>
    <definedName name="_024B" localSheetId="82">'[1]Bancos Múltiples'!#REF!</definedName>
    <definedName name="_024B" localSheetId="83">'[1]Bancos Múltiples'!#REF!</definedName>
    <definedName name="_024B" localSheetId="84">'[1]Bancos Múltiples'!#REF!</definedName>
    <definedName name="_024B">'[1]Bancos Múltiples'!#REF!</definedName>
    <definedName name="_025" localSheetId="1">'[1]Bancos Múltiples'!#REF!</definedName>
    <definedName name="_025" localSheetId="24">'[1]Bancos Múltiples'!#REF!</definedName>
    <definedName name="_025" localSheetId="28">'[1]Bancos Múltiples'!#REF!</definedName>
    <definedName name="_025" localSheetId="29">'[1]Bancos Múltiples'!#REF!</definedName>
    <definedName name="_025" localSheetId="30">'[1]Bancos Múltiples'!#REF!</definedName>
    <definedName name="_025" localSheetId="4">'[1]Bancos Múltiples'!#REF!</definedName>
    <definedName name="_025" localSheetId="43">'[1]Bancos Múltiples'!#REF!</definedName>
    <definedName name="_025" localSheetId="44">'[1]Bancos Múltiples'!#REF!</definedName>
    <definedName name="_025" localSheetId="45">'[1]Bancos Múltiples'!#REF!</definedName>
    <definedName name="_025" localSheetId="52">'[1]Bancos Múltiples'!#REF!</definedName>
    <definedName name="_025" localSheetId="5">'[1]Bancos Múltiples'!#REF!</definedName>
    <definedName name="_025" localSheetId="53">'[1]Bancos Múltiples'!#REF!</definedName>
    <definedName name="_025" localSheetId="54">'[1]Bancos Múltiples'!#REF!</definedName>
    <definedName name="_025" localSheetId="64">'[1]Bancos Múltiples'!#REF!</definedName>
    <definedName name="_025" localSheetId="65">'[1]Bancos Múltiples'!#REF!</definedName>
    <definedName name="_025" localSheetId="6">'[1]Bancos Múltiples'!#REF!</definedName>
    <definedName name="_025" localSheetId="66">'[1]Bancos Múltiples'!#REF!</definedName>
    <definedName name="_025" localSheetId="73">'[1]Bancos Múltiples'!#REF!</definedName>
    <definedName name="_025" localSheetId="74">'[1]Bancos Múltiples'!#REF!</definedName>
    <definedName name="_025" localSheetId="75">'[1]Bancos Múltiples'!#REF!</definedName>
    <definedName name="_025" localSheetId="82">'[1]Bancos Múltiples'!#REF!</definedName>
    <definedName name="_025" localSheetId="83">'[1]Bancos Múltiples'!#REF!</definedName>
    <definedName name="_025" localSheetId="84">'[1]Bancos Múltiples'!#REF!</definedName>
    <definedName name="_025">'[1]Bancos Múltiples'!#REF!</definedName>
    <definedName name="_025B" localSheetId="1">'[1]Bancos Múltiples'!#REF!</definedName>
    <definedName name="_025B" localSheetId="24">'[1]Bancos Múltiples'!#REF!</definedName>
    <definedName name="_025B" localSheetId="28">'[1]Bancos Múltiples'!#REF!</definedName>
    <definedName name="_025B" localSheetId="29">'[1]Bancos Múltiples'!#REF!</definedName>
    <definedName name="_025B" localSheetId="30">'[1]Bancos Múltiples'!#REF!</definedName>
    <definedName name="_025B" localSheetId="4">'[1]Bancos Múltiples'!#REF!</definedName>
    <definedName name="_025B" localSheetId="43">'[1]Bancos Múltiples'!#REF!</definedName>
    <definedName name="_025B" localSheetId="44">'[1]Bancos Múltiples'!#REF!</definedName>
    <definedName name="_025B" localSheetId="45">'[1]Bancos Múltiples'!#REF!</definedName>
    <definedName name="_025B" localSheetId="52">'[1]Bancos Múltiples'!#REF!</definedName>
    <definedName name="_025B" localSheetId="5">'[1]Bancos Múltiples'!#REF!</definedName>
    <definedName name="_025B" localSheetId="53">'[1]Bancos Múltiples'!#REF!</definedName>
    <definedName name="_025B" localSheetId="54">'[1]Bancos Múltiples'!#REF!</definedName>
    <definedName name="_025B" localSheetId="64">'[1]Bancos Múltiples'!#REF!</definedName>
    <definedName name="_025B" localSheetId="65">'[1]Bancos Múltiples'!#REF!</definedName>
    <definedName name="_025B" localSheetId="6">'[1]Bancos Múltiples'!#REF!</definedName>
    <definedName name="_025B" localSheetId="66">'[1]Bancos Múltiples'!#REF!</definedName>
    <definedName name="_025B" localSheetId="73">'[1]Bancos Múltiples'!#REF!</definedName>
    <definedName name="_025B" localSheetId="74">'[1]Bancos Múltiples'!#REF!</definedName>
    <definedName name="_025B" localSheetId="75">'[1]Bancos Múltiples'!#REF!</definedName>
    <definedName name="_025B" localSheetId="82">'[1]Bancos Múltiples'!#REF!</definedName>
    <definedName name="_025B" localSheetId="83">'[1]Bancos Múltiples'!#REF!</definedName>
    <definedName name="_025B" localSheetId="84">'[1]Bancos Múltiples'!#REF!</definedName>
    <definedName name="_025B">'[1]Bancos Múltiples'!#REF!</definedName>
    <definedName name="_034" localSheetId="1">'[1]Bancos Múltiples'!#REF!</definedName>
    <definedName name="_034" localSheetId="24">'[1]Bancos Múltiples'!#REF!</definedName>
    <definedName name="_034" localSheetId="28">'[1]Bancos Múltiples'!#REF!</definedName>
    <definedName name="_034" localSheetId="29">'[1]Bancos Múltiples'!#REF!</definedName>
    <definedName name="_034" localSheetId="30">'[1]Bancos Múltiples'!#REF!</definedName>
    <definedName name="_034" localSheetId="4">'[1]Bancos Múltiples'!#REF!</definedName>
    <definedName name="_034" localSheetId="43">'[1]Bancos Múltiples'!#REF!</definedName>
    <definedName name="_034" localSheetId="44">'[1]Bancos Múltiples'!#REF!</definedName>
    <definedName name="_034" localSheetId="45">'[1]Bancos Múltiples'!#REF!</definedName>
    <definedName name="_034" localSheetId="52">'[1]Bancos Múltiples'!#REF!</definedName>
    <definedName name="_034" localSheetId="5">'[1]Bancos Múltiples'!#REF!</definedName>
    <definedName name="_034" localSheetId="53">'[1]Bancos Múltiples'!#REF!</definedName>
    <definedName name="_034" localSheetId="54">'[1]Bancos Múltiples'!#REF!</definedName>
    <definedName name="_034" localSheetId="64">'[1]Bancos Múltiples'!#REF!</definedName>
    <definedName name="_034" localSheetId="65">'[1]Bancos Múltiples'!#REF!</definedName>
    <definedName name="_034" localSheetId="6">'[1]Bancos Múltiples'!#REF!</definedName>
    <definedName name="_034" localSheetId="66">'[1]Bancos Múltiples'!#REF!</definedName>
    <definedName name="_034" localSheetId="73">'[1]Bancos Múltiples'!#REF!</definedName>
    <definedName name="_034" localSheetId="74">'[1]Bancos Múltiples'!#REF!</definedName>
    <definedName name="_034" localSheetId="75">'[1]Bancos Múltiples'!#REF!</definedName>
    <definedName name="_034" localSheetId="82">'[1]Bancos Múltiples'!#REF!</definedName>
    <definedName name="_034" localSheetId="83">'[1]Bancos Múltiples'!#REF!</definedName>
    <definedName name="_034" localSheetId="84">'[1]Bancos Múltiples'!#REF!</definedName>
    <definedName name="_034">'[1]Bancos Múltiples'!#REF!</definedName>
    <definedName name="_034B" localSheetId="1">'[1]Bancos Múltiples'!#REF!</definedName>
    <definedName name="_034B" localSheetId="24">'[1]Bancos Múltiples'!#REF!</definedName>
    <definedName name="_034B" localSheetId="28">'[1]Bancos Múltiples'!#REF!</definedName>
    <definedName name="_034B" localSheetId="29">'[1]Bancos Múltiples'!#REF!</definedName>
    <definedName name="_034B" localSheetId="30">'[1]Bancos Múltiples'!#REF!</definedName>
    <definedName name="_034B" localSheetId="4">'[1]Bancos Múltiples'!#REF!</definedName>
    <definedName name="_034B" localSheetId="43">'[1]Bancos Múltiples'!#REF!</definedName>
    <definedName name="_034B" localSheetId="44">'[1]Bancos Múltiples'!#REF!</definedName>
    <definedName name="_034B" localSheetId="45">'[1]Bancos Múltiples'!#REF!</definedName>
    <definedName name="_034B" localSheetId="52">'[1]Bancos Múltiples'!#REF!</definedName>
    <definedName name="_034B" localSheetId="5">'[1]Bancos Múltiples'!#REF!</definedName>
    <definedName name="_034B" localSheetId="53">'[1]Bancos Múltiples'!#REF!</definedName>
    <definedName name="_034B" localSheetId="54">'[1]Bancos Múltiples'!#REF!</definedName>
    <definedName name="_034B" localSheetId="64">'[1]Bancos Múltiples'!#REF!</definedName>
    <definedName name="_034B" localSheetId="65">'[1]Bancos Múltiples'!#REF!</definedName>
    <definedName name="_034B" localSheetId="6">'[1]Bancos Múltiples'!#REF!</definedName>
    <definedName name="_034B" localSheetId="66">'[1]Bancos Múltiples'!#REF!</definedName>
    <definedName name="_034B" localSheetId="73">'[1]Bancos Múltiples'!#REF!</definedName>
    <definedName name="_034B" localSheetId="74">'[1]Bancos Múltiples'!#REF!</definedName>
    <definedName name="_034B" localSheetId="75">'[1]Bancos Múltiples'!#REF!</definedName>
    <definedName name="_034B" localSheetId="82">'[1]Bancos Múltiples'!#REF!</definedName>
    <definedName name="_034B" localSheetId="83">'[1]Bancos Múltiples'!#REF!</definedName>
    <definedName name="_034B" localSheetId="84">'[1]Bancos Múltiples'!#REF!</definedName>
    <definedName name="_034B">'[1]Bancos Múltiples'!#REF!</definedName>
    <definedName name="_035" localSheetId="1">'[1]Bancos Múltiples'!#REF!</definedName>
    <definedName name="_035" localSheetId="24">'[1]Bancos Múltiples'!#REF!</definedName>
    <definedName name="_035" localSheetId="28">'[1]Bancos Múltiples'!#REF!</definedName>
    <definedName name="_035" localSheetId="29">'[1]Bancos Múltiples'!#REF!</definedName>
    <definedName name="_035" localSheetId="30">'[1]Bancos Múltiples'!#REF!</definedName>
    <definedName name="_035" localSheetId="4">'[1]Bancos Múltiples'!#REF!</definedName>
    <definedName name="_035" localSheetId="43">'[1]Bancos Múltiples'!#REF!</definedName>
    <definedName name="_035" localSheetId="44">'[1]Bancos Múltiples'!#REF!</definedName>
    <definedName name="_035" localSheetId="45">'[1]Bancos Múltiples'!#REF!</definedName>
    <definedName name="_035" localSheetId="52">'[1]Bancos Múltiples'!#REF!</definedName>
    <definedName name="_035" localSheetId="5">'[1]Bancos Múltiples'!#REF!</definedName>
    <definedName name="_035" localSheetId="53">'[1]Bancos Múltiples'!#REF!</definedName>
    <definedName name="_035" localSheetId="54">'[1]Bancos Múltiples'!#REF!</definedName>
    <definedName name="_035" localSheetId="64">'[1]Bancos Múltiples'!#REF!</definedName>
    <definedName name="_035" localSheetId="65">'[1]Bancos Múltiples'!#REF!</definedName>
    <definedName name="_035" localSheetId="6">'[1]Bancos Múltiples'!#REF!</definedName>
    <definedName name="_035" localSheetId="66">'[1]Bancos Múltiples'!#REF!</definedName>
    <definedName name="_035" localSheetId="73">'[1]Bancos Múltiples'!#REF!</definedName>
    <definedName name="_035" localSheetId="74">'[1]Bancos Múltiples'!#REF!</definedName>
    <definedName name="_035" localSheetId="75">'[1]Bancos Múltiples'!#REF!</definedName>
    <definedName name="_035" localSheetId="82">'[1]Bancos Múltiples'!#REF!</definedName>
    <definedName name="_035" localSheetId="83">'[1]Bancos Múltiples'!#REF!</definedName>
    <definedName name="_035" localSheetId="84">'[1]Bancos Múltiples'!#REF!</definedName>
    <definedName name="_035">'[1]Bancos Múltiples'!#REF!</definedName>
    <definedName name="_035B" localSheetId="1">'[1]Bancos Múltiples'!#REF!</definedName>
    <definedName name="_035B" localSheetId="24">'[1]Bancos Múltiples'!#REF!</definedName>
    <definedName name="_035B" localSheetId="28">'[1]Bancos Múltiples'!#REF!</definedName>
    <definedName name="_035B" localSheetId="29">'[1]Bancos Múltiples'!#REF!</definedName>
    <definedName name="_035B" localSheetId="30">'[1]Bancos Múltiples'!#REF!</definedName>
    <definedName name="_035B" localSheetId="4">'[1]Bancos Múltiples'!#REF!</definedName>
    <definedName name="_035B" localSheetId="43">'[1]Bancos Múltiples'!#REF!</definedName>
    <definedName name="_035B" localSheetId="44">'[1]Bancos Múltiples'!#REF!</definedName>
    <definedName name="_035B" localSheetId="45">'[1]Bancos Múltiples'!#REF!</definedName>
    <definedName name="_035B" localSheetId="52">'[1]Bancos Múltiples'!#REF!</definedName>
    <definedName name="_035B" localSheetId="5">'[1]Bancos Múltiples'!#REF!</definedName>
    <definedName name="_035B" localSheetId="53">'[1]Bancos Múltiples'!#REF!</definedName>
    <definedName name="_035B" localSheetId="54">'[1]Bancos Múltiples'!#REF!</definedName>
    <definedName name="_035B" localSheetId="64">'[1]Bancos Múltiples'!#REF!</definedName>
    <definedName name="_035B" localSheetId="65">'[1]Bancos Múltiples'!#REF!</definedName>
    <definedName name="_035B" localSheetId="6">'[1]Bancos Múltiples'!#REF!</definedName>
    <definedName name="_035B" localSheetId="66">'[1]Bancos Múltiples'!#REF!</definedName>
    <definedName name="_035B" localSheetId="73">'[1]Bancos Múltiples'!#REF!</definedName>
    <definedName name="_035B" localSheetId="74">'[1]Bancos Múltiples'!#REF!</definedName>
    <definedName name="_035B" localSheetId="75">'[1]Bancos Múltiples'!#REF!</definedName>
    <definedName name="_035B" localSheetId="82">'[1]Bancos Múltiples'!#REF!</definedName>
    <definedName name="_035B" localSheetId="83">'[1]Bancos Múltiples'!#REF!</definedName>
    <definedName name="_035B" localSheetId="84">'[1]Bancos Múltiples'!#REF!</definedName>
    <definedName name="_035B">'[1]Bancos Múltiples'!#REF!</definedName>
    <definedName name="_037" localSheetId="1">'[1]Bancos Múltiples'!#REF!</definedName>
    <definedName name="_037" localSheetId="24">'[1]Bancos Múltiples'!#REF!</definedName>
    <definedName name="_037" localSheetId="28">'[1]Bancos Múltiples'!#REF!</definedName>
    <definedName name="_037" localSheetId="29">'[1]Bancos Múltiples'!#REF!</definedName>
    <definedName name="_037" localSheetId="30">'[1]Bancos Múltiples'!#REF!</definedName>
    <definedName name="_037" localSheetId="4">'[1]Bancos Múltiples'!#REF!</definedName>
    <definedName name="_037" localSheetId="43">'[1]Bancos Múltiples'!#REF!</definedName>
    <definedName name="_037" localSheetId="44">'[1]Bancos Múltiples'!#REF!</definedName>
    <definedName name="_037" localSheetId="45">'[1]Bancos Múltiples'!#REF!</definedName>
    <definedName name="_037" localSheetId="52">'[1]Bancos Múltiples'!#REF!</definedName>
    <definedName name="_037" localSheetId="5">'[1]Bancos Múltiples'!#REF!</definedName>
    <definedName name="_037" localSheetId="53">'[1]Bancos Múltiples'!#REF!</definedName>
    <definedName name="_037" localSheetId="54">'[1]Bancos Múltiples'!#REF!</definedName>
    <definedName name="_037" localSheetId="64">'[1]Bancos Múltiples'!#REF!</definedName>
    <definedName name="_037" localSheetId="65">'[1]Bancos Múltiples'!#REF!</definedName>
    <definedName name="_037" localSheetId="6">'[1]Bancos Múltiples'!#REF!</definedName>
    <definedName name="_037" localSheetId="66">'[1]Bancos Múltiples'!#REF!</definedName>
    <definedName name="_037" localSheetId="73">'[1]Bancos Múltiples'!#REF!</definedName>
    <definedName name="_037" localSheetId="74">'[1]Bancos Múltiples'!#REF!</definedName>
    <definedName name="_037" localSheetId="75">'[1]Bancos Múltiples'!#REF!</definedName>
    <definedName name="_037" localSheetId="82">'[1]Bancos Múltiples'!#REF!</definedName>
    <definedName name="_037" localSheetId="83">'[1]Bancos Múltiples'!#REF!</definedName>
    <definedName name="_037" localSheetId="84">'[1]Bancos Múltiples'!#REF!</definedName>
    <definedName name="_037">'[1]Bancos Múltiples'!#REF!</definedName>
    <definedName name="_037B" localSheetId="1">'[1]Bancos Múltiples'!#REF!</definedName>
    <definedName name="_037B" localSheetId="24">'[1]Bancos Múltiples'!#REF!</definedName>
    <definedName name="_037B" localSheetId="28">'[1]Bancos Múltiples'!#REF!</definedName>
    <definedName name="_037B" localSheetId="29">'[1]Bancos Múltiples'!#REF!</definedName>
    <definedName name="_037B" localSheetId="30">'[1]Bancos Múltiples'!#REF!</definedName>
    <definedName name="_037B" localSheetId="4">'[1]Bancos Múltiples'!#REF!</definedName>
    <definedName name="_037B" localSheetId="43">'[1]Bancos Múltiples'!#REF!</definedName>
    <definedName name="_037B" localSheetId="44">'[1]Bancos Múltiples'!#REF!</definedName>
    <definedName name="_037B" localSheetId="45">'[1]Bancos Múltiples'!#REF!</definedName>
    <definedName name="_037B" localSheetId="52">'[1]Bancos Múltiples'!#REF!</definedName>
    <definedName name="_037B" localSheetId="5">'[1]Bancos Múltiples'!#REF!</definedName>
    <definedName name="_037B" localSheetId="53">'[1]Bancos Múltiples'!#REF!</definedName>
    <definedName name="_037B" localSheetId="54">'[1]Bancos Múltiples'!#REF!</definedName>
    <definedName name="_037B" localSheetId="64">'[1]Bancos Múltiples'!#REF!</definedName>
    <definedName name="_037B" localSheetId="65">'[1]Bancos Múltiples'!#REF!</definedName>
    <definedName name="_037B" localSheetId="6">'[1]Bancos Múltiples'!#REF!</definedName>
    <definedName name="_037B" localSheetId="66">'[1]Bancos Múltiples'!#REF!</definedName>
    <definedName name="_037B" localSheetId="73">'[1]Bancos Múltiples'!#REF!</definedName>
    <definedName name="_037B" localSheetId="74">'[1]Bancos Múltiples'!#REF!</definedName>
    <definedName name="_037B" localSheetId="75">'[1]Bancos Múltiples'!#REF!</definedName>
    <definedName name="_037B" localSheetId="82">'[1]Bancos Múltiples'!#REF!</definedName>
    <definedName name="_037B" localSheetId="83">'[1]Bancos Múltiples'!#REF!</definedName>
    <definedName name="_037B" localSheetId="84">'[1]Bancos Múltiples'!#REF!</definedName>
    <definedName name="_037B">'[1]Bancos Múltiples'!#REF!</definedName>
    <definedName name="_xlnm._FilterDatabase" localSheetId="1" hidden="1">'1'!$G$6:$I$6</definedName>
    <definedName name="_xlnm._FilterDatabase" localSheetId="11" hidden="1">'10'!#REF!</definedName>
    <definedName name="_xlnm._FilterDatabase" localSheetId="15" hidden="1">'14'!$Z$6:$AG$6</definedName>
    <definedName name="_xlnm._FilterDatabase" localSheetId="16" hidden="1">'15'!$AB$6:$AI$6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58" hidden="1">'54-1'!#REF!</definedName>
    <definedName name="_xlnm._FilterDatabase" localSheetId="10" hidden="1">'9'!#REF!</definedName>
    <definedName name="_TC1" localSheetId="1">'[1]Bancos Múltiples'!#REF!</definedName>
    <definedName name="_TC1" localSheetId="24">'[1]Bancos Múltiples'!#REF!</definedName>
    <definedName name="_TC1" localSheetId="28">'[1]Bancos Múltiples'!#REF!</definedName>
    <definedName name="_TC1" localSheetId="29">'[1]Bancos Múltiples'!#REF!</definedName>
    <definedName name="_TC1" localSheetId="30">'[1]Bancos Múltiples'!#REF!</definedName>
    <definedName name="_TC1" localSheetId="4">'[1]Bancos Múltiples'!#REF!</definedName>
    <definedName name="_TC1" localSheetId="43">'[1]Bancos Múltiples'!#REF!</definedName>
    <definedName name="_TC1" localSheetId="44">'[1]Bancos Múltiples'!#REF!</definedName>
    <definedName name="_TC1" localSheetId="45">'[1]Bancos Múltiples'!#REF!</definedName>
    <definedName name="_TC1" localSheetId="52">'[1]Bancos Múltiples'!#REF!</definedName>
    <definedName name="_TC1" localSheetId="5">'[1]Bancos Múltiples'!#REF!</definedName>
    <definedName name="_TC1" localSheetId="53">'[1]Bancos Múltiples'!#REF!</definedName>
    <definedName name="_TC1" localSheetId="54">'[1]Bancos Múltiples'!#REF!</definedName>
    <definedName name="_TC1" localSheetId="64">'[1]Bancos Múltiples'!#REF!</definedName>
    <definedName name="_TC1" localSheetId="65">'[1]Bancos Múltiples'!#REF!</definedName>
    <definedName name="_TC1" localSheetId="6">'[1]Bancos Múltiples'!#REF!</definedName>
    <definedName name="_TC1" localSheetId="66">'[1]Bancos Múltiples'!#REF!</definedName>
    <definedName name="_TC1" localSheetId="73">'[1]Bancos Múltiples'!#REF!</definedName>
    <definedName name="_TC1" localSheetId="74">'[1]Bancos Múltiples'!#REF!</definedName>
    <definedName name="_TC1" localSheetId="75">'[1]Bancos Múltiples'!#REF!</definedName>
    <definedName name="_TC1" localSheetId="82">'[1]Bancos Múltiples'!#REF!</definedName>
    <definedName name="_TC1" localSheetId="83">'[1]Bancos Múltiples'!#REF!</definedName>
    <definedName name="_TC1" localSheetId="84">'[1]Bancos Múltiples'!#REF!</definedName>
    <definedName name="_TC1">'[1]Bancos Múltiples'!#REF!</definedName>
    <definedName name="A" localSheetId="1">#REF!</definedName>
    <definedName name="A" localSheetId="24">#REF!</definedName>
    <definedName name="A" localSheetId="29">#REF!</definedName>
    <definedName name="A" localSheetId="30">#REF!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1">'[1]Bancos Múltiples'!#REF!</definedName>
    <definedName name="AÑOMES" localSheetId="24">'[1]Bancos Múltiples'!#REF!</definedName>
    <definedName name="AÑOMES" localSheetId="28">'[1]Bancos Múltiples'!#REF!</definedName>
    <definedName name="AÑOMES" localSheetId="29">'[1]Bancos Múltiples'!#REF!</definedName>
    <definedName name="AÑOMES" localSheetId="30">'[1]Bancos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45">'[1]Bancos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54">'[1]Bancos Múltiples'!#REF!</definedName>
    <definedName name="AÑOMES" localSheetId="64">'[1]Bancos Múltiples'!#REF!</definedName>
    <definedName name="AÑOMES" localSheetId="65">'[1]Bancos Múltiples'!#REF!</definedName>
    <definedName name="AÑOMES" localSheetId="6">'[1]Bancos Múltiples'!#REF!</definedName>
    <definedName name="AÑOMES" localSheetId="66">'[1]Bancos Múltiples'!#REF!</definedName>
    <definedName name="AÑOMES" localSheetId="73">'[1]Bancos Múltiples'!#REF!</definedName>
    <definedName name="AÑOMES" localSheetId="74">'[1]Bancos Múltiples'!#REF!</definedName>
    <definedName name="AÑOMES" localSheetId="75">'[1]Bancos Múltiples'!#REF!</definedName>
    <definedName name="AÑOMES" localSheetId="82">'[1]Bancos Múltiples'!#REF!</definedName>
    <definedName name="AÑOMES" localSheetId="83">'[1]Bancos Múltiples'!#REF!</definedName>
    <definedName name="AÑOMES" localSheetId="84">'[1]Bancos Múltiples'!#REF!</definedName>
    <definedName name="AÑOMES">'[1]Bancos Múltiples'!#REF!</definedName>
    <definedName name="_xlnm.Print_Area" localSheetId="11">'10'!$A$1:$L$86</definedName>
    <definedName name="_xlnm.Print_Area" localSheetId="12">'11'!$A$1:$L$86</definedName>
    <definedName name="_xlnm.Print_Area" localSheetId="13">'12'!$A$1:$L$86</definedName>
    <definedName name="_xlnm.Print_Area" localSheetId="14">'13'!$A$1:$K$86</definedName>
    <definedName name="_xlnm.Print_Area" localSheetId="15">'14'!$A$1:$L$86</definedName>
    <definedName name="_xlnm.Print_Area" localSheetId="16">'15'!$A$1:$K$86</definedName>
    <definedName name="_xlnm.Print_Area" localSheetId="17">'16'!$A$1:$L$86</definedName>
    <definedName name="_xlnm.Print_Area" localSheetId="18">'17'!$A$1:$L$86</definedName>
    <definedName name="_xlnm.Print_Area" localSheetId="19">'18'!$A$1:$L$86</definedName>
    <definedName name="_xlnm.Print_Area" localSheetId="20">'19'!$A$1:$K$86</definedName>
    <definedName name="_xlnm.Print_Area" localSheetId="21">'20'!$A$1:$L$86</definedName>
    <definedName name="_xlnm.Print_Area" localSheetId="22">'21'!$A$1:$N$37</definedName>
    <definedName name="_xlnm.Print_Area" localSheetId="23">'22'!$A$1:$O$25</definedName>
    <definedName name="_xlnm.Print_Area" localSheetId="24">'23'!$A$1:$O$43</definedName>
    <definedName name="_xlnm.Print_Area" localSheetId="25">'24'!$C$1:$M$23</definedName>
    <definedName name="_xlnm.Print_Area" localSheetId="26">'25'!$A$1:$G$34</definedName>
    <definedName name="_xlnm.Print_Area" localSheetId="31">'30'!$A$1:$L$85</definedName>
    <definedName name="_xlnm.Print_Area" localSheetId="32">'31-1'!$A$1:$N$56</definedName>
    <definedName name="_xlnm.Print_Area" localSheetId="33">'31-2'!$A$1:$M$75</definedName>
    <definedName name="_xlnm.Print_Area" localSheetId="34">'32'!$A$1:$L$86</definedName>
    <definedName name="_xlnm.Print_Area" localSheetId="35">'33'!$A$1:$L$86</definedName>
    <definedName name="_xlnm.Print_Area" localSheetId="36">'34'!$A$1:$D$37</definedName>
    <definedName name="_xlnm.Print_Area" localSheetId="37">'35'!$A$1:$E$25</definedName>
    <definedName name="_xlnm.Print_Area" localSheetId="38">'36'!$A$1:$O$24</definedName>
    <definedName name="_xlnm.Print_Area" localSheetId="39">'37'!$C$1:$L$23</definedName>
    <definedName name="_xlnm.Print_Area" localSheetId="40">'38'!$A$1:$G$34</definedName>
    <definedName name="_xlnm.Print_Area" localSheetId="41">'39'!$A$1:$S$51</definedName>
    <definedName name="_xlnm.Print_Area" localSheetId="46">'44'!$A$1:$L$86</definedName>
    <definedName name="_xlnm.Print_Area" localSheetId="47">'45-1'!$A$1:$N$57</definedName>
    <definedName name="_xlnm.Print_Area" localSheetId="48">'45-2'!$A$1:$M$75</definedName>
    <definedName name="_xlnm.Print_Area" localSheetId="49">'46'!$A$1:$E$37</definedName>
    <definedName name="_xlnm.Print_Area" localSheetId="50">'47'!$A$1:$F$25</definedName>
    <definedName name="_xlnm.Print_Area" localSheetId="55">'52'!$A$1:$L$85</definedName>
    <definedName name="_xlnm.Print_Area" localSheetId="56">'53-1'!$A$1:$N$56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'61'!$A$1:$J$85</definedName>
    <definedName name="_xlnm.Print_Area" localSheetId="68">'62-1'!$A$1:$L$56</definedName>
    <definedName name="_xlnm.Print_Area" localSheetId="69">'62-2'!$A$1:$K$75</definedName>
    <definedName name="_xlnm.Print_Area" localSheetId="70">'63'!$A$1:$J$37</definedName>
    <definedName name="_xlnm.Print_Area" localSheetId="71">'64'!$A$1:$K$25</definedName>
    <definedName name="_xlnm.Print_Area" localSheetId="76">'69'!$A$1:$K$85</definedName>
    <definedName name="_xlnm.Print_Area" localSheetId="7">'7'!$A$1:$K$85</definedName>
    <definedName name="_xlnm.Print_Area" localSheetId="77">'70'!$A$1:$M$56</definedName>
    <definedName name="_xlnm.Print_Area" localSheetId="78">'71'!$A$1:$K$75</definedName>
    <definedName name="_xlnm.Print_Area" localSheetId="79">'72'!$A$1:$C$37</definedName>
    <definedName name="_xlnm.Print_Area" localSheetId="80">'73'!$A$1:$D$25</definedName>
    <definedName name="_xlnm.Print_Area" localSheetId="82">'75'!$B$1:$Q$94</definedName>
    <definedName name="_xlnm.Print_Area" localSheetId="83">'76'!$B$1:$Q$97</definedName>
    <definedName name="_xlnm.Print_Area" localSheetId="84">'77'!$B$1:$Q$44</definedName>
    <definedName name="_xlnm.Print_Area" localSheetId="85">'78'!$A$1:$E$78</definedName>
    <definedName name="_xlnm.Print_Area" localSheetId="87">'80'!$A$1:$D$62</definedName>
    <definedName name="_xlnm.Print_Area" localSheetId="88">'81'!$A$1:$D$62</definedName>
    <definedName name="_xlnm.Print_Area" localSheetId="8">'8-1'!$A$1:$N$56</definedName>
    <definedName name="_xlnm.Print_Area" localSheetId="89">'82'!$A$1:$C$61</definedName>
    <definedName name="_xlnm.Print_Area" localSheetId="9">'8-2'!$A$1:$M$75</definedName>
    <definedName name="_xlnm.Print_Area" localSheetId="10">'9'!$A$1:$L$86</definedName>
    <definedName name="B" localSheetId="1">#REF!</definedName>
    <definedName name="B" localSheetId="24">#REF!</definedName>
    <definedName name="B" localSheetId="29">#REF!</definedName>
    <definedName name="B" localSheetId="30">#REF!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1">#REF!</definedName>
    <definedName name="C_" localSheetId="24">#REF!</definedName>
    <definedName name="C_" localSheetId="29">#REF!</definedName>
    <definedName name="C_" localSheetId="30">#REF!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1">'[1]Bancos Múltiples'!#REF!</definedName>
    <definedName name="Directorio" localSheetId="24">'[1]Bancos Múltiples'!#REF!</definedName>
    <definedName name="Directorio" localSheetId="28">'[1]Bancos Múltiples'!#REF!</definedName>
    <definedName name="Directorio" localSheetId="29">'[1]Bancos Múltiples'!#REF!</definedName>
    <definedName name="Directorio" localSheetId="30">'[1]Bancos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45">'[1]Bancos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54">'[1]Bancos Múltiples'!#REF!</definedName>
    <definedName name="Directorio" localSheetId="64">'[1]Bancos Múltiples'!#REF!</definedName>
    <definedName name="Directorio" localSheetId="65">'[1]Bancos Múltiples'!#REF!</definedName>
    <definedName name="Directorio" localSheetId="6">'[1]Bancos Múltiples'!#REF!</definedName>
    <definedName name="Directorio" localSheetId="66">'[1]Bancos Múltiples'!#REF!</definedName>
    <definedName name="Directorio" localSheetId="73">'[1]Bancos Múltiples'!#REF!</definedName>
    <definedName name="Directorio" localSheetId="74">'[1]Bancos Múltiples'!#REF!</definedName>
    <definedName name="Directorio" localSheetId="75">'[1]Bancos Múltiples'!#REF!</definedName>
    <definedName name="Directorio" localSheetId="82">'[1]Bancos Múltiples'!#REF!</definedName>
    <definedName name="Directorio" localSheetId="83">'[1]Bancos Múltiples'!#REF!</definedName>
    <definedName name="Directorio" localSheetId="84">'[1]Bancos Múltiples'!#REF!</definedName>
    <definedName name="Directorio">'[1]Bancos Múltiples'!#REF!</definedName>
    <definedName name="mes" localSheetId="1">'[1]Bancos Múltiples'!#REF!</definedName>
    <definedName name="mes" localSheetId="24">'[1]Bancos Múltiples'!#REF!</definedName>
    <definedName name="mes" localSheetId="28">'[1]Bancos Múltiples'!#REF!</definedName>
    <definedName name="mes" localSheetId="29">'[1]Bancos Múltiples'!#REF!</definedName>
    <definedName name="mes" localSheetId="30">'[1]Bancos Múltiples'!#REF!</definedName>
    <definedName name="mes" localSheetId="4">'[1]Bancos Múltiples'!#REF!</definedName>
    <definedName name="mes" localSheetId="43">'[1]Bancos Múltiples'!#REF!</definedName>
    <definedName name="mes" localSheetId="44">'[1]Bancos Múltiples'!#REF!</definedName>
    <definedName name="mes" localSheetId="45">'[1]Bancos Múltiples'!#REF!</definedName>
    <definedName name="mes" localSheetId="52">'[1]Bancos Múltiples'!#REF!</definedName>
    <definedName name="mes" localSheetId="5">'[1]Bancos Múltiples'!#REF!</definedName>
    <definedName name="mes" localSheetId="53">'[1]Bancos Múltiples'!#REF!</definedName>
    <definedName name="mes" localSheetId="54">'[1]Bancos Múltiples'!#REF!</definedName>
    <definedName name="mes" localSheetId="64">'[1]Bancos Múltiples'!#REF!</definedName>
    <definedName name="mes" localSheetId="65">'[1]Bancos Múltiples'!#REF!</definedName>
    <definedName name="mes" localSheetId="6">'[1]Bancos Múltiples'!#REF!</definedName>
    <definedName name="mes" localSheetId="66">'[1]Bancos Múltiples'!#REF!</definedName>
    <definedName name="mes" localSheetId="73">'[1]Bancos Múltiples'!#REF!</definedName>
    <definedName name="mes" localSheetId="74">'[1]Bancos Múltiples'!#REF!</definedName>
    <definedName name="mes" localSheetId="75">'[1]Bancos Múltiples'!#REF!</definedName>
    <definedName name="mes" localSheetId="82">'[1]Bancos Múltiples'!#REF!</definedName>
    <definedName name="mes" localSheetId="83">'[1]Bancos Múltiples'!#REF!</definedName>
    <definedName name="mes" localSheetId="84">'[1]Bancos Múltiples'!#REF!</definedName>
    <definedName name="mes">'[1]Bancos Múltiples'!#REF!</definedName>
    <definedName name="TC" localSheetId="1">'[1]Bancos Múltiples'!#REF!</definedName>
    <definedName name="TC" localSheetId="24">'[1]Bancos Múltiples'!#REF!</definedName>
    <definedName name="TC" localSheetId="28">'[1]Bancos Múltiples'!#REF!</definedName>
    <definedName name="TC" localSheetId="29">'[1]Bancos Múltiples'!#REF!</definedName>
    <definedName name="TC" localSheetId="30">'[1]Bancos Múltiples'!#REF!</definedName>
    <definedName name="TC" localSheetId="4">'[1]Bancos Múltiples'!#REF!</definedName>
    <definedName name="TC" localSheetId="43">'[1]Bancos Múltiples'!#REF!</definedName>
    <definedName name="TC" localSheetId="44">'[1]Bancos Múltiples'!#REF!</definedName>
    <definedName name="TC" localSheetId="45">'[1]Bancos Múltiples'!#REF!</definedName>
    <definedName name="TC" localSheetId="52">'[1]Bancos Múltiples'!#REF!</definedName>
    <definedName name="TC" localSheetId="5">'[1]Bancos Múltiples'!#REF!</definedName>
    <definedName name="TC" localSheetId="53">'[1]Bancos Múltiples'!#REF!</definedName>
    <definedName name="TC" localSheetId="54">'[1]Bancos Múltiples'!#REF!</definedName>
    <definedName name="TC" localSheetId="64">'[1]Bancos Múltiples'!#REF!</definedName>
    <definedName name="TC" localSheetId="65">'[1]Bancos Múltiples'!#REF!</definedName>
    <definedName name="TC" localSheetId="6">'[1]Bancos Múltiples'!#REF!</definedName>
    <definedName name="TC" localSheetId="66">'[1]Bancos Múltiples'!#REF!</definedName>
    <definedName name="TC" localSheetId="73">'[1]Bancos Múltiples'!#REF!</definedName>
    <definedName name="TC" localSheetId="74">'[1]Bancos Múltiples'!#REF!</definedName>
    <definedName name="TC" localSheetId="75">'[1]Bancos Múltiples'!#REF!</definedName>
    <definedName name="TC" localSheetId="82">'[1]Bancos Múltiples'!#REF!</definedName>
    <definedName name="TC" localSheetId="83">'[1]Bancos Múltiples'!#REF!</definedName>
    <definedName name="TC" localSheetId="84">'[1]Bancos Múltiples'!#REF!</definedName>
    <definedName name="TC">'[1]Bancos Múltiples'!#REF!</definedName>
    <definedName name="XA100.00" localSheetId="1">'[1]Bancos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30">'[1]Bancos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45">'[1]Bancos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54">'[1]Bancos Múltiples'!#REF!</definedName>
    <definedName name="XA100.00" localSheetId="64">'[1]Bancos Múltiples'!#REF!</definedName>
    <definedName name="XA100.00" localSheetId="65">'[1]Bancos Múltiples'!#REF!</definedName>
    <definedName name="XA100.00" localSheetId="6">'[1]Bancos Múltiples'!#REF!</definedName>
    <definedName name="XA100.00" localSheetId="66">'[1]Bancos Múltiples'!#REF!</definedName>
    <definedName name="XA100.00" localSheetId="73">'[1]Bancos Múltiples'!#REF!</definedName>
    <definedName name="XA100.00" localSheetId="74">'[1]Bancos Múltiples'!#REF!</definedName>
    <definedName name="XA100.00" localSheetId="75">'[1]Bancos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1">'[1]Bancos Múltiples'!#REF!</definedName>
    <definedName name="XA110.00" localSheetId="24">'[1]Bancos Múltiples'!#REF!</definedName>
    <definedName name="XA110.00" localSheetId="28">'[1]Bancos Múltiples'!#REF!</definedName>
    <definedName name="XA110.00" localSheetId="29">'[1]Bancos Múltiples'!#REF!</definedName>
    <definedName name="XA110.00" localSheetId="30">'[1]Bancos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45">'[1]Bancos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54">'[1]Bancos Múltiples'!#REF!</definedName>
    <definedName name="XA110.00" localSheetId="64">'[1]Bancos Múltiples'!#REF!</definedName>
    <definedName name="XA110.00" localSheetId="65">'[1]Bancos Múltiples'!#REF!</definedName>
    <definedName name="XA110.00" localSheetId="6">'[1]Bancos Múltiples'!#REF!</definedName>
    <definedName name="XA110.00" localSheetId="66">'[1]Bancos Múltiples'!#REF!</definedName>
    <definedName name="XA110.00" localSheetId="73">'[1]Bancos Múltiples'!#REF!</definedName>
    <definedName name="XA110.00" localSheetId="74">'[1]Bancos Múltiples'!#REF!</definedName>
    <definedName name="XA110.00" localSheetId="75">'[1]Bancos Múltiples'!#REF!</definedName>
    <definedName name="XA110.00" localSheetId="82">'[1]Bancos Múltiples'!#REF!</definedName>
    <definedName name="XA110.00" localSheetId="83">'[1]Bancos Múltiples'!#REF!</definedName>
    <definedName name="XA110.00" localSheetId="84">'[1]Bancos Múltiples'!#REF!</definedName>
    <definedName name="XA110.00">'[1]Bancos Múltiples'!#REF!</definedName>
    <definedName name="XA111.00" localSheetId="1">'[1]Bancos Múltiples'!#REF!</definedName>
    <definedName name="XA111.00" localSheetId="24">'[1]Bancos Múltiples'!#REF!</definedName>
    <definedName name="XA111.00" localSheetId="28">'[1]Bancos Múltiples'!#REF!</definedName>
    <definedName name="XA111.00" localSheetId="29">'[1]Bancos Múltiples'!#REF!</definedName>
    <definedName name="XA111.00" localSheetId="30">'[1]Bancos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45">'[1]Bancos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54">'[1]Bancos Múltiples'!#REF!</definedName>
    <definedName name="XA111.00" localSheetId="64">'[1]Bancos Múltiples'!#REF!</definedName>
    <definedName name="XA111.00" localSheetId="65">'[1]Bancos Múltiples'!#REF!</definedName>
    <definedName name="XA111.00" localSheetId="6">'[1]Bancos Múltiples'!#REF!</definedName>
    <definedName name="XA111.00" localSheetId="66">'[1]Bancos Múltiples'!#REF!</definedName>
    <definedName name="XA111.00" localSheetId="73">'[1]Bancos Múltiples'!#REF!</definedName>
    <definedName name="XA111.00" localSheetId="74">'[1]Bancos Múltiples'!#REF!</definedName>
    <definedName name="XA111.00" localSheetId="75">'[1]Bancos Múltiples'!#REF!</definedName>
    <definedName name="XA111.00" localSheetId="82">'[1]Bancos Múltiples'!#REF!</definedName>
    <definedName name="XA111.00" localSheetId="83">'[1]Bancos Múltiples'!#REF!</definedName>
    <definedName name="XA111.00" localSheetId="84">'[1]Bancos Múltiples'!#REF!</definedName>
    <definedName name="XA111.00">'[1]Bancos Múltiples'!#REF!</definedName>
    <definedName name="XA111.01" localSheetId="1">'[1]Bancos Múltiples'!#REF!</definedName>
    <definedName name="XA111.01" localSheetId="24">'[1]Bancos Múltiples'!#REF!</definedName>
    <definedName name="XA111.01" localSheetId="28">'[1]Bancos Múltiples'!#REF!</definedName>
    <definedName name="XA111.01" localSheetId="29">'[1]Bancos Múltiples'!#REF!</definedName>
    <definedName name="XA111.01" localSheetId="30">'[1]Bancos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45">'[1]Bancos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54">'[1]Bancos Múltiples'!#REF!</definedName>
    <definedName name="XA111.01" localSheetId="64">'[1]Bancos Múltiples'!#REF!</definedName>
    <definedName name="XA111.01" localSheetId="65">'[1]Bancos Múltiples'!#REF!</definedName>
    <definedName name="XA111.01" localSheetId="6">'[1]Bancos Múltiples'!#REF!</definedName>
    <definedName name="XA111.01" localSheetId="66">'[1]Bancos Múltiples'!#REF!</definedName>
    <definedName name="XA111.01" localSheetId="73">'[1]Bancos Múltiples'!#REF!</definedName>
    <definedName name="XA111.01" localSheetId="74">'[1]Bancos Múltiples'!#REF!</definedName>
    <definedName name="XA111.01" localSheetId="75">'[1]Bancos Múltiples'!#REF!</definedName>
    <definedName name="XA111.01" localSheetId="82">'[1]Bancos Múltiples'!#REF!</definedName>
    <definedName name="XA111.01" localSheetId="83">'[1]Bancos Múltiples'!#REF!</definedName>
    <definedName name="XA111.01" localSheetId="84">'[1]Bancos Múltiples'!#REF!</definedName>
    <definedName name="XA111.01">'[1]Bancos Múltiples'!#REF!</definedName>
    <definedName name="XA111.02" localSheetId="1">'[1]Bancos Múltiples'!#REF!</definedName>
    <definedName name="XA111.02" localSheetId="24">'[1]Bancos Múltiples'!#REF!</definedName>
    <definedName name="XA111.02" localSheetId="28">'[1]Bancos Múltiples'!#REF!</definedName>
    <definedName name="XA111.02" localSheetId="29">'[1]Bancos Múltiples'!#REF!</definedName>
    <definedName name="XA111.02" localSheetId="30">'[1]Bancos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45">'[1]Bancos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54">'[1]Bancos Múltiples'!#REF!</definedName>
    <definedName name="XA111.02" localSheetId="64">'[1]Bancos Múltiples'!#REF!</definedName>
    <definedName name="XA111.02" localSheetId="65">'[1]Bancos Múltiples'!#REF!</definedName>
    <definedName name="XA111.02" localSheetId="6">'[1]Bancos Múltiples'!#REF!</definedName>
    <definedName name="XA111.02" localSheetId="66">'[1]Bancos Múltiples'!#REF!</definedName>
    <definedName name="XA111.02" localSheetId="73">'[1]Bancos Múltiples'!#REF!</definedName>
    <definedName name="XA111.02" localSheetId="74">'[1]Bancos Múltiples'!#REF!</definedName>
    <definedName name="XA111.02" localSheetId="75">'[1]Bancos Múltiples'!#REF!</definedName>
    <definedName name="XA111.02" localSheetId="82">'[1]Bancos Múltiples'!#REF!</definedName>
    <definedName name="XA111.02" localSheetId="83">'[1]Bancos Múltiples'!#REF!</definedName>
    <definedName name="XA111.02" localSheetId="84">'[1]Bancos Múltiples'!#REF!</definedName>
    <definedName name="XA111.02">'[1]Bancos Múltiples'!#REF!</definedName>
    <definedName name="XA111.03" localSheetId="1">'[1]Bancos Múltiples'!#REF!</definedName>
    <definedName name="XA111.03" localSheetId="24">'[1]Bancos Múltiples'!#REF!</definedName>
    <definedName name="XA111.03" localSheetId="28">'[1]Bancos Múltiples'!#REF!</definedName>
    <definedName name="XA111.03" localSheetId="29">'[1]Bancos Múltiples'!#REF!</definedName>
    <definedName name="XA111.03" localSheetId="30">'[1]Bancos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45">'[1]Bancos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54">'[1]Bancos Múltiples'!#REF!</definedName>
    <definedName name="XA111.03" localSheetId="64">'[1]Bancos Múltiples'!#REF!</definedName>
    <definedName name="XA111.03" localSheetId="65">'[1]Bancos Múltiples'!#REF!</definedName>
    <definedName name="XA111.03" localSheetId="6">'[1]Bancos Múltiples'!#REF!</definedName>
    <definedName name="XA111.03" localSheetId="66">'[1]Bancos Múltiples'!#REF!</definedName>
    <definedName name="XA111.03" localSheetId="73">'[1]Bancos Múltiples'!#REF!</definedName>
    <definedName name="XA111.03" localSheetId="74">'[1]Bancos Múltiples'!#REF!</definedName>
    <definedName name="XA111.03" localSheetId="75">'[1]Bancos Múltiples'!#REF!</definedName>
    <definedName name="XA111.03" localSheetId="82">'[1]Bancos Múltiples'!#REF!</definedName>
    <definedName name="XA111.03" localSheetId="83">'[1]Bancos Múltiples'!#REF!</definedName>
    <definedName name="XA111.03" localSheetId="84">'[1]Bancos Múltiples'!#REF!</definedName>
    <definedName name="XA111.03">'[1]Bancos Múltiples'!#REF!</definedName>
    <definedName name="XA112.00" localSheetId="1">'[1]Bancos Múltiples'!#REF!</definedName>
    <definedName name="XA112.00" localSheetId="24">'[1]Bancos Múltiples'!#REF!</definedName>
    <definedName name="XA112.00" localSheetId="28">'[1]Bancos Múltiples'!#REF!</definedName>
    <definedName name="XA112.00" localSheetId="29">'[1]Bancos Múltiples'!#REF!</definedName>
    <definedName name="XA112.00" localSheetId="30">'[1]Bancos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45">'[1]Bancos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54">'[1]Bancos Múltiples'!#REF!</definedName>
    <definedName name="XA112.00" localSheetId="64">'[1]Bancos Múltiples'!#REF!</definedName>
    <definedName name="XA112.00" localSheetId="65">'[1]Bancos Múltiples'!#REF!</definedName>
    <definedName name="XA112.00" localSheetId="6">'[1]Bancos Múltiples'!#REF!</definedName>
    <definedName name="XA112.00" localSheetId="66">'[1]Bancos Múltiples'!#REF!</definedName>
    <definedName name="XA112.00" localSheetId="73">'[1]Bancos Múltiples'!#REF!</definedName>
    <definedName name="XA112.00" localSheetId="74">'[1]Bancos Múltiples'!#REF!</definedName>
    <definedName name="XA112.00" localSheetId="75">'[1]Bancos Múltiples'!#REF!</definedName>
    <definedName name="XA112.00" localSheetId="82">'[1]Bancos Múltiples'!#REF!</definedName>
    <definedName name="XA112.00" localSheetId="83">'[1]Bancos Múltiples'!#REF!</definedName>
    <definedName name="XA112.00" localSheetId="84">'[1]Bancos Múltiples'!#REF!</definedName>
    <definedName name="XA112.00">'[1]Bancos Múltiples'!#REF!</definedName>
    <definedName name="XA112.01" localSheetId="1">'[1]Bancos Múltiples'!#REF!</definedName>
    <definedName name="XA112.01" localSheetId="24">'[1]Bancos Múltiples'!#REF!</definedName>
    <definedName name="XA112.01" localSheetId="28">'[1]Bancos Múltiples'!#REF!</definedName>
    <definedName name="XA112.01" localSheetId="29">'[1]Bancos Múltiples'!#REF!</definedName>
    <definedName name="XA112.01" localSheetId="30">'[1]Bancos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45">'[1]Bancos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54">'[1]Bancos Múltiples'!#REF!</definedName>
    <definedName name="XA112.01" localSheetId="64">'[1]Bancos Múltiples'!#REF!</definedName>
    <definedName name="XA112.01" localSheetId="65">'[1]Bancos Múltiples'!#REF!</definedName>
    <definedName name="XA112.01" localSheetId="6">'[1]Bancos Múltiples'!#REF!</definedName>
    <definedName name="XA112.01" localSheetId="66">'[1]Bancos Múltiples'!#REF!</definedName>
    <definedName name="XA112.01" localSheetId="73">'[1]Bancos Múltiples'!#REF!</definedName>
    <definedName name="XA112.01" localSheetId="74">'[1]Bancos Múltiples'!#REF!</definedName>
    <definedName name="XA112.01" localSheetId="75">'[1]Bancos Múltiples'!#REF!</definedName>
    <definedName name="XA112.01" localSheetId="82">'[1]Bancos Múltiples'!#REF!</definedName>
    <definedName name="XA112.01" localSheetId="83">'[1]Bancos Múltiples'!#REF!</definedName>
    <definedName name="XA112.01" localSheetId="84">'[1]Bancos Múltiples'!#REF!</definedName>
    <definedName name="XA112.01">'[1]Bancos Múltiples'!#REF!</definedName>
    <definedName name="XA112.02" localSheetId="1">'[1]Bancos Múltiples'!#REF!</definedName>
    <definedName name="XA112.02" localSheetId="24">'[1]Bancos Múltiples'!#REF!</definedName>
    <definedName name="XA112.02" localSheetId="28">'[1]Bancos Múltiples'!#REF!</definedName>
    <definedName name="XA112.02" localSheetId="29">'[1]Bancos Múltiples'!#REF!</definedName>
    <definedName name="XA112.02" localSheetId="30">'[1]Bancos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45">'[1]Bancos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54">'[1]Bancos Múltiples'!#REF!</definedName>
    <definedName name="XA112.02" localSheetId="64">'[1]Bancos Múltiples'!#REF!</definedName>
    <definedName name="XA112.02" localSheetId="65">'[1]Bancos Múltiples'!#REF!</definedName>
    <definedName name="XA112.02" localSheetId="6">'[1]Bancos Múltiples'!#REF!</definedName>
    <definedName name="XA112.02" localSheetId="66">'[1]Bancos Múltiples'!#REF!</definedName>
    <definedName name="XA112.02" localSheetId="73">'[1]Bancos Múltiples'!#REF!</definedName>
    <definedName name="XA112.02" localSheetId="74">'[1]Bancos Múltiples'!#REF!</definedName>
    <definedName name="XA112.02" localSheetId="75">'[1]Bancos Múltiples'!#REF!</definedName>
    <definedName name="XA112.02" localSheetId="82">'[1]Bancos Múltiples'!#REF!</definedName>
    <definedName name="XA112.02" localSheetId="83">'[1]Bancos Múltiples'!#REF!</definedName>
    <definedName name="XA112.02" localSheetId="84">'[1]Bancos Múltiples'!#REF!</definedName>
    <definedName name="XA112.02">'[1]Bancos Múltiples'!#REF!</definedName>
    <definedName name="XA112.03" localSheetId="1">'[1]Bancos Múltiples'!#REF!</definedName>
    <definedName name="XA112.03" localSheetId="24">'[1]Bancos Múltiples'!#REF!</definedName>
    <definedName name="XA112.03" localSheetId="28">'[1]Bancos Múltiples'!#REF!</definedName>
    <definedName name="XA112.03" localSheetId="29">'[1]Bancos Múltiples'!#REF!</definedName>
    <definedName name="XA112.03" localSheetId="30">'[1]Bancos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45">'[1]Bancos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54">'[1]Bancos Múltiples'!#REF!</definedName>
    <definedName name="XA112.03" localSheetId="64">'[1]Bancos Múltiples'!#REF!</definedName>
    <definedName name="XA112.03" localSheetId="65">'[1]Bancos Múltiples'!#REF!</definedName>
    <definedName name="XA112.03" localSheetId="6">'[1]Bancos Múltiples'!#REF!</definedName>
    <definedName name="XA112.03" localSheetId="66">'[1]Bancos Múltiples'!#REF!</definedName>
    <definedName name="XA112.03" localSheetId="73">'[1]Bancos Múltiples'!#REF!</definedName>
    <definedName name="XA112.03" localSheetId="74">'[1]Bancos Múltiples'!#REF!</definedName>
    <definedName name="XA112.03" localSheetId="75">'[1]Bancos Múltiples'!#REF!</definedName>
    <definedName name="XA112.03" localSheetId="82">'[1]Bancos Múltiples'!#REF!</definedName>
    <definedName name="XA112.03" localSheetId="83">'[1]Bancos Múltiples'!#REF!</definedName>
    <definedName name="XA112.03" localSheetId="84">'[1]Bancos Múltiples'!#REF!</definedName>
    <definedName name="XA112.03">'[1]Bancos Múltiples'!#REF!</definedName>
    <definedName name="XA112.04" localSheetId="1">'[1]Bancos Múltiples'!#REF!</definedName>
    <definedName name="XA112.04" localSheetId="24">'[1]Bancos Múltiples'!#REF!</definedName>
    <definedName name="XA112.04" localSheetId="28">'[1]Bancos Múltiples'!#REF!</definedName>
    <definedName name="XA112.04" localSheetId="29">'[1]Bancos Múltiples'!#REF!</definedName>
    <definedName name="XA112.04" localSheetId="30">'[1]Bancos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45">'[1]Bancos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54">'[1]Bancos Múltiples'!#REF!</definedName>
    <definedName name="XA112.04" localSheetId="64">'[1]Bancos Múltiples'!#REF!</definedName>
    <definedName name="XA112.04" localSheetId="65">'[1]Bancos Múltiples'!#REF!</definedName>
    <definedName name="XA112.04" localSheetId="6">'[1]Bancos Múltiples'!#REF!</definedName>
    <definedName name="XA112.04" localSheetId="66">'[1]Bancos Múltiples'!#REF!</definedName>
    <definedName name="XA112.04" localSheetId="73">'[1]Bancos Múltiples'!#REF!</definedName>
    <definedName name="XA112.04" localSheetId="74">'[1]Bancos Múltiples'!#REF!</definedName>
    <definedName name="XA112.04" localSheetId="75">'[1]Bancos Múltiples'!#REF!</definedName>
    <definedName name="XA112.04" localSheetId="82">'[1]Bancos Múltiples'!#REF!</definedName>
    <definedName name="XA112.04" localSheetId="83">'[1]Bancos Múltiples'!#REF!</definedName>
    <definedName name="XA112.04" localSheetId="84">'[1]Bancos Múltiples'!#REF!</definedName>
    <definedName name="XA112.04">'[1]Bancos Múltiples'!#REF!</definedName>
    <definedName name="XA112.05" localSheetId="1">'[1]Bancos Múltiples'!#REF!</definedName>
    <definedName name="XA112.05" localSheetId="24">'[1]Bancos Múltiples'!#REF!</definedName>
    <definedName name="XA112.05" localSheetId="28">'[1]Bancos Múltiples'!#REF!</definedName>
    <definedName name="XA112.05" localSheetId="29">'[1]Bancos Múltiples'!#REF!</definedName>
    <definedName name="XA112.05" localSheetId="30">'[1]Bancos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45">'[1]Bancos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54">'[1]Bancos Múltiples'!#REF!</definedName>
    <definedName name="XA112.05" localSheetId="64">'[1]Bancos Múltiples'!#REF!</definedName>
    <definedName name="XA112.05" localSheetId="65">'[1]Bancos Múltiples'!#REF!</definedName>
    <definedName name="XA112.05" localSheetId="6">'[1]Bancos Múltiples'!#REF!</definedName>
    <definedName name="XA112.05" localSheetId="66">'[1]Bancos Múltiples'!#REF!</definedName>
    <definedName name="XA112.05" localSheetId="73">'[1]Bancos Múltiples'!#REF!</definedName>
    <definedName name="XA112.05" localSheetId="74">'[1]Bancos Múltiples'!#REF!</definedName>
    <definedName name="XA112.05" localSheetId="75">'[1]Bancos Múltiples'!#REF!</definedName>
    <definedName name="XA112.05" localSheetId="82">'[1]Bancos Múltiples'!#REF!</definedName>
    <definedName name="XA112.05" localSheetId="83">'[1]Bancos Múltiples'!#REF!</definedName>
    <definedName name="XA112.05" localSheetId="84">'[1]Bancos Múltiples'!#REF!</definedName>
    <definedName name="XA112.05">'[1]Bancos Múltiples'!#REF!</definedName>
    <definedName name="XA112.06" localSheetId="1">'[1]Bancos Múltiples'!#REF!</definedName>
    <definedName name="XA112.06" localSheetId="24">'[1]Bancos Múltiples'!#REF!</definedName>
    <definedName name="XA112.06" localSheetId="28">'[1]Bancos Múltiples'!#REF!</definedName>
    <definedName name="XA112.06" localSheetId="29">'[1]Bancos Múltiples'!#REF!</definedName>
    <definedName name="XA112.06" localSheetId="30">'[1]Bancos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45">'[1]Bancos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54">'[1]Bancos Múltiples'!#REF!</definedName>
    <definedName name="XA112.06" localSheetId="64">'[1]Bancos Múltiples'!#REF!</definedName>
    <definedName name="XA112.06" localSheetId="65">'[1]Bancos Múltiples'!#REF!</definedName>
    <definedName name="XA112.06" localSheetId="6">'[1]Bancos Múltiples'!#REF!</definedName>
    <definedName name="XA112.06" localSheetId="66">'[1]Bancos Múltiples'!#REF!</definedName>
    <definedName name="XA112.06" localSheetId="73">'[1]Bancos Múltiples'!#REF!</definedName>
    <definedName name="XA112.06" localSheetId="74">'[1]Bancos Múltiples'!#REF!</definedName>
    <definedName name="XA112.06" localSheetId="75">'[1]Bancos Múltiples'!#REF!</definedName>
    <definedName name="XA112.06" localSheetId="82">'[1]Bancos Múltiples'!#REF!</definedName>
    <definedName name="XA112.06" localSheetId="83">'[1]Bancos Múltiples'!#REF!</definedName>
    <definedName name="XA112.06" localSheetId="84">'[1]Bancos Múltiples'!#REF!</definedName>
    <definedName name="XA112.06">'[1]Bancos Múltiples'!#REF!</definedName>
    <definedName name="XA112.07" localSheetId="1">'[1]Bancos Múltiples'!#REF!</definedName>
    <definedName name="XA112.07" localSheetId="24">'[1]Bancos Múltiples'!#REF!</definedName>
    <definedName name="XA112.07" localSheetId="28">'[1]Bancos Múltiples'!#REF!</definedName>
    <definedName name="XA112.07" localSheetId="29">'[1]Bancos Múltiples'!#REF!</definedName>
    <definedName name="XA112.07" localSheetId="30">'[1]Bancos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45">'[1]Bancos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54">'[1]Bancos Múltiples'!#REF!</definedName>
    <definedName name="XA112.07" localSheetId="64">'[1]Bancos Múltiples'!#REF!</definedName>
    <definedName name="XA112.07" localSheetId="65">'[1]Bancos Múltiples'!#REF!</definedName>
    <definedName name="XA112.07" localSheetId="6">'[1]Bancos Múltiples'!#REF!</definedName>
    <definedName name="XA112.07" localSheetId="66">'[1]Bancos Múltiples'!#REF!</definedName>
    <definedName name="XA112.07" localSheetId="73">'[1]Bancos Múltiples'!#REF!</definedName>
    <definedName name="XA112.07" localSheetId="74">'[1]Bancos Múltiples'!#REF!</definedName>
    <definedName name="XA112.07" localSheetId="75">'[1]Bancos Múltiples'!#REF!</definedName>
    <definedName name="XA112.07" localSheetId="82">'[1]Bancos Múltiples'!#REF!</definedName>
    <definedName name="XA112.07" localSheetId="83">'[1]Bancos Múltiples'!#REF!</definedName>
    <definedName name="XA112.07" localSheetId="84">'[1]Bancos Múltiples'!#REF!</definedName>
    <definedName name="XA112.07">'[1]Bancos Múltiples'!#REF!</definedName>
    <definedName name="XA112.08" localSheetId="1">'[1]Bancos Múltiples'!#REF!</definedName>
    <definedName name="XA112.08" localSheetId="24">'[1]Bancos Múltiples'!#REF!</definedName>
    <definedName name="XA112.08" localSheetId="28">'[1]Bancos Múltiples'!#REF!</definedName>
    <definedName name="XA112.08" localSheetId="29">'[1]Bancos Múltiples'!#REF!</definedName>
    <definedName name="XA112.08" localSheetId="30">'[1]Bancos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45">'[1]Bancos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54">'[1]Bancos Múltiples'!#REF!</definedName>
    <definedName name="XA112.08" localSheetId="64">'[1]Bancos Múltiples'!#REF!</definedName>
    <definedName name="XA112.08" localSheetId="65">'[1]Bancos Múltiples'!#REF!</definedName>
    <definedName name="XA112.08" localSheetId="6">'[1]Bancos Múltiples'!#REF!</definedName>
    <definedName name="XA112.08" localSheetId="66">'[1]Bancos Múltiples'!#REF!</definedName>
    <definedName name="XA112.08" localSheetId="73">'[1]Bancos Múltiples'!#REF!</definedName>
    <definedName name="XA112.08" localSheetId="74">'[1]Bancos Múltiples'!#REF!</definedName>
    <definedName name="XA112.08" localSheetId="75">'[1]Bancos Múltiples'!#REF!</definedName>
    <definedName name="XA112.08" localSheetId="82">'[1]Bancos Múltiples'!#REF!</definedName>
    <definedName name="XA112.08" localSheetId="83">'[1]Bancos Múltiples'!#REF!</definedName>
    <definedName name="XA112.08" localSheetId="84">'[1]Bancos Múltiples'!#REF!</definedName>
    <definedName name="XA112.08">'[1]Bancos Múltiples'!#REF!</definedName>
    <definedName name="XA112.09" localSheetId="1">'[1]Bancos Múltiples'!#REF!</definedName>
    <definedName name="XA112.09" localSheetId="24">'[1]Bancos Múltiples'!#REF!</definedName>
    <definedName name="XA112.09" localSheetId="28">'[1]Bancos Múltiples'!#REF!</definedName>
    <definedName name="XA112.09" localSheetId="29">'[1]Bancos Múltiples'!#REF!</definedName>
    <definedName name="XA112.09" localSheetId="30">'[1]Bancos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45">'[1]Bancos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54">'[1]Bancos Múltiples'!#REF!</definedName>
    <definedName name="XA112.09" localSheetId="64">'[1]Bancos Múltiples'!#REF!</definedName>
    <definedName name="XA112.09" localSheetId="65">'[1]Bancos Múltiples'!#REF!</definedName>
    <definedName name="XA112.09" localSheetId="6">'[1]Bancos Múltiples'!#REF!</definedName>
    <definedName name="XA112.09" localSheetId="66">'[1]Bancos Múltiples'!#REF!</definedName>
    <definedName name="XA112.09" localSheetId="73">'[1]Bancos Múltiples'!#REF!</definedName>
    <definedName name="XA112.09" localSheetId="74">'[1]Bancos Múltiples'!#REF!</definedName>
    <definedName name="XA112.09" localSheetId="75">'[1]Bancos Múltiples'!#REF!</definedName>
    <definedName name="XA112.09" localSheetId="82">'[1]Bancos Múltiples'!#REF!</definedName>
    <definedName name="XA112.09" localSheetId="83">'[1]Bancos Múltiples'!#REF!</definedName>
    <definedName name="XA112.09" localSheetId="84">'[1]Bancos Múltiples'!#REF!</definedName>
    <definedName name="XA112.09">'[1]Bancos Múltiples'!#REF!</definedName>
    <definedName name="XA112.11" localSheetId="1">'[1]Bancos Múltiples'!#REF!</definedName>
    <definedName name="XA112.11" localSheetId="24">'[1]Bancos Múltiples'!#REF!</definedName>
    <definedName name="XA112.11" localSheetId="28">'[1]Bancos Múltiples'!#REF!</definedName>
    <definedName name="XA112.11" localSheetId="29">'[1]Bancos Múltiples'!#REF!</definedName>
    <definedName name="XA112.11" localSheetId="30">'[1]Bancos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45">'[1]Bancos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54">'[1]Bancos Múltiples'!#REF!</definedName>
    <definedName name="XA112.11" localSheetId="64">'[1]Bancos Múltiples'!#REF!</definedName>
    <definedName name="XA112.11" localSheetId="65">'[1]Bancos Múltiples'!#REF!</definedName>
    <definedName name="XA112.11" localSheetId="6">'[1]Bancos Múltiples'!#REF!</definedName>
    <definedName name="XA112.11" localSheetId="66">'[1]Bancos Múltiples'!#REF!</definedName>
    <definedName name="XA112.11" localSheetId="73">'[1]Bancos Múltiples'!#REF!</definedName>
    <definedName name="XA112.11" localSheetId="74">'[1]Bancos Múltiples'!#REF!</definedName>
    <definedName name="XA112.11" localSheetId="75">'[1]Bancos Múltiples'!#REF!</definedName>
    <definedName name="XA112.11" localSheetId="82">'[1]Bancos Múltiples'!#REF!</definedName>
    <definedName name="XA112.11" localSheetId="83">'[1]Bancos Múltiples'!#REF!</definedName>
    <definedName name="XA112.11" localSheetId="84">'[1]Bancos Múltiples'!#REF!</definedName>
    <definedName name="XA112.11">'[1]Bancos Múltiples'!#REF!</definedName>
    <definedName name="XA112.12" localSheetId="1">'[1]Bancos Múltiples'!#REF!</definedName>
    <definedName name="XA112.12" localSheetId="24">'[1]Bancos Múltiples'!#REF!</definedName>
    <definedName name="XA112.12" localSheetId="28">'[1]Bancos Múltiples'!#REF!</definedName>
    <definedName name="XA112.12" localSheetId="29">'[1]Bancos Múltiples'!#REF!</definedName>
    <definedName name="XA112.12" localSheetId="30">'[1]Bancos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45">'[1]Bancos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54">'[1]Bancos Múltiples'!#REF!</definedName>
    <definedName name="XA112.12" localSheetId="64">'[1]Bancos Múltiples'!#REF!</definedName>
    <definedName name="XA112.12" localSheetId="65">'[1]Bancos Múltiples'!#REF!</definedName>
    <definedName name="XA112.12" localSheetId="6">'[1]Bancos Múltiples'!#REF!</definedName>
    <definedName name="XA112.12" localSheetId="66">'[1]Bancos Múltiples'!#REF!</definedName>
    <definedName name="XA112.12" localSheetId="73">'[1]Bancos Múltiples'!#REF!</definedName>
    <definedName name="XA112.12" localSheetId="74">'[1]Bancos Múltiples'!#REF!</definedName>
    <definedName name="XA112.12" localSheetId="75">'[1]Bancos Múltiples'!#REF!</definedName>
    <definedName name="XA112.12" localSheetId="82">'[1]Bancos Múltiples'!#REF!</definedName>
    <definedName name="XA112.12" localSheetId="83">'[1]Bancos Múltiples'!#REF!</definedName>
    <definedName name="XA112.12" localSheetId="84">'[1]Bancos Múltiples'!#REF!</definedName>
    <definedName name="XA112.12">'[1]Bancos Múltiples'!#REF!</definedName>
    <definedName name="XA112.13" localSheetId="1">'[1]Bancos Múltiples'!#REF!</definedName>
    <definedName name="XA112.13" localSheetId="24">'[1]Bancos Múltiples'!#REF!</definedName>
    <definedName name="XA112.13" localSheetId="28">'[1]Bancos Múltiples'!#REF!</definedName>
    <definedName name="XA112.13" localSheetId="29">'[1]Bancos Múltiples'!#REF!</definedName>
    <definedName name="XA112.13" localSheetId="30">'[1]Bancos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45">'[1]Bancos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54">'[1]Bancos Múltiples'!#REF!</definedName>
    <definedName name="XA112.13" localSheetId="64">'[1]Bancos Múltiples'!#REF!</definedName>
    <definedName name="XA112.13" localSheetId="65">'[1]Bancos Múltiples'!#REF!</definedName>
    <definedName name="XA112.13" localSheetId="6">'[1]Bancos Múltiples'!#REF!</definedName>
    <definedName name="XA112.13" localSheetId="66">'[1]Bancos Múltiples'!#REF!</definedName>
    <definedName name="XA112.13" localSheetId="73">'[1]Bancos Múltiples'!#REF!</definedName>
    <definedName name="XA112.13" localSheetId="74">'[1]Bancos Múltiples'!#REF!</definedName>
    <definedName name="XA112.13" localSheetId="75">'[1]Bancos Múltiples'!#REF!</definedName>
    <definedName name="XA112.13" localSheetId="82">'[1]Bancos Múltiples'!#REF!</definedName>
    <definedName name="XA112.13" localSheetId="83">'[1]Bancos Múltiples'!#REF!</definedName>
    <definedName name="XA112.13" localSheetId="84">'[1]Bancos Múltiples'!#REF!</definedName>
    <definedName name="XA112.13">'[1]Bancos Múltiples'!#REF!</definedName>
    <definedName name="XA112.14" localSheetId="1">'[1]Bancos Múltiples'!#REF!</definedName>
    <definedName name="XA112.14" localSheetId="24">'[1]Bancos Múltiples'!#REF!</definedName>
    <definedName name="XA112.14" localSheetId="28">'[1]Bancos Múltiples'!#REF!</definedName>
    <definedName name="XA112.14" localSheetId="29">'[1]Bancos Múltiples'!#REF!</definedName>
    <definedName name="XA112.14" localSheetId="30">'[1]Bancos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45">'[1]Bancos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54">'[1]Bancos Múltiples'!#REF!</definedName>
    <definedName name="XA112.14" localSheetId="64">'[1]Bancos Múltiples'!#REF!</definedName>
    <definedName name="XA112.14" localSheetId="65">'[1]Bancos Múltiples'!#REF!</definedName>
    <definedName name="XA112.14" localSheetId="6">'[1]Bancos Múltiples'!#REF!</definedName>
    <definedName name="XA112.14" localSheetId="66">'[1]Bancos Múltiples'!#REF!</definedName>
    <definedName name="XA112.14" localSheetId="73">'[1]Bancos Múltiples'!#REF!</definedName>
    <definedName name="XA112.14" localSheetId="74">'[1]Bancos Múltiples'!#REF!</definedName>
    <definedName name="XA112.14" localSheetId="75">'[1]Bancos Múltiples'!#REF!</definedName>
    <definedName name="XA112.14" localSheetId="82">'[1]Bancos Múltiples'!#REF!</definedName>
    <definedName name="XA112.14" localSheetId="83">'[1]Bancos Múltiples'!#REF!</definedName>
    <definedName name="XA112.14" localSheetId="84">'[1]Bancos Múltiples'!#REF!</definedName>
    <definedName name="XA112.14">'[1]Bancos Múltiples'!#REF!</definedName>
    <definedName name="XA112.99" localSheetId="1">'[1]Bancos Múltiples'!#REF!</definedName>
    <definedName name="XA112.99" localSheetId="24">'[1]Bancos Múltiples'!#REF!</definedName>
    <definedName name="XA112.99" localSheetId="28">'[1]Bancos Múltiples'!#REF!</definedName>
    <definedName name="XA112.99" localSheetId="29">'[1]Bancos Múltiples'!#REF!</definedName>
    <definedName name="XA112.99" localSheetId="30">'[1]Bancos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45">'[1]Bancos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54">'[1]Bancos Múltiples'!#REF!</definedName>
    <definedName name="XA112.99" localSheetId="64">'[1]Bancos Múltiples'!#REF!</definedName>
    <definedName name="XA112.99" localSheetId="65">'[1]Bancos Múltiples'!#REF!</definedName>
    <definedName name="XA112.99" localSheetId="6">'[1]Bancos Múltiples'!#REF!</definedName>
    <definedName name="XA112.99" localSheetId="66">'[1]Bancos Múltiples'!#REF!</definedName>
    <definedName name="XA112.99" localSheetId="73">'[1]Bancos Múltiples'!#REF!</definedName>
    <definedName name="XA112.99" localSheetId="74">'[1]Bancos Múltiples'!#REF!</definedName>
    <definedName name="XA112.99" localSheetId="75">'[1]Bancos Múltiples'!#REF!</definedName>
    <definedName name="XA112.99" localSheetId="82">'[1]Bancos Múltiples'!#REF!</definedName>
    <definedName name="XA112.99" localSheetId="83">'[1]Bancos Múltiples'!#REF!</definedName>
    <definedName name="XA112.99" localSheetId="84">'[1]Bancos Múltiples'!#REF!</definedName>
    <definedName name="XA112.99">'[1]Bancos Múltiples'!#REF!</definedName>
    <definedName name="XA113.00" localSheetId="1">'[1]Bancos Múltiples'!#REF!</definedName>
    <definedName name="XA113.00" localSheetId="24">'[1]Bancos Múltiples'!#REF!</definedName>
    <definedName name="XA113.00" localSheetId="28">'[1]Bancos Múltiples'!#REF!</definedName>
    <definedName name="XA113.00" localSheetId="29">'[1]Bancos Múltiples'!#REF!</definedName>
    <definedName name="XA113.00" localSheetId="30">'[1]Bancos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45">'[1]Bancos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54">'[1]Bancos Múltiples'!#REF!</definedName>
    <definedName name="XA113.00" localSheetId="64">'[1]Bancos Múltiples'!#REF!</definedName>
    <definedName name="XA113.00" localSheetId="65">'[1]Bancos Múltiples'!#REF!</definedName>
    <definedName name="XA113.00" localSheetId="6">'[1]Bancos Múltiples'!#REF!</definedName>
    <definedName name="XA113.00" localSheetId="66">'[1]Bancos Múltiples'!#REF!</definedName>
    <definedName name="XA113.00" localSheetId="73">'[1]Bancos Múltiples'!#REF!</definedName>
    <definedName name="XA113.00" localSheetId="74">'[1]Bancos Múltiples'!#REF!</definedName>
    <definedName name="XA113.00" localSheetId="75">'[1]Bancos Múltiples'!#REF!</definedName>
    <definedName name="XA113.00" localSheetId="82">'[1]Bancos Múltiples'!#REF!</definedName>
    <definedName name="XA113.00" localSheetId="83">'[1]Bancos Múltiples'!#REF!</definedName>
    <definedName name="XA113.00" localSheetId="84">'[1]Bancos Múltiples'!#REF!</definedName>
    <definedName name="XA113.00">'[1]Bancos Múltiples'!#REF!</definedName>
    <definedName name="XA113.01" localSheetId="1">'[1]Bancos Múltiples'!#REF!</definedName>
    <definedName name="XA113.01" localSheetId="24">'[1]Bancos Múltiples'!#REF!</definedName>
    <definedName name="XA113.01" localSheetId="28">'[1]Bancos Múltiples'!#REF!</definedName>
    <definedName name="XA113.01" localSheetId="29">'[1]Bancos Múltiples'!#REF!</definedName>
    <definedName name="XA113.01" localSheetId="30">'[1]Bancos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45">'[1]Bancos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54">'[1]Bancos Múltiples'!#REF!</definedName>
    <definedName name="XA113.01" localSheetId="64">'[1]Bancos Múltiples'!#REF!</definedName>
    <definedName name="XA113.01" localSheetId="65">'[1]Bancos Múltiples'!#REF!</definedName>
    <definedName name="XA113.01" localSheetId="6">'[1]Bancos Múltiples'!#REF!</definedName>
    <definedName name="XA113.01" localSheetId="66">'[1]Bancos Múltiples'!#REF!</definedName>
    <definedName name="XA113.01" localSheetId="73">'[1]Bancos Múltiples'!#REF!</definedName>
    <definedName name="XA113.01" localSheetId="74">'[1]Bancos Múltiples'!#REF!</definedName>
    <definedName name="XA113.01" localSheetId="75">'[1]Bancos Múltiples'!#REF!</definedName>
    <definedName name="XA113.01" localSheetId="82">'[1]Bancos Múltiples'!#REF!</definedName>
    <definedName name="XA113.01" localSheetId="83">'[1]Bancos Múltiples'!#REF!</definedName>
    <definedName name="XA113.01" localSheetId="84">'[1]Bancos Múltiples'!#REF!</definedName>
    <definedName name="XA113.01">'[1]Bancos Múltiples'!#REF!</definedName>
    <definedName name="XA114.00" localSheetId="1">'[1]Bancos Múltiples'!#REF!</definedName>
    <definedName name="XA114.00" localSheetId="24">'[1]Bancos Múltiples'!#REF!</definedName>
    <definedName name="XA114.00" localSheetId="28">'[1]Bancos Múltiples'!#REF!</definedName>
    <definedName name="XA114.00" localSheetId="29">'[1]Bancos Múltiples'!#REF!</definedName>
    <definedName name="XA114.00" localSheetId="30">'[1]Bancos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45">'[1]Bancos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54">'[1]Bancos Múltiples'!#REF!</definedName>
    <definedName name="XA114.00" localSheetId="64">'[1]Bancos Múltiples'!#REF!</definedName>
    <definedName name="XA114.00" localSheetId="65">'[1]Bancos Múltiples'!#REF!</definedName>
    <definedName name="XA114.00" localSheetId="6">'[1]Bancos Múltiples'!#REF!</definedName>
    <definedName name="XA114.00" localSheetId="66">'[1]Bancos Múltiples'!#REF!</definedName>
    <definedName name="XA114.00" localSheetId="73">'[1]Bancos Múltiples'!#REF!</definedName>
    <definedName name="XA114.00" localSheetId="74">'[1]Bancos Múltiples'!#REF!</definedName>
    <definedName name="XA114.00" localSheetId="75">'[1]Bancos Múltiples'!#REF!</definedName>
    <definedName name="XA114.00" localSheetId="82">'[1]Bancos Múltiples'!#REF!</definedName>
    <definedName name="XA114.00" localSheetId="83">'[1]Bancos Múltiples'!#REF!</definedName>
    <definedName name="XA114.00" localSheetId="84">'[1]Bancos Múltiples'!#REF!</definedName>
    <definedName name="XA114.00">'[1]Bancos Múltiples'!#REF!</definedName>
    <definedName name="XA114.01" localSheetId="1">'[1]Bancos Múltiples'!#REF!</definedName>
    <definedName name="XA114.01" localSheetId="24">'[1]Bancos Múltiples'!#REF!</definedName>
    <definedName name="XA114.01" localSheetId="28">'[1]Bancos Múltiples'!#REF!</definedName>
    <definedName name="XA114.01" localSheetId="29">'[1]Bancos Múltiples'!#REF!</definedName>
    <definedName name="XA114.01" localSheetId="30">'[1]Bancos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45">'[1]Bancos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54">'[1]Bancos Múltiples'!#REF!</definedName>
    <definedName name="XA114.01" localSheetId="64">'[1]Bancos Múltiples'!#REF!</definedName>
    <definedName name="XA114.01" localSheetId="65">'[1]Bancos Múltiples'!#REF!</definedName>
    <definedName name="XA114.01" localSheetId="6">'[1]Bancos Múltiples'!#REF!</definedName>
    <definedName name="XA114.01" localSheetId="66">'[1]Bancos Múltiples'!#REF!</definedName>
    <definedName name="XA114.01" localSheetId="73">'[1]Bancos Múltiples'!#REF!</definedName>
    <definedName name="XA114.01" localSheetId="74">'[1]Bancos Múltiples'!#REF!</definedName>
    <definedName name="XA114.01" localSheetId="75">'[1]Bancos Múltiples'!#REF!</definedName>
    <definedName name="XA114.01" localSheetId="82">'[1]Bancos Múltiples'!#REF!</definedName>
    <definedName name="XA114.01" localSheetId="83">'[1]Bancos Múltiples'!#REF!</definedName>
    <definedName name="XA114.01" localSheetId="84">'[1]Bancos Múltiples'!#REF!</definedName>
    <definedName name="XA114.01">'[1]Bancos Múltiples'!#REF!</definedName>
    <definedName name="XA115.00" localSheetId="1">'[1]Bancos Múltiples'!#REF!</definedName>
    <definedName name="XA115.00" localSheetId="24">'[1]Bancos Múltiples'!#REF!</definedName>
    <definedName name="XA115.00" localSheetId="28">'[1]Bancos Múltiples'!#REF!</definedName>
    <definedName name="XA115.00" localSheetId="29">'[1]Bancos Múltiples'!#REF!</definedName>
    <definedName name="XA115.00" localSheetId="30">'[1]Bancos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45">'[1]Bancos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54">'[1]Bancos Múltiples'!#REF!</definedName>
    <definedName name="XA115.00" localSheetId="64">'[1]Bancos Múltiples'!#REF!</definedName>
    <definedName name="XA115.00" localSheetId="65">'[1]Bancos Múltiples'!#REF!</definedName>
    <definedName name="XA115.00" localSheetId="6">'[1]Bancos Múltiples'!#REF!</definedName>
    <definedName name="XA115.00" localSheetId="66">'[1]Bancos Múltiples'!#REF!</definedName>
    <definedName name="XA115.00" localSheetId="73">'[1]Bancos Múltiples'!#REF!</definedName>
    <definedName name="XA115.00" localSheetId="74">'[1]Bancos Múltiples'!#REF!</definedName>
    <definedName name="XA115.00" localSheetId="75">'[1]Bancos Múltiples'!#REF!</definedName>
    <definedName name="XA115.00" localSheetId="82">'[1]Bancos Múltiples'!#REF!</definedName>
    <definedName name="XA115.00" localSheetId="83">'[1]Bancos Múltiples'!#REF!</definedName>
    <definedName name="XA115.00" localSheetId="84">'[1]Bancos Múltiples'!#REF!</definedName>
    <definedName name="XA115.00">'[1]Bancos Múltiples'!#REF!</definedName>
    <definedName name="XA115.01" localSheetId="1">'[1]Bancos Múltiples'!#REF!</definedName>
    <definedName name="XA115.01" localSheetId="24">'[1]Bancos Múltiples'!#REF!</definedName>
    <definedName name="XA115.01" localSheetId="28">'[1]Bancos Múltiples'!#REF!</definedName>
    <definedName name="XA115.01" localSheetId="29">'[1]Bancos Múltiples'!#REF!</definedName>
    <definedName name="XA115.01" localSheetId="30">'[1]Bancos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45">'[1]Bancos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54">'[1]Bancos Múltiples'!#REF!</definedName>
    <definedName name="XA115.01" localSheetId="64">'[1]Bancos Múltiples'!#REF!</definedName>
    <definedName name="XA115.01" localSheetId="65">'[1]Bancos Múltiples'!#REF!</definedName>
    <definedName name="XA115.01" localSheetId="6">'[1]Bancos Múltiples'!#REF!</definedName>
    <definedName name="XA115.01" localSheetId="66">'[1]Bancos Múltiples'!#REF!</definedName>
    <definedName name="XA115.01" localSheetId="73">'[1]Bancos Múltiples'!#REF!</definedName>
    <definedName name="XA115.01" localSheetId="74">'[1]Bancos Múltiples'!#REF!</definedName>
    <definedName name="XA115.01" localSheetId="75">'[1]Bancos Múltiples'!#REF!</definedName>
    <definedName name="XA115.01" localSheetId="82">'[1]Bancos Múltiples'!#REF!</definedName>
    <definedName name="XA115.01" localSheetId="83">'[1]Bancos Múltiples'!#REF!</definedName>
    <definedName name="XA115.01" localSheetId="84">'[1]Bancos Múltiples'!#REF!</definedName>
    <definedName name="XA115.01">'[1]Bancos Múltiples'!#REF!</definedName>
    <definedName name="XA115.02" localSheetId="1">'[1]Bancos Múltiples'!#REF!</definedName>
    <definedName name="XA115.02" localSheetId="24">'[1]Bancos Múltiples'!#REF!</definedName>
    <definedName name="XA115.02" localSheetId="28">'[1]Bancos Múltiples'!#REF!</definedName>
    <definedName name="XA115.02" localSheetId="29">'[1]Bancos Múltiples'!#REF!</definedName>
    <definedName name="XA115.02" localSheetId="30">'[1]Bancos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45">'[1]Bancos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54">'[1]Bancos Múltiples'!#REF!</definedName>
    <definedName name="XA115.02" localSheetId="64">'[1]Bancos Múltiples'!#REF!</definedName>
    <definedName name="XA115.02" localSheetId="65">'[1]Bancos Múltiples'!#REF!</definedName>
    <definedName name="XA115.02" localSheetId="6">'[1]Bancos Múltiples'!#REF!</definedName>
    <definedName name="XA115.02" localSheetId="66">'[1]Bancos Múltiples'!#REF!</definedName>
    <definedName name="XA115.02" localSheetId="73">'[1]Bancos Múltiples'!#REF!</definedName>
    <definedName name="XA115.02" localSheetId="74">'[1]Bancos Múltiples'!#REF!</definedName>
    <definedName name="XA115.02" localSheetId="75">'[1]Bancos Múltiples'!#REF!</definedName>
    <definedName name="XA115.02" localSheetId="82">'[1]Bancos Múltiples'!#REF!</definedName>
    <definedName name="XA115.02" localSheetId="83">'[1]Bancos Múltiples'!#REF!</definedName>
    <definedName name="XA115.02" localSheetId="84">'[1]Bancos Múltiples'!#REF!</definedName>
    <definedName name="XA115.02">'[1]Bancos Múltiples'!#REF!</definedName>
    <definedName name="XA117.00" localSheetId="1">'[1]Bancos Múltiples'!#REF!</definedName>
    <definedName name="XA117.00" localSheetId="24">'[1]Bancos Múltiples'!#REF!</definedName>
    <definedName name="XA117.00" localSheetId="28">'[1]Bancos Múltiples'!#REF!</definedName>
    <definedName name="XA117.00" localSheetId="29">'[1]Bancos Múltiples'!#REF!</definedName>
    <definedName name="XA117.00" localSheetId="30">'[1]Bancos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45">'[1]Bancos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54">'[1]Bancos Múltiples'!#REF!</definedName>
    <definedName name="XA117.00" localSheetId="64">'[1]Bancos Múltiples'!#REF!</definedName>
    <definedName name="XA117.00" localSheetId="65">'[1]Bancos Múltiples'!#REF!</definedName>
    <definedName name="XA117.00" localSheetId="6">'[1]Bancos Múltiples'!#REF!</definedName>
    <definedName name="XA117.00" localSheetId="66">'[1]Bancos Múltiples'!#REF!</definedName>
    <definedName name="XA117.00" localSheetId="73">'[1]Bancos Múltiples'!#REF!</definedName>
    <definedName name="XA117.00" localSheetId="74">'[1]Bancos Múltiples'!#REF!</definedName>
    <definedName name="XA117.00" localSheetId="75">'[1]Bancos Múltiples'!#REF!</definedName>
    <definedName name="XA117.00" localSheetId="82">'[1]Bancos Múltiples'!#REF!</definedName>
    <definedName name="XA117.00" localSheetId="83">'[1]Bancos Múltiples'!#REF!</definedName>
    <definedName name="XA117.00" localSheetId="84">'[1]Bancos Múltiples'!#REF!</definedName>
    <definedName name="XA117.00">'[1]Bancos Múltiples'!#REF!</definedName>
    <definedName name="XA117.01" localSheetId="1">'[1]Bancos Múltiples'!#REF!</definedName>
    <definedName name="XA117.01" localSheetId="24">'[1]Bancos Múltiples'!#REF!</definedName>
    <definedName name="XA117.01" localSheetId="28">'[1]Bancos Múltiples'!#REF!</definedName>
    <definedName name="XA117.01" localSheetId="29">'[1]Bancos Múltiples'!#REF!</definedName>
    <definedName name="XA117.01" localSheetId="30">'[1]Bancos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45">'[1]Bancos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54">'[1]Bancos Múltiples'!#REF!</definedName>
    <definedName name="XA117.01" localSheetId="64">'[1]Bancos Múltiples'!#REF!</definedName>
    <definedName name="XA117.01" localSheetId="65">'[1]Bancos Múltiples'!#REF!</definedName>
    <definedName name="XA117.01" localSheetId="6">'[1]Bancos Múltiples'!#REF!</definedName>
    <definedName name="XA117.01" localSheetId="66">'[1]Bancos Múltiples'!#REF!</definedName>
    <definedName name="XA117.01" localSheetId="73">'[1]Bancos Múltiples'!#REF!</definedName>
    <definedName name="XA117.01" localSheetId="74">'[1]Bancos Múltiples'!#REF!</definedName>
    <definedName name="XA117.01" localSheetId="75">'[1]Bancos Múltiples'!#REF!</definedName>
    <definedName name="XA117.01" localSheetId="82">'[1]Bancos Múltiples'!#REF!</definedName>
    <definedName name="XA117.01" localSheetId="83">'[1]Bancos Múltiples'!#REF!</definedName>
    <definedName name="XA117.01" localSheetId="84">'[1]Bancos Múltiples'!#REF!</definedName>
    <definedName name="XA117.01">'[1]Bancos Múltiples'!#REF!</definedName>
    <definedName name="XA117.02" localSheetId="1">'[1]Bancos Múltiples'!#REF!</definedName>
    <definedName name="XA117.02" localSheetId="24">'[1]Bancos Múltiples'!#REF!</definedName>
    <definedName name="XA117.02" localSheetId="28">'[1]Bancos Múltiples'!#REF!</definedName>
    <definedName name="XA117.02" localSheetId="29">'[1]Bancos Múltiples'!#REF!</definedName>
    <definedName name="XA117.02" localSheetId="30">'[1]Bancos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45">'[1]Bancos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54">'[1]Bancos Múltiples'!#REF!</definedName>
    <definedName name="XA117.02" localSheetId="64">'[1]Bancos Múltiples'!#REF!</definedName>
    <definedName name="XA117.02" localSheetId="65">'[1]Bancos Múltiples'!#REF!</definedName>
    <definedName name="XA117.02" localSheetId="6">'[1]Bancos Múltiples'!#REF!</definedName>
    <definedName name="XA117.02" localSheetId="66">'[1]Bancos Múltiples'!#REF!</definedName>
    <definedName name="XA117.02" localSheetId="73">'[1]Bancos Múltiples'!#REF!</definedName>
    <definedName name="XA117.02" localSheetId="74">'[1]Bancos Múltiples'!#REF!</definedName>
    <definedName name="XA117.02" localSheetId="75">'[1]Bancos Múltiples'!#REF!</definedName>
    <definedName name="XA117.02" localSheetId="82">'[1]Bancos Múltiples'!#REF!</definedName>
    <definedName name="XA117.02" localSheetId="83">'[1]Bancos Múltiples'!#REF!</definedName>
    <definedName name="XA117.02" localSheetId="84">'[1]Bancos Múltiples'!#REF!</definedName>
    <definedName name="XA117.02">'[1]Bancos Múltiples'!#REF!</definedName>
    <definedName name="XA117.03" localSheetId="1">'[1]Bancos Múltiples'!#REF!</definedName>
    <definedName name="XA117.03" localSheetId="24">'[1]Bancos Múltiples'!#REF!</definedName>
    <definedName name="XA117.03" localSheetId="28">'[1]Bancos Múltiples'!#REF!</definedName>
    <definedName name="XA117.03" localSheetId="29">'[1]Bancos Múltiples'!#REF!</definedName>
    <definedName name="XA117.03" localSheetId="30">'[1]Bancos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45">'[1]Bancos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54">'[1]Bancos Múltiples'!#REF!</definedName>
    <definedName name="XA117.03" localSheetId="64">'[1]Bancos Múltiples'!#REF!</definedName>
    <definedName name="XA117.03" localSheetId="65">'[1]Bancos Múltiples'!#REF!</definedName>
    <definedName name="XA117.03" localSheetId="6">'[1]Bancos Múltiples'!#REF!</definedName>
    <definedName name="XA117.03" localSheetId="66">'[1]Bancos Múltiples'!#REF!</definedName>
    <definedName name="XA117.03" localSheetId="73">'[1]Bancos Múltiples'!#REF!</definedName>
    <definedName name="XA117.03" localSheetId="74">'[1]Bancos Múltiples'!#REF!</definedName>
    <definedName name="XA117.03" localSheetId="75">'[1]Bancos Múltiples'!#REF!</definedName>
    <definedName name="XA117.03" localSheetId="82">'[1]Bancos Múltiples'!#REF!</definedName>
    <definedName name="XA117.03" localSheetId="83">'[1]Bancos Múltiples'!#REF!</definedName>
    <definedName name="XA117.03" localSheetId="84">'[1]Bancos Múltiples'!#REF!</definedName>
    <definedName name="XA117.03">'[1]Bancos Múltiples'!#REF!</definedName>
    <definedName name="XA118.00" localSheetId="1">'[1]Bancos Múltiples'!#REF!</definedName>
    <definedName name="XA118.00" localSheetId="24">'[1]Bancos Múltiples'!#REF!</definedName>
    <definedName name="XA118.00" localSheetId="28">'[1]Bancos Múltiples'!#REF!</definedName>
    <definedName name="XA118.00" localSheetId="29">'[1]Bancos Múltiples'!#REF!</definedName>
    <definedName name="XA118.00" localSheetId="30">'[1]Bancos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45">'[1]Bancos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54">'[1]Bancos Múltiples'!#REF!</definedName>
    <definedName name="XA118.00" localSheetId="64">'[1]Bancos Múltiples'!#REF!</definedName>
    <definedName name="XA118.00" localSheetId="65">'[1]Bancos Múltiples'!#REF!</definedName>
    <definedName name="XA118.00" localSheetId="6">'[1]Bancos Múltiples'!#REF!</definedName>
    <definedName name="XA118.00" localSheetId="66">'[1]Bancos Múltiples'!#REF!</definedName>
    <definedName name="XA118.00" localSheetId="73">'[1]Bancos Múltiples'!#REF!</definedName>
    <definedName name="XA118.00" localSheetId="74">'[1]Bancos Múltiples'!#REF!</definedName>
    <definedName name="XA118.00" localSheetId="75">'[1]Bancos Múltiples'!#REF!</definedName>
    <definedName name="XA118.00" localSheetId="82">'[1]Bancos Múltiples'!#REF!</definedName>
    <definedName name="XA118.00" localSheetId="83">'[1]Bancos Múltiples'!#REF!</definedName>
    <definedName name="XA118.00" localSheetId="84">'[1]Bancos Múltiples'!#REF!</definedName>
    <definedName name="XA118.00">'[1]Bancos Múltiples'!#REF!</definedName>
    <definedName name="XA118.01" localSheetId="1">'[1]Bancos Múltiples'!#REF!</definedName>
    <definedName name="XA118.01" localSheetId="24">'[1]Bancos Múltiples'!#REF!</definedName>
    <definedName name="XA118.01" localSheetId="28">'[1]Bancos Múltiples'!#REF!</definedName>
    <definedName name="XA118.01" localSheetId="29">'[1]Bancos Múltiples'!#REF!</definedName>
    <definedName name="XA118.01" localSheetId="30">'[1]Bancos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45">'[1]Bancos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54">'[1]Bancos Múltiples'!#REF!</definedName>
    <definedName name="XA118.01" localSheetId="64">'[1]Bancos Múltiples'!#REF!</definedName>
    <definedName name="XA118.01" localSheetId="65">'[1]Bancos Múltiples'!#REF!</definedName>
    <definedName name="XA118.01" localSheetId="6">'[1]Bancos Múltiples'!#REF!</definedName>
    <definedName name="XA118.01" localSheetId="66">'[1]Bancos Múltiples'!#REF!</definedName>
    <definedName name="XA118.01" localSheetId="73">'[1]Bancos Múltiples'!#REF!</definedName>
    <definedName name="XA118.01" localSheetId="74">'[1]Bancos Múltiples'!#REF!</definedName>
    <definedName name="XA118.01" localSheetId="75">'[1]Bancos Múltiples'!#REF!</definedName>
    <definedName name="XA118.01" localSheetId="82">'[1]Bancos Múltiples'!#REF!</definedName>
    <definedName name="XA118.01" localSheetId="83">'[1]Bancos Múltiples'!#REF!</definedName>
    <definedName name="XA118.01" localSheetId="84">'[1]Bancos Múltiples'!#REF!</definedName>
    <definedName name="XA118.01">'[1]Bancos Múltiples'!#REF!</definedName>
    <definedName name="XA120.00" localSheetId="1">'[1]Bancos Múltiples'!#REF!</definedName>
    <definedName name="XA120.00" localSheetId="24">'[1]Bancos Múltiples'!#REF!</definedName>
    <definedName name="XA120.00" localSheetId="28">'[1]Bancos Múltiples'!#REF!</definedName>
    <definedName name="XA120.00" localSheetId="29">'[1]Bancos Múltiples'!#REF!</definedName>
    <definedName name="XA120.00" localSheetId="30">'[1]Bancos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45">'[1]Bancos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54">'[1]Bancos Múltiples'!#REF!</definedName>
    <definedName name="XA120.00" localSheetId="64">'[1]Bancos Múltiples'!#REF!</definedName>
    <definedName name="XA120.00" localSheetId="65">'[1]Bancos Múltiples'!#REF!</definedName>
    <definedName name="XA120.00" localSheetId="6">'[1]Bancos Múltiples'!#REF!</definedName>
    <definedName name="XA120.00" localSheetId="66">'[1]Bancos Múltiples'!#REF!</definedName>
    <definedName name="XA120.00" localSheetId="73">'[1]Bancos Múltiples'!#REF!</definedName>
    <definedName name="XA120.00" localSheetId="74">'[1]Bancos Múltiples'!#REF!</definedName>
    <definedName name="XA120.00" localSheetId="75">'[1]Bancos Múltiples'!#REF!</definedName>
    <definedName name="XA120.00" localSheetId="82">'[1]Bancos Múltiples'!#REF!</definedName>
    <definedName name="XA120.00" localSheetId="83">'[1]Bancos Múltiples'!#REF!</definedName>
    <definedName name="XA120.00" localSheetId="84">'[1]Bancos Múltiples'!#REF!</definedName>
    <definedName name="XA120.00">'[1]Bancos Múltiples'!#REF!</definedName>
    <definedName name="XA121.00" localSheetId="1">'[1]Bancos Múltiples'!#REF!</definedName>
    <definedName name="XA121.00" localSheetId="24">'[1]Bancos Múltiples'!#REF!</definedName>
    <definedName name="XA121.00" localSheetId="28">'[1]Bancos Múltiples'!#REF!</definedName>
    <definedName name="XA121.00" localSheetId="29">'[1]Bancos Múltiples'!#REF!</definedName>
    <definedName name="XA121.00" localSheetId="30">'[1]Bancos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45">'[1]Bancos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54">'[1]Bancos Múltiples'!#REF!</definedName>
    <definedName name="XA121.00" localSheetId="64">'[1]Bancos Múltiples'!#REF!</definedName>
    <definedName name="XA121.00" localSheetId="65">'[1]Bancos Múltiples'!#REF!</definedName>
    <definedName name="XA121.00" localSheetId="6">'[1]Bancos Múltiples'!#REF!</definedName>
    <definedName name="XA121.00" localSheetId="66">'[1]Bancos Múltiples'!#REF!</definedName>
    <definedName name="XA121.00" localSheetId="73">'[1]Bancos Múltiples'!#REF!</definedName>
    <definedName name="XA121.00" localSheetId="74">'[1]Bancos Múltiples'!#REF!</definedName>
    <definedName name="XA121.00" localSheetId="75">'[1]Bancos Múltiples'!#REF!</definedName>
    <definedName name="XA121.00" localSheetId="82">'[1]Bancos Múltiples'!#REF!</definedName>
    <definedName name="XA121.00" localSheetId="83">'[1]Bancos Múltiples'!#REF!</definedName>
    <definedName name="XA121.00" localSheetId="84">'[1]Bancos Múltiples'!#REF!</definedName>
    <definedName name="XA121.00">'[1]Bancos Múltiples'!#REF!</definedName>
    <definedName name="XA121.01" localSheetId="1">'[1]Bancos Múltiples'!#REF!</definedName>
    <definedName name="XA121.01" localSheetId="24">'[1]Bancos Múltiples'!#REF!</definedName>
    <definedName name="XA121.01" localSheetId="28">'[1]Bancos Múltiples'!#REF!</definedName>
    <definedName name="XA121.01" localSheetId="29">'[1]Bancos Múltiples'!#REF!</definedName>
    <definedName name="XA121.01" localSheetId="30">'[1]Bancos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45">'[1]Bancos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54">'[1]Bancos Múltiples'!#REF!</definedName>
    <definedName name="XA121.01" localSheetId="64">'[1]Bancos Múltiples'!#REF!</definedName>
    <definedName name="XA121.01" localSheetId="65">'[1]Bancos Múltiples'!#REF!</definedName>
    <definedName name="XA121.01" localSheetId="6">'[1]Bancos Múltiples'!#REF!</definedName>
    <definedName name="XA121.01" localSheetId="66">'[1]Bancos Múltiples'!#REF!</definedName>
    <definedName name="XA121.01" localSheetId="73">'[1]Bancos Múltiples'!#REF!</definedName>
    <definedName name="XA121.01" localSheetId="74">'[1]Bancos Múltiples'!#REF!</definedName>
    <definedName name="XA121.01" localSheetId="75">'[1]Bancos Múltiples'!#REF!</definedName>
    <definedName name="XA121.01" localSheetId="82">'[1]Bancos Múltiples'!#REF!</definedName>
    <definedName name="XA121.01" localSheetId="83">'[1]Bancos Múltiples'!#REF!</definedName>
    <definedName name="XA121.01" localSheetId="84">'[1]Bancos Múltiples'!#REF!</definedName>
    <definedName name="XA121.01">'[1]Bancos Múltiples'!#REF!</definedName>
    <definedName name="XA121.99" localSheetId="1">'[1]Bancos Múltiples'!#REF!</definedName>
    <definedName name="XA121.99" localSheetId="24">'[1]Bancos Múltiples'!#REF!</definedName>
    <definedName name="XA121.99" localSheetId="28">'[1]Bancos Múltiples'!#REF!</definedName>
    <definedName name="XA121.99" localSheetId="29">'[1]Bancos Múltiples'!#REF!</definedName>
    <definedName name="XA121.99" localSheetId="30">'[1]Bancos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45">'[1]Bancos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54">'[1]Bancos Múltiples'!#REF!</definedName>
    <definedName name="XA121.99" localSheetId="64">'[1]Bancos Múltiples'!#REF!</definedName>
    <definedName name="XA121.99" localSheetId="65">'[1]Bancos Múltiples'!#REF!</definedName>
    <definedName name="XA121.99" localSheetId="6">'[1]Bancos Múltiples'!#REF!</definedName>
    <definedName name="XA121.99" localSheetId="66">'[1]Bancos Múltiples'!#REF!</definedName>
    <definedName name="XA121.99" localSheetId="73">'[1]Bancos Múltiples'!#REF!</definedName>
    <definedName name="XA121.99" localSheetId="74">'[1]Bancos Múltiples'!#REF!</definedName>
    <definedName name="XA121.99" localSheetId="75">'[1]Bancos Múltiples'!#REF!</definedName>
    <definedName name="XA121.99" localSheetId="82">'[1]Bancos Múltiples'!#REF!</definedName>
    <definedName name="XA121.99" localSheetId="83">'[1]Bancos Múltiples'!#REF!</definedName>
    <definedName name="XA121.99" localSheetId="84">'[1]Bancos Múltiples'!#REF!</definedName>
    <definedName name="XA121.99">'[1]Bancos Múltiples'!#REF!</definedName>
    <definedName name="XA122.00" localSheetId="1">'[1]Bancos Múltiples'!#REF!</definedName>
    <definedName name="XA122.00" localSheetId="24">'[1]Bancos Múltiples'!#REF!</definedName>
    <definedName name="XA122.00" localSheetId="28">'[1]Bancos Múltiples'!#REF!</definedName>
    <definedName name="XA122.00" localSheetId="29">'[1]Bancos Múltiples'!#REF!</definedName>
    <definedName name="XA122.00" localSheetId="30">'[1]Bancos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45">'[1]Bancos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54">'[1]Bancos Múltiples'!#REF!</definedName>
    <definedName name="XA122.00" localSheetId="64">'[1]Bancos Múltiples'!#REF!</definedName>
    <definedName name="XA122.00" localSheetId="65">'[1]Bancos Múltiples'!#REF!</definedName>
    <definedName name="XA122.00" localSheetId="6">'[1]Bancos Múltiples'!#REF!</definedName>
    <definedName name="XA122.00" localSheetId="66">'[1]Bancos Múltiples'!#REF!</definedName>
    <definedName name="XA122.00" localSheetId="73">'[1]Bancos Múltiples'!#REF!</definedName>
    <definedName name="XA122.00" localSheetId="74">'[1]Bancos Múltiples'!#REF!</definedName>
    <definedName name="XA122.00" localSheetId="75">'[1]Bancos Múltiples'!#REF!</definedName>
    <definedName name="XA122.00" localSheetId="82">'[1]Bancos Múltiples'!#REF!</definedName>
    <definedName name="XA122.00" localSheetId="83">'[1]Bancos Múltiples'!#REF!</definedName>
    <definedName name="XA122.00" localSheetId="84">'[1]Bancos Múltiples'!#REF!</definedName>
    <definedName name="XA122.00">'[1]Bancos Múltiples'!#REF!</definedName>
    <definedName name="XA122.01" localSheetId="1">'[1]Bancos Múltiples'!#REF!</definedName>
    <definedName name="XA122.01" localSheetId="24">'[1]Bancos Múltiples'!#REF!</definedName>
    <definedName name="XA122.01" localSheetId="28">'[1]Bancos Múltiples'!#REF!</definedName>
    <definedName name="XA122.01" localSheetId="29">'[1]Bancos Múltiples'!#REF!</definedName>
    <definedName name="XA122.01" localSheetId="30">'[1]Bancos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45">'[1]Bancos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54">'[1]Bancos Múltiples'!#REF!</definedName>
    <definedName name="XA122.01" localSheetId="64">'[1]Bancos Múltiples'!#REF!</definedName>
    <definedName name="XA122.01" localSheetId="65">'[1]Bancos Múltiples'!#REF!</definedName>
    <definedName name="XA122.01" localSheetId="6">'[1]Bancos Múltiples'!#REF!</definedName>
    <definedName name="XA122.01" localSheetId="66">'[1]Bancos Múltiples'!#REF!</definedName>
    <definedName name="XA122.01" localSheetId="73">'[1]Bancos Múltiples'!#REF!</definedName>
    <definedName name="XA122.01" localSheetId="74">'[1]Bancos Múltiples'!#REF!</definedName>
    <definedName name="XA122.01" localSheetId="75">'[1]Bancos Múltiples'!#REF!</definedName>
    <definedName name="XA122.01" localSheetId="82">'[1]Bancos Múltiples'!#REF!</definedName>
    <definedName name="XA122.01" localSheetId="83">'[1]Bancos Múltiples'!#REF!</definedName>
    <definedName name="XA122.01" localSheetId="84">'[1]Bancos Múltiples'!#REF!</definedName>
    <definedName name="XA122.01">'[1]Bancos Múltiples'!#REF!</definedName>
    <definedName name="XA122.02" localSheetId="1">'[1]Bancos Múltiples'!#REF!</definedName>
    <definedName name="XA122.02" localSheetId="24">'[1]Bancos Múltiples'!#REF!</definedName>
    <definedName name="XA122.02" localSheetId="28">'[1]Bancos Múltiples'!#REF!</definedName>
    <definedName name="XA122.02" localSheetId="29">'[1]Bancos Múltiples'!#REF!</definedName>
    <definedName name="XA122.02" localSheetId="30">'[1]Bancos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45">'[1]Bancos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54">'[1]Bancos Múltiples'!#REF!</definedName>
    <definedName name="XA122.02" localSheetId="64">'[1]Bancos Múltiples'!#REF!</definedName>
    <definedName name="XA122.02" localSheetId="65">'[1]Bancos Múltiples'!#REF!</definedName>
    <definedName name="XA122.02" localSheetId="6">'[1]Bancos Múltiples'!#REF!</definedName>
    <definedName name="XA122.02" localSheetId="66">'[1]Bancos Múltiples'!#REF!</definedName>
    <definedName name="XA122.02" localSheetId="73">'[1]Bancos Múltiples'!#REF!</definedName>
    <definedName name="XA122.02" localSheetId="74">'[1]Bancos Múltiples'!#REF!</definedName>
    <definedName name="XA122.02" localSheetId="75">'[1]Bancos Múltiples'!#REF!</definedName>
    <definedName name="XA122.02" localSheetId="82">'[1]Bancos Múltiples'!#REF!</definedName>
    <definedName name="XA122.02" localSheetId="83">'[1]Bancos Múltiples'!#REF!</definedName>
    <definedName name="XA122.02" localSheetId="84">'[1]Bancos Múltiples'!#REF!</definedName>
    <definedName name="XA122.02">'[1]Bancos Múltiples'!#REF!</definedName>
    <definedName name="XA122.99" localSheetId="1">'[1]Bancos Múltiples'!#REF!</definedName>
    <definedName name="XA122.99" localSheetId="24">'[1]Bancos Múltiples'!#REF!</definedName>
    <definedName name="XA122.99" localSheetId="28">'[1]Bancos Múltiples'!#REF!</definedName>
    <definedName name="XA122.99" localSheetId="29">'[1]Bancos Múltiples'!#REF!</definedName>
    <definedName name="XA122.99" localSheetId="30">'[1]Bancos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45">'[1]Bancos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54">'[1]Bancos Múltiples'!#REF!</definedName>
    <definedName name="XA122.99" localSheetId="64">'[1]Bancos Múltiples'!#REF!</definedName>
    <definedName name="XA122.99" localSheetId="65">'[1]Bancos Múltiples'!#REF!</definedName>
    <definedName name="XA122.99" localSheetId="6">'[1]Bancos Múltiples'!#REF!</definedName>
    <definedName name="XA122.99" localSheetId="66">'[1]Bancos Múltiples'!#REF!</definedName>
    <definedName name="XA122.99" localSheetId="73">'[1]Bancos Múltiples'!#REF!</definedName>
    <definedName name="XA122.99" localSheetId="74">'[1]Bancos Múltiples'!#REF!</definedName>
    <definedName name="XA122.99" localSheetId="75">'[1]Bancos Múltiples'!#REF!</definedName>
    <definedName name="XA122.99" localSheetId="82">'[1]Bancos Múltiples'!#REF!</definedName>
    <definedName name="XA122.99" localSheetId="83">'[1]Bancos Múltiples'!#REF!</definedName>
    <definedName name="XA122.99" localSheetId="84">'[1]Bancos Múltiples'!#REF!</definedName>
    <definedName name="XA122.99">'[1]Bancos Múltiples'!#REF!</definedName>
    <definedName name="XA123.00" localSheetId="1">'[1]Bancos Múltiples'!#REF!</definedName>
    <definedName name="XA123.00" localSheetId="24">'[1]Bancos Múltiples'!#REF!</definedName>
    <definedName name="XA123.00" localSheetId="28">'[1]Bancos Múltiples'!#REF!</definedName>
    <definedName name="XA123.00" localSheetId="29">'[1]Bancos Múltiples'!#REF!</definedName>
    <definedName name="XA123.00" localSheetId="30">'[1]Bancos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45">'[1]Bancos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54">'[1]Bancos Múltiples'!#REF!</definedName>
    <definedName name="XA123.00" localSheetId="64">'[1]Bancos Múltiples'!#REF!</definedName>
    <definedName name="XA123.00" localSheetId="65">'[1]Bancos Múltiples'!#REF!</definedName>
    <definedName name="XA123.00" localSheetId="6">'[1]Bancos Múltiples'!#REF!</definedName>
    <definedName name="XA123.00" localSheetId="66">'[1]Bancos Múltiples'!#REF!</definedName>
    <definedName name="XA123.00" localSheetId="73">'[1]Bancos Múltiples'!#REF!</definedName>
    <definedName name="XA123.00" localSheetId="74">'[1]Bancos Múltiples'!#REF!</definedName>
    <definedName name="XA123.00" localSheetId="75">'[1]Bancos Múltiples'!#REF!</definedName>
    <definedName name="XA123.00" localSheetId="82">'[1]Bancos Múltiples'!#REF!</definedName>
    <definedName name="XA123.00" localSheetId="83">'[1]Bancos Múltiples'!#REF!</definedName>
    <definedName name="XA123.00" localSheetId="84">'[1]Bancos Múltiples'!#REF!</definedName>
    <definedName name="XA123.00">'[1]Bancos Múltiples'!#REF!</definedName>
    <definedName name="XA123.01" localSheetId="1">'[1]Bancos Múltiples'!#REF!</definedName>
    <definedName name="XA123.01" localSheetId="24">'[1]Bancos Múltiples'!#REF!</definedName>
    <definedName name="XA123.01" localSheetId="28">'[1]Bancos Múltiples'!#REF!</definedName>
    <definedName name="XA123.01" localSheetId="29">'[1]Bancos Múltiples'!#REF!</definedName>
    <definedName name="XA123.01" localSheetId="30">'[1]Bancos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45">'[1]Bancos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54">'[1]Bancos Múltiples'!#REF!</definedName>
    <definedName name="XA123.01" localSheetId="64">'[1]Bancos Múltiples'!#REF!</definedName>
    <definedName name="XA123.01" localSheetId="65">'[1]Bancos Múltiples'!#REF!</definedName>
    <definedName name="XA123.01" localSheetId="6">'[1]Bancos Múltiples'!#REF!</definedName>
    <definedName name="XA123.01" localSheetId="66">'[1]Bancos Múltiples'!#REF!</definedName>
    <definedName name="XA123.01" localSheetId="73">'[1]Bancos Múltiples'!#REF!</definedName>
    <definedName name="XA123.01" localSheetId="74">'[1]Bancos Múltiples'!#REF!</definedName>
    <definedName name="XA123.01" localSheetId="75">'[1]Bancos Múltiples'!#REF!</definedName>
    <definedName name="XA123.01" localSheetId="82">'[1]Bancos Múltiples'!#REF!</definedName>
    <definedName name="XA123.01" localSheetId="83">'[1]Bancos Múltiples'!#REF!</definedName>
    <definedName name="XA123.01" localSheetId="84">'[1]Bancos Múltiples'!#REF!</definedName>
    <definedName name="XA123.01">'[1]Bancos Múltiples'!#REF!</definedName>
    <definedName name="XA123.02" localSheetId="1">'[1]Bancos Múltiples'!#REF!</definedName>
    <definedName name="XA123.02" localSheetId="24">'[1]Bancos Múltiples'!#REF!</definedName>
    <definedName name="XA123.02" localSheetId="28">'[1]Bancos Múltiples'!#REF!</definedName>
    <definedName name="XA123.02" localSheetId="29">'[1]Bancos Múltiples'!#REF!</definedName>
    <definedName name="XA123.02" localSheetId="30">'[1]Bancos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45">'[1]Bancos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54">'[1]Bancos Múltiples'!#REF!</definedName>
    <definedName name="XA123.02" localSheetId="64">'[1]Bancos Múltiples'!#REF!</definedName>
    <definedName name="XA123.02" localSheetId="65">'[1]Bancos Múltiples'!#REF!</definedName>
    <definedName name="XA123.02" localSheetId="6">'[1]Bancos Múltiples'!#REF!</definedName>
    <definedName name="XA123.02" localSheetId="66">'[1]Bancos Múltiples'!#REF!</definedName>
    <definedName name="XA123.02" localSheetId="73">'[1]Bancos Múltiples'!#REF!</definedName>
    <definedName name="XA123.02" localSheetId="74">'[1]Bancos Múltiples'!#REF!</definedName>
    <definedName name="XA123.02" localSheetId="75">'[1]Bancos Múltiples'!#REF!</definedName>
    <definedName name="XA123.02" localSheetId="82">'[1]Bancos Múltiples'!#REF!</definedName>
    <definedName name="XA123.02" localSheetId="83">'[1]Bancos Múltiples'!#REF!</definedName>
    <definedName name="XA123.02" localSheetId="84">'[1]Bancos Múltiples'!#REF!</definedName>
    <definedName name="XA123.02">'[1]Bancos Múltiples'!#REF!</definedName>
    <definedName name="XA123.98" localSheetId="1">'[1]Bancos Múltiples'!#REF!</definedName>
    <definedName name="XA123.98" localSheetId="24">'[1]Bancos Múltiples'!#REF!</definedName>
    <definedName name="XA123.98" localSheetId="28">'[1]Bancos Múltiples'!#REF!</definedName>
    <definedName name="XA123.98" localSheetId="29">'[1]Bancos Múltiples'!#REF!</definedName>
    <definedName name="XA123.98" localSheetId="30">'[1]Bancos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45">'[1]Bancos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54">'[1]Bancos Múltiples'!#REF!</definedName>
    <definedName name="XA123.98" localSheetId="64">'[1]Bancos Múltiples'!#REF!</definedName>
    <definedName name="XA123.98" localSheetId="65">'[1]Bancos Múltiples'!#REF!</definedName>
    <definedName name="XA123.98" localSheetId="6">'[1]Bancos Múltiples'!#REF!</definedName>
    <definedName name="XA123.98" localSheetId="66">'[1]Bancos Múltiples'!#REF!</definedName>
    <definedName name="XA123.98" localSheetId="73">'[1]Bancos Múltiples'!#REF!</definedName>
    <definedName name="XA123.98" localSheetId="74">'[1]Bancos Múltiples'!#REF!</definedName>
    <definedName name="XA123.98" localSheetId="75">'[1]Bancos Múltiples'!#REF!</definedName>
    <definedName name="XA123.98" localSheetId="82">'[1]Bancos Múltiples'!#REF!</definedName>
    <definedName name="XA123.98" localSheetId="83">'[1]Bancos Múltiples'!#REF!</definedName>
    <definedName name="XA123.98" localSheetId="84">'[1]Bancos Múltiples'!#REF!</definedName>
    <definedName name="XA123.98">'[1]Bancos Múltiples'!#REF!</definedName>
    <definedName name="XA123.99" localSheetId="1">'[1]Bancos Múltiples'!#REF!</definedName>
    <definedName name="XA123.99" localSheetId="24">'[1]Bancos Múltiples'!#REF!</definedName>
    <definedName name="XA123.99" localSheetId="28">'[1]Bancos Múltiples'!#REF!</definedName>
    <definedName name="XA123.99" localSheetId="29">'[1]Bancos Múltiples'!#REF!</definedName>
    <definedName name="XA123.99" localSheetId="30">'[1]Bancos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45">'[1]Bancos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54">'[1]Bancos Múltiples'!#REF!</definedName>
    <definedName name="XA123.99" localSheetId="64">'[1]Bancos Múltiples'!#REF!</definedName>
    <definedName name="XA123.99" localSheetId="65">'[1]Bancos Múltiples'!#REF!</definedName>
    <definedName name="XA123.99" localSheetId="6">'[1]Bancos Múltiples'!#REF!</definedName>
    <definedName name="XA123.99" localSheetId="66">'[1]Bancos Múltiples'!#REF!</definedName>
    <definedName name="XA123.99" localSheetId="73">'[1]Bancos Múltiples'!#REF!</definedName>
    <definedName name="XA123.99" localSheetId="74">'[1]Bancos Múltiples'!#REF!</definedName>
    <definedName name="XA123.99" localSheetId="75">'[1]Bancos Múltiples'!#REF!</definedName>
    <definedName name="XA123.99" localSheetId="82">'[1]Bancos Múltiples'!#REF!</definedName>
    <definedName name="XA123.99" localSheetId="83">'[1]Bancos Múltiples'!#REF!</definedName>
    <definedName name="XA123.99" localSheetId="84">'[1]Bancos Múltiples'!#REF!</definedName>
    <definedName name="XA123.99">'[1]Bancos Múltiples'!#REF!</definedName>
    <definedName name="XA124.00" localSheetId="1">'[1]Bancos Múltiples'!#REF!</definedName>
    <definedName name="XA124.00" localSheetId="24">'[1]Bancos Múltiples'!#REF!</definedName>
    <definedName name="XA124.00" localSheetId="28">'[1]Bancos Múltiples'!#REF!</definedName>
    <definedName name="XA124.00" localSheetId="29">'[1]Bancos Múltiples'!#REF!</definedName>
    <definedName name="XA124.00" localSheetId="30">'[1]Bancos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45">'[1]Bancos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54">'[1]Bancos Múltiples'!#REF!</definedName>
    <definedName name="XA124.00" localSheetId="64">'[1]Bancos Múltiples'!#REF!</definedName>
    <definedName name="XA124.00" localSheetId="65">'[1]Bancos Múltiples'!#REF!</definedName>
    <definedName name="XA124.00" localSheetId="6">'[1]Bancos Múltiples'!#REF!</definedName>
    <definedName name="XA124.00" localSheetId="66">'[1]Bancos Múltiples'!#REF!</definedName>
    <definedName name="XA124.00" localSheetId="73">'[1]Bancos Múltiples'!#REF!</definedName>
    <definedName name="XA124.00" localSheetId="74">'[1]Bancos Múltiples'!#REF!</definedName>
    <definedName name="XA124.00" localSheetId="75">'[1]Bancos Múltiples'!#REF!</definedName>
    <definedName name="XA124.00" localSheetId="82">'[1]Bancos Múltiples'!#REF!</definedName>
    <definedName name="XA124.00" localSheetId="83">'[1]Bancos Múltiples'!#REF!</definedName>
    <definedName name="XA124.00" localSheetId="84">'[1]Bancos Múltiples'!#REF!</definedName>
    <definedName name="XA124.00">'[1]Bancos Múltiples'!#REF!</definedName>
    <definedName name="XA124.01" localSheetId="1">'[1]Bancos Múltiples'!#REF!</definedName>
    <definedName name="XA124.01" localSheetId="24">'[1]Bancos Múltiples'!#REF!</definedName>
    <definedName name="XA124.01" localSheetId="28">'[1]Bancos Múltiples'!#REF!</definedName>
    <definedName name="XA124.01" localSheetId="29">'[1]Bancos Múltiples'!#REF!</definedName>
    <definedName name="XA124.01" localSheetId="30">'[1]Bancos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45">'[1]Bancos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54">'[1]Bancos Múltiples'!#REF!</definedName>
    <definedName name="XA124.01" localSheetId="64">'[1]Bancos Múltiples'!#REF!</definedName>
    <definedName name="XA124.01" localSheetId="65">'[1]Bancos Múltiples'!#REF!</definedName>
    <definedName name="XA124.01" localSheetId="6">'[1]Bancos Múltiples'!#REF!</definedName>
    <definedName name="XA124.01" localSheetId="66">'[1]Bancos Múltiples'!#REF!</definedName>
    <definedName name="XA124.01" localSheetId="73">'[1]Bancos Múltiples'!#REF!</definedName>
    <definedName name="XA124.01" localSheetId="74">'[1]Bancos Múltiples'!#REF!</definedName>
    <definedName name="XA124.01" localSheetId="75">'[1]Bancos Múltiples'!#REF!</definedName>
    <definedName name="XA124.01" localSheetId="82">'[1]Bancos Múltiples'!#REF!</definedName>
    <definedName name="XA124.01" localSheetId="83">'[1]Bancos Múltiples'!#REF!</definedName>
    <definedName name="XA124.01" localSheetId="84">'[1]Bancos Múltiples'!#REF!</definedName>
    <definedName name="XA124.01">'[1]Bancos Múltiples'!#REF!</definedName>
    <definedName name="XA124.02" localSheetId="1">'[1]Bancos Múltiples'!#REF!</definedName>
    <definedName name="XA124.02" localSheetId="24">'[1]Bancos Múltiples'!#REF!</definedName>
    <definedName name="XA124.02" localSheetId="28">'[1]Bancos Múltiples'!#REF!</definedName>
    <definedName name="XA124.02" localSheetId="29">'[1]Bancos Múltiples'!#REF!</definedName>
    <definedName name="XA124.02" localSheetId="30">'[1]Bancos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45">'[1]Bancos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54">'[1]Bancos Múltiples'!#REF!</definedName>
    <definedName name="XA124.02" localSheetId="64">'[1]Bancos Múltiples'!#REF!</definedName>
    <definedName name="XA124.02" localSheetId="65">'[1]Bancos Múltiples'!#REF!</definedName>
    <definedName name="XA124.02" localSheetId="6">'[1]Bancos Múltiples'!#REF!</definedName>
    <definedName name="XA124.02" localSheetId="66">'[1]Bancos Múltiples'!#REF!</definedName>
    <definedName name="XA124.02" localSheetId="73">'[1]Bancos Múltiples'!#REF!</definedName>
    <definedName name="XA124.02" localSheetId="74">'[1]Bancos Múltiples'!#REF!</definedName>
    <definedName name="XA124.02" localSheetId="75">'[1]Bancos Múltiples'!#REF!</definedName>
    <definedName name="XA124.02" localSheetId="82">'[1]Bancos Múltiples'!#REF!</definedName>
    <definedName name="XA124.02" localSheetId="83">'[1]Bancos Múltiples'!#REF!</definedName>
    <definedName name="XA124.02" localSheetId="84">'[1]Bancos Múltiples'!#REF!</definedName>
    <definedName name="XA124.02">'[1]Bancos Múltiples'!#REF!</definedName>
    <definedName name="XA124.03" localSheetId="1">'[1]Bancos Múltiples'!#REF!</definedName>
    <definedName name="XA124.03" localSheetId="24">'[1]Bancos Múltiples'!#REF!</definedName>
    <definedName name="XA124.03" localSheetId="28">'[1]Bancos Múltiples'!#REF!</definedName>
    <definedName name="XA124.03" localSheetId="29">'[1]Bancos Múltiples'!#REF!</definedName>
    <definedName name="XA124.03" localSheetId="30">'[1]Bancos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45">'[1]Bancos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54">'[1]Bancos Múltiples'!#REF!</definedName>
    <definedName name="XA124.03" localSheetId="64">'[1]Bancos Múltiples'!#REF!</definedName>
    <definedName name="XA124.03" localSheetId="65">'[1]Bancos Múltiples'!#REF!</definedName>
    <definedName name="XA124.03" localSheetId="6">'[1]Bancos Múltiples'!#REF!</definedName>
    <definedName name="XA124.03" localSheetId="66">'[1]Bancos Múltiples'!#REF!</definedName>
    <definedName name="XA124.03" localSheetId="73">'[1]Bancos Múltiples'!#REF!</definedName>
    <definedName name="XA124.03" localSheetId="74">'[1]Bancos Múltiples'!#REF!</definedName>
    <definedName name="XA124.03" localSheetId="75">'[1]Bancos Múltiples'!#REF!</definedName>
    <definedName name="XA124.03" localSheetId="82">'[1]Bancos Múltiples'!#REF!</definedName>
    <definedName name="XA124.03" localSheetId="83">'[1]Bancos Múltiples'!#REF!</definedName>
    <definedName name="XA124.03" localSheetId="84">'[1]Bancos Múltiples'!#REF!</definedName>
    <definedName name="XA124.03">'[1]Bancos Múltiples'!#REF!</definedName>
    <definedName name="XA124.99" localSheetId="1">'[1]Bancos Múltiples'!#REF!</definedName>
    <definedName name="XA124.99" localSheetId="24">'[1]Bancos Múltiples'!#REF!</definedName>
    <definedName name="XA124.99" localSheetId="28">'[1]Bancos Múltiples'!#REF!</definedName>
    <definedName name="XA124.99" localSheetId="29">'[1]Bancos Múltiples'!#REF!</definedName>
    <definedName name="XA124.99" localSheetId="30">'[1]Bancos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45">'[1]Bancos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54">'[1]Bancos Múltiples'!#REF!</definedName>
    <definedName name="XA124.99" localSheetId="64">'[1]Bancos Múltiples'!#REF!</definedName>
    <definedName name="XA124.99" localSheetId="65">'[1]Bancos Múltiples'!#REF!</definedName>
    <definedName name="XA124.99" localSheetId="6">'[1]Bancos Múltiples'!#REF!</definedName>
    <definedName name="XA124.99" localSheetId="66">'[1]Bancos Múltiples'!#REF!</definedName>
    <definedName name="XA124.99" localSheetId="73">'[1]Bancos Múltiples'!#REF!</definedName>
    <definedName name="XA124.99" localSheetId="74">'[1]Bancos Múltiples'!#REF!</definedName>
    <definedName name="XA124.99" localSheetId="75">'[1]Bancos Múltiples'!#REF!</definedName>
    <definedName name="XA124.99" localSheetId="82">'[1]Bancos Múltiples'!#REF!</definedName>
    <definedName name="XA124.99" localSheetId="83">'[1]Bancos Múltiples'!#REF!</definedName>
    <definedName name="XA124.99" localSheetId="84">'[1]Bancos Múltiples'!#REF!</definedName>
    <definedName name="XA124.99">'[1]Bancos Múltiples'!#REF!</definedName>
    <definedName name="XA126.00" localSheetId="1">'[1]Bancos Múltiples'!#REF!</definedName>
    <definedName name="XA126.00" localSheetId="24">'[1]Bancos Múltiples'!#REF!</definedName>
    <definedName name="XA126.00" localSheetId="28">'[1]Bancos Múltiples'!#REF!</definedName>
    <definedName name="XA126.00" localSheetId="29">'[1]Bancos Múltiples'!#REF!</definedName>
    <definedName name="XA126.00" localSheetId="30">'[1]Bancos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45">'[1]Bancos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54">'[1]Bancos Múltiples'!#REF!</definedName>
    <definedName name="XA126.00" localSheetId="64">'[1]Bancos Múltiples'!#REF!</definedName>
    <definedName name="XA126.00" localSheetId="65">'[1]Bancos Múltiples'!#REF!</definedName>
    <definedName name="XA126.00" localSheetId="6">'[1]Bancos Múltiples'!#REF!</definedName>
    <definedName name="XA126.00" localSheetId="66">'[1]Bancos Múltiples'!#REF!</definedName>
    <definedName name="XA126.00" localSheetId="73">'[1]Bancos Múltiples'!#REF!</definedName>
    <definedName name="XA126.00" localSheetId="74">'[1]Bancos Múltiples'!#REF!</definedName>
    <definedName name="XA126.00" localSheetId="75">'[1]Bancos Múltiples'!#REF!</definedName>
    <definedName name="XA126.00" localSheetId="82">'[1]Bancos Múltiples'!#REF!</definedName>
    <definedName name="XA126.00" localSheetId="83">'[1]Bancos Múltiples'!#REF!</definedName>
    <definedName name="XA126.00" localSheetId="84">'[1]Bancos Múltiples'!#REF!</definedName>
    <definedName name="XA126.00">'[1]Bancos Múltiples'!#REF!</definedName>
    <definedName name="XA126.01" localSheetId="1">'[1]Bancos Múltiples'!#REF!</definedName>
    <definedName name="XA126.01" localSheetId="24">'[1]Bancos Múltiples'!#REF!</definedName>
    <definedName name="XA126.01" localSheetId="28">'[1]Bancos Múltiples'!#REF!</definedName>
    <definedName name="XA126.01" localSheetId="29">'[1]Bancos Múltiples'!#REF!</definedName>
    <definedName name="XA126.01" localSheetId="30">'[1]Bancos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45">'[1]Bancos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54">'[1]Bancos Múltiples'!#REF!</definedName>
    <definedName name="XA126.01" localSheetId="64">'[1]Bancos Múltiples'!#REF!</definedName>
    <definedName name="XA126.01" localSheetId="65">'[1]Bancos Múltiples'!#REF!</definedName>
    <definedName name="XA126.01" localSheetId="6">'[1]Bancos Múltiples'!#REF!</definedName>
    <definedName name="XA126.01" localSheetId="66">'[1]Bancos Múltiples'!#REF!</definedName>
    <definedName name="XA126.01" localSheetId="73">'[1]Bancos Múltiples'!#REF!</definedName>
    <definedName name="XA126.01" localSheetId="74">'[1]Bancos Múltiples'!#REF!</definedName>
    <definedName name="XA126.01" localSheetId="75">'[1]Bancos Múltiples'!#REF!</definedName>
    <definedName name="XA126.01" localSheetId="82">'[1]Bancos Múltiples'!#REF!</definedName>
    <definedName name="XA126.01" localSheetId="83">'[1]Bancos Múltiples'!#REF!</definedName>
    <definedName name="XA126.01" localSheetId="84">'[1]Bancos Múltiples'!#REF!</definedName>
    <definedName name="XA126.01">'[1]Bancos Múltiples'!#REF!</definedName>
    <definedName name="XA126.02" localSheetId="1">'[1]Bancos Múltiples'!#REF!</definedName>
    <definedName name="XA126.02" localSheetId="24">'[1]Bancos Múltiples'!#REF!</definedName>
    <definedName name="XA126.02" localSheetId="28">'[1]Bancos Múltiples'!#REF!</definedName>
    <definedName name="XA126.02" localSheetId="29">'[1]Bancos Múltiples'!#REF!</definedName>
    <definedName name="XA126.02" localSheetId="30">'[1]Bancos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45">'[1]Bancos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54">'[1]Bancos Múltiples'!#REF!</definedName>
    <definedName name="XA126.02" localSheetId="64">'[1]Bancos Múltiples'!#REF!</definedName>
    <definedName name="XA126.02" localSheetId="65">'[1]Bancos Múltiples'!#REF!</definedName>
    <definedName name="XA126.02" localSheetId="6">'[1]Bancos Múltiples'!#REF!</definedName>
    <definedName name="XA126.02" localSheetId="66">'[1]Bancos Múltiples'!#REF!</definedName>
    <definedName name="XA126.02" localSheetId="73">'[1]Bancos Múltiples'!#REF!</definedName>
    <definedName name="XA126.02" localSheetId="74">'[1]Bancos Múltiples'!#REF!</definedName>
    <definedName name="XA126.02" localSheetId="75">'[1]Bancos Múltiples'!#REF!</definedName>
    <definedName name="XA126.02" localSheetId="82">'[1]Bancos Múltiples'!#REF!</definedName>
    <definedName name="XA126.02" localSheetId="83">'[1]Bancos Múltiples'!#REF!</definedName>
    <definedName name="XA126.02" localSheetId="84">'[1]Bancos Múltiples'!#REF!</definedName>
    <definedName name="XA126.02">'[1]Bancos Múltiples'!#REF!</definedName>
    <definedName name="XA126.03" localSheetId="1">'[1]Bancos Múltiples'!#REF!</definedName>
    <definedName name="XA126.03" localSheetId="24">'[1]Bancos Múltiples'!#REF!</definedName>
    <definedName name="XA126.03" localSheetId="28">'[1]Bancos Múltiples'!#REF!</definedName>
    <definedName name="XA126.03" localSheetId="29">'[1]Bancos Múltiples'!#REF!</definedName>
    <definedName name="XA126.03" localSheetId="30">'[1]Bancos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45">'[1]Bancos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54">'[1]Bancos Múltiples'!#REF!</definedName>
    <definedName name="XA126.03" localSheetId="64">'[1]Bancos Múltiples'!#REF!</definedName>
    <definedName name="XA126.03" localSheetId="65">'[1]Bancos Múltiples'!#REF!</definedName>
    <definedName name="XA126.03" localSheetId="6">'[1]Bancos Múltiples'!#REF!</definedName>
    <definedName name="XA126.03" localSheetId="66">'[1]Bancos Múltiples'!#REF!</definedName>
    <definedName name="XA126.03" localSheetId="73">'[1]Bancos Múltiples'!#REF!</definedName>
    <definedName name="XA126.03" localSheetId="74">'[1]Bancos Múltiples'!#REF!</definedName>
    <definedName name="XA126.03" localSheetId="75">'[1]Bancos Múltiples'!#REF!</definedName>
    <definedName name="XA126.03" localSheetId="82">'[1]Bancos Múltiples'!#REF!</definedName>
    <definedName name="XA126.03" localSheetId="83">'[1]Bancos Múltiples'!#REF!</definedName>
    <definedName name="XA126.03" localSheetId="84">'[1]Bancos Múltiples'!#REF!</definedName>
    <definedName name="XA126.03">'[1]Bancos Múltiples'!#REF!</definedName>
    <definedName name="XA127.00" localSheetId="1">'[1]Bancos Múltiples'!#REF!</definedName>
    <definedName name="XA127.00" localSheetId="24">'[1]Bancos Múltiples'!#REF!</definedName>
    <definedName name="XA127.00" localSheetId="28">'[1]Bancos Múltiples'!#REF!</definedName>
    <definedName name="XA127.00" localSheetId="29">'[1]Bancos Múltiples'!#REF!</definedName>
    <definedName name="XA127.00" localSheetId="30">'[1]Bancos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45">'[1]Bancos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54">'[1]Bancos Múltiples'!#REF!</definedName>
    <definedName name="XA127.00" localSheetId="64">'[1]Bancos Múltiples'!#REF!</definedName>
    <definedName name="XA127.00" localSheetId="65">'[1]Bancos Múltiples'!#REF!</definedName>
    <definedName name="XA127.00" localSheetId="6">'[1]Bancos Múltiples'!#REF!</definedName>
    <definedName name="XA127.00" localSheetId="66">'[1]Bancos Múltiples'!#REF!</definedName>
    <definedName name="XA127.00" localSheetId="73">'[1]Bancos Múltiples'!#REF!</definedName>
    <definedName name="XA127.00" localSheetId="74">'[1]Bancos Múltiples'!#REF!</definedName>
    <definedName name="XA127.00" localSheetId="75">'[1]Bancos Múltiples'!#REF!</definedName>
    <definedName name="XA127.00" localSheetId="82">'[1]Bancos Múltiples'!#REF!</definedName>
    <definedName name="XA127.00" localSheetId="83">'[1]Bancos Múltiples'!#REF!</definedName>
    <definedName name="XA127.00" localSheetId="84">'[1]Bancos Múltiples'!#REF!</definedName>
    <definedName name="XA127.00">'[1]Bancos Múltiples'!#REF!</definedName>
    <definedName name="XA127.01" localSheetId="1">'[1]Bancos Múltiples'!#REF!</definedName>
    <definedName name="XA127.01" localSheetId="24">'[1]Bancos Múltiples'!#REF!</definedName>
    <definedName name="XA127.01" localSheetId="28">'[1]Bancos Múltiples'!#REF!</definedName>
    <definedName name="XA127.01" localSheetId="29">'[1]Bancos Múltiples'!#REF!</definedName>
    <definedName name="XA127.01" localSheetId="30">'[1]Bancos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45">'[1]Bancos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54">'[1]Bancos Múltiples'!#REF!</definedName>
    <definedName name="XA127.01" localSheetId="64">'[1]Bancos Múltiples'!#REF!</definedName>
    <definedName name="XA127.01" localSheetId="65">'[1]Bancos Múltiples'!#REF!</definedName>
    <definedName name="XA127.01" localSheetId="6">'[1]Bancos Múltiples'!#REF!</definedName>
    <definedName name="XA127.01" localSheetId="66">'[1]Bancos Múltiples'!#REF!</definedName>
    <definedName name="XA127.01" localSheetId="73">'[1]Bancos Múltiples'!#REF!</definedName>
    <definedName name="XA127.01" localSheetId="74">'[1]Bancos Múltiples'!#REF!</definedName>
    <definedName name="XA127.01" localSheetId="75">'[1]Bancos Múltiples'!#REF!</definedName>
    <definedName name="XA127.01" localSheetId="82">'[1]Bancos Múltiples'!#REF!</definedName>
    <definedName name="XA127.01" localSheetId="83">'[1]Bancos Múltiples'!#REF!</definedName>
    <definedName name="XA127.01" localSheetId="84">'[1]Bancos Múltiples'!#REF!</definedName>
    <definedName name="XA127.01">'[1]Bancos Múltiples'!#REF!</definedName>
    <definedName name="XA127.02" localSheetId="1">'[1]Bancos Múltiples'!#REF!</definedName>
    <definedName name="XA127.02" localSheetId="24">'[1]Bancos Múltiples'!#REF!</definedName>
    <definedName name="XA127.02" localSheetId="28">'[1]Bancos Múltiples'!#REF!</definedName>
    <definedName name="XA127.02" localSheetId="29">'[1]Bancos Múltiples'!#REF!</definedName>
    <definedName name="XA127.02" localSheetId="30">'[1]Bancos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45">'[1]Bancos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54">'[1]Bancos Múltiples'!#REF!</definedName>
    <definedName name="XA127.02" localSheetId="64">'[1]Bancos Múltiples'!#REF!</definedName>
    <definedName name="XA127.02" localSheetId="65">'[1]Bancos Múltiples'!#REF!</definedName>
    <definedName name="XA127.02" localSheetId="6">'[1]Bancos Múltiples'!#REF!</definedName>
    <definedName name="XA127.02" localSheetId="66">'[1]Bancos Múltiples'!#REF!</definedName>
    <definedName name="XA127.02" localSheetId="73">'[1]Bancos Múltiples'!#REF!</definedName>
    <definedName name="XA127.02" localSheetId="74">'[1]Bancos Múltiples'!#REF!</definedName>
    <definedName name="XA127.02" localSheetId="75">'[1]Bancos Múltiples'!#REF!</definedName>
    <definedName name="XA127.02" localSheetId="82">'[1]Bancos Múltiples'!#REF!</definedName>
    <definedName name="XA127.02" localSheetId="83">'[1]Bancos Múltiples'!#REF!</definedName>
    <definedName name="XA127.02" localSheetId="84">'[1]Bancos Múltiples'!#REF!</definedName>
    <definedName name="XA127.02">'[1]Bancos Múltiples'!#REF!</definedName>
    <definedName name="XA127.03" localSheetId="1">'[1]Bancos Múltiples'!#REF!</definedName>
    <definedName name="XA127.03" localSheetId="24">'[1]Bancos Múltiples'!#REF!</definedName>
    <definedName name="XA127.03" localSheetId="28">'[1]Bancos Múltiples'!#REF!</definedName>
    <definedName name="XA127.03" localSheetId="29">'[1]Bancos Múltiples'!#REF!</definedName>
    <definedName name="XA127.03" localSheetId="30">'[1]Bancos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45">'[1]Bancos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54">'[1]Bancos Múltiples'!#REF!</definedName>
    <definedName name="XA127.03" localSheetId="64">'[1]Bancos Múltiples'!#REF!</definedName>
    <definedName name="XA127.03" localSheetId="65">'[1]Bancos Múltiples'!#REF!</definedName>
    <definedName name="XA127.03" localSheetId="6">'[1]Bancos Múltiples'!#REF!</definedName>
    <definedName name="XA127.03" localSheetId="66">'[1]Bancos Múltiples'!#REF!</definedName>
    <definedName name="XA127.03" localSheetId="73">'[1]Bancos Múltiples'!#REF!</definedName>
    <definedName name="XA127.03" localSheetId="74">'[1]Bancos Múltiples'!#REF!</definedName>
    <definedName name="XA127.03" localSheetId="75">'[1]Bancos Múltiples'!#REF!</definedName>
    <definedName name="XA127.03" localSheetId="82">'[1]Bancos Múltiples'!#REF!</definedName>
    <definedName name="XA127.03" localSheetId="83">'[1]Bancos Múltiples'!#REF!</definedName>
    <definedName name="XA127.03" localSheetId="84">'[1]Bancos Múltiples'!#REF!</definedName>
    <definedName name="XA127.03">'[1]Bancos Múltiples'!#REF!</definedName>
    <definedName name="XA127.04" localSheetId="1">'[1]Bancos Múltiples'!#REF!</definedName>
    <definedName name="XA127.04" localSheetId="24">'[1]Bancos Múltiples'!#REF!</definedName>
    <definedName name="XA127.04" localSheetId="28">'[1]Bancos Múltiples'!#REF!</definedName>
    <definedName name="XA127.04" localSheetId="29">'[1]Bancos Múltiples'!#REF!</definedName>
    <definedName name="XA127.04" localSheetId="30">'[1]Bancos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45">'[1]Bancos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54">'[1]Bancos Múltiples'!#REF!</definedName>
    <definedName name="XA127.04" localSheetId="64">'[1]Bancos Múltiples'!#REF!</definedName>
    <definedName name="XA127.04" localSheetId="65">'[1]Bancos Múltiples'!#REF!</definedName>
    <definedName name="XA127.04" localSheetId="6">'[1]Bancos Múltiples'!#REF!</definedName>
    <definedName name="XA127.04" localSheetId="66">'[1]Bancos Múltiples'!#REF!</definedName>
    <definedName name="XA127.04" localSheetId="73">'[1]Bancos Múltiples'!#REF!</definedName>
    <definedName name="XA127.04" localSheetId="74">'[1]Bancos Múltiples'!#REF!</definedName>
    <definedName name="XA127.04" localSheetId="75">'[1]Bancos Múltiples'!#REF!</definedName>
    <definedName name="XA127.04" localSheetId="82">'[1]Bancos Múltiples'!#REF!</definedName>
    <definedName name="XA127.04" localSheetId="83">'[1]Bancos Múltiples'!#REF!</definedName>
    <definedName name="XA127.04" localSheetId="84">'[1]Bancos Múltiples'!#REF!</definedName>
    <definedName name="XA127.04">'[1]Bancos Múltiples'!#REF!</definedName>
    <definedName name="XA127.05" localSheetId="1">'[1]Bancos Múltiples'!#REF!</definedName>
    <definedName name="XA127.05" localSheetId="24">'[1]Bancos Múltiples'!#REF!</definedName>
    <definedName name="XA127.05" localSheetId="28">'[1]Bancos Múltiples'!#REF!</definedName>
    <definedName name="XA127.05" localSheetId="29">'[1]Bancos Múltiples'!#REF!</definedName>
    <definedName name="XA127.05" localSheetId="30">'[1]Bancos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45">'[1]Bancos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54">'[1]Bancos Múltiples'!#REF!</definedName>
    <definedName name="XA127.05" localSheetId="64">'[1]Bancos Múltiples'!#REF!</definedName>
    <definedName name="XA127.05" localSheetId="65">'[1]Bancos Múltiples'!#REF!</definedName>
    <definedName name="XA127.05" localSheetId="6">'[1]Bancos Múltiples'!#REF!</definedName>
    <definedName name="XA127.05" localSheetId="66">'[1]Bancos Múltiples'!#REF!</definedName>
    <definedName name="XA127.05" localSheetId="73">'[1]Bancos Múltiples'!#REF!</definedName>
    <definedName name="XA127.05" localSheetId="74">'[1]Bancos Múltiples'!#REF!</definedName>
    <definedName name="XA127.05" localSheetId="75">'[1]Bancos Múltiples'!#REF!</definedName>
    <definedName name="XA127.05" localSheetId="82">'[1]Bancos Múltiples'!#REF!</definedName>
    <definedName name="XA127.05" localSheetId="83">'[1]Bancos Múltiples'!#REF!</definedName>
    <definedName name="XA127.05" localSheetId="84">'[1]Bancos Múltiples'!#REF!</definedName>
    <definedName name="XA127.05">'[1]Bancos Múltiples'!#REF!</definedName>
    <definedName name="XA127.06" localSheetId="1">'[1]Bancos Múltiples'!#REF!</definedName>
    <definedName name="XA127.06" localSheetId="24">'[1]Bancos Múltiples'!#REF!</definedName>
    <definedName name="XA127.06" localSheetId="28">'[1]Bancos Múltiples'!#REF!</definedName>
    <definedName name="XA127.06" localSheetId="29">'[1]Bancos Múltiples'!#REF!</definedName>
    <definedName name="XA127.06" localSheetId="30">'[1]Bancos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45">'[1]Bancos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54">'[1]Bancos Múltiples'!#REF!</definedName>
    <definedName name="XA127.06" localSheetId="64">'[1]Bancos Múltiples'!#REF!</definedName>
    <definedName name="XA127.06" localSheetId="65">'[1]Bancos Múltiples'!#REF!</definedName>
    <definedName name="XA127.06" localSheetId="6">'[1]Bancos Múltiples'!#REF!</definedName>
    <definedName name="XA127.06" localSheetId="66">'[1]Bancos Múltiples'!#REF!</definedName>
    <definedName name="XA127.06" localSheetId="73">'[1]Bancos Múltiples'!#REF!</definedName>
    <definedName name="XA127.06" localSheetId="74">'[1]Bancos Múltiples'!#REF!</definedName>
    <definedName name="XA127.06" localSheetId="75">'[1]Bancos Múltiples'!#REF!</definedName>
    <definedName name="XA127.06" localSheetId="82">'[1]Bancos Múltiples'!#REF!</definedName>
    <definedName name="XA127.06" localSheetId="83">'[1]Bancos Múltiples'!#REF!</definedName>
    <definedName name="XA127.06" localSheetId="84">'[1]Bancos Múltiples'!#REF!</definedName>
    <definedName name="XA127.06">'[1]Bancos Múltiples'!#REF!</definedName>
    <definedName name="XA127.07" localSheetId="1">'[1]Bancos Múltiples'!#REF!</definedName>
    <definedName name="XA127.07" localSheetId="24">'[1]Bancos Múltiples'!#REF!</definedName>
    <definedName name="XA127.07" localSheetId="28">'[1]Bancos Múltiples'!#REF!</definedName>
    <definedName name="XA127.07" localSheetId="29">'[1]Bancos Múltiples'!#REF!</definedName>
    <definedName name="XA127.07" localSheetId="30">'[1]Bancos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45">'[1]Bancos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54">'[1]Bancos Múltiples'!#REF!</definedName>
    <definedName name="XA127.07" localSheetId="64">'[1]Bancos Múltiples'!#REF!</definedName>
    <definedName name="XA127.07" localSheetId="65">'[1]Bancos Múltiples'!#REF!</definedName>
    <definedName name="XA127.07" localSheetId="6">'[1]Bancos Múltiples'!#REF!</definedName>
    <definedName name="XA127.07" localSheetId="66">'[1]Bancos Múltiples'!#REF!</definedName>
    <definedName name="XA127.07" localSheetId="73">'[1]Bancos Múltiples'!#REF!</definedName>
    <definedName name="XA127.07" localSheetId="74">'[1]Bancos Múltiples'!#REF!</definedName>
    <definedName name="XA127.07" localSheetId="75">'[1]Bancos Múltiples'!#REF!</definedName>
    <definedName name="XA127.07" localSheetId="82">'[1]Bancos Múltiples'!#REF!</definedName>
    <definedName name="XA127.07" localSheetId="83">'[1]Bancos Múltiples'!#REF!</definedName>
    <definedName name="XA127.07" localSheetId="84">'[1]Bancos Múltiples'!#REF!</definedName>
    <definedName name="XA127.07">'[1]Bancos Múltiples'!#REF!</definedName>
    <definedName name="XA127.08" localSheetId="1">'[1]Bancos Múltiples'!#REF!</definedName>
    <definedName name="XA127.08" localSheetId="24">'[1]Bancos Múltiples'!#REF!</definedName>
    <definedName name="XA127.08" localSheetId="28">'[1]Bancos Múltiples'!#REF!</definedName>
    <definedName name="XA127.08" localSheetId="29">'[1]Bancos Múltiples'!#REF!</definedName>
    <definedName name="XA127.08" localSheetId="30">'[1]Bancos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45">'[1]Bancos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54">'[1]Bancos Múltiples'!#REF!</definedName>
    <definedName name="XA127.08" localSheetId="64">'[1]Bancos Múltiples'!#REF!</definedName>
    <definedName name="XA127.08" localSheetId="65">'[1]Bancos Múltiples'!#REF!</definedName>
    <definedName name="XA127.08" localSheetId="6">'[1]Bancos Múltiples'!#REF!</definedName>
    <definedName name="XA127.08" localSheetId="66">'[1]Bancos Múltiples'!#REF!</definedName>
    <definedName name="XA127.08" localSheetId="73">'[1]Bancos Múltiples'!#REF!</definedName>
    <definedName name="XA127.08" localSheetId="74">'[1]Bancos Múltiples'!#REF!</definedName>
    <definedName name="XA127.08" localSheetId="75">'[1]Bancos Múltiples'!#REF!</definedName>
    <definedName name="XA127.08" localSheetId="82">'[1]Bancos Múltiples'!#REF!</definedName>
    <definedName name="XA127.08" localSheetId="83">'[1]Bancos Múltiples'!#REF!</definedName>
    <definedName name="XA127.08" localSheetId="84">'[1]Bancos Múltiples'!#REF!</definedName>
    <definedName name="XA127.08">'[1]Bancos Múltiples'!#REF!</definedName>
    <definedName name="XA127.09" localSheetId="1">'[1]Bancos Múltiples'!#REF!</definedName>
    <definedName name="XA127.09" localSheetId="24">'[1]Bancos Múltiples'!#REF!</definedName>
    <definedName name="XA127.09" localSheetId="28">'[1]Bancos Múltiples'!#REF!</definedName>
    <definedName name="XA127.09" localSheetId="29">'[1]Bancos Múltiples'!#REF!</definedName>
    <definedName name="XA127.09" localSheetId="30">'[1]Bancos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45">'[1]Bancos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54">'[1]Bancos Múltiples'!#REF!</definedName>
    <definedName name="XA127.09" localSheetId="64">'[1]Bancos Múltiples'!#REF!</definedName>
    <definedName name="XA127.09" localSheetId="65">'[1]Bancos Múltiples'!#REF!</definedName>
    <definedName name="XA127.09" localSheetId="6">'[1]Bancos Múltiples'!#REF!</definedName>
    <definedName name="XA127.09" localSheetId="66">'[1]Bancos Múltiples'!#REF!</definedName>
    <definedName name="XA127.09" localSheetId="73">'[1]Bancos Múltiples'!#REF!</definedName>
    <definedName name="XA127.09" localSheetId="74">'[1]Bancos Múltiples'!#REF!</definedName>
    <definedName name="XA127.09" localSheetId="75">'[1]Bancos Múltiples'!#REF!</definedName>
    <definedName name="XA127.09" localSheetId="82">'[1]Bancos Múltiples'!#REF!</definedName>
    <definedName name="XA127.09" localSheetId="83">'[1]Bancos Múltiples'!#REF!</definedName>
    <definedName name="XA127.09" localSheetId="84">'[1]Bancos Múltiples'!#REF!</definedName>
    <definedName name="XA127.09">'[1]Bancos Múltiples'!#REF!</definedName>
    <definedName name="XA127.10" localSheetId="1">'[1]Bancos Múltiples'!#REF!</definedName>
    <definedName name="XA127.10" localSheetId="24">'[1]Bancos Múltiples'!#REF!</definedName>
    <definedName name="XA127.10" localSheetId="28">'[1]Bancos Múltiples'!#REF!</definedName>
    <definedName name="XA127.10" localSheetId="29">'[1]Bancos Múltiples'!#REF!</definedName>
    <definedName name="XA127.10" localSheetId="30">'[1]Bancos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45">'[1]Bancos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54">'[1]Bancos Múltiples'!#REF!</definedName>
    <definedName name="XA127.10" localSheetId="64">'[1]Bancos Múltiples'!#REF!</definedName>
    <definedName name="XA127.10" localSheetId="65">'[1]Bancos Múltiples'!#REF!</definedName>
    <definedName name="XA127.10" localSheetId="6">'[1]Bancos Múltiples'!#REF!</definedName>
    <definedName name="XA127.10" localSheetId="66">'[1]Bancos Múltiples'!#REF!</definedName>
    <definedName name="XA127.10" localSheetId="73">'[1]Bancos Múltiples'!#REF!</definedName>
    <definedName name="XA127.10" localSheetId="74">'[1]Bancos Múltiples'!#REF!</definedName>
    <definedName name="XA127.10" localSheetId="75">'[1]Bancos Múltiples'!#REF!</definedName>
    <definedName name="XA127.10" localSheetId="82">'[1]Bancos Múltiples'!#REF!</definedName>
    <definedName name="XA127.10" localSheetId="83">'[1]Bancos Múltiples'!#REF!</definedName>
    <definedName name="XA127.10" localSheetId="84">'[1]Bancos Múltiples'!#REF!</definedName>
    <definedName name="XA127.10">'[1]Bancos Múltiples'!#REF!</definedName>
    <definedName name="XA127.11" localSheetId="1">'[1]Bancos Múltiples'!#REF!</definedName>
    <definedName name="XA127.11" localSheetId="24">'[1]Bancos Múltiples'!#REF!</definedName>
    <definedName name="XA127.11" localSheetId="28">'[1]Bancos Múltiples'!#REF!</definedName>
    <definedName name="XA127.11" localSheetId="29">'[1]Bancos Múltiples'!#REF!</definedName>
    <definedName name="XA127.11" localSheetId="30">'[1]Bancos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45">'[1]Bancos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54">'[1]Bancos Múltiples'!#REF!</definedName>
    <definedName name="XA127.11" localSheetId="64">'[1]Bancos Múltiples'!#REF!</definedName>
    <definedName name="XA127.11" localSheetId="65">'[1]Bancos Múltiples'!#REF!</definedName>
    <definedName name="XA127.11" localSheetId="6">'[1]Bancos Múltiples'!#REF!</definedName>
    <definedName name="XA127.11" localSheetId="66">'[1]Bancos Múltiples'!#REF!</definedName>
    <definedName name="XA127.11" localSheetId="73">'[1]Bancos Múltiples'!#REF!</definedName>
    <definedName name="XA127.11" localSheetId="74">'[1]Bancos Múltiples'!#REF!</definedName>
    <definedName name="XA127.11" localSheetId="75">'[1]Bancos Múltiples'!#REF!</definedName>
    <definedName name="XA127.11" localSheetId="82">'[1]Bancos Múltiples'!#REF!</definedName>
    <definedName name="XA127.11" localSheetId="83">'[1]Bancos Múltiples'!#REF!</definedName>
    <definedName name="XA127.11" localSheetId="84">'[1]Bancos Múltiples'!#REF!</definedName>
    <definedName name="XA127.11">'[1]Bancos Múltiples'!#REF!</definedName>
    <definedName name="XA127.12" localSheetId="1">'[1]Bancos Múltiples'!#REF!</definedName>
    <definedName name="XA127.12" localSheetId="24">'[1]Bancos Múltiples'!#REF!</definedName>
    <definedName name="XA127.12" localSheetId="28">'[1]Bancos Múltiples'!#REF!</definedName>
    <definedName name="XA127.12" localSheetId="29">'[1]Bancos Múltiples'!#REF!</definedName>
    <definedName name="XA127.12" localSheetId="30">'[1]Bancos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45">'[1]Bancos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54">'[1]Bancos Múltiples'!#REF!</definedName>
    <definedName name="XA127.12" localSheetId="64">'[1]Bancos Múltiples'!#REF!</definedName>
    <definedName name="XA127.12" localSheetId="65">'[1]Bancos Múltiples'!#REF!</definedName>
    <definedName name="XA127.12" localSheetId="6">'[1]Bancos Múltiples'!#REF!</definedName>
    <definedName name="XA127.12" localSheetId="66">'[1]Bancos Múltiples'!#REF!</definedName>
    <definedName name="XA127.12" localSheetId="73">'[1]Bancos Múltiples'!#REF!</definedName>
    <definedName name="XA127.12" localSheetId="74">'[1]Bancos Múltiples'!#REF!</definedName>
    <definedName name="XA127.12" localSheetId="75">'[1]Bancos Múltiples'!#REF!</definedName>
    <definedName name="XA127.12" localSheetId="82">'[1]Bancos Múltiples'!#REF!</definedName>
    <definedName name="XA127.12" localSheetId="83">'[1]Bancos Múltiples'!#REF!</definedName>
    <definedName name="XA127.12" localSheetId="84">'[1]Bancos Múltiples'!#REF!</definedName>
    <definedName name="XA127.12">'[1]Bancos Múltiples'!#REF!</definedName>
    <definedName name="XA127.13" localSheetId="1">'[1]Bancos Múltiples'!#REF!</definedName>
    <definedName name="XA127.13" localSheetId="24">'[1]Bancos Múltiples'!#REF!</definedName>
    <definedName name="XA127.13" localSheetId="28">'[1]Bancos Múltiples'!#REF!</definedName>
    <definedName name="XA127.13" localSheetId="29">'[1]Bancos Múltiples'!#REF!</definedName>
    <definedName name="XA127.13" localSheetId="30">'[1]Bancos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45">'[1]Bancos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54">'[1]Bancos Múltiples'!#REF!</definedName>
    <definedName name="XA127.13" localSheetId="64">'[1]Bancos Múltiples'!#REF!</definedName>
    <definedName name="XA127.13" localSheetId="65">'[1]Bancos Múltiples'!#REF!</definedName>
    <definedName name="XA127.13" localSheetId="6">'[1]Bancos Múltiples'!#REF!</definedName>
    <definedName name="XA127.13" localSheetId="66">'[1]Bancos Múltiples'!#REF!</definedName>
    <definedName name="XA127.13" localSheetId="73">'[1]Bancos Múltiples'!#REF!</definedName>
    <definedName name="XA127.13" localSheetId="74">'[1]Bancos Múltiples'!#REF!</definedName>
    <definedName name="XA127.13" localSheetId="75">'[1]Bancos Múltiples'!#REF!</definedName>
    <definedName name="XA127.13" localSheetId="82">'[1]Bancos Múltiples'!#REF!</definedName>
    <definedName name="XA127.13" localSheetId="83">'[1]Bancos Múltiples'!#REF!</definedName>
    <definedName name="XA127.13" localSheetId="84">'[1]Bancos Múltiples'!#REF!</definedName>
    <definedName name="XA127.13">'[1]Bancos Múltiples'!#REF!</definedName>
    <definedName name="XA127.14" localSheetId="1">'[1]Bancos Múltiples'!#REF!</definedName>
    <definedName name="XA127.14" localSheetId="24">'[1]Bancos Múltiples'!#REF!</definedName>
    <definedName name="XA127.14" localSheetId="28">'[1]Bancos Múltiples'!#REF!</definedName>
    <definedName name="XA127.14" localSheetId="29">'[1]Bancos Múltiples'!#REF!</definedName>
    <definedName name="XA127.14" localSheetId="30">'[1]Bancos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45">'[1]Bancos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54">'[1]Bancos Múltiples'!#REF!</definedName>
    <definedName name="XA127.14" localSheetId="64">'[1]Bancos Múltiples'!#REF!</definedName>
    <definedName name="XA127.14" localSheetId="65">'[1]Bancos Múltiples'!#REF!</definedName>
    <definedName name="XA127.14" localSheetId="6">'[1]Bancos Múltiples'!#REF!</definedName>
    <definedName name="XA127.14" localSheetId="66">'[1]Bancos Múltiples'!#REF!</definedName>
    <definedName name="XA127.14" localSheetId="73">'[1]Bancos Múltiples'!#REF!</definedName>
    <definedName name="XA127.14" localSheetId="74">'[1]Bancos Múltiples'!#REF!</definedName>
    <definedName name="XA127.14" localSheetId="75">'[1]Bancos Múltiples'!#REF!</definedName>
    <definedName name="XA127.14" localSheetId="82">'[1]Bancos Múltiples'!#REF!</definedName>
    <definedName name="XA127.14" localSheetId="83">'[1]Bancos Múltiples'!#REF!</definedName>
    <definedName name="XA127.14" localSheetId="84">'[1]Bancos Múltiples'!#REF!</definedName>
    <definedName name="XA127.14">'[1]Bancos Múltiples'!#REF!</definedName>
    <definedName name="XA127.15" localSheetId="1">'[1]Bancos Múltiples'!#REF!</definedName>
    <definedName name="XA127.15" localSheetId="24">'[1]Bancos Múltiples'!#REF!</definedName>
    <definedName name="XA127.15" localSheetId="28">'[1]Bancos Múltiples'!#REF!</definedName>
    <definedName name="XA127.15" localSheetId="29">'[1]Bancos Múltiples'!#REF!</definedName>
    <definedName name="XA127.15" localSheetId="30">'[1]Bancos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45">'[1]Bancos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54">'[1]Bancos Múltiples'!#REF!</definedName>
    <definedName name="XA127.15" localSheetId="64">'[1]Bancos Múltiples'!#REF!</definedName>
    <definedName name="XA127.15" localSheetId="65">'[1]Bancos Múltiples'!#REF!</definedName>
    <definedName name="XA127.15" localSheetId="6">'[1]Bancos Múltiples'!#REF!</definedName>
    <definedName name="XA127.15" localSheetId="66">'[1]Bancos Múltiples'!#REF!</definedName>
    <definedName name="XA127.15" localSheetId="73">'[1]Bancos Múltiples'!#REF!</definedName>
    <definedName name="XA127.15" localSheetId="74">'[1]Bancos Múltiples'!#REF!</definedName>
    <definedName name="XA127.15" localSheetId="75">'[1]Bancos Múltiples'!#REF!</definedName>
    <definedName name="XA127.15" localSheetId="82">'[1]Bancos Múltiples'!#REF!</definedName>
    <definedName name="XA127.15" localSheetId="83">'[1]Bancos Múltiples'!#REF!</definedName>
    <definedName name="XA127.15" localSheetId="84">'[1]Bancos Múltiples'!#REF!</definedName>
    <definedName name="XA127.15">'[1]Bancos Múltiples'!#REF!</definedName>
    <definedName name="XA127.16" localSheetId="1">'[1]Bancos Múltiples'!#REF!</definedName>
    <definedName name="XA127.16" localSheetId="24">'[1]Bancos Múltiples'!#REF!</definedName>
    <definedName name="XA127.16" localSheetId="28">'[1]Bancos Múltiples'!#REF!</definedName>
    <definedName name="XA127.16" localSheetId="29">'[1]Bancos Múltiples'!#REF!</definedName>
    <definedName name="XA127.16" localSheetId="30">'[1]Bancos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45">'[1]Bancos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54">'[1]Bancos Múltiples'!#REF!</definedName>
    <definedName name="XA127.16" localSheetId="64">'[1]Bancos Múltiples'!#REF!</definedName>
    <definedName name="XA127.16" localSheetId="65">'[1]Bancos Múltiples'!#REF!</definedName>
    <definedName name="XA127.16" localSheetId="6">'[1]Bancos Múltiples'!#REF!</definedName>
    <definedName name="XA127.16" localSheetId="66">'[1]Bancos Múltiples'!#REF!</definedName>
    <definedName name="XA127.16" localSheetId="73">'[1]Bancos Múltiples'!#REF!</definedName>
    <definedName name="XA127.16" localSheetId="74">'[1]Bancos Múltiples'!#REF!</definedName>
    <definedName name="XA127.16" localSheetId="75">'[1]Bancos Múltiples'!#REF!</definedName>
    <definedName name="XA127.16" localSheetId="82">'[1]Bancos Múltiples'!#REF!</definedName>
    <definedName name="XA127.16" localSheetId="83">'[1]Bancos Múltiples'!#REF!</definedName>
    <definedName name="XA127.16" localSheetId="84">'[1]Bancos Múltiples'!#REF!</definedName>
    <definedName name="XA127.16">'[1]Bancos Múltiples'!#REF!</definedName>
    <definedName name="XA127.17" localSheetId="1">'[1]Bancos Múltiples'!#REF!</definedName>
    <definedName name="XA127.17" localSheetId="24">'[1]Bancos Múltiples'!#REF!</definedName>
    <definedName name="XA127.17" localSheetId="28">'[1]Bancos Múltiples'!#REF!</definedName>
    <definedName name="XA127.17" localSheetId="29">'[1]Bancos Múltiples'!#REF!</definedName>
    <definedName name="XA127.17" localSheetId="30">'[1]Bancos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45">'[1]Bancos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54">'[1]Bancos Múltiples'!#REF!</definedName>
    <definedName name="XA127.17" localSheetId="64">'[1]Bancos Múltiples'!#REF!</definedName>
    <definedName name="XA127.17" localSheetId="65">'[1]Bancos Múltiples'!#REF!</definedName>
    <definedName name="XA127.17" localSheetId="6">'[1]Bancos Múltiples'!#REF!</definedName>
    <definedName name="XA127.17" localSheetId="66">'[1]Bancos Múltiples'!#REF!</definedName>
    <definedName name="XA127.17" localSheetId="73">'[1]Bancos Múltiples'!#REF!</definedName>
    <definedName name="XA127.17" localSheetId="74">'[1]Bancos Múltiples'!#REF!</definedName>
    <definedName name="XA127.17" localSheetId="75">'[1]Bancos Múltiples'!#REF!</definedName>
    <definedName name="XA127.17" localSheetId="82">'[1]Bancos Múltiples'!#REF!</definedName>
    <definedName name="XA127.17" localSheetId="83">'[1]Bancos Múltiples'!#REF!</definedName>
    <definedName name="XA127.17" localSheetId="84">'[1]Bancos Múltiples'!#REF!</definedName>
    <definedName name="XA127.17">'[1]Bancos Múltiples'!#REF!</definedName>
    <definedName name="XA127.18" localSheetId="1">'[1]Bancos Múltiples'!#REF!</definedName>
    <definedName name="XA127.18" localSheetId="24">'[1]Bancos Múltiples'!#REF!</definedName>
    <definedName name="XA127.18" localSheetId="28">'[1]Bancos Múltiples'!#REF!</definedName>
    <definedName name="XA127.18" localSheetId="29">'[1]Bancos Múltiples'!#REF!</definedName>
    <definedName name="XA127.18" localSheetId="30">'[1]Bancos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45">'[1]Bancos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54">'[1]Bancos Múltiples'!#REF!</definedName>
    <definedName name="XA127.18" localSheetId="64">'[1]Bancos Múltiples'!#REF!</definedName>
    <definedName name="XA127.18" localSheetId="65">'[1]Bancos Múltiples'!#REF!</definedName>
    <definedName name="XA127.18" localSheetId="6">'[1]Bancos Múltiples'!#REF!</definedName>
    <definedName name="XA127.18" localSheetId="66">'[1]Bancos Múltiples'!#REF!</definedName>
    <definedName name="XA127.18" localSheetId="73">'[1]Bancos Múltiples'!#REF!</definedName>
    <definedName name="XA127.18" localSheetId="74">'[1]Bancos Múltiples'!#REF!</definedName>
    <definedName name="XA127.18" localSheetId="75">'[1]Bancos Múltiples'!#REF!</definedName>
    <definedName name="XA127.18" localSheetId="82">'[1]Bancos Múltiples'!#REF!</definedName>
    <definedName name="XA127.18" localSheetId="83">'[1]Bancos Múltiples'!#REF!</definedName>
    <definedName name="XA127.18" localSheetId="84">'[1]Bancos Múltiples'!#REF!</definedName>
    <definedName name="XA127.18">'[1]Bancos Múltiples'!#REF!</definedName>
    <definedName name="XA127.19" localSheetId="1">'[1]Bancos Múltiples'!#REF!</definedName>
    <definedName name="XA127.19" localSheetId="24">'[1]Bancos Múltiples'!#REF!</definedName>
    <definedName name="XA127.19" localSheetId="28">'[1]Bancos Múltiples'!#REF!</definedName>
    <definedName name="XA127.19" localSheetId="29">'[1]Bancos Múltiples'!#REF!</definedName>
    <definedName name="XA127.19" localSheetId="30">'[1]Bancos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45">'[1]Bancos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54">'[1]Bancos Múltiples'!#REF!</definedName>
    <definedName name="XA127.19" localSheetId="64">'[1]Bancos Múltiples'!#REF!</definedName>
    <definedName name="XA127.19" localSheetId="65">'[1]Bancos Múltiples'!#REF!</definedName>
    <definedName name="XA127.19" localSheetId="6">'[1]Bancos Múltiples'!#REF!</definedName>
    <definedName name="XA127.19" localSheetId="66">'[1]Bancos Múltiples'!#REF!</definedName>
    <definedName name="XA127.19" localSheetId="73">'[1]Bancos Múltiples'!#REF!</definedName>
    <definedName name="XA127.19" localSheetId="74">'[1]Bancos Múltiples'!#REF!</definedName>
    <definedName name="XA127.19" localSheetId="75">'[1]Bancos Múltiples'!#REF!</definedName>
    <definedName name="XA127.19" localSheetId="82">'[1]Bancos Múltiples'!#REF!</definedName>
    <definedName name="XA127.19" localSheetId="83">'[1]Bancos Múltiples'!#REF!</definedName>
    <definedName name="XA127.19" localSheetId="84">'[1]Bancos Múltiples'!#REF!</definedName>
    <definedName name="XA127.19">'[1]Bancos Múltiples'!#REF!</definedName>
    <definedName name="XA127.20" localSheetId="1">'[1]Bancos Múltiples'!#REF!</definedName>
    <definedName name="XA127.20" localSheetId="24">'[1]Bancos Múltiples'!#REF!</definedName>
    <definedName name="XA127.20" localSheetId="28">'[1]Bancos Múltiples'!#REF!</definedName>
    <definedName name="XA127.20" localSheetId="29">'[1]Bancos Múltiples'!#REF!</definedName>
    <definedName name="XA127.20" localSheetId="30">'[1]Bancos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45">'[1]Bancos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54">'[1]Bancos Múltiples'!#REF!</definedName>
    <definedName name="XA127.20" localSheetId="64">'[1]Bancos Múltiples'!#REF!</definedName>
    <definedName name="XA127.20" localSheetId="65">'[1]Bancos Múltiples'!#REF!</definedName>
    <definedName name="XA127.20" localSheetId="6">'[1]Bancos Múltiples'!#REF!</definedName>
    <definedName name="XA127.20" localSheetId="66">'[1]Bancos Múltiples'!#REF!</definedName>
    <definedName name="XA127.20" localSheetId="73">'[1]Bancos Múltiples'!#REF!</definedName>
    <definedName name="XA127.20" localSheetId="74">'[1]Bancos Múltiples'!#REF!</definedName>
    <definedName name="XA127.20" localSheetId="75">'[1]Bancos Múltiples'!#REF!</definedName>
    <definedName name="XA127.20" localSheetId="82">'[1]Bancos Múltiples'!#REF!</definedName>
    <definedName name="XA127.20" localSheetId="83">'[1]Bancos Múltiples'!#REF!</definedName>
    <definedName name="XA127.20" localSheetId="84">'[1]Bancos Múltiples'!#REF!</definedName>
    <definedName name="XA127.20">'[1]Bancos Múltiples'!#REF!</definedName>
    <definedName name="XA127.21" localSheetId="1">'[1]Bancos Múltiples'!#REF!</definedName>
    <definedName name="XA127.21" localSheetId="24">'[1]Bancos Múltiples'!#REF!</definedName>
    <definedName name="XA127.21" localSheetId="28">'[1]Bancos Múltiples'!#REF!</definedName>
    <definedName name="XA127.21" localSheetId="29">'[1]Bancos Múltiples'!#REF!</definedName>
    <definedName name="XA127.21" localSheetId="30">'[1]Bancos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45">'[1]Bancos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54">'[1]Bancos Múltiples'!#REF!</definedName>
    <definedName name="XA127.21" localSheetId="64">'[1]Bancos Múltiples'!#REF!</definedName>
    <definedName name="XA127.21" localSheetId="65">'[1]Bancos Múltiples'!#REF!</definedName>
    <definedName name="XA127.21" localSheetId="6">'[1]Bancos Múltiples'!#REF!</definedName>
    <definedName name="XA127.21" localSheetId="66">'[1]Bancos Múltiples'!#REF!</definedName>
    <definedName name="XA127.21" localSheetId="73">'[1]Bancos Múltiples'!#REF!</definedName>
    <definedName name="XA127.21" localSheetId="74">'[1]Bancos Múltiples'!#REF!</definedName>
    <definedName name="XA127.21" localSheetId="75">'[1]Bancos Múltiples'!#REF!</definedName>
    <definedName name="XA127.21" localSheetId="82">'[1]Bancos Múltiples'!#REF!</definedName>
    <definedName name="XA127.21" localSheetId="83">'[1]Bancos Múltiples'!#REF!</definedName>
    <definedName name="XA127.21" localSheetId="84">'[1]Bancos Múltiples'!#REF!</definedName>
    <definedName name="XA127.21">'[1]Bancos Múltiples'!#REF!</definedName>
    <definedName name="XA127.22" localSheetId="1">'[1]Bancos Múltiples'!#REF!</definedName>
    <definedName name="XA127.22" localSheetId="24">'[1]Bancos Múltiples'!#REF!</definedName>
    <definedName name="XA127.22" localSheetId="28">'[1]Bancos Múltiples'!#REF!</definedName>
    <definedName name="XA127.22" localSheetId="29">'[1]Bancos Múltiples'!#REF!</definedName>
    <definedName name="XA127.22" localSheetId="30">'[1]Bancos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45">'[1]Bancos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54">'[1]Bancos Múltiples'!#REF!</definedName>
    <definedName name="XA127.22" localSheetId="64">'[1]Bancos Múltiples'!#REF!</definedName>
    <definedName name="XA127.22" localSheetId="65">'[1]Bancos Múltiples'!#REF!</definedName>
    <definedName name="XA127.22" localSheetId="6">'[1]Bancos Múltiples'!#REF!</definedName>
    <definedName name="XA127.22" localSheetId="66">'[1]Bancos Múltiples'!#REF!</definedName>
    <definedName name="XA127.22" localSheetId="73">'[1]Bancos Múltiples'!#REF!</definedName>
    <definedName name="XA127.22" localSheetId="74">'[1]Bancos Múltiples'!#REF!</definedName>
    <definedName name="XA127.22" localSheetId="75">'[1]Bancos Múltiples'!#REF!</definedName>
    <definedName name="XA127.22" localSheetId="82">'[1]Bancos Múltiples'!#REF!</definedName>
    <definedName name="XA127.22" localSheetId="83">'[1]Bancos Múltiples'!#REF!</definedName>
    <definedName name="XA127.22" localSheetId="84">'[1]Bancos Múltiples'!#REF!</definedName>
    <definedName name="XA127.22">'[1]Bancos Múltiples'!#REF!</definedName>
    <definedName name="XA127.23" localSheetId="1">'[1]Bancos Múltiples'!#REF!</definedName>
    <definedName name="XA127.23" localSheetId="24">'[1]Bancos Múltiples'!#REF!</definedName>
    <definedName name="XA127.23" localSheetId="28">'[1]Bancos Múltiples'!#REF!</definedName>
    <definedName name="XA127.23" localSheetId="29">'[1]Bancos Múltiples'!#REF!</definedName>
    <definedName name="XA127.23" localSheetId="30">'[1]Bancos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45">'[1]Bancos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54">'[1]Bancos Múltiples'!#REF!</definedName>
    <definedName name="XA127.23" localSheetId="64">'[1]Bancos Múltiples'!#REF!</definedName>
    <definedName name="XA127.23" localSheetId="65">'[1]Bancos Múltiples'!#REF!</definedName>
    <definedName name="XA127.23" localSheetId="6">'[1]Bancos Múltiples'!#REF!</definedName>
    <definedName name="XA127.23" localSheetId="66">'[1]Bancos Múltiples'!#REF!</definedName>
    <definedName name="XA127.23" localSheetId="73">'[1]Bancos Múltiples'!#REF!</definedName>
    <definedName name="XA127.23" localSheetId="74">'[1]Bancos Múltiples'!#REF!</definedName>
    <definedName name="XA127.23" localSheetId="75">'[1]Bancos Múltiples'!#REF!</definedName>
    <definedName name="XA127.23" localSheetId="82">'[1]Bancos Múltiples'!#REF!</definedName>
    <definedName name="XA127.23" localSheetId="83">'[1]Bancos Múltiples'!#REF!</definedName>
    <definedName name="XA127.23" localSheetId="84">'[1]Bancos Múltiples'!#REF!</definedName>
    <definedName name="XA127.23">'[1]Bancos Múltiples'!#REF!</definedName>
    <definedName name="XA127.24" localSheetId="1">'[1]Bancos Múltiples'!#REF!</definedName>
    <definedName name="XA127.24" localSheetId="24">'[1]Bancos Múltiples'!#REF!</definedName>
    <definedName name="XA127.24" localSheetId="28">'[1]Bancos Múltiples'!#REF!</definedName>
    <definedName name="XA127.24" localSheetId="29">'[1]Bancos Múltiples'!#REF!</definedName>
    <definedName name="XA127.24" localSheetId="30">'[1]Bancos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45">'[1]Bancos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54">'[1]Bancos Múltiples'!#REF!</definedName>
    <definedName name="XA127.24" localSheetId="64">'[1]Bancos Múltiples'!#REF!</definedName>
    <definedName name="XA127.24" localSheetId="65">'[1]Bancos Múltiples'!#REF!</definedName>
    <definedName name="XA127.24" localSheetId="6">'[1]Bancos Múltiples'!#REF!</definedName>
    <definedName name="XA127.24" localSheetId="66">'[1]Bancos Múltiples'!#REF!</definedName>
    <definedName name="XA127.24" localSheetId="73">'[1]Bancos Múltiples'!#REF!</definedName>
    <definedName name="XA127.24" localSheetId="74">'[1]Bancos Múltiples'!#REF!</definedName>
    <definedName name="XA127.24" localSheetId="75">'[1]Bancos Múltiples'!#REF!</definedName>
    <definedName name="XA127.24" localSheetId="82">'[1]Bancos Múltiples'!#REF!</definedName>
    <definedName name="XA127.24" localSheetId="83">'[1]Bancos Múltiples'!#REF!</definedName>
    <definedName name="XA127.24" localSheetId="84">'[1]Bancos Múltiples'!#REF!</definedName>
    <definedName name="XA127.24">'[1]Bancos Múltiples'!#REF!</definedName>
    <definedName name="XA127.25" localSheetId="1">'[1]Bancos Múltiples'!#REF!</definedName>
    <definedName name="XA127.25" localSheetId="24">'[1]Bancos Múltiples'!#REF!</definedName>
    <definedName name="XA127.25" localSheetId="28">'[1]Bancos Múltiples'!#REF!</definedName>
    <definedName name="XA127.25" localSheetId="29">'[1]Bancos Múltiples'!#REF!</definedName>
    <definedName name="XA127.25" localSheetId="30">'[1]Bancos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45">'[1]Bancos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54">'[1]Bancos Múltiples'!#REF!</definedName>
    <definedName name="XA127.25" localSheetId="64">'[1]Bancos Múltiples'!#REF!</definedName>
    <definedName name="XA127.25" localSheetId="65">'[1]Bancos Múltiples'!#REF!</definedName>
    <definedName name="XA127.25" localSheetId="6">'[1]Bancos Múltiples'!#REF!</definedName>
    <definedName name="XA127.25" localSheetId="66">'[1]Bancos Múltiples'!#REF!</definedName>
    <definedName name="XA127.25" localSheetId="73">'[1]Bancos Múltiples'!#REF!</definedName>
    <definedName name="XA127.25" localSheetId="74">'[1]Bancos Múltiples'!#REF!</definedName>
    <definedName name="XA127.25" localSheetId="75">'[1]Bancos Múltiples'!#REF!</definedName>
    <definedName name="XA127.25" localSheetId="82">'[1]Bancos Múltiples'!#REF!</definedName>
    <definedName name="XA127.25" localSheetId="83">'[1]Bancos Múltiples'!#REF!</definedName>
    <definedName name="XA127.25" localSheetId="84">'[1]Bancos Múltiples'!#REF!</definedName>
    <definedName name="XA127.25">'[1]Bancos Múltiples'!#REF!</definedName>
    <definedName name="XA127.26" localSheetId="1">'[1]Bancos Múltiples'!#REF!</definedName>
    <definedName name="XA127.26" localSheetId="24">'[1]Bancos Múltiples'!#REF!</definedName>
    <definedName name="XA127.26" localSheetId="28">'[1]Bancos Múltiples'!#REF!</definedName>
    <definedName name="XA127.26" localSheetId="29">'[1]Bancos Múltiples'!#REF!</definedName>
    <definedName name="XA127.26" localSheetId="30">'[1]Bancos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45">'[1]Bancos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54">'[1]Bancos Múltiples'!#REF!</definedName>
    <definedName name="XA127.26" localSheetId="64">'[1]Bancos Múltiples'!#REF!</definedName>
    <definedName name="XA127.26" localSheetId="65">'[1]Bancos Múltiples'!#REF!</definedName>
    <definedName name="XA127.26" localSheetId="6">'[1]Bancos Múltiples'!#REF!</definedName>
    <definedName name="XA127.26" localSheetId="66">'[1]Bancos Múltiples'!#REF!</definedName>
    <definedName name="XA127.26" localSheetId="73">'[1]Bancos Múltiples'!#REF!</definedName>
    <definedName name="XA127.26" localSheetId="74">'[1]Bancos Múltiples'!#REF!</definedName>
    <definedName name="XA127.26" localSheetId="75">'[1]Bancos Múltiples'!#REF!</definedName>
    <definedName name="XA127.26" localSheetId="82">'[1]Bancos Múltiples'!#REF!</definedName>
    <definedName name="XA127.26" localSheetId="83">'[1]Bancos Múltiples'!#REF!</definedName>
    <definedName name="XA127.26" localSheetId="84">'[1]Bancos Múltiples'!#REF!</definedName>
    <definedName name="XA127.26">'[1]Bancos Múltiples'!#REF!</definedName>
    <definedName name="XA127.27" localSheetId="1">'[1]Bancos Múltiples'!#REF!</definedName>
    <definedName name="XA127.27" localSheetId="24">'[1]Bancos Múltiples'!#REF!</definedName>
    <definedName name="XA127.27" localSheetId="28">'[1]Bancos Múltiples'!#REF!</definedName>
    <definedName name="XA127.27" localSheetId="29">'[1]Bancos Múltiples'!#REF!</definedName>
    <definedName name="XA127.27" localSheetId="30">'[1]Bancos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45">'[1]Bancos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54">'[1]Bancos Múltiples'!#REF!</definedName>
    <definedName name="XA127.27" localSheetId="64">'[1]Bancos Múltiples'!#REF!</definedName>
    <definedName name="XA127.27" localSheetId="65">'[1]Bancos Múltiples'!#REF!</definedName>
    <definedName name="XA127.27" localSheetId="6">'[1]Bancos Múltiples'!#REF!</definedName>
    <definedName name="XA127.27" localSheetId="66">'[1]Bancos Múltiples'!#REF!</definedName>
    <definedName name="XA127.27" localSheetId="73">'[1]Bancos Múltiples'!#REF!</definedName>
    <definedName name="XA127.27" localSheetId="74">'[1]Bancos Múltiples'!#REF!</definedName>
    <definedName name="XA127.27" localSheetId="75">'[1]Bancos Múltiples'!#REF!</definedName>
    <definedName name="XA127.27" localSheetId="82">'[1]Bancos Múltiples'!#REF!</definedName>
    <definedName name="XA127.27" localSheetId="83">'[1]Bancos Múltiples'!#REF!</definedName>
    <definedName name="XA127.27" localSheetId="84">'[1]Bancos Múltiples'!#REF!</definedName>
    <definedName name="XA127.27">'[1]Bancos Múltiples'!#REF!</definedName>
    <definedName name="XA128.00" localSheetId="1">'[1]Bancos Múltiples'!#REF!</definedName>
    <definedName name="XA128.00" localSheetId="24">'[1]Bancos Múltiples'!#REF!</definedName>
    <definedName name="XA128.00" localSheetId="28">'[1]Bancos Múltiples'!#REF!</definedName>
    <definedName name="XA128.00" localSheetId="29">'[1]Bancos Múltiples'!#REF!</definedName>
    <definedName name="XA128.00" localSheetId="30">'[1]Bancos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45">'[1]Bancos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54">'[1]Bancos Múltiples'!#REF!</definedName>
    <definedName name="XA128.00" localSheetId="64">'[1]Bancos Múltiples'!#REF!</definedName>
    <definedName name="XA128.00" localSheetId="65">'[1]Bancos Múltiples'!#REF!</definedName>
    <definedName name="XA128.00" localSheetId="6">'[1]Bancos Múltiples'!#REF!</definedName>
    <definedName name="XA128.00" localSheetId="66">'[1]Bancos Múltiples'!#REF!</definedName>
    <definedName name="XA128.00" localSheetId="73">'[1]Bancos Múltiples'!#REF!</definedName>
    <definedName name="XA128.00" localSheetId="74">'[1]Bancos Múltiples'!#REF!</definedName>
    <definedName name="XA128.00" localSheetId="75">'[1]Bancos Múltiples'!#REF!</definedName>
    <definedName name="XA128.00" localSheetId="82">'[1]Bancos Múltiples'!#REF!</definedName>
    <definedName name="XA128.00" localSheetId="83">'[1]Bancos Múltiples'!#REF!</definedName>
    <definedName name="XA128.00" localSheetId="84">'[1]Bancos Múltiples'!#REF!</definedName>
    <definedName name="XA128.00">'[1]Bancos Múltiples'!#REF!</definedName>
    <definedName name="XA128.01" localSheetId="1">'[1]Bancos Múltiples'!#REF!</definedName>
    <definedName name="XA128.01" localSheetId="24">'[1]Bancos Múltiples'!#REF!</definedName>
    <definedName name="XA128.01" localSheetId="28">'[1]Bancos Múltiples'!#REF!</definedName>
    <definedName name="XA128.01" localSheetId="29">'[1]Bancos Múltiples'!#REF!</definedName>
    <definedName name="XA128.01" localSheetId="30">'[1]Bancos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45">'[1]Bancos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54">'[1]Bancos Múltiples'!#REF!</definedName>
    <definedName name="XA128.01" localSheetId="64">'[1]Bancos Múltiples'!#REF!</definedName>
    <definedName name="XA128.01" localSheetId="65">'[1]Bancos Múltiples'!#REF!</definedName>
    <definedName name="XA128.01" localSheetId="6">'[1]Bancos Múltiples'!#REF!</definedName>
    <definedName name="XA128.01" localSheetId="66">'[1]Bancos Múltiples'!#REF!</definedName>
    <definedName name="XA128.01" localSheetId="73">'[1]Bancos Múltiples'!#REF!</definedName>
    <definedName name="XA128.01" localSheetId="74">'[1]Bancos Múltiples'!#REF!</definedName>
    <definedName name="XA128.01" localSheetId="75">'[1]Bancos Múltiples'!#REF!</definedName>
    <definedName name="XA128.01" localSheetId="82">'[1]Bancos Múltiples'!#REF!</definedName>
    <definedName name="XA128.01" localSheetId="83">'[1]Bancos Múltiples'!#REF!</definedName>
    <definedName name="XA128.01" localSheetId="84">'[1]Bancos Múltiples'!#REF!</definedName>
    <definedName name="XA128.01">'[1]Bancos Múltiples'!#REF!</definedName>
    <definedName name="XA128.02" localSheetId="1">'[1]Bancos Múltiples'!#REF!</definedName>
    <definedName name="XA128.02" localSheetId="24">'[1]Bancos Múltiples'!#REF!</definedName>
    <definedName name="XA128.02" localSheetId="28">'[1]Bancos Múltiples'!#REF!</definedName>
    <definedName name="XA128.02" localSheetId="29">'[1]Bancos Múltiples'!#REF!</definedName>
    <definedName name="XA128.02" localSheetId="30">'[1]Bancos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45">'[1]Bancos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54">'[1]Bancos Múltiples'!#REF!</definedName>
    <definedName name="XA128.02" localSheetId="64">'[1]Bancos Múltiples'!#REF!</definedName>
    <definedName name="XA128.02" localSheetId="65">'[1]Bancos Múltiples'!#REF!</definedName>
    <definedName name="XA128.02" localSheetId="6">'[1]Bancos Múltiples'!#REF!</definedName>
    <definedName name="XA128.02" localSheetId="66">'[1]Bancos Múltiples'!#REF!</definedName>
    <definedName name="XA128.02" localSheetId="73">'[1]Bancos Múltiples'!#REF!</definedName>
    <definedName name="XA128.02" localSheetId="74">'[1]Bancos Múltiples'!#REF!</definedName>
    <definedName name="XA128.02" localSheetId="75">'[1]Bancos Múltiples'!#REF!</definedName>
    <definedName name="XA128.02" localSheetId="82">'[1]Bancos Múltiples'!#REF!</definedName>
    <definedName name="XA128.02" localSheetId="83">'[1]Bancos Múltiples'!#REF!</definedName>
    <definedName name="XA128.02" localSheetId="84">'[1]Bancos Múltiples'!#REF!</definedName>
    <definedName name="XA128.02">'[1]Bancos Múltiples'!#REF!</definedName>
    <definedName name="XA128.03" localSheetId="1">'[1]Bancos Múltiples'!#REF!</definedName>
    <definedName name="XA128.03" localSheetId="24">'[1]Bancos Múltiples'!#REF!</definedName>
    <definedName name="XA128.03" localSheetId="28">'[1]Bancos Múltiples'!#REF!</definedName>
    <definedName name="XA128.03" localSheetId="29">'[1]Bancos Múltiples'!#REF!</definedName>
    <definedName name="XA128.03" localSheetId="30">'[1]Bancos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45">'[1]Bancos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54">'[1]Bancos Múltiples'!#REF!</definedName>
    <definedName name="XA128.03" localSheetId="64">'[1]Bancos Múltiples'!#REF!</definedName>
    <definedName name="XA128.03" localSheetId="65">'[1]Bancos Múltiples'!#REF!</definedName>
    <definedName name="XA128.03" localSheetId="6">'[1]Bancos Múltiples'!#REF!</definedName>
    <definedName name="XA128.03" localSheetId="66">'[1]Bancos Múltiples'!#REF!</definedName>
    <definedName name="XA128.03" localSheetId="73">'[1]Bancos Múltiples'!#REF!</definedName>
    <definedName name="XA128.03" localSheetId="74">'[1]Bancos Múltiples'!#REF!</definedName>
    <definedName name="XA128.03" localSheetId="75">'[1]Bancos Múltiples'!#REF!</definedName>
    <definedName name="XA128.03" localSheetId="82">'[1]Bancos Múltiples'!#REF!</definedName>
    <definedName name="XA128.03" localSheetId="83">'[1]Bancos Múltiples'!#REF!</definedName>
    <definedName name="XA128.03" localSheetId="84">'[1]Bancos Múltiples'!#REF!</definedName>
    <definedName name="XA128.03">'[1]Bancos Múltiples'!#REF!</definedName>
    <definedName name="XA128.04" localSheetId="1">'[1]Bancos Múltiples'!#REF!</definedName>
    <definedName name="XA128.04" localSheetId="24">'[1]Bancos Múltiples'!#REF!</definedName>
    <definedName name="XA128.04" localSheetId="28">'[1]Bancos Múltiples'!#REF!</definedName>
    <definedName name="XA128.04" localSheetId="29">'[1]Bancos Múltiples'!#REF!</definedName>
    <definedName name="XA128.04" localSheetId="30">'[1]Bancos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45">'[1]Bancos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54">'[1]Bancos Múltiples'!#REF!</definedName>
    <definedName name="XA128.04" localSheetId="64">'[1]Bancos Múltiples'!#REF!</definedName>
    <definedName name="XA128.04" localSheetId="65">'[1]Bancos Múltiples'!#REF!</definedName>
    <definedName name="XA128.04" localSheetId="6">'[1]Bancos Múltiples'!#REF!</definedName>
    <definedName name="XA128.04" localSheetId="66">'[1]Bancos Múltiples'!#REF!</definedName>
    <definedName name="XA128.04" localSheetId="73">'[1]Bancos Múltiples'!#REF!</definedName>
    <definedName name="XA128.04" localSheetId="74">'[1]Bancos Múltiples'!#REF!</definedName>
    <definedName name="XA128.04" localSheetId="75">'[1]Bancos Múltiples'!#REF!</definedName>
    <definedName name="XA128.04" localSheetId="82">'[1]Bancos Múltiples'!#REF!</definedName>
    <definedName name="XA128.04" localSheetId="83">'[1]Bancos Múltiples'!#REF!</definedName>
    <definedName name="XA128.04" localSheetId="84">'[1]Bancos Múltiples'!#REF!</definedName>
    <definedName name="XA128.04">'[1]Bancos Múltiples'!#REF!</definedName>
    <definedName name="XA128.06" localSheetId="1">'[1]Bancos Múltiples'!#REF!</definedName>
    <definedName name="XA128.06" localSheetId="24">'[1]Bancos Múltiples'!#REF!</definedName>
    <definedName name="XA128.06" localSheetId="28">'[1]Bancos Múltiples'!#REF!</definedName>
    <definedName name="XA128.06" localSheetId="29">'[1]Bancos Múltiples'!#REF!</definedName>
    <definedName name="XA128.06" localSheetId="30">'[1]Bancos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45">'[1]Bancos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54">'[1]Bancos Múltiples'!#REF!</definedName>
    <definedName name="XA128.06" localSheetId="64">'[1]Bancos Múltiples'!#REF!</definedName>
    <definedName name="XA128.06" localSheetId="65">'[1]Bancos Múltiples'!#REF!</definedName>
    <definedName name="XA128.06" localSheetId="6">'[1]Bancos Múltiples'!#REF!</definedName>
    <definedName name="XA128.06" localSheetId="66">'[1]Bancos Múltiples'!#REF!</definedName>
    <definedName name="XA128.06" localSheetId="73">'[1]Bancos Múltiples'!#REF!</definedName>
    <definedName name="XA128.06" localSheetId="74">'[1]Bancos Múltiples'!#REF!</definedName>
    <definedName name="XA128.06" localSheetId="75">'[1]Bancos Múltiples'!#REF!</definedName>
    <definedName name="XA128.06" localSheetId="82">'[1]Bancos Múltiples'!#REF!</definedName>
    <definedName name="XA128.06" localSheetId="83">'[1]Bancos Múltiples'!#REF!</definedName>
    <definedName name="XA128.06" localSheetId="84">'[1]Bancos Múltiples'!#REF!</definedName>
    <definedName name="XA128.06">'[1]Bancos Múltiples'!#REF!</definedName>
    <definedName name="XA128.07" localSheetId="1">'[1]Bancos Múltiples'!#REF!</definedName>
    <definedName name="XA128.07" localSheetId="24">'[1]Bancos Múltiples'!#REF!</definedName>
    <definedName name="XA128.07" localSheetId="28">'[1]Bancos Múltiples'!#REF!</definedName>
    <definedName name="XA128.07" localSheetId="29">'[1]Bancos Múltiples'!#REF!</definedName>
    <definedName name="XA128.07" localSheetId="30">'[1]Bancos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45">'[1]Bancos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54">'[1]Bancos Múltiples'!#REF!</definedName>
    <definedName name="XA128.07" localSheetId="64">'[1]Bancos Múltiples'!#REF!</definedName>
    <definedName name="XA128.07" localSheetId="65">'[1]Bancos Múltiples'!#REF!</definedName>
    <definedName name="XA128.07" localSheetId="6">'[1]Bancos Múltiples'!#REF!</definedName>
    <definedName name="XA128.07" localSheetId="66">'[1]Bancos Múltiples'!#REF!</definedName>
    <definedName name="XA128.07" localSheetId="73">'[1]Bancos Múltiples'!#REF!</definedName>
    <definedName name="XA128.07" localSheetId="74">'[1]Bancos Múltiples'!#REF!</definedName>
    <definedName name="XA128.07" localSheetId="75">'[1]Bancos Múltiples'!#REF!</definedName>
    <definedName name="XA128.07" localSheetId="82">'[1]Bancos Múltiples'!#REF!</definedName>
    <definedName name="XA128.07" localSheetId="83">'[1]Bancos Múltiples'!#REF!</definedName>
    <definedName name="XA128.07" localSheetId="84">'[1]Bancos Múltiples'!#REF!</definedName>
    <definedName name="XA128.07">'[1]Bancos Múltiples'!#REF!</definedName>
    <definedName name="XA129.00" localSheetId="1">'[1]Bancos Múltiples'!#REF!</definedName>
    <definedName name="XA129.00" localSheetId="24">'[1]Bancos Múltiples'!#REF!</definedName>
    <definedName name="XA129.00" localSheetId="28">'[1]Bancos Múltiples'!#REF!</definedName>
    <definedName name="XA129.00" localSheetId="29">'[1]Bancos Múltiples'!#REF!</definedName>
    <definedName name="XA129.00" localSheetId="30">'[1]Bancos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45">'[1]Bancos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54">'[1]Bancos Múltiples'!#REF!</definedName>
    <definedName name="XA129.00" localSheetId="64">'[1]Bancos Múltiples'!#REF!</definedName>
    <definedName name="XA129.00" localSheetId="65">'[1]Bancos Múltiples'!#REF!</definedName>
    <definedName name="XA129.00" localSheetId="6">'[1]Bancos Múltiples'!#REF!</definedName>
    <definedName name="XA129.00" localSheetId="66">'[1]Bancos Múltiples'!#REF!</definedName>
    <definedName name="XA129.00" localSheetId="73">'[1]Bancos Múltiples'!#REF!</definedName>
    <definedName name="XA129.00" localSheetId="74">'[1]Bancos Múltiples'!#REF!</definedName>
    <definedName name="XA129.00" localSheetId="75">'[1]Bancos Múltiples'!#REF!</definedName>
    <definedName name="XA129.00" localSheetId="82">'[1]Bancos Múltiples'!#REF!</definedName>
    <definedName name="XA129.00" localSheetId="83">'[1]Bancos Múltiples'!#REF!</definedName>
    <definedName name="XA129.00" localSheetId="84">'[1]Bancos Múltiples'!#REF!</definedName>
    <definedName name="XA129.00">'[1]Bancos Múltiples'!#REF!</definedName>
    <definedName name="XA129.01" localSheetId="1">'[1]Bancos Múltiples'!#REF!</definedName>
    <definedName name="XA129.01" localSheetId="24">'[1]Bancos Múltiples'!#REF!</definedName>
    <definedName name="XA129.01" localSheetId="28">'[1]Bancos Múltiples'!#REF!</definedName>
    <definedName name="XA129.01" localSheetId="29">'[1]Bancos Múltiples'!#REF!</definedName>
    <definedName name="XA129.01" localSheetId="30">'[1]Bancos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45">'[1]Bancos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54">'[1]Bancos Múltiples'!#REF!</definedName>
    <definedName name="XA129.01" localSheetId="64">'[1]Bancos Múltiples'!#REF!</definedName>
    <definedName name="XA129.01" localSheetId="65">'[1]Bancos Múltiples'!#REF!</definedName>
    <definedName name="XA129.01" localSheetId="6">'[1]Bancos Múltiples'!#REF!</definedName>
    <definedName name="XA129.01" localSheetId="66">'[1]Bancos Múltiples'!#REF!</definedName>
    <definedName name="XA129.01" localSheetId="73">'[1]Bancos Múltiples'!#REF!</definedName>
    <definedName name="XA129.01" localSheetId="74">'[1]Bancos Múltiples'!#REF!</definedName>
    <definedName name="XA129.01" localSheetId="75">'[1]Bancos Múltiples'!#REF!</definedName>
    <definedName name="XA129.01" localSheetId="82">'[1]Bancos Múltiples'!#REF!</definedName>
    <definedName name="XA129.01" localSheetId="83">'[1]Bancos Múltiples'!#REF!</definedName>
    <definedName name="XA129.01" localSheetId="84">'[1]Bancos Múltiples'!#REF!</definedName>
    <definedName name="XA129.01">'[1]Bancos Múltiples'!#REF!</definedName>
    <definedName name="XA129.02" localSheetId="1">'[1]Bancos Múltiples'!#REF!</definedName>
    <definedName name="XA129.02" localSheetId="24">'[1]Bancos Múltiples'!#REF!</definedName>
    <definedName name="XA129.02" localSheetId="28">'[1]Bancos Múltiples'!#REF!</definedName>
    <definedName name="XA129.02" localSheetId="29">'[1]Bancos Múltiples'!#REF!</definedName>
    <definedName name="XA129.02" localSheetId="30">'[1]Bancos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45">'[1]Bancos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54">'[1]Bancos Múltiples'!#REF!</definedName>
    <definedName name="XA129.02" localSheetId="64">'[1]Bancos Múltiples'!#REF!</definedName>
    <definedName name="XA129.02" localSheetId="65">'[1]Bancos Múltiples'!#REF!</definedName>
    <definedName name="XA129.02" localSheetId="6">'[1]Bancos Múltiples'!#REF!</definedName>
    <definedName name="XA129.02" localSheetId="66">'[1]Bancos Múltiples'!#REF!</definedName>
    <definedName name="XA129.02" localSheetId="73">'[1]Bancos Múltiples'!#REF!</definedName>
    <definedName name="XA129.02" localSheetId="74">'[1]Bancos Múltiples'!#REF!</definedName>
    <definedName name="XA129.02" localSheetId="75">'[1]Bancos Múltiples'!#REF!</definedName>
    <definedName name="XA129.02" localSheetId="82">'[1]Bancos Múltiples'!#REF!</definedName>
    <definedName name="XA129.02" localSheetId="83">'[1]Bancos Múltiples'!#REF!</definedName>
    <definedName name="XA129.02" localSheetId="84">'[1]Bancos Múltiples'!#REF!</definedName>
    <definedName name="XA129.02">'[1]Bancos Múltiples'!#REF!</definedName>
    <definedName name="XA129.03" localSheetId="1">'[1]Bancos Múltiples'!#REF!</definedName>
    <definedName name="XA129.03" localSheetId="24">'[1]Bancos Múltiples'!#REF!</definedName>
    <definedName name="XA129.03" localSheetId="28">'[1]Bancos Múltiples'!#REF!</definedName>
    <definedName name="XA129.03" localSheetId="29">'[1]Bancos Múltiples'!#REF!</definedName>
    <definedName name="XA129.03" localSheetId="30">'[1]Bancos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45">'[1]Bancos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54">'[1]Bancos Múltiples'!#REF!</definedName>
    <definedName name="XA129.03" localSheetId="64">'[1]Bancos Múltiples'!#REF!</definedName>
    <definedName name="XA129.03" localSheetId="65">'[1]Bancos Múltiples'!#REF!</definedName>
    <definedName name="XA129.03" localSheetId="6">'[1]Bancos Múltiples'!#REF!</definedName>
    <definedName name="XA129.03" localSheetId="66">'[1]Bancos Múltiples'!#REF!</definedName>
    <definedName name="XA129.03" localSheetId="73">'[1]Bancos Múltiples'!#REF!</definedName>
    <definedName name="XA129.03" localSheetId="74">'[1]Bancos Múltiples'!#REF!</definedName>
    <definedName name="XA129.03" localSheetId="75">'[1]Bancos Múltiples'!#REF!</definedName>
    <definedName name="XA129.03" localSheetId="82">'[1]Bancos Múltiples'!#REF!</definedName>
    <definedName name="XA129.03" localSheetId="83">'[1]Bancos Múltiples'!#REF!</definedName>
    <definedName name="XA129.03" localSheetId="84">'[1]Bancos Múltiples'!#REF!</definedName>
    <definedName name="XA129.03">'[1]Bancos Múltiples'!#REF!</definedName>
    <definedName name="XA129.04" localSheetId="1">'[1]Bancos Múltiples'!#REF!</definedName>
    <definedName name="XA129.04" localSheetId="24">'[1]Bancos Múltiples'!#REF!</definedName>
    <definedName name="XA129.04" localSheetId="28">'[1]Bancos Múltiples'!#REF!</definedName>
    <definedName name="XA129.04" localSheetId="29">'[1]Bancos Múltiples'!#REF!</definedName>
    <definedName name="XA129.04" localSheetId="30">'[1]Bancos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45">'[1]Bancos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54">'[1]Bancos Múltiples'!#REF!</definedName>
    <definedName name="XA129.04" localSheetId="64">'[1]Bancos Múltiples'!#REF!</definedName>
    <definedName name="XA129.04" localSheetId="65">'[1]Bancos Múltiples'!#REF!</definedName>
    <definedName name="XA129.04" localSheetId="6">'[1]Bancos Múltiples'!#REF!</definedName>
    <definedName name="XA129.04" localSheetId="66">'[1]Bancos Múltiples'!#REF!</definedName>
    <definedName name="XA129.04" localSheetId="73">'[1]Bancos Múltiples'!#REF!</definedName>
    <definedName name="XA129.04" localSheetId="74">'[1]Bancos Múltiples'!#REF!</definedName>
    <definedName name="XA129.04" localSheetId="75">'[1]Bancos Múltiples'!#REF!</definedName>
    <definedName name="XA129.04" localSheetId="82">'[1]Bancos Múltiples'!#REF!</definedName>
    <definedName name="XA129.04" localSheetId="83">'[1]Bancos Múltiples'!#REF!</definedName>
    <definedName name="XA129.04" localSheetId="84">'[1]Bancos Múltiples'!#REF!</definedName>
    <definedName name="XA129.04">'[1]Bancos Múltiples'!#REF!</definedName>
    <definedName name="XA129.06" localSheetId="1">'[1]Bancos Múltiples'!#REF!</definedName>
    <definedName name="XA129.06" localSheetId="24">'[1]Bancos Múltiples'!#REF!</definedName>
    <definedName name="XA129.06" localSheetId="28">'[1]Bancos Múltiples'!#REF!</definedName>
    <definedName name="XA129.06" localSheetId="29">'[1]Bancos Múltiples'!#REF!</definedName>
    <definedName name="XA129.06" localSheetId="30">'[1]Bancos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45">'[1]Bancos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54">'[1]Bancos Múltiples'!#REF!</definedName>
    <definedName name="XA129.06" localSheetId="64">'[1]Bancos Múltiples'!#REF!</definedName>
    <definedName name="XA129.06" localSheetId="65">'[1]Bancos Múltiples'!#REF!</definedName>
    <definedName name="XA129.06" localSheetId="6">'[1]Bancos Múltiples'!#REF!</definedName>
    <definedName name="XA129.06" localSheetId="66">'[1]Bancos Múltiples'!#REF!</definedName>
    <definedName name="XA129.06" localSheetId="73">'[1]Bancos Múltiples'!#REF!</definedName>
    <definedName name="XA129.06" localSheetId="74">'[1]Bancos Múltiples'!#REF!</definedName>
    <definedName name="XA129.06" localSheetId="75">'[1]Bancos Múltiples'!#REF!</definedName>
    <definedName name="XA129.06" localSheetId="82">'[1]Bancos Múltiples'!#REF!</definedName>
    <definedName name="XA129.06" localSheetId="83">'[1]Bancos Múltiples'!#REF!</definedName>
    <definedName name="XA129.06" localSheetId="84">'[1]Bancos Múltiples'!#REF!</definedName>
    <definedName name="XA129.06">'[1]Bancos Múltiples'!#REF!</definedName>
    <definedName name="XA129.07" localSheetId="1">'[1]Bancos Múltiples'!#REF!</definedName>
    <definedName name="XA129.07" localSheetId="24">'[1]Bancos Múltiples'!#REF!</definedName>
    <definedName name="XA129.07" localSheetId="28">'[1]Bancos Múltiples'!#REF!</definedName>
    <definedName name="XA129.07" localSheetId="29">'[1]Bancos Múltiples'!#REF!</definedName>
    <definedName name="XA129.07" localSheetId="30">'[1]Bancos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45">'[1]Bancos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54">'[1]Bancos Múltiples'!#REF!</definedName>
    <definedName name="XA129.07" localSheetId="64">'[1]Bancos Múltiples'!#REF!</definedName>
    <definedName name="XA129.07" localSheetId="65">'[1]Bancos Múltiples'!#REF!</definedName>
    <definedName name="XA129.07" localSheetId="6">'[1]Bancos Múltiples'!#REF!</definedName>
    <definedName name="XA129.07" localSheetId="66">'[1]Bancos Múltiples'!#REF!</definedName>
    <definedName name="XA129.07" localSheetId="73">'[1]Bancos Múltiples'!#REF!</definedName>
    <definedName name="XA129.07" localSheetId="74">'[1]Bancos Múltiples'!#REF!</definedName>
    <definedName name="XA129.07" localSheetId="75">'[1]Bancos Múltiples'!#REF!</definedName>
    <definedName name="XA129.07" localSheetId="82">'[1]Bancos Múltiples'!#REF!</definedName>
    <definedName name="XA129.07" localSheetId="83">'[1]Bancos Múltiples'!#REF!</definedName>
    <definedName name="XA129.07" localSheetId="84">'[1]Bancos Múltiples'!#REF!</definedName>
    <definedName name="XA129.07">'[1]Bancos Múltiples'!#REF!</definedName>
    <definedName name="XA130.00" localSheetId="1">'[1]Bancos Múltiples'!#REF!</definedName>
    <definedName name="XA130.00" localSheetId="24">'[1]Bancos Múltiples'!#REF!</definedName>
    <definedName name="XA130.00" localSheetId="28">'[1]Bancos Múltiples'!#REF!</definedName>
    <definedName name="XA130.00" localSheetId="29">'[1]Bancos Múltiples'!#REF!</definedName>
    <definedName name="XA130.00" localSheetId="30">'[1]Bancos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45">'[1]Bancos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54">'[1]Bancos Múltiples'!#REF!</definedName>
    <definedName name="XA130.00" localSheetId="64">'[1]Bancos Múltiples'!#REF!</definedName>
    <definedName name="XA130.00" localSheetId="65">'[1]Bancos Múltiples'!#REF!</definedName>
    <definedName name="XA130.00" localSheetId="6">'[1]Bancos Múltiples'!#REF!</definedName>
    <definedName name="XA130.00" localSheetId="66">'[1]Bancos Múltiples'!#REF!</definedName>
    <definedName name="XA130.00" localSheetId="73">'[1]Bancos Múltiples'!#REF!</definedName>
    <definedName name="XA130.00" localSheetId="74">'[1]Bancos Múltiples'!#REF!</definedName>
    <definedName name="XA130.00" localSheetId="75">'[1]Bancos Múltiples'!#REF!</definedName>
    <definedName name="XA130.00" localSheetId="82">'[1]Bancos Múltiples'!#REF!</definedName>
    <definedName name="XA130.00" localSheetId="83">'[1]Bancos Múltiples'!#REF!</definedName>
    <definedName name="XA130.00" localSheetId="84">'[1]Bancos Múltiples'!#REF!</definedName>
    <definedName name="XA130.00">'[1]Bancos Múltiples'!#REF!</definedName>
    <definedName name="XA131.00" localSheetId="1">'[1]Bancos Múltiples'!#REF!</definedName>
    <definedName name="XA131.00" localSheetId="24">'[1]Bancos Múltiples'!#REF!</definedName>
    <definedName name="XA131.00" localSheetId="28">'[1]Bancos Múltiples'!#REF!</definedName>
    <definedName name="XA131.00" localSheetId="29">'[1]Bancos Múltiples'!#REF!</definedName>
    <definedName name="XA131.00" localSheetId="30">'[1]Bancos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45">'[1]Bancos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54">'[1]Bancos Múltiples'!#REF!</definedName>
    <definedName name="XA131.00" localSheetId="64">'[1]Bancos Múltiples'!#REF!</definedName>
    <definedName name="XA131.00" localSheetId="65">'[1]Bancos Múltiples'!#REF!</definedName>
    <definedName name="XA131.00" localSheetId="6">'[1]Bancos Múltiples'!#REF!</definedName>
    <definedName name="XA131.00" localSheetId="66">'[1]Bancos Múltiples'!#REF!</definedName>
    <definedName name="XA131.00" localSheetId="73">'[1]Bancos Múltiples'!#REF!</definedName>
    <definedName name="XA131.00" localSheetId="74">'[1]Bancos Múltiples'!#REF!</definedName>
    <definedName name="XA131.00" localSheetId="75">'[1]Bancos Múltiples'!#REF!</definedName>
    <definedName name="XA131.00" localSheetId="82">'[1]Bancos Múltiples'!#REF!</definedName>
    <definedName name="XA131.00" localSheetId="83">'[1]Bancos Múltiples'!#REF!</definedName>
    <definedName name="XA131.00" localSheetId="84">'[1]Bancos Múltiples'!#REF!</definedName>
    <definedName name="XA131.00">'[1]Bancos Múltiples'!#REF!</definedName>
    <definedName name="XA131.01" localSheetId="1">'[1]Bancos Múltiples'!#REF!</definedName>
    <definedName name="XA131.01" localSheetId="24">'[1]Bancos Múltiples'!#REF!</definedName>
    <definedName name="XA131.01" localSheetId="28">'[1]Bancos Múltiples'!#REF!</definedName>
    <definedName name="XA131.01" localSheetId="29">'[1]Bancos Múltiples'!#REF!</definedName>
    <definedName name="XA131.01" localSheetId="30">'[1]Bancos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45">'[1]Bancos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54">'[1]Bancos Múltiples'!#REF!</definedName>
    <definedName name="XA131.01" localSheetId="64">'[1]Bancos Múltiples'!#REF!</definedName>
    <definedName name="XA131.01" localSheetId="65">'[1]Bancos Múltiples'!#REF!</definedName>
    <definedName name="XA131.01" localSheetId="6">'[1]Bancos Múltiples'!#REF!</definedName>
    <definedName name="XA131.01" localSheetId="66">'[1]Bancos Múltiples'!#REF!</definedName>
    <definedName name="XA131.01" localSheetId="73">'[1]Bancos Múltiples'!#REF!</definedName>
    <definedName name="XA131.01" localSheetId="74">'[1]Bancos Múltiples'!#REF!</definedName>
    <definedName name="XA131.01" localSheetId="75">'[1]Bancos Múltiples'!#REF!</definedName>
    <definedName name="XA131.01" localSheetId="82">'[1]Bancos Múltiples'!#REF!</definedName>
    <definedName name="XA131.01" localSheetId="83">'[1]Bancos Múltiples'!#REF!</definedName>
    <definedName name="XA131.01" localSheetId="84">'[1]Bancos Múltiples'!#REF!</definedName>
    <definedName name="XA131.01">'[1]Bancos Múltiples'!#REF!</definedName>
    <definedName name="XA131.02" localSheetId="1">'[1]Bancos Múltiples'!#REF!</definedName>
    <definedName name="XA131.02" localSheetId="24">'[1]Bancos Múltiples'!#REF!</definedName>
    <definedName name="XA131.02" localSheetId="28">'[1]Bancos Múltiples'!#REF!</definedName>
    <definedName name="XA131.02" localSheetId="29">'[1]Bancos Múltiples'!#REF!</definedName>
    <definedName name="XA131.02" localSheetId="30">'[1]Bancos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45">'[1]Bancos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54">'[1]Bancos Múltiples'!#REF!</definedName>
    <definedName name="XA131.02" localSheetId="64">'[1]Bancos Múltiples'!#REF!</definedName>
    <definedName name="XA131.02" localSheetId="65">'[1]Bancos Múltiples'!#REF!</definedName>
    <definedName name="XA131.02" localSheetId="6">'[1]Bancos Múltiples'!#REF!</definedName>
    <definedName name="XA131.02" localSheetId="66">'[1]Bancos Múltiples'!#REF!</definedName>
    <definedName name="XA131.02" localSheetId="73">'[1]Bancos Múltiples'!#REF!</definedName>
    <definedName name="XA131.02" localSheetId="74">'[1]Bancos Múltiples'!#REF!</definedName>
    <definedName name="XA131.02" localSheetId="75">'[1]Bancos Múltiples'!#REF!</definedName>
    <definedName name="XA131.02" localSheetId="82">'[1]Bancos Múltiples'!#REF!</definedName>
    <definedName name="XA131.02" localSheetId="83">'[1]Bancos Múltiples'!#REF!</definedName>
    <definedName name="XA131.02" localSheetId="84">'[1]Bancos Múltiples'!#REF!</definedName>
    <definedName name="XA131.02">'[1]Bancos Múltiples'!#REF!</definedName>
    <definedName name="XA131.03" localSheetId="1">'[1]Bancos Múltiples'!#REF!</definedName>
    <definedName name="XA131.03" localSheetId="24">'[1]Bancos Múltiples'!#REF!</definedName>
    <definedName name="XA131.03" localSheetId="28">'[1]Bancos Múltiples'!#REF!</definedName>
    <definedName name="XA131.03" localSheetId="29">'[1]Bancos Múltiples'!#REF!</definedName>
    <definedName name="XA131.03" localSheetId="30">'[1]Bancos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45">'[1]Bancos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54">'[1]Bancos Múltiples'!#REF!</definedName>
    <definedName name="XA131.03" localSheetId="64">'[1]Bancos Múltiples'!#REF!</definedName>
    <definedName name="XA131.03" localSheetId="65">'[1]Bancos Múltiples'!#REF!</definedName>
    <definedName name="XA131.03" localSheetId="6">'[1]Bancos Múltiples'!#REF!</definedName>
    <definedName name="XA131.03" localSheetId="66">'[1]Bancos Múltiples'!#REF!</definedName>
    <definedName name="XA131.03" localSheetId="73">'[1]Bancos Múltiples'!#REF!</definedName>
    <definedName name="XA131.03" localSheetId="74">'[1]Bancos Múltiples'!#REF!</definedName>
    <definedName name="XA131.03" localSheetId="75">'[1]Bancos Múltiples'!#REF!</definedName>
    <definedName name="XA131.03" localSheetId="82">'[1]Bancos Múltiples'!#REF!</definedName>
    <definedName name="XA131.03" localSheetId="83">'[1]Bancos Múltiples'!#REF!</definedName>
    <definedName name="XA131.03" localSheetId="84">'[1]Bancos Múltiples'!#REF!</definedName>
    <definedName name="XA131.03">'[1]Bancos Múltiples'!#REF!</definedName>
    <definedName name="XA131.04" localSheetId="1">'[1]Bancos Múltiples'!#REF!</definedName>
    <definedName name="XA131.04" localSheetId="24">'[1]Bancos Múltiples'!#REF!</definedName>
    <definedName name="XA131.04" localSheetId="28">'[1]Bancos Múltiples'!#REF!</definedName>
    <definedName name="XA131.04" localSheetId="29">'[1]Bancos Múltiples'!#REF!</definedName>
    <definedName name="XA131.04" localSheetId="30">'[1]Bancos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45">'[1]Bancos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54">'[1]Bancos Múltiples'!#REF!</definedName>
    <definedName name="XA131.04" localSheetId="64">'[1]Bancos Múltiples'!#REF!</definedName>
    <definedName name="XA131.04" localSheetId="65">'[1]Bancos Múltiples'!#REF!</definedName>
    <definedName name="XA131.04" localSheetId="6">'[1]Bancos Múltiples'!#REF!</definedName>
    <definedName name="XA131.04" localSheetId="66">'[1]Bancos Múltiples'!#REF!</definedName>
    <definedName name="XA131.04" localSheetId="73">'[1]Bancos Múltiples'!#REF!</definedName>
    <definedName name="XA131.04" localSheetId="74">'[1]Bancos Múltiples'!#REF!</definedName>
    <definedName name="XA131.04" localSheetId="75">'[1]Bancos Múltiples'!#REF!</definedName>
    <definedName name="XA131.04" localSheetId="82">'[1]Bancos Múltiples'!#REF!</definedName>
    <definedName name="XA131.04" localSheetId="83">'[1]Bancos Múltiples'!#REF!</definedName>
    <definedName name="XA131.04" localSheetId="84">'[1]Bancos Múltiples'!#REF!</definedName>
    <definedName name="XA131.04">'[1]Bancos Múltiples'!#REF!</definedName>
    <definedName name="XA131.05" localSheetId="1">'[1]Bancos Múltiples'!#REF!</definedName>
    <definedName name="XA131.05" localSheetId="24">'[1]Bancos Múltiples'!#REF!</definedName>
    <definedName name="XA131.05" localSheetId="28">'[1]Bancos Múltiples'!#REF!</definedName>
    <definedName name="XA131.05" localSheetId="29">'[1]Bancos Múltiples'!#REF!</definedName>
    <definedName name="XA131.05" localSheetId="30">'[1]Bancos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45">'[1]Bancos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54">'[1]Bancos Múltiples'!#REF!</definedName>
    <definedName name="XA131.05" localSheetId="64">'[1]Bancos Múltiples'!#REF!</definedName>
    <definedName name="XA131.05" localSheetId="65">'[1]Bancos Múltiples'!#REF!</definedName>
    <definedName name="XA131.05" localSheetId="6">'[1]Bancos Múltiples'!#REF!</definedName>
    <definedName name="XA131.05" localSheetId="66">'[1]Bancos Múltiples'!#REF!</definedName>
    <definedName name="XA131.05" localSheetId="73">'[1]Bancos Múltiples'!#REF!</definedName>
    <definedName name="XA131.05" localSheetId="74">'[1]Bancos Múltiples'!#REF!</definedName>
    <definedName name="XA131.05" localSheetId="75">'[1]Bancos Múltiples'!#REF!</definedName>
    <definedName name="XA131.05" localSheetId="82">'[1]Bancos Múltiples'!#REF!</definedName>
    <definedName name="XA131.05" localSheetId="83">'[1]Bancos Múltiples'!#REF!</definedName>
    <definedName name="XA131.05" localSheetId="84">'[1]Bancos Múltiples'!#REF!</definedName>
    <definedName name="XA131.05">'[1]Bancos Múltiples'!#REF!</definedName>
    <definedName name="XA131.06" localSheetId="1">'[1]Bancos Múltiples'!#REF!</definedName>
    <definedName name="XA131.06" localSheetId="24">'[1]Bancos Múltiples'!#REF!</definedName>
    <definedName name="XA131.06" localSheetId="28">'[1]Bancos Múltiples'!#REF!</definedName>
    <definedName name="XA131.06" localSheetId="29">'[1]Bancos Múltiples'!#REF!</definedName>
    <definedName name="XA131.06" localSheetId="30">'[1]Bancos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45">'[1]Bancos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54">'[1]Bancos Múltiples'!#REF!</definedName>
    <definedName name="XA131.06" localSheetId="64">'[1]Bancos Múltiples'!#REF!</definedName>
    <definedName name="XA131.06" localSheetId="65">'[1]Bancos Múltiples'!#REF!</definedName>
    <definedName name="XA131.06" localSheetId="6">'[1]Bancos Múltiples'!#REF!</definedName>
    <definedName name="XA131.06" localSheetId="66">'[1]Bancos Múltiples'!#REF!</definedName>
    <definedName name="XA131.06" localSheetId="73">'[1]Bancos Múltiples'!#REF!</definedName>
    <definedName name="XA131.06" localSheetId="74">'[1]Bancos Múltiples'!#REF!</definedName>
    <definedName name="XA131.06" localSheetId="75">'[1]Bancos Múltiples'!#REF!</definedName>
    <definedName name="XA131.06" localSheetId="82">'[1]Bancos Múltiples'!#REF!</definedName>
    <definedName name="XA131.06" localSheetId="83">'[1]Bancos Múltiples'!#REF!</definedName>
    <definedName name="XA131.06" localSheetId="84">'[1]Bancos Múltiples'!#REF!</definedName>
    <definedName name="XA131.06">'[1]Bancos Múltiples'!#REF!</definedName>
    <definedName name="XA131.07" localSheetId="1">'[1]Bancos Múltiples'!#REF!</definedName>
    <definedName name="XA131.07" localSheetId="24">'[1]Bancos Múltiples'!#REF!</definedName>
    <definedName name="XA131.07" localSheetId="28">'[1]Bancos Múltiples'!#REF!</definedName>
    <definedName name="XA131.07" localSheetId="29">'[1]Bancos Múltiples'!#REF!</definedName>
    <definedName name="XA131.07" localSheetId="30">'[1]Bancos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45">'[1]Bancos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54">'[1]Bancos Múltiples'!#REF!</definedName>
    <definedName name="XA131.07" localSheetId="64">'[1]Bancos Múltiples'!#REF!</definedName>
    <definedName name="XA131.07" localSheetId="65">'[1]Bancos Múltiples'!#REF!</definedName>
    <definedName name="XA131.07" localSheetId="6">'[1]Bancos Múltiples'!#REF!</definedName>
    <definedName name="XA131.07" localSheetId="66">'[1]Bancos Múltiples'!#REF!</definedName>
    <definedName name="XA131.07" localSheetId="73">'[1]Bancos Múltiples'!#REF!</definedName>
    <definedName name="XA131.07" localSheetId="74">'[1]Bancos Múltiples'!#REF!</definedName>
    <definedName name="XA131.07" localSheetId="75">'[1]Bancos Múltiples'!#REF!</definedName>
    <definedName name="XA131.07" localSheetId="82">'[1]Bancos Múltiples'!#REF!</definedName>
    <definedName name="XA131.07" localSheetId="83">'[1]Bancos Múltiples'!#REF!</definedName>
    <definedName name="XA131.07" localSheetId="84">'[1]Bancos Múltiples'!#REF!</definedName>
    <definedName name="XA131.07">'[1]Bancos Múltiples'!#REF!</definedName>
    <definedName name="XA131.08" localSheetId="1">'[1]Bancos Múltiples'!#REF!</definedName>
    <definedName name="XA131.08" localSheetId="24">'[1]Bancos Múltiples'!#REF!</definedName>
    <definedName name="XA131.08" localSheetId="28">'[1]Bancos Múltiples'!#REF!</definedName>
    <definedName name="XA131.08" localSheetId="29">'[1]Bancos Múltiples'!#REF!</definedName>
    <definedName name="XA131.08" localSheetId="30">'[1]Bancos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45">'[1]Bancos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54">'[1]Bancos Múltiples'!#REF!</definedName>
    <definedName name="XA131.08" localSheetId="64">'[1]Bancos Múltiples'!#REF!</definedName>
    <definedName name="XA131.08" localSheetId="65">'[1]Bancos Múltiples'!#REF!</definedName>
    <definedName name="XA131.08" localSheetId="6">'[1]Bancos Múltiples'!#REF!</definedName>
    <definedName name="XA131.08" localSheetId="66">'[1]Bancos Múltiples'!#REF!</definedName>
    <definedName name="XA131.08" localSheetId="73">'[1]Bancos Múltiples'!#REF!</definedName>
    <definedName name="XA131.08" localSheetId="74">'[1]Bancos Múltiples'!#REF!</definedName>
    <definedName name="XA131.08" localSheetId="75">'[1]Bancos Múltiples'!#REF!</definedName>
    <definedName name="XA131.08" localSheetId="82">'[1]Bancos Múltiples'!#REF!</definedName>
    <definedName name="XA131.08" localSheetId="83">'[1]Bancos Múltiples'!#REF!</definedName>
    <definedName name="XA131.08" localSheetId="84">'[1]Bancos Múltiples'!#REF!</definedName>
    <definedName name="XA131.08">'[1]Bancos Múltiples'!#REF!</definedName>
    <definedName name="XA131.09" localSheetId="1">'[1]Bancos Múltiples'!#REF!</definedName>
    <definedName name="XA131.09" localSheetId="24">'[1]Bancos Múltiples'!#REF!</definedName>
    <definedName name="XA131.09" localSheetId="28">'[1]Bancos Múltiples'!#REF!</definedName>
    <definedName name="XA131.09" localSheetId="29">'[1]Bancos Múltiples'!#REF!</definedName>
    <definedName name="XA131.09" localSheetId="30">'[1]Bancos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45">'[1]Bancos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54">'[1]Bancos Múltiples'!#REF!</definedName>
    <definedName name="XA131.09" localSheetId="64">'[1]Bancos Múltiples'!#REF!</definedName>
    <definedName name="XA131.09" localSheetId="65">'[1]Bancos Múltiples'!#REF!</definedName>
    <definedName name="XA131.09" localSheetId="6">'[1]Bancos Múltiples'!#REF!</definedName>
    <definedName name="XA131.09" localSheetId="66">'[1]Bancos Múltiples'!#REF!</definedName>
    <definedName name="XA131.09" localSheetId="73">'[1]Bancos Múltiples'!#REF!</definedName>
    <definedName name="XA131.09" localSheetId="74">'[1]Bancos Múltiples'!#REF!</definedName>
    <definedName name="XA131.09" localSheetId="75">'[1]Bancos Múltiples'!#REF!</definedName>
    <definedName name="XA131.09" localSheetId="82">'[1]Bancos Múltiples'!#REF!</definedName>
    <definedName name="XA131.09" localSheetId="83">'[1]Bancos Múltiples'!#REF!</definedName>
    <definedName name="XA131.09" localSheetId="84">'[1]Bancos Múltiples'!#REF!</definedName>
    <definedName name="XA131.09">'[1]Bancos Múltiples'!#REF!</definedName>
    <definedName name="XA131.10" localSheetId="1">'[1]Bancos Múltiples'!#REF!</definedName>
    <definedName name="XA131.10" localSheetId="24">'[1]Bancos Múltiples'!#REF!</definedName>
    <definedName name="XA131.10" localSheetId="28">'[1]Bancos Múltiples'!#REF!</definedName>
    <definedName name="XA131.10" localSheetId="29">'[1]Bancos Múltiples'!#REF!</definedName>
    <definedName name="XA131.10" localSheetId="30">'[1]Bancos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45">'[1]Bancos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54">'[1]Bancos Múltiples'!#REF!</definedName>
    <definedName name="XA131.10" localSheetId="64">'[1]Bancos Múltiples'!#REF!</definedName>
    <definedName name="XA131.10" localSheetId="65">'[1]Bancos Múltiples'!#REF!</definedName>
    <definedName name="XA131.10" localSheetId="6">'[1]Bancos Múltiples'!#REF!</definedName>
    <definedName name="XA131.10" localSheetId="66">'[1]Bancos Múltiples'!#REF!</definedName>
    <definedName name="XA131.10" localSheetId="73">'[1]Bancos Múltiples'!#REF!</definedName>
    <definedName name="XA131.10" localSheetId="74">'[1]Bancos Múltiples'!#REF!</definedName>
    <definedName name="XA131.10" localSheetId="75">'[1]Bancos Múltiples'!#REF!</definedName>
    <definedName name="XA131.10" localSheetId="82">'[1]Bancos Múltiples'!#REF!</definedName>
    <definedName name="XA131.10" localSheetId="83">'[1]Bancos Múltiples'!#REF!</definedName>
    <definedName name="XA131.10" localSheetId="84">'[1]Bancos Múltiples'!#REF!</definedName>
    <definedName name="XA131.10">'[1]Bancos Múltiples'!#REF!</definedName>
    <definedName name="XA131.11" localSheetId="1">'[1]Bancos Múltiples'!#REF!</definedName>
    <definedName name="XA131.11" localSheetId="24">'[1]Bancos Múltiples'!#REF!</definedName>
    <definedName name="XA131.11" localSheetId="28">'[1]Bancos Múltiples'!#REF!</definedName>
    <definedName name="XA131.11" localSheetId="29">'[1]Bancos Múltiples'!#REF!</definedName>
    <definedName name="XA131.11" localSheetId="30">'[1]Bancos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45">'[1]Bancos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54">'[1]Bancos Múltiples'!#REF!</definedName>
    <definedName name="XA131.11" localSheetId="64">'[1]Bancos Múltiples'!#REF!</definedName>
    <definedName name="XA131.11" localSheetId="65">'[1]Bancos Múltiples'!#REF!</definedName>
    <definedName name="XA131.11" localSheetId="6">'[1]Bancos Múltiples'!#REF!</definedName>
    <definedName name="XA131.11" localSheetId="66">'[1]Bancos Múltiples'!#REF!</definedName>
    <definedName name="XA131.11" localSheetId="73">'[1]Bancos Múltiples'!#REF!</definedName>
    <definedName name="XA131.11" localSheetId="74">'[1]Bancos Múltiples'!#REF!</definedName>
    <definedName name="XA131.11" localSheetId="75">'[1]Bancos Múltiples'!#REF!</definedName>
    <definedName name="XA131.11" localSheetId="82">'[1]Bancos Múltiples'!#REF!</definedName>
    <definedName name="XA131.11" localSheetId="83">'[1]Bancos Múltiples'!#REF!</definedName>
    <definedName name="XA131.11" localSheetId="84">'[1]Bancos Múltiples'!#REF!</definedName>
    <definedName name="XA131.11">'[1]Bancos Múltiples'!#REF!</definedName>
    <definedName name="XA131.12" localSheetId="1">'[1]Bancos Múltiples'!#REF!</definedName>
    <definedName name="XA131.12" localSheetId="24">'[1]Bancos Múltiples'!#REF!</definedName>
    <definedName name="XA131.12" localSheetId="28">'[1]Bancos Múltiples'!#REF!</definedName>
    <definedName name="XA131.12" localSheetId="29">'[1]Bancos Múltiples'!#REF!</definedName>
    <definedName name="XA131.12" localSheetId="30">'[1]Bancos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45">'[1]Bancos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54">'[1]Bancos Múltiples'!#REF!</definedName>
    <definedName name="XA131.12" localSheetId="64">'[1]Bancos Múltiples'!#REF!</definedName>
    <definedName name="XA131.12" localSheetId="65">'[1]Bancos Múltiples'!#REF!</definedName>
    <definedName name="XA131.12" localSheetId="6">'[1]Bancos Múltiples'!#REF!</definedName>
    <definedName name="XA131.12" localSheetId="66">'[1]Bancos Múltiples'!#REF!</definedName>
    <definedName name="XA131.12" localSheetId="73">'[1]Bancos Múltiples'!#REF!</definedName>
    <definedName name="XA131.12" localSheetId="74">'[1]Bancos Múltiples'!#REF!</definedName>
    <definedName name="XA131.12" localSheetId="75">'[1]Bancos Múltiples'!#REF!</definedName>
    <definedName name="XA131.12" localSheetId="82">'[1]Bancos Múltiples'!#REF!</definedName>
    <definedName name="XA131.12" localSheetId="83">'[1]Bancos Múltiples'!#REF!</definedName>
    <definedName name="XA131.12" localSheetId="84">'[1]Bancos Múltiples'!#REF!</definedName>
    <definedName name="XA131.12">'[1]Bancos Múltiples'!#REF!</definedName>
    <definedName name="XA131.13" localSheetId="1">'[1]Bancos Múltiples'!#REF!</definedName>
    <definedName name="XA131.13" localSheetId="24">'[1]Bancos Múltiples'!#REF!</definedName>
    <definedName name="XA131.13" localSheetId="28">'[1]Bancos Múltiples'!#REF!</definedName>
    <definedName name="XA131.13" localSheetId="29">'[1]Bancos Múltiples'!#REF!</definedName>
    <definedName name="XA131.13" localSheetId="30">'[1]Bancos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45">'[1]Bancos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54">'[1]Bancos Múltiples'!#REF!</definedName>
    <definedName name="XA131.13" localSheetId="64">'[1]Bancos Múltiples'!#REF!</definedName>
    <definedName name="XA131.13" localSheetId="65">'[1]Bancos Múltiples'!#REF!</definedName>
    <definedName name="XA131.13" localSheetId="6">'[1]Bancos Múltiples'!#REF!</definedName>
    <definedName name="XA131.13" localSheetId="66">'[1]Bancos Múltiples'!#REF!</definedName>
    <definedName name="XA131.13" localSheetId="73">'[1]Bancos Múltiples'!#REF!</definedName>
    <definedName name="XA131.13" localSheetId="74">'[1]Bancos Múltiples'!#REF!</definedName>
    <definedName name="XA131.13" localSheetId="75">'[1]Bancos Múltiples'!#REF!</definedName>
    <definedName name="XA131.13" localSheetId="82">'[1]Bancos Múltiples'!#REF!</definedName>
    <definedName name="XA131.13" localSheetId="83">'[1]Bancos Múltiples'!#REF!</definedName>
    <definedName name="XA131.13" localSheetId="84">'[1]Bancos Múltiples'!#REF!</definedName>
    <definedName name="XA131.13">'[1]Bancos Múltiples'!#REF!</definedName>
    <definedName name="XA131.14" localSheetId="1">'[1]Bancos Múltiples'!#REF!</definedName>
    <definedName name="XA131.14" localSheetId="24">'[1]Bancos Múltiples'!#REF!</definedName>
    <definedName name="XA131.14" localSheetId="28">'[1]Bancos Múltiples'!#REF!</definedName>
    <definedName name="XA131.14" localSheetId="29">'[1]Bancos Múltiples'!#REF!</definedName>
    <definedName name="XA131.14" localSheetId="30">'[1]Bancos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45">'[1]Bancos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54">'[1]Bancos Múltiples'!#REF!</definedName>
    <definedName name="XA131.14" localSheetId="64">'[1]Bancos Múltiples'!#REF!</definedName>
    <definedName name="XA131.14" localSheetId="65">'[1]Bancos Múltiples'!#REF!</definedName>
    <definedName name="XA131.14" localSheetId="6">'[1]Bancos Múltiples'!#REF!</definedName>
    <definedName name="XA131.14" localSheetId="66">'[1]Bancos Múltiples'!#REF!</definedName>
    <definedName name="XA131.14" localSheetId="73">'[1]Bancos Múltiples'!#REF!</definedName>
    <definedName name="XA131.14" localSheetId="74">'[1]Bancos Múltiples'!#REF!</definedName>
    <definedName name="XA131.14" localSheetId="75">'[1]Bancos Múltiples'!#REF!</definedName>
    <definedName name="XA131.14" localSheetId="82">'[1]Bancos Múltiples'!#REF!</definedName>
    <definedName name="XA131.14" localSheetId="83">'[1]Bancos Múltiples'!#REF!</definedName>
    <definedName name="XA131.14" localSheetId="84">'[1]Bancos Múltiples'!#REF!</definedName>
    <definedName name="XA131.14">'[1]Bancos Múltiples'!#REF!</definedName>
    <definedName name="XA131.15" localSheetId="1">'[1]Bancos Múltiples'!#REF!</definedName>
    <definedName name="XA131.15" localSheetId="24">'[1]Bancos Múltiples'!#REF!</definedName>
    <definedName name="XA131.15" localSheetId="28">'[1]Bancos Múltiples'!#REF!</definedName>
    <definedName name="XA131.15" localSheetId="29">'[1]Bancos Múltiples'!#REF!</definedName>
    <definedName name="XA131.15" localSheetId="30">'[1]Bancos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45">'[1]Bancos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54">'[1]Bancos Múltiples'!#REF!</definedName>
    <definedName name="XA131.15" localSheetId="64">'[1]Bancos Múltiples'!#REF!</definedName>
    <definedName name="XA131.15" localSheetId="65">'[1]Bancos Múltiples'!#REF!</definedName>
    <definedName name="XA131.15" localSheetId="6">'[1]Bancos Múltiples'!#REF!</definedName>
    <definedName name="XA131.15" localSheetId="66">'[1]Bancos Múltiples'!#REF!</definedName>
    <definedName name="XA131.15" localSheetId="73">'[1]Bancos Múltiples'!#REF!</definedName>
    <definedName name="XA131.15" localSheetId="74">'[1]Bancos Múltiples'!#REF!</definedName>
    <definedName name="XA131.15" localSheetId="75">'[1]Bancos Múltiples'!#REF!</definedName>
    <definedName name="XA131.15" localSheetId="82">'[1]Bancos Múltiples'!#REF!</definedName>
    <definedName name="XA131.15" localSheetId="83">'[1]Bancos Múltiples'!#REF!</definedName>
    <definedName name="XA131.15" localSheetId="84">'[1]Bancos Múltiples'!#REF!</definedName>
    <definedName name="XA131.15">'[1]Bancos Múltiples'!#REF!</definedName>
    <definedName name="XA131.16" localSheetId="1">'[1]Bancos Múltiples'!#REF!</definedName>
    <definedName name="XA131.16" localSheetId="24">'[1]Bancos Múltiples'!#REF!</definedName>
    <definedName name="XA131.16" localSheetId="28">'[1]Bancos Múltiples'!#REF!</definedName>
    <definedName name="XA131.16" localSheetId="29">'[1]Bancos Múltiples'!#REF!</definedName>
    <definedName name="XA131.16" localSheetId="30">'[1]Bancos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45">'[1]Bancos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54">'[1]Bancos Múltiples'!#REF!</definedName>
    <definedName name="XA131.16" localSheetId="64">'[1]Bancos Múltiples'!#REF!</definedName>
    <definedName name="XA131.16" localSheetId="65">'[1]Bancos Múltiples'!#REF!</definedName>
    <definedName name="XA131.16" localSheetId="6">'[1]Bancos Múltiples'!#REF!</definedName>
    <definedName name="XA131.16" localSheetId="66">'[1]Bancos Múltiples'!#REF!</definedName>
    <definedName name="XA131.16" localSheetId="73">'[1]Bancos Múltiples'!#REF!</definedName>
    <definedName name="XA131.16" localSheetId="74">'[1]Bancos Múltiples'!#REF!</definedName>
    <definedName name="XA131.16" localSheetId="75">'[1]Bancos Múltiples'!#REF!</definedName>
    <definedName name="XA131.16" localSheetId="82">'[1]Bancos Múltiples'!#REF!</definedName>
    <definedName name="XA131.16" localSheetId="83">'[1]Bancos Múltiples'!#REF!</definedName>
    <definedName name="XA131.16" localSheetId="84">'[1]Bancos Múltiples'!#REF!</definedName>
    <definedName name="XA131.16">'[1]Bancos Múltiples'!#REF!</definedName>
    <definedName name="XA131.17" localSheetId="1">'[1]Bancos Múltiples'!#REF!</definedName>
    <definedName name="XA131.17" localSheetId="24">'[1]Bancos Múltiples'!#REF!</definedName>
    <definedName name="XA131.17" localSheetId="28">'[1]Bancos Múltiples'!#REF!</definedName>
    <definedName name="XA131.17" localSheetId="29">'[1]Bancos Múltiples'!#REF!</definedName>
    <definedName name="XA131.17" localSheetId="30">'[1]Bancos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45">'[1]Bancos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54">'[1]Bancos Múltiples'!#REF!</definedName>
    <definedName name="XA131.17" localSheetId="64">'[1]Bancos Múltiples'!#REF!</definedName>
    <definedName name="XA131.17" localSheetId="65">'[1]Bancos Múltiples'!#REF!</definedName>
    <definedName name="XA131.17" localSheetId="6">'[1]Bancos Múltiples'!#REF!</definedName>
    <definedName name="XA131.17" localSheetId="66">'[1]Bancos Múltiples'!#REF!</definedName>
    <definedName name="XA131.17" localSheetId="73">'[1]Bancos Múltiples'!#REF!</definedName>
    <definedName name="XA131.17" localSheetId="74">'[1]Bancos Múltiples'!#REF!</definedName>
    <definedName name="XA131.17" localSheetId="75">'[1]Bancos Múltiples'!#REF!</definedName>
    <definedName name="XA131.17" localSheetId="82">'[1]Bancos Múltiples'!#REF!</definedName>
    <definedName name="XA131.17" localSheetId="83">'[1]Bancos Múltiples'!#REF!</definedName>
    <definedName name="XA131.17" localSheetId="84">'[1]Bancos Múltiples'!#REF!</definedName>
    <definedName name="XA131.17">'[1]Bancos Múltiples'!#REF!</definedName>
    <definedName name="XA131.18" localSheetId="1">'[1]Bancos Múltiples'!#REF!</definedName>
    <definedName name="XA131.18" localSheetId="24">'[1]Bancos Múltiples'!#REF!</definedName>
    <definedName name="XA131.18" localSheetId="28">'[1]Bancos Múltiples'!#REF!</definedName>
    <definedName name="XA131.18" localSheetId="29">'[1]Bancos Múltiples'!#REF!</definedName>
    <definedName name="XA131.18" localSheetId="30">'[1]Bancos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45">'[1]Bancos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54">'[1]Bancos Múltiples'!#REF!</definedName>
    <definedName name="XA131.18" localSheetId="64">'[1]Bancos Múltiples'!#REF!</definedName>
    <definedName name="XA131.18" localSheetId="65">'[1]Bancos Múltiples'!#REF!</definedName>
    <definedName name="XA131.18" localSheetId="6">'[1]Bancos Múltiples'!#REF!</definedName>
    <definedName name="XA131.18" localSheetId="66">'[1]Bancos Múltiples'!#REF!</definedName>
    <definedName name="XA131.18" localSheetId="73">'[1]Bancos Múltiples'!#REF!</definedName>
    <definedName name="XA131.18" localSheetId="74">'[1]Bancos Múltiples'!#REF!</definedName>
    <definedName name="XA131.18" localSheetId="75">'[1]Bancos Múltiples'!#REF!</definedName>
    <definedName name="XA131.18" localSheetId="82">'[1]Bancos Múltiples'!#REF!</definedName>
    <definedName name="XA131.18" localSheetId="83">'[1]Bancos Múltiples'!#REF!</definedName>
    <definedName name="XA131.18" localSheetId="84">'[1]Bancos Múltiples'!#REF!</definedName>
    <definedName name="XA131.18">'[1]Bancos Múltiples'!#REF!</definedName>
    <definedName name="XA131.19" localSheetId="1">'[1]Bancos Múltiples'!#REF!</definedName>
    <definedName name="XA131.19" localSheetId="24">'[1]Bancos Múltiples'!#REF!</definedName>
    <definedName name="XA131.19" localSheetId="28">'[1]Bancos Múltiples'!#REF!</definedName>
    <definedName name="XA131.19" localSheetId="29">'[1]Bancos Múltiples'!#REF!</definedName>
    <definedName name="XA131.19" localSheetId="30">'[1]Bancos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45">'[1]Bancos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54">'[1]Bancos Múltiples'!#REF!</definedName>
    <definedName name="XA131.19" localSheetId="64">'[1]Bancos Múltiples'!#REF!</definedName>
    <definedName name="XA131.19" localSheetId="65">'[1]Bancos Múltiples'!#REF!</definedName>
    <definedName name="XA131.19" localSheetId="6">'[1]Bancos Múltiples'!#REF!</definedName>
    <definedName name="XA131.19" localSheetId="66">'[1]Bancos Múltiples'!#REF!</definedName>
    <definedName name="XA131.19" localSheetId="73">'[1]Bancos Múltiples'!#REF!</definedName>
    <definedName name="XA131.19" localSheetId="74">'[1]Bancos Múltiples'!#REF!</definedName>
    <definedName name="XA131.19" localSheetId="75">'[1]Bancos Múltiples'!#REF!</definedName>
    <definedName name="XA131.19" localSheetId="82">'[1]Bancos Múltiples'!#REF!</definedName>
    <definedName name="XA131.19" localSheetId="83">'[1]Bancos Múltiples'!#REF!</definedName>
    <definedName name="XA131.19" localSheetId="84">'[1]Bancos Múltiples'!#REF!</definedName>
    <definedName name="XA131.19">'[1]Bancos Múltiples'!#REF!</definedName>
    <definedName name="XA131.20" localSheetId="1">'[1]Bancos Múltiples'!#REF!</definedName>
    <definedName name="XA131.20" localSheetId="24">'[1]Bancos Múltiples'!#REF!</definedName>
    <definedName name="XA131.20" localSheetId="28">'[1]Bancos Múltiples'!#REF!</definedName>
    <definedName name="XA131.20" localSheetId="29">'[1]Bancos Múltiples'!#REF!</definedName>
    <definedName name="XA131.20" localSheetId="30">'[1]Bancos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45">'[1]Bancos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54">'[1]Bancos Múltiples'!#REF!</definedName>
    <definedName name="XA131.20" localSheetId="64">'[1]Bancos Múltiples'!#REF!</definedName>
    <definedName name="XA131.20" localSheetId="65">'[1]Bancos Múltiples'!#REF!</definedName>
    <definedName name="XA131.20" localSheetId="6">'[1]Bancos Múltiples'!#REF!</definedName>
    <definedName name="XA131.20" localSheetId="66">'[1]Bancos Múltiples'!#REF!</definedName>
    <definedName name="XA131.20" localSheetId="73">'[1]Bancos Múltiples'!#REF!</definedName>
    <definedName name="XA131.20" localSheetId="74">'[1]Bancos Múltiples'!#REF!</definedName>
    <definedName name="XA131.20" localSheetId="75">'[1]Bancos Múltiples'!#REF!</definedName>
    <definedName name="XA131.20" localSheetId="82">'[1]Bancos Múltiples'!#REF!</definedName>
    <definedName name="XA131.20" localSheetId="83">'[1]Bancos Múltiples'!#REF!</definedName>
    <definedName name="XA131.20" localSheetId="84">'[1]Bancos Múltiples'!#REF!</definedName>
    <definedName name="XA131.20">'[1]Bancos Múltiples'!#REF!</definedName>
    <definedName name="XA131.21" localSheetId="1">'[1]Bancos Múltiples'!#REF!</definedName>
    <definedName name="XA131.21" localSheetId="24">'[1]Bancos Múltiples'!#REF!</definedName>
    <definedName name="XA131.21" localSheetId="28">'[1]Bancos Múltiples'!#REF!</definedName>
    <definedName name="XA131.21" localSheetId="29">'[1]Bancos Múltiples'!#REF!</definedName>
    <definedName name="XA131.21" localSheetId="30">'[1]Bancos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45">'[1]Bancos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54">'[1]Bancos Múltiples'!#REF!</definedName>
    <definedName name="XA131.21" localSheetId="64">'[1]Bancos Múltiples'!#REF!</definedName>
    <definedName name="XA131.21" localSheetId="65">'[1]Bancos Múltiples'!#REF!</definedName>
    <definedName name="XA131.21" localSheetId="6">'[1]Bancos Múltiples'!#REF!</definedName>
    <definedName name="XA131.21" localSheetId="66">'[1]Bancos Múltiples'!#REF!</definedName>
    <definedName name="XA131.21" localSheetId="73">'[1]Bancos Múltiples'!#REF!</definedName>
    <definedName name="XA131.21" localSheetId="74">'[1]Bancos Múltiples'!#REF!</definedName>
    <definedName name="XA131.21" localSheetId="75">'[1]Bancos Múltiples'!#REF!</definedName>
    <definedName name="XA131.21" localSheetId="82">'[1]Bancos Múltiples'!#REF!</definedName>
    <definedName name="XA131.21" localSheetId="83">'[1]Bancos Múltiples'!#REF!</definedName>
    <definedName name="XA131.21" localSheetId="84">'[1]Bancos Múltiples'!#REF!</definedName>
    <definedName name="XA131.21">'[1]Bancos Múltiples'!#REF!</definedName>
    <definedName name="XA131.22" localSheetId="1">'[1]Bancos Múltiples'!#REF!</definedName>
    <definedName name="XA131.22" localSheetId="24">'[1]Bancos Múltiples'!#REF!</definedName>
    <definedName name="XA131.22" localSheetId="28">'[1]Bancos Múltiples'!#REF!</definedName>
    <definedName name="XA131.22" localSheetId="29">'[1]Bancos Múltiples'!#REF!</definedName>
    <definedName name="XA131.22" localSheetId="30">'[1]Bancos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45">'[1]Bancos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54">'[1]Bancos Múltiples'!#REF!</definedName>
    <definedName name="XA131.22" localSheetId="64">'[1]Bancos Múltiples'!#REF!</definedName>
    <definedName name="XA131.22" localSheetId="65">'[1]Bancos Múltiples'!#REF!</definedName>
    <definedName name="XA131.22" localSheetId="6">'[1]Bancos Múltiples'!#REF!</definedName>
    <definedName name="XA131.22" localSheetId="66">'[1]Bancos Múltiples'!#REF!</definedName>
    <definedName name="XA131.22" localSheetId="73">'[1]Bancos Múltiples'!#REF!</definedName>
    <definedName name="XA131.22" localSheetId="74">'[1]Bancos Múltiples'!#REF!</definedName>
    <definedName name="XA131.22" localSheetId="75">'[1]Bancos Múltiples'!#REF!</definedName>
    <definedName name="XA131.22" localSheetId="82">'[1]Bancos Múltiples'!#REF!</definedName>
    <definedName name="XA131.22" localSheetId="83">'[1]Bancos Múltiples'!#REF!</definedName>
    <definedName name="XA131.22" localSheetId="84">'[1]Bancos Múltiples'!#REF!</definedName>
    <definedName name="XA131.22">'[1]Bancos Múltiples'!#REF!</definedName>
    <definedName name="XA131.23" localSheetId="1">'[1]Bancos Múltiples'!#REF!</definedName>
    <definedName name="XA131.23" localSheetId="24">'[1]Bancos Múltiples'!#REF!</definedName>
    <definedName name="XA131.23" localSheetId="28">'[1]Bancos Múltiples'!#REF!</definedName>
    <definedName name="XA131.23" localSheetId="29">'[1]Bancos Múltiples'!#REF!</definedName>
    <definedName name="XA131.23" localSheetId="30">'[1]Bancos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45">'[1]Bancos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54">'[1]Bancos Múltiples'!#REF!</definedName>
    <definedName name="XA131.23" localSheetId="64">'[1]Bancos Múltiples'!#REF!</definedName>
    <definedName name="XA131.23" localSheetId="65">'[1]Bancos Múltiples'!#REF!</definedName>
    <definedName name="XA131.23" localSheetId="6">'[1]Bancos Múltiples'!#REF!</definedName>
    <definedName name="XA131.23" localSheetId="66">'[1]Bancos Múltiples'!#REF!</definedName>
    <definedName name="XA131.23" localSheetId="73">'[1]Bancos Múltiples'!#REF!</definedName>
    <definedName name="XA131.23" localSheetId="74">'[1]Bancos Múltiples'!#REF!</definedName>
    <definedName name="XA131.23" localSheetId="75">'[1]Bancos Múltiples'!#REF!</definedName>
    <definedName name="XA131.23" localSheetId="82">'[1]Bancos Múltiples'!#REF!</definedName>
    <definedName name="XA131.23" localSheetId="83">'[1]Bancos Múltiples'!#REF!</definedName>
    <definedName name="XA131.23" localSheetId="84">'[1]Bancos Múltiples'!#REF!</definedName>
    <definedName name="XA131.23">'[1]Bancos Múltiples'!#REF!</definedName>
    <definedName name="XA131.50" localSheetId="1">'[1]Bancos Múltiples'!#REF!</definedName>
    <definedName name="XA131.50" localSheetId="24">'[1]Bancos Múltiples'!#REF!</definedName>
    <definedName name="XA131.50" localSheetId="28">'[1]Bancos Múltiples'!#REF!</definedName>
    <definedName name="XA131.50" localSheetId="29">'[1]Bancos Múltiples'!#REF!</definedName>
    <definedName name="XA131.50" localSheetId="30">'[1]Bancos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45">'[1]Bancos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54">'[1]Bancos Múltiples'!#REF!</definedName>
    <definedName name="XA131.50" localSheetId="64">'[1]Bancos Múltiples'!#REF!</definedName>
    <definedName name="XA131.50" localSheetId="65">'[1]Bancos Múltiples'!#REF!</definedName>
    <definedName name="XA131.50" localSheetId="6">'[1]Bancos Múltiples'!#REF!</definedName>
    <definedName name="XA131.50" localSheetId="66">'[1]Bancos Múltiples'!#REF!</definedName>
    <definedName name="XA131.50" localSheetId="73">'[1]Bancos Múltiples'!#REF!</definedName>
    <definedName name="XA131.50" localSheetId="74">'[1]Bancos Múltiples'!#REF!</definedName>
    <definedName name="XA131.50" localSheetId="75">'[1]Bancos Múltiples'!#REF!</definedName>
    <definedName name="XA131.50" localSheetId="82">'[1]Bancos Múltiples'!#REF!</definedName>
    <definedName name="XA131.50" localSheetId="83">'[1]Bancos Múltiples'!#REF!</definedName>
    <definedName name="XA131.50" localSheetId="84">'[1]Bancos Múltiples'!#REF!</definedName>
    <definedName name="XA131.50">'[1]Bancos Múltiples'!#REF!</definedName>
    <definedName name="XA131.51" localSheetId="1">'[1]Bancos Múltiples'!#REF!</definedName>
    <definedName name="XA131.51" localSheetId="24">'[1]Bancos Múltiples'!#REF!</definedName>
    <definedName name="XA131.51" localSheetId="28">'[1]Bancos Múltiples'!#REF!</definedName>
    <definedName name="XA131.51" localSheetId="29">'[1]Bancos Múltiples'!#REF!</definedName>
    <definedName name="XA131.51" localSheetId="30">'[1]Bancos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45">'[1]Bancos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54">'[1]Bancos Múltiples'!#REF!</definedName>
    <definedName name="XA131.51" localSheetId="64">'[1]Bancos Múltiples'!#REF!</definedName>
    <definedName name="XA131.51" localSheetId="65">'[1]Bancos Múltiples'!#REF!</definedName>
    <definedName name="XA131.51" localSheetId="6">'[1]Bancos Múltiples'!#REF!</definedName>
    <definedName name="XA131.51" localSheetId="66">'[1]Bancos Múltiples'!#REF!</definedName>
    <definedName name="XA131.51" localSheetId="73">'[1]Bancos Múltiples'!#REF!</definedName>
    <definedName name="XA131.51" localSheetId="74">'[1]Bancos Múltiples'!#REF!</definedName>
    <definedName name="XA131.51" localSheetId="75">'[1]Bancos Múltiples'!#REF!</definedName>
    <definedName name="XA131.51" localSheetId="82">'[1]Bancos Múltiples'!#REF!</definedName>
    <definedName name="XA131.51" localSheetId="83">'[1]Bancos Múltiples'!#REF!</definedName>
    <definedName name="XA131.51" localSheetId="84">'[1]Bancos Múltiples'!#REF!</definedName>
    <definedName name="XA131.51">'[1]Bancos Múltiples'!#REF!</definedName>
    <definedName name="XA131.61" localSheetId="1">'[1]Bancos Múltiples'!#REF!</definedName>
    <definedName name="XA131.61" localSheetId="24">'[1]Bancos Múltiples'!#REF!</definedName>
    <definedName name="XA131.61" localSheetId="28">'[1]Bancos Múltiples'!#REF!</definedName>
    <definedName name="XA131.61" localSheetId="29">'[1]Bancos Múltiples'!#REF!</definedName>
    <definedName name="XA131.61" localSheetId="30">'[1]Bancos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45">'[1]Bancos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54">'[1]Bancos Múltiples'!#REF!</definedName>
    <definedName name="XA131.61" localSheetId="64">'[1]Bancos Múltiples'!#REF!</definedName>
    <definedName name="XA131.61" localSheetId="65">'[1]Bancos Múltiples'!#REF!</definedName>
    <definedName name="XA131.61" localSheetId="6">'[1]Bancos Múltiples'!#REF!</definedName>
    <definedName name="XA131.61" localSheetId="66">'[1]Bancos Múltiples'!#REF!</definedName>
    <definedName name="XA131.61" localSheetId="73">'[1]Bancos Múltiples'!#REF!</definedName>
    <definedName name="XA131.61" localSheetId="74">'[1]Bancos Múltiples'!#REF!</definedName>
    <definedName name="XA131.61" localSheetId="75">'[1]Bancos Múltiples'!#REF!</definedName>
    <definedName name="XA131.61" localSheetId="82">'[1]Bancos Múltiples'!#REF!</definedName>
    <definedName name="XA131.61" localSheetId="83">'[1]Bancos Múltiples'!#REF!</definedName>
    <definedName name="XA131.61" localSheetId="84">'[1]Bancos Múltiples'!#REF!</definedName>
    <definedName name="XA131.61">'[1]Bancos Múltiples'!#REF!</definedName>
    <definedName name="XA131.62" localSheetId="1">'[1]Bancos Múltiples'!#REF!</definedName>
    <definedName name="XA131.62" localSheetId="24">'[1]Bancos Múltiples'!#REF!</definedName>
    <definedName name="XA131.62" localSheetId="28">'[1]Bancos Múltiples'!#REF!</definedName>
    <definedName name="XA131.62" localSheetId="29">'[1]Bancos Múltiples'!#REF!</definedName>
    <definedName name="XA131.62" localSheetId="30">'[1]Bancos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45">'[1]Bancos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54">'[1]Bancos Múltiples'!#REF!</definedName>
    <definedName name="XA131.62" localSheetId="64">'[1]Bancos Múltiples'!#REF!</definedName>
    <definedName name="XA131.62" localSheetId="65">'[1]Bancos Múltiples'!#REF!</definedName>
    <definedName name="XA131.62" localSheetId="6">'[1]Bancos Múltiples'!#REF!</definedName>
    <definedName name="XA131.62" localSheetId="66">'[1]Bancos Múltiples'!#REF!</definedName>
    <definedName name="XA131.62" localSheetId="73">'[1]Bancos Múltiples'!#REF!</definedName>
    <definedName name="XA131.62" localSheetId="74">'[1]Bancos Múltiples'!#REF!</definedName>
    <definedName name="XA131.62" localSheetId="75">'[1]Bancos Múltiples'!#REF!</definedName>
    <definedName name="XA131.62" localSheetId="82">'[1]Bancos Múltiples'!#REF!</definedName>
    <definedName name="XA131.62" localSheetId="83">'[1]Bancos Múltiples'!#REF!</definedName>
    <definedName name="XA131.62" localSheetId="84">'[1]Bancos Múltiples'!#REF!</definedName>
    <definedName name="XA131.62">'[1]Bancos Múltiples'!#REF!</definedName>
    <definedName name="XA131.63" localSheetId="1">'[1]Bancos Múltiples'!#REF!</definedName>
    <definedName name="XA131.63" localSheetId="24">'[1]Bancos Múltiples'!#REF!</definedName>
    <definedName name="XA131.63" localSheetId="28">'[1]Bancos Múltiples'!#REF!</definedName>
    <definedName name="XA131.63" localSheetId="29">'[1]Bancos Múltiples'!#REF!</definedName>
    <definedName name="XA131.63" localSheetId="30">'[1]Bancos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45">'[1]Bancos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54">'[1]Bancos Múltiples'!#REF!</definedName>
    <definedName name="XA131.63" localSheetId="64">'[1]Bancos Múltiples'!#REF!</definedName>
    <definedName name="XA131.63" localSheetId="65">'[1]Bancos Múltiples'!#REF!</definedName>
    <definedName name="XA131.63" localSheetId="6">'[1]Bancos Múltiples'!#REF!</definedName>
    <definedName name="XA131.63" localSheetId="66">'[1]Bancos Múltiples'!#REF!</definedName>
    <definedName name="XA131.63" localSheetId="73">'[1]Bancos Múltiples'!#REF!</definedName>
    <definedName name="XA131.63" localSheetId="74">'[1]Bancos Múltiples'!#REF!</definedName>
    <definedName name="XA131.63" localSheetId="75">'[1]Bancos Múltiples'!#REF!</definedName>
    <definedName name="XA131.63" localSheetId="82">'[1]Bancos Múltiples'!#REF!</definedName>
    <definedName name="XA131.63" localSheetId="83">'[1]Bancos Múltiples'!#REF!</definedName>
    <definedName name="XA131.63" localSheetId="84">'[1]Bancos Múltiples'!#REF!</definedName>
    <definedName name="XA131.63">'[1]Bancos Múltiples'!#REF!</definedName>
    <definedName name="XA131.64" localSheetId="1">'[1]Bancos Múltiples'!#REF!</definedName>
    <definedName name="XA131.64" localSheetId="24">'[1]Bancos Múltiples'!#REF!</definedName>
    <definedName name="XA131.64" localSheetId="28">'[1]Bancos Múltiples'!#REF!</definedName>
    <definedName name="XA131.64" localSheetId="29">'[1]Bancos Múltiples'!#REF!</definedName>
    <definedName name="XA131.64" localSheetId="30">'[1]Bancos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45">'[1]Bancos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54">'[1]Bancos Múltiples'!#REF!</definedName>
    <definedName name="XA131.64" localSheetId="64">'[1]Bancos Múltiples'!#REF!</definedName>
    <definedName name="XA131.64" localSheetId="65">'[1]Bancos Múltiples'!#REF!</definedName>
    <definedName name="XA131.64" localSheetId="6">'[1]Bancos Múltiples'!#REF!</definedName>
    <definedName name="XA131.64" localSheetId="66">'[1]Bancos Múltiples'!#REF!</definedName>
    <definedName name="XA131.64" localSheetId="73">'[1]Bancos Múltiples'!#REF!</definedName>
    <definedName name="XA131.64" localSheetId="74">'[1]Bancos Múltiples'!#REF!</definedName>
    <definedName name="XA131.64" localSheetId="75">'[1]Bancos Múltiples'!#REF!</definedName>
    <definedName name="XA131.64" localSheetId="82">'[1]Bancos Múltiples'!#REF!</definedName>
    <definedName name="XA131.64" localSheetId="83">'[1]Bancos Múltiples'!#REF!</definedName>
    <definedName name="XA131.64" localSheetId="84">'[1]Bancos Múltiples'!#REF!</definedName>
    <definedName name="XA131.64">'[1]Bancos Múltiples'!#REF!</definedName>
    <definedName name="XA131.65" localSheetId="1">'[1]Bancos Múltiples'!#REF!</definedName>
    <definedName name="XA131.65" localSheetId="24">'[1]Bancos Múltiples'!#REF!</definedName>
    <definedName name="XA131.65" localSheetId="28">'[1]Bancos Múltiples'!#REF!</definedName>
    <definedName name="XA131.65" localSheetId="29">'[1]Bancos Múltiples'!#REF!</definedName>
    <definedName name="XA131.65" localSheetId="30">'[1]Bancos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45">'[1]Bancos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54">'[1]Bancos Múltiples'!#REF!</definedName>
    <definedName name="XA131.65" localSheetId="64">'[1]Bancos Múltiples'!#REF!</definedName>
    <definedName name="XA131.65" localSheetId="65">'[1]Bancos Múltiples'!#REF!</definedName>
    <definedName name="XA131.65" localSheetId="6">'[1]Bancos Múltiples'!#REF!</definedName>
    <definedName name="XA131.65" localSheetId="66">'[1]Bancos Múltiples'!#REF!</definedName>
    <definedName name="XA131.65" localSheetId="73">'[1]Bancos Múltiples'!#REF!</definedName>
    <definedName name="XA131.65" localSheetId="74">'[1]Bancos Múltiples'!#REF!</definedName>
    <definedName name="XA131.65" localSheetId="75">'[1]Bancos Múltiples'!#REF!</definedName>
    <definedName name="XA131.65" localSheetId="82">'[1]Bancos Múltiples'!#REF!</definedName>
    <definedName name="XA131.65" localSheetId="83">'[1]Bancos Múltiples'!#REF!</definedName>
    <definedName name="XA131.65" localSheetId="84">'[1]Bancos Múltiples'!#REF!</definedName>
    <definedName name="XA131.65">'[1]Bancos Múltiples'!#REF!</definedName>
    <definedName name="XA131.66" localSheetId="1">'[1]Bancos Múltiples'!#REF!</definedName>
    <definedName name="XA131.66" localSheetId="24">'[1]Bancos Múltiples'!#REF!</definedName>
    <definedName name="XA131.66" localSheetId="28">'[1]Bancos Múltiples'!#REF!</definedName>
    <definedName name="XA131.66" localSheetId="29">'[1]Bancos Múltiples'!#REF!</definedName>
    <definedName name="XA131.66" localSheetId="30">'[1]Bancos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45">'[1]Bancos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54">'[1]Bancos Múltiples'!#REF!</definedName>
    <definedName name="XA131.66" localSheetId="64">'[1]Bancos Múltiples'!#REF!</definedName>
    <definedName name="XA131.66" localSheetId="65">'[1]Bancos Múltiples'!#REF!</definedName>
    <definedName name="XA131.66" localSheetId="6">'[1]Bancos Múltiples'!#REF!</definedName>
    <definedName name="XA131.66" localSheetId="66">'[1]Bancos Múltiples'!#REF!</definedName>
    <definedName name="XA131.66" localSheetId="73">'[1]Bancos Múltiples'!#REF!</definedName>
    <definedName name="XA131.66" localSheetId="74">'[1]Bancos Múltiples'!#REF!</definedName>
    <definedName name="XA131.66" localSheetId="75">'[1]Bancos Múltiples'!#REF!</definedName>
    <definedName name="XA131.66" localSheetId="82">'[1]Bancos Múltiples'!#REF!</definedName>
    <definedName name="XA131.66" localSheetId="83">'[1]Bancos Múltiples'!#REF!</definedName>
    <definedName name="XA131.66" localSheetId="84">'[1]Bancos Múltiples'!#REF!</definedName>
    <definedName name="XA131.66">'[1]Bancos Múltiples'!#REF!</definedName>
    <definedName name="XA131.67" localSheetId="1">'[1]Bancos Múltiples'!#REF!</definedName>
    <definedName name="XA131.67" localSheetId="24">'[1]Bancos Múltiples'!#REF!</definedName>
    <definedName name="XA131.67" localSheetId="28">'[1]Bancos Múltiples'!#REF!</definedName>
    <definedName name="XA131.67" localSheetId="29">'[1]Bancos Múltiples'!#REF!</definedName>
    <definedName name="XA131.67" localSheetId="30">'[1]Bancos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45">'[1]Bancos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54">'[1]Bancos Múltiples'!#REF!</definedName>
    <definedName name="XA131.67" localSheetId="64">'[1]Bancos Múltiples'!#REF!</definedName>
    <definedName name="XA131.67" localSheetId="65">'[1]Bancos Múltiples'!#REF!</definedName>
    <definedName name="XA131.67" localSheetId="6">'[1]Bancos Múltiples'!#REF!</definedName>
    <definedName name="XA131.67" localSheetId="66">'[1]Bancos Múltiples'!#REF!</definedName>
    <definedName name="XA131.67" localSheetId="73">'[1]Bancos Múltiples'!#REF!</definedName>
    <definedName name="XA131.67" localSheetId="74">'[1]Bancos Múltiples'!#REF!</definedName>
    <definedName name="XA131.67" localSheetId="75">'[1]Bancos Múltiples'!#REF!</definedName>
    <definedName name="XA131.67" localSheetId="82">'[1]Bancos Múltiples'!#REF!</definedName>
    <definedName name="XA131.67" localSheetId="83">'[1]Bancos Múltiples'!#REF!</definedName>
    <definedName name="XA131.67" localSheetId="84">'[1]Bancos Múltiples'!#REF!</definedName>
    <definedName name="XA131.67">'[1]Bancos Múltiples'!#REF!</definedName>
    <definedName name="XA131.99" localSheetId="1">'[1]Bancos Múltiples'!#REF!</definedName>
    <definedName name="XA131.99" localSheetId="24">'[1]Bancos Múltiples'!#REF!</definedName>
    <definedName name="XA131.99" localSheetId="28">'[1]Bancos Múltiples'!#REF!</definedName>
    <definedName name="XA131.99" localSheetId="29">'[1]Bancos Múltiples'!#REF!</definedName>
    <definedName name="XA131.99" localSheetId="30">'[1]Bancos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45">'[1]Bancos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54">'[1]Bancos Múltiples'!#REF!</definedName>
    <definedName name="XA131.99" localSheetId="64">'[1]Bancos Múltiples'!#REF!</definedName>
    <definedName name="XA131.99" localSheetId="65">'[1]Bancos Múltiples'!#REF!</definedName>
    <definedName name="XA131.99" localSheetId="6">'[1]Bancos Múltiples'!#REF!</definedName>
    <definedName name="XA131.99" localSheetId="66">'[1]Bancos Múltiples'!#REF!</definedName>
    <definedName name="XA131.99" localSheetId="73">'[1]Bancos Múltiples'!#REF!</definedName>
    <definedName name="XA131.99" localSheetId="74">'[1]Bancos Múltiples'!#REF!</definedName>
    <definedName name="XA131.99" localSheetId="75">'[1]Bancos Múltiples'!#REF!</definedName>
    <definedName name="XA131.99" localSheetId="82">'[1]Bancos Múltiples'!#REF!</definedName>
    <definedName name="XA131.99" localSheetId="83">'[1]Bancos Múltiples'!#REF!</definedName>
    <definedName name="XA131.99" localSheetId="84">'[1]Bancos Múltiples'!#REF!</definedName>
    <definedName name="XA131.99">'[1]Bancos Múltiples'!#REF!</definedName>
    <definedName name="XA132.00" localSheetId="1">'[1]Bancos Múltiples'!#REF!</definedName>
    <definedName name="XA132.00" localSheetId="24">'[1]Bancos Múltiples'!#REF!</definedName>
    <definedName name="XA132.00" localSheetId="28">'[1]Bancos Múltiples'!#REF!</definedName>
    <definedName name="XA132.00" localSheetId="29">'[1]Bancos Múltiples'!#REF!</definedName>
    <definedName name="XA132.00" localSheetId="30">'[1]Bancos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45">'[1]Bancos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54">'[1]Bancos Múltiples'!#REF!</definedName>
    <definedName name="XA132.00" localSheetId="64">'[1]Bancos Múltiples'!#REF!</definedName>
    <definedName name="XA132.00" localSheetId="65">'[1]Bancos Múltiples'!#REF!</definedName>
    <definedName name="XA132.00" localSheetId="6">'[1]Bancos Múltiples'!#REF!</definedName>
    <definedName name="XA132.00" localSheetId="66">'[1]Bancos Múltiples'!#REF!</definedName>
    <definedName name="XA132.00" localSheetId="73">'[1]Bancos Múltiples'!#REF!</definedName>
    <definedName name="XA132.00" localSheetId="74">'[1]Bancos Múltiples'!#REF!</definedName>
    <definedName name="XA132.00" localSheetId="75">'[1]Bancos Múltiples'!#REF!</definedName>
    <definedName name="XA132.00" localSheetId="82">'[1]Bancos Múltiples'!#REF!</definedName>
    <definedName name="XA132.00" localSheetId="83">'[1]Bancos Múltiples'!#REF!</definedName>
    <definedName name="XA132.00" localSheetId="84">'[1]Bancos Múltiples'!#REF!</definedName>
    <definedName name="XA132.00">'[1]Bancos Múltiples'!#REF!</definedName>
    <definedName name="XA132.01" localSheetId="1">'[1]Bancos Múltiples'!#REF!</definedName>
    <definedName name="XA132.01" localSheetId="24">'[1]Bancos Múltiples'!#REF!</definedName>
    <definedName name="XA132.01" localSheetId="28">'[1]Bancos Múltiples'!#REF!</definedName>
    <definedName name="XA132.01" localSheetId="29">'[1]Bancos Múltiples'!#REF!</definedName>
    <definedName name="XA132.01" localSheetId="30">'[1]Bancos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45">'[1]Bancos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54">'[1]Bancos Múltiples'!#REF!</definedName>
    <definedName name="XA132.01" localSheetId="64">'[1]Bancos Múltiples'!#REF!</definedName>
    <definedName name="XA132.01" localSheetId="65">'[1]Bancos Múltiples'!#REF!</definedName>
    <definedName name="XA132.01" localSheetId="6">'[1]Bancos Múltiples'!#REF!</definedName>
    <definedName name="XA132.01" localSheetId="66">'[1]Bancos Múltiples'!#REF!</definedName>
    <definedName name="XA132.01" localSheetId="73">'[1]Bancos Múltiples'!#REF!</definedName>
    <definedName name="XA132.01" localSheetId="74">'[1]Bancos Múltiples'!#REF!</definedName>
    <definedName name="XA132.01" localSheetId="75">'[1]Bancos Múltiples'!#REF!</definedName>
    <definedName name="XA132.01" localSheetId="82">'[1]Bancos Múltiples'!#REF!</definedName>
    <definedName name="XA132.01" localSheetId="83">'[1]Bancos Múltiples'!#REF!</definedName>
    <definedName name="XA132.01" localSheetId="84">'[1]Bancos Múltiples'!#REF!</definedName>
    <definedName name="XA132.01">'[1]Bancos Múltiples'!#REF!</definedName>
    <definedName name="XA132.02" localSheetId="1">'[1]Bancos Múltiples'!#REF!</definedName>
    <definedName name="XA132.02" localSheetId="24">'[1]Bancos Múltiples'!#REF!</definedName>
    <definedName name="XA132.02" localSheetId="28">'[1]Bancos Múltiples'!#REF!</definedName>
    <definedName name="XA132.02" localSheetId="29">'[1]Bancos Múltiples'!#REF!</definedName>
    <definedName name="XA132.02" localSheetId="30">'[1]Bancos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45">'[1]Bancos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54">'[1]Bancos Múltiples'!#REF!</definedName>
    <definedName name="XA132.02" localSheetId="64">'[1]Bancos Múltiples'!#REF!</definedName>
    <definedName name="XA132.02" localSheetId="65">'[1]Bancos Múltiples'!#REF!</definedName>
    <definedName name="XA132.02" localSheetId="6">'[1]Bancos Múltiples'!#REF!</definedName>
    <definedName name="XA132.02" localSheetId="66">'[1]Bancos Múltiples'!#REF!</definedName>
    <definedName name="XA132.02" localSheetId="73">'[1]Bancos Múltiples'!#REF!</definedName>
    <definedName name="XA132.02" localSheetId="74">'[1]Bancos Múltiples'!#REF!</definedName>
    <definedName name="XA132.02" localSheetId="75">'[1]Bancos Múltiples'!#REF!</definedName>
    <definedName name="XA132.02" localSheetId="82">'[1]Bancos Múltiples'!#REF!</definedName>
    <definedName name="XA132.02" localSheetId="83">'[1]Bancos Múltiples'!#REF!</definedName>
    <definedName name="XA132.02" localSheetId="84">'[1]Bancos Múltiples'!#REF!</definedName>
    <definedName name="XA132.02">'[1]Bancos Múltiples'!#REF!</definedName>
    <definedName name="XA132.03" localSheetId="1">'[1]Bancos Múltiples'!#REF!</definedName>
    <definedName name="XA132.03" localSheetId="24">'[1]Bancos Múltiples'!#REF!</definedName>
    <definedName name="XA132.03" localSheetId="28">'[1]Bancos Múltiples'!#REF!</definedName>
    <definedName name="XA132.03" localSheetId="29">'[1]Bancos Múltiples'!#REF!</definedName>
    <definedName name="XA132.03" localSheetId="30">'[1]Bancos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45">'[1]Bancos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54">'[1]Bancos Múltiples'!#REF!</definedName>
    <definedName name="XA132.03" localSheetId="64">'[1]Bancos Múltiples'!#REF!</definedName>
    <definedName name="XA132.03" localSheetId="65">'[1]Bancos Múltiples'!#REF!</definedName>
    <definedName name="XA132.03" localSheetId="6">'[1]Bancos Múltiples'!#REF!</definedName>
    <definedName name="XA132.03" localSheetId="66">'[1]Bancos Múltiples'!#REF!</definedName>
    <definedName name="XA132.03" localSheetId="73">'[1]Bancos Múltiples'!#REF!</definedName>
    <definedName name="XA132.03" localSheetId="74">'[1]Bancos Múltiples'!#REF!</definedName>
    <definedName name="XA132.03" localSheetId="75">'[1]Bancos Múltiples'!#REF!</definedName>
    <definedName name="XA132.03" localSheetId="82">'[1]Bancos Múltiples'!#REF!</definedName>
    <definedName name="XA132.03" localSheetId="83">'[1]Bancos Múltiples'!#REF!</definedName>
    <definedName name="XA132.03" localSheetId="84">'[1]Bancos Múltiples'!#REF!</definedName>
    <definedName name="XA132.03">'[1]Bancos Múltiples'!#REF!</definedName>
    <definedName name="XA132.04" localSheetId="1">'[1]Bancos Múltiples'!#REF!</definedName>
    <definedName name="XA132.04" localSheetId="24">'[1]Bancos Múltiples'!#REF!</definedName>
    <definedName name="XA132.04" localSheetId="28">'[1]Bancos Múltiples'!#REF!</definedName>
    <definedName name="XA132.04" localSheetId="29">'[1]Bancos Múltiples'!#REF!</definedName>
    <definedName name="XA132.04" localSheetId="30">'[1]Bancos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45">'[1]Bancos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54">'[1]Bancos Múltiples'!#REF!</definedName>
    <definedName name="XA132.04" localSheetId="64">'[1]Bancos Múltiples'!#REF!</definedName>
    <definedName name="XA132.04" localSheetId="65">'[1]Bancos Múltiples'!#REF!</definedName>
    <definedName name="XA132.04" localSheetId="6">'[1]Bancos Múltiples'!#REF!</definedName>
    <definedName name="XA132.04" localSheetId="66">'[1]Bancos Múltiples'!#REF!</definedName>
    <definedName name="XA132.04" localSheetId="73">'[1]Bancos Múltiples'!#REF!</definedName>
    <definedName name="XA132.04" localSheetId="74">'[1]Bancos Múltiples'!#REF!</definedName>
    <definedName name="XA132.04" localSheetId="75">'[1]Bancos Múltiples'!#REF!</definedName>
    <definedName name="XA132.04" localSheetId="82">'[1]Bancos Múltiples'!#REF!</definedName>
    <definedName name="XA132.04" localSheetId="83">'[1]Bancos Múltiples'!#REF!</definedName>
    <definedName name="XA132.04" localSheetId="84">'[1]Bancos Múltiples'!#REF!</definedName>
    <definedName name="XA132.04">'[1]Bancos Múltiples'!#REF!</definedName>
    <definedName name="XA132.05" localSheetId="1">'[1]Bancos Múltiples'!#REF!</definedName>
    <definedName name="XA132.05" localSheetId="24">'[1]Bancos Múltiples'!#REF!</definedName>
    <definedName name="XA132.05" localSheetId="28">'[1]Bancos Múltiples'!#REF!</definedName>
    <definedName name="XA132.05" localSheetId="29">'[1]Bancos Múltiples'!#REF!</definedName>
    <definedName name="XA132.05" localSheetId="30">'[1]Bancos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45">'[1]Bancos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54">'[1]Bancos Múltiples'!#REF!</definedName>
    <definedName name="XA132.05" localSheetId="64">'[1]Bancos Múltiples'!#REF!</definedName>
    <definedName name="XA132.05" localSheetId="65">'[1]Bancos Múltiples'!#REF!</definedName>
    <definedName name="XA132.05" localSheetId="6">'[1]Bancos Múltiples'!#REF!</definedName>
    <definedName name="XA132.05" localSheetId="66">'[1]Bancos Múltiples'!#REF!</definedName>
    <definedName name="XA132.05" localSheetId="73">'[1]Bancos Múltiples'!#REF!</definedName>
    <definedName name="XA132.05" localSheetId="74">'[1]Bancos Múltiples'!#REF!</definedName>
    <definedName name="XA132.05" localSheetId="75">'[1]Bancos Múltiples'!#REF!</definedName>
    <definedName name="XA132.05" localSheetId="82">'[1]Bancos Múltiples'!#REF!</definedName>
    <definedName name="XA132.05" localSheetId="83">'[1]Bancos Múltiples'!#REF!</definedName>
    <definedName name="XA132.05" localSheetId="84">'[1]Bancos Múltiples'!#REF!</definedName>
    <definedName name="XA132.05">'[1]Bancos Múltiples'!#REF!</definedName>
    <definedName name="XA132.06" localSheetId="1">'[1]Bancos Múltiples'!#REF!</definedName>
    <definedName name="XA132.06" localSheetId="24">'[1]Bancos Múltiples'!#REF!</definedName>
    <definedName name="XA132.06" localSheetId="28">'[1]Bancos Múltiples'!#REF!</definedName>
    <definedName name="XA132.06" localSheetId="29">'[1]Bancos Múltiples'!#REF!</definedName>
    <definedName name="XA132.06" localSheetId="30">'[1]Bancos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45">'[1]Bancos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54">'[1]Bancos Múltiples'!#REF!</definedName>
    <definedName name="XA132.06" localSheetId="64">'[1]Bancos Múltiples'!#REF!</definedName>
    <definedName name="XA132.06" localSheetId="65">'[1]Bancos Múltiples'!#REF!</definedName>
    <definedName name="XA132.06" localSheetId="6">'[1]Bancos Múltiples'!#REF!</definedName>
    <definedName name="XA132.06" localSheetId="66">'[1]Bancos Múltiples'!#REF!</definedName>
    <definedName name="XA132.06" localSheetId="73">'[1]Bancos Múltiples'!#REF!</definedName>
    <definedName name="XA132.06" localSheetId="74">'[1]Bancos Múltiples'!#REF!</definedName>
    <definedName name="XA132.06" localSheetId="75">'[1]Bancos Múltiples'!#REF!</definedName>
    <definedName name="XA132.06" localSheetId="82">'[1]Bancos Múltiples'!#REF!</definedName>
    <definedName name="XA132.06" localSheetId="83">'[1]Bancos Múltiples'!#REF!</definedName>
    <definedName name="XA132.06" localSheetId="84">'[1]Bancos Múltiples'!#REF!</definedName>
    <definedName name="XA132.06">'[1]Bancos Múltiples'!#REF!</definedName>
    <definedName name="XA132.07" localSheetId="1">'[1]Bancos Múltiples'!#REF!</definedName>
    <definedName name="XA132.07" localSheetId="24">'[1]Bancos Múltiples'!#REF!</definedName>
    <definedName name="XA132.07" localSheetId="28">'[1]Bancos Múltiples'!#REF!</definedName>
    <definedName name="XA132.07" localSheetId="29">'[1]Bancos Múltiples'!#REF!</definedName>
    <definedName name="XA132.07" localSheetId="30">'[1]Bancos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45">'[1]Bancos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54">'[1]Bancos Múltiples'!#REF!</definedName>
    <definedName name="XA132.07" localSheetId="64">'[1]Bancos Múltiples'!#REF!</definedName>
    <definedName name="XA132.07" localSheetId="65">'[1]Bancos Múltiples'!#REF!</definedName>
    <definedName name="XA132.07" localSheetId="6">'[1]Bancos Múltiples'!#REF!</definedName>
    <definedName name="XA132.07" localSheetId="66">'[1]Bancos Múltiples'!#REF!</definedName>
    <definedName name="XA132.07" localSheetId="73">'[1]Bancos Múltiples'!#REF!</definedName>
    <definedName name="XA132.07" localSheetId="74">'[1]Bancos Múltiples'!#REF!</definedName>
    <definedName name="XA132.07" localSheetId="75">'[1]Bancos Múltiples'!#REF!</definedName>
    <definedName name="XA132.07" localSheetId="82">'[1]Bancos Múltiples'!#REF!</definedName>
    <definedName name="XA132.07" localSheetId="83">'[1]Bancos Múltiples'!#REF!</definedName>
    <definedName name="XA132.07" localSheetId="84">'[1]Bancos Múltiples'!#REF!</definedName>
    <definedName name="XA132.07">'[1]Bancos Múltiples'!#REF!</definedName>
    <definedName name="XA132.08" localSheetId="1">'[1]Bancos Múltiples'!#REF!</definedName>
    <definedName name="XA132.08" localSheetId="24">'[1]Bancos Múltiples'!#REF!</definedName>
    <definedName name="XA132.08" localSheetId="28">'[1]Bancos Múltiples'!#REF!</definedName>
    <definedName name="XA132.08" localSheetId="29">'[1]Bancos Múltiples'!#REF!</definedName>
    <definedName name="XA132.08" localSheetId="30">'[1]Bancos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45">'[1]Bancos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54">'[1]Bancos Múltiples'!#REF!</definedName>
    <definedName name="XA132.08" localSheetId="64">'[1]Bancos Múltiples'!#REF!</definedName>
    <definedName name="XA132.08" localSheetId="65">'[1]Bancos Múltiples'!#REF!</definedName>
    <definedName name="XA132.08" localSheetId="6">'[1]Bancos Múltiples'!#REF!</definedName>
    <definedName name="XA132.08" localSheetId="66">'[1]Bancos Múltiples'!#REF!</definedName>
    <definedName name="XA132.08" localSheetId="73">'[1]Bancos Múltiples'!#REF!</definedName>
    <definedName name="XA132.08" localSheetId="74">'[1]Bancos Múltiples'!#REF!</definedName>
    <definedName name="XA132.08" localSheetId="75">'[1]Bancos Múltiples'!#REF!</definedName>
    <definedName name="XA132.08" localSheetId="82">'[1]Bancos Múltiples'!#REF!</definedName>
    <definedName name="XA132.08" localSheetId="83">'[1]Bancos Múltiples'!#REF!</definedName>
    <definedName name="XA132.08" localSheetId="84">'[1]Bancos Múltiples'!#REF!</definedName>
    <definedName name="XA132.08">'[1]Bancos Múltiples'!#REF!</definedName>
    <definedName name="XA132.09" localSheetId="1">'[1]Bancos Múltiples'!#REF!</definedName>
    <definedName name="XA132.09" localSheetId="24">'[1]Bancos Múltiples'!#REF!</definedName>
    <definedName name="XA132.09" localSheetId="28">'[1]Bancos Múltiples'!#REF!</definedName>
    <definedName name="XA132.09" localSheetId="29">'[1]Bancos Múltiples'!#REF!</definedName>
    <definedName name="XA132.09" localSheetId="30">'[1]Bancos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45">'[1]Bancos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54">'[1]Bancos Múltiples'!#REF!</definedName>
    <definedName name="XA132.09" localSheetId="64">'[1]Bancos Múltiples'!#REF!</definedName>
    <definedName name="XA132.09" localSheetId="65">'[1]Bancos Múltiples'!#REF!</definedName>
    <definedName name="XA132.09" localSheetId="6">'[1]Bancos Múltiples'!#REF!</definedName>
    <definedName name="XA132.09" localSheetId="66">'[1]Bancos Múltiples'!#REF!</definedName>
    <definedName name="XA132.09" localSheetId="73">'[1]Bancos Múltiples'!#REF!</definedName>
    <definedName name="XA132.09" localSheetId="74">'[1]Bancos Múltiples'!#REF!</definedName>
    <definedName name="XA132.09" localSheetId="75">'[1]Bancos Múltiples'!#REF!</definedName>
    <definedName name="XA132.09" localSheetId="82">'[1]Bancos Múltiples'!#REF!</definedName>
    <definedName name="XA132.09" localSheetId="83">'[1]Bancos Múltiples'!#REF!</definedName>
    <definedName name="XA132.09" localSheetId="84">'[1]Bancos Múltiples'!#REF!</definedName>
    <definedName name="XA132.09">'[1]Bancos Múltiples'!#REF!</definedName>
    <definedName name="XA132.10" localSheetId="1">'[1]Bancos Múltiples'!#REF!</definedName>
    <definedName name="XA132.10" localSheetId="24">'[1]Bancos Múltiples'!#REF!</definedName>
    <definedName name="XA132.10" localSheetId="28">'[1]Bancos Múltiples'!#REF!</definedName>
    <definedName name="XA132.10" localSheetId="29">'[1]Bancos Múltiples'!#REF!</definedName>
    <definedName name="XA132.10" localSheetId="30">'[1]Bancos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45">'[1]Bancos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54">'[1]Bancos Múltiples'!#REF!</definedName>
    <definedName name="XA132.10" localSheetId="64">'[1]Bancos Múltiples'!#REF!</definedName>
    <definedName name="XA132.10" localSheetId="65">'[1]Bancos Múltiples'!#REF!</definedName>
    <definedName name="XA132.10" localSheetId="6">'[1]Bancos Múltiples'!#REF!</definedName>
    <definedName name="XA132.10" localSheetId="66">'[1]Bancos Múltiples'!#REF!</definedName>
    <definedName name="XA132.10" localSheetId="73">'[1]Bancos Múltiples'!#REF!</definedName>
    <definedName name="XA132.10" localSheetId="74">'[1]Bancos Múltiples'!#REF!</definedName>
    <definedName name="XA132.10" localSheetId="75">'[1]Bancos Múltiples'!#REF!</definedName>
    <definedName name="XA132.10" localSheetId="82">'[1]Bancos Múltiples'!#REF!</definedName>
    <definedName name="XA132.10" localSheetId="83">'[1]Bancos Múltiples'!#REF!</definedName>
    <definedName name="XA132.10" localSheetId="84">'[1]Bancos Múltiples'!#REF!</definedName>
    <definedName name="XA132.10">'[1]Bancos Múltiples'!#REF!</definedName>
    <definedName name="XA132.11" localSheetId="1">'[1]Bancos Múltiples'!#REF!</definedName>
    <definedName name="XA132.11" localSheetId="24">'[1]Bancos Múltiples'!#REF!</definedName>
    <definedName name="XA132.11" localSheetId="28">'[1]Bancos Múltiples'!#REF!</definedName>
    <definedName name="XA132.11" localSheetId="29">'[1]Bancos Múltiples'!#REF!</definedName>
    <definedName name="XA132.11" localSheetId="30">'[1]Bancos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45">'[1]Bancos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54">'[1]Bancos Múltiples'!#REF!</definedName>
    <definedName name="XA132.11" localSheetId="64">'[1]Bancos Múltiples'!#REF!</definedName>
    <definedName name="XA132.11" localSheetId="65">'[1]Bancos Múltiples'!#REF!</definedName>
    <definedName name="XA132.11" localSheetId="6">'[1]Bancos Múltiples'!#REF!</definedName>
    <definedName name="XA132.11" localSheetId="66">'[1]Bancos Múltiples'!#REF!</definedName>
    <definedName name="XA132.11" localSheetId="73">'[1]Bancos Múltiples'!#REF!</definedName>
    <definedName name="XA132.11" localSheetId="74">'[1]Bancos Múltiples'!#REF!</definedName>
    <definedName name="XA132.11" localSheetId="75">'[1]Bancos Múltiples'!#REF!</definedName>
    <definedName name="XA132.11" localSheetId="82">'[1]Bancos Múltiples'!#REF!</definedName>
    <definedName name="XA132.11" localSheetId="83">'[1]Bancos Múltiples'!#REF!</definedName>
    <definedName name="XA132.11" localSheetId="84">'[1]Bancos Múltiples'!#REF!</definedName>
    <definedName name="XA132.11">'[1]Bancos Múltiples'!#REF!</definedName>
    <definedName name="XA132.12" localSheetId="1">'[1]Bancos Múltiples'!#REF!</definedName>
    <definedName name="XA132.12" localSheetId="24">'[1]Bancos Múltiples'!#REF!</definedName>
    <definedName name="XA132.12" localSheetId="28">'[1]Bancos Múltiples'!#REF!</definedName>
    <definedName name="XA132.12" localSheetId="29">'[1]Bancos Múltiples'!#REF!</definedName>
    <definedName name="XA132.12" localSheetId="30">'[1]Bancos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45">'[1]Bancos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54">'[1]Bancos Múltiples'!#REF!</definedName>
    <definedName name="XA132.12" localSheetId="64">'[1]Bancos Múltiples'!#REF!</definedName>
    <definedName name="XA132.12" localSheetId="65">'[1]Bancos Múltiples'!#REF!</definedName>
    <definedName name="XA132.12" localSheetId="6">'[1]Bancos Múltiples'!#REF!</definedName>
    <definedName name="XA132.12" localSheetId="66">'[1]Bancos Múltiples'!#REF!</definedName>
    <definedName name="XA132.12" localSheetId="73">'[1]Bancos Múltiples'!#REF!</definedName>
    <definedName name="XA132.12" localSheetId="74">'[1]Bancos Múltiples'!#REF!</definedName>
    <definedName name="XA132.12" localSheetId="75">'[1]Bancos Múltiples'!#REF!</definedName>
    <definedName name="XA132.12" localSheetId="82">'[1]Bancos Múltiples'!#REF!</definedName>
    <definedName name="XA132.12" localSheetId="83">'[1]Bancos Múltiples'!#REF!</definedName>
    <definedName name="XA132.12" localSheetId="84">'[1]Bancos Múltiples'!#REF!</definedName>
    <definedName name="XA132.12">'[1]Bancos Múltiples'!#REF!</definedName>
    <definedName name="XA132.13" localSheetId="1">'[1]Bancos Múltiples'!#REF!</definedName>
    <definedName name="XA132.13" localSheetId="24">'[1]Bancos Múltiples'!#REF!</definedName>
    <definedName name="XA132.13" localSheetId="28">'[1]Bancos Múltiples'!#REF!</definedName>
    <definedName name="XA132.13" localSheetId="29">'[1]Bancos Múltiples'!#REF!</definedName>
    <definedName name="XA132.13" localSheetId="30">'[1]Bancos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45">'[1]Bancos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54">'[1]Bancos Múltiples'!#REF!</definedName>
    <definedName name="XA132.13" localSheetId="64">'[1]Bancos Múltiples'!#REF!</definedName>
    <definedName name="XA132.13" localSheetId="65">'[1]Bancos Múltiples'!#REF!</definedName>
    <definedName name="XA132.13" localSheetId="6">'[1]Bancos Múltiples'!#REF!</definedName>
    <definedName name="XA132.13" localSheetId="66">'[1]Bancos Múltiples'!#REF!</definedName>
    <definedName name="XA132.13" localSheetId="73">'[1]Bancos Múltiples'!#REF!</definedName>
    <definedName name="XA132.13" localSheetId="74">'[1]Bancos Múltiples'!#REF!</definedName>
    <definedName name="XA132.13" localSheetId="75">'[1]Bancos Múltiples'!#REF!</definedName>
    <definedName name="XA132.13" localSheetId="82">'[1]Bancos Múltiples'!#REF!</definedName>
    <definedName name="XA132.13" localSheetId="83">'[1]Bancos Múltiples'!#REF!</definedName>
    <definedName name="XA132.13" localSheetId="84">'[1]Bancos Múltiples'!#REF!</definedName>
    <definedName name="XA132.13">'[1]Bancos Múltiples'!#REF!</definedName>
    <definedName name="XA132.14" localSheetId="1">'[1]Bancos Múltiples'!#REF!</definedName>
    <definedName name="XA132.14" localSheetId="24">'[1]Bancos Múltiples'!#REF!</definedName>
    <definedName name="XA132.14" localSheetId="28">'[1]Bancos Múltiples'!#REF!</definedName>
    <definedName name="XA132.14" localSheetId="29">'[1]Bancos Múltiples'!#REF!</definedName>
    <definedName name="XA132.14" localSheetId="30">'[1]Bancos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45">'[1]Bancos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54">'[1]Bancos Múltiples'!#REF!</definedName>
    <definedName name="XA132.14" localSheetId="64">'[1]Bancos Múltiples'!#REF!</definedName>
    <definedName name="XA132.14" localSheetId="65">'[1]Bancos Múltiples'!#REF!</definedName>
    <definedName name="XA132.14" localSheetId="6">'[1]Bancos Múltiples'!#REF!</definedName>
    <definedName name="XA132.14" localSheetId="66">'[1]Bancos Múltiples'!#REF!</definedName>
    <definedName name="XA132.14" localSheetId="73">'[1]Bancos Múltiples'!#REF!</definedName>
    <definedName name="XA132.14" localSheetId="74">'[1]Bancos Múltiples'!#REF!</definedName>
    <definedName name="XA132.14" localSheetId="75">'[1]Bancos Múltiples'!#REF!</definedName>
    <definedName name="XA132.14" localSheetId="82">'[1]Bancos Múltiples'!#REF!</definedName>
    <definedName name="XA132.14" localSheetId="83">'[1]Bancos Múltiples'!#REF!</definedName>
    <definedName name="XA132.14" localSheetId="84">'[1]Bancos Múltiples'!#REF!</definedName>
    <definedName name="XA132.14">'[1]Bancos Múltiples'!#REF!</definedName>
    <definedName name="XA132.15" localSheetId="1">'[1]Bancos Múltiples'!#REF!</definedName>
    <definedName name="XA132.15" localSheetId="24">'[1]Bancos Múltiples'!#REF!</definedName>
    <definedName name="XA132.15" localSheetId="28">'[1]Bancos Múltiples'!#REF!</definedName>
    <definedName name="XA132.15" localSheetId="29">'[1]Bancos Múltiples'!#REF!</definedName>
    <definedName name="XA132.15" localSheetId="30">'[1]Bancos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45">'[1]Bancos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54">'[1]Bancos Múltiples'!#REF!</definedName>
    <definedName name="XA132.15" localSheetId="64">'[1]Bancos Múltiples'!#REF!</definedName>
    <definedName name="XA132.15" localSheetId="65">'[1]Bancos Múltiples'!#REF!</definedName>
    <definedName name="XA132.15" localSheetId="6">'[1]Bancos Múltiples'!#REF!</definedName>
    <definedName name="XA132.15" localSheetId="66">'[1]Bancos Múltiples'!#REF!</definedName>
    <definedName name="XA132.15" localSheetId="73">'[1]Bancos Múltiples'!#REF!</definedName>
    <definedName name="XA132.15" localSheetId="74">'[1]Bancos Múltiples'!#REF!</definedName>
    <definedName name="XA132.15" localSheetId="75">'[1]Bancos Múltiples'!#REF!</definedName>
    <definedName name="XA132.15" localSheetId="82">'[1]Bancos Múltiples'!#REF!</definedName>
    <definedName name="XA132.15" localSheetId="83">'[1]Bancos Múltiples'!#REF!</definedName>
    <definedName name="XA132.15" localSheetId="84">'[1]Bancos Múltiples'!#REF!</definedName>
    <definedName name="XA132.15">'[1]Bancos Múltiples'!#REF!</definedName>
    <definedName name="XA132.16" localSheetId="1">'[1]Bancos Múltiples'!#REF!</definedName>
    <definedName name="XA132.16" localSheetId="24">'[1]Bancos Múltiples'!#REF!</definedName>
    <definedName name="XA132.16" localSheetId="28">'[1]Bancos Múltiples'!#REF!</definedName>
    <definedName name="XA132.16" localSheetId="29">'[1]Bancos Múltiples'!#REF!</definedName>
    <definedName name="XA132.16" localSheetId="30">'[1]Bancos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45">'[1]Bancos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54">'[1]Bancos Múltiples'!#REF!</definedName>
    <definedName name="XA132.16" localSheetId="64">'[1]Bancos Múltiples'!#REF!</definedName>
    <definedName name="XA132.16" localSheetId="65">'[1]Bancos Múltiples'!#REF!</definedName>
    <definedName name="XA132.16" localSheetId="6">'[1]Bancos Múltiples'!#REF!</definedName>
    <definedName name="XA132.16" localSheetId="66">'[1]Bancos Múltiples'!#REF!</definedName>
    <definedName name="XA132.16" localSheetId="73">'[1]Bancos Múltiples'!#REF!</definedName>
    <definedName name="XA132.16" localSheetId="74">'[1]Bancos Múltiples'!#REF!</definedName>
    <definedName name="XA132.16" localSheetId="75">'[1]Bancos Múltiples'!#REF!</definedName>
    <definedName name="XA132.16" localSheetId="82">'[1]Bancos Múltiples'!#REF!</definedName>
    <definedName name="XA132.16" localSheetId="83">'[1]Bancos Múltiples'!#REF!</definedName>
    <definedName name="XA132.16" localSheetId="84">'[1]Bancos Múltiples'!#REF!</definedName>
    <definedName name="XA132.16">'[1]Bancos Múltiples'!#REF!</definedName>
    <definedName name="XA132.17" localSheetId="1">'[1]Bancos Múltiples'!#REF!</definedName>
    <definedName name="XA132.17" localSheetId="24">'[1]Bancos Múltiples'!#REF!</definedName>
    <definedName name="XA132.17" localSheetId="28">'[1]Bancos Múltiples'!#REF!</definedName>
    <definedName name="XA132.17" localSheetId="29">'[1]Bancos Múltiples'!#REF!</definedName>
    <definedName name="XA132.17" localSheetId="30">'[1]Bancos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45">'[1]Bancos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54">'[1]Bancos Múltiples'!#REF!</definedName>
    <definedName name="XA132.17" localSheetId="64">'[1]Bancos Múltiples'!#REF!</definedName>
    <definedName name="XA132.17" localSheetId="65">'[1]Bancos Múltiples'!#REF!</definedName>
    <definedName name="XA132.17" localSheetId="6">'[1]Bancos Múltiples'!#REF!</definedName>
    <definedName name="XA132.17" localSheetId="66">'[1]Bancos Múltiples'!#REF!</definedName>
    <definedName name="XA132.17" localSheetId="73">'[1]Bancos Múltiples'!#REF!</definedName>
    <definedName name="XA132.17" localSheetId="74">'[1]Bancos Múltiples'!#REF!</definedName>
    <definedName name="XA132.17" localSheetId="75">'[1]Bancos Múltiples'!#REF!</definedName>
    <definedName name="XA132.17" localSheetId="82">'[1]Bancos Múltiples'!#REF!</definedName>
    <definedName name="XA132.17" localSheetId="83">'[1]Bancos Múltiples'!#REF!</definedName>
    <definedName name="XA132.17" localSheetId="84">'[1]Bancos Múltiples'!#REF!</definedName>
    <definedName name="XA132.17">'[1]Bancos Múltiples'!#REF!</definedName>
    <definedName name="XA132.18" localSheetId="1">'[1]Bancos Múltiples'!#REF!</definedName>
    <definedName name="XA132.18" localSheetId="24">'[1]Bancos Múltiples'!#REF!</definedName>
    <definedName name="XA132.18" localSheetId="28">'[1]Bancos Múltiples'!#REF!</definedName>
    <definedName name="XA132.18" localSheetId="29">'[1]Bancos Múltiples'!#REF!</definedName>
    <definedName name="XA132.18" localSheetId="30">'[1]Bancos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45">'[1]Bancos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54">'[1]Bancos Múltiples'!#REF!</definedName>
    <definedName name="XA132.18" localSheetId="64">'[1]Bancos Múltiples'!#REF!</definedName>
    <definedName name="XA132.18" localSheetId="65">'[1]Bancos Múltiples'!#REF!</definedName>
    <definedName name="XA132.18" localSheetId="6">'[1]Bancos Múltiples'!#REF!</definedName>
    <definedName name="XA132.18" localSheetId="66">'[1]Bancos Múltiples'!#REF!</definedName>
    <definedName name="XA132.18" localSheetId="73">'[1]Bancos Múltiples'!#REF!</definedName>
    <definedName name="XA132.18" localSheetId="74">'[1]Bancos Múltiples'!#REF!</definedName>
    <definedName name="XA132.18" localSheetId="75">'[1]Bancos Múltiples'!#REF!</definedName>
    <definedName name="XA132.18" localSheetId="82">'[1]Bancos Múltiples'!#REF!</definedName>
    <definedName name="XA132.18" localSheetId="83">'[1]Bancos Múltiples'!#REF!</definedName>
    <definedName name="XA132.18" localSheetId="84">'[1]Bancos Múltiples'!#REF!</definedName>
    <definedName name="XA132.18">'[1]Bancos Múltiples'!#REF!</definedName>
    <definedName name="XA132.19" localSheetId="1">'[1]Bancos Múltiples'!#REF!</definedName>
    <definedName name="XA132.19" localSheetId="24">'[1]Bancos Múltiples'!#REF!</definedName>
    <definedName name="XA132.19" localSheetId="28">'[1]Bancos Múltiples'!#REF!</definedName>
    <definedName name="XA132.19" localSheetId="29">'[1]Bancos Múltiples'!#REF!</definedName>
    <definedName name="XA132.19" localSheetId="30">'[1]Bancos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45">'[1]Bancos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54">'[1]Bancos Múltiples'!#REF!</definedName>
    <definedName name="XA132.19" localSheetId="64">'[1]Bancos Múltiples'!#REF!</definedName>
    <definedName name="XA132.19" localSheetId="65">'[1]Bancos Múltiples'!#REF!</definedName>
    <definedName name="XA132.19" localSheetId="6">'[1]Bancos Múltiples'!#REF!</definedName>
    <definedName name="XA132.19" localSheetId="66">'[1]Bancos Múltiples'!#REF!</definedName>
    <definedName name="XA132.19" localSheetId="73">'[1]Bancos Múltiples'!#REF!</definedName>
    <definedName name="XA132.19" localSheetId="74">'[1]Bancos Múltiples'!#REF!</definedName>
    <definedName name="XA132.19" localSheetId="75">'[1]Bancos Múltiples'!#REF!</definedName>
    <definedName name="XA132.19" localSheetId="82">'[1]Bancos Múltiples'!#REF!</definedName>
    <definedName name="XA132.19" localSheetId="83">'[1]Bancos Múltiples'!#REF!</definedName>
    <definedName name="XA132.19" localSheetId="84">'[1]Bancos Múltiples'!#REF!</definedName>
    <definedName name="XA132.19">'[1]Bancos Múltiples'!#REF!</definedName>
    <definedName name="XA132.20" localSheetId="1">'[1]Bancos Múltiples'!#REF!</definedName>
    <definedName name="XA132.20" localSheetId="24">'[1]Bancos Múltiples'!#REF!</definedName>
    <definedName name="XA132.20" localSheetId="28">'[1]Bancos Múltiples'!#REF!</definedName>
    <definedName name="XA132.20" localSheetId="29">'[1]Bancos Múltiples'!#REF!</definedName>
    <definedName name="XA132.20" localSheetId="30">'[1]Bancos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45">'[1]Bancos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54">'[1]Bancos Múltiples'!#REF!</definedName>
    <definedName name="XA132.20" localSheetId="64">'[1]Bancos Múltiples'!#REF!</definedName>
    <definedName name="XA132.20" localSheetId="65">'[1]Bancos Múltiples'!#REF!</definedName>
    <definedName name="XA132.20" localSheetId="6">'[1]Bancos Múltiples'!#REF!</definedName>
    <definedName name="XA132.20" localSheetId="66">'[1]Bancos Múltiples'!#REF!</definedName>
    <definedName name="XA132.20" localSheetId="73">'[1]Bancos Múltiples'!#REF!</definedName>
    <definedName name="XA132.20" localSheetId="74">'[1]Bancos Múltiples'!#REF!</definedName>
    <definedName name="XA132.20" localSheetId="75">'[1]Bancos Múltiples'!#REF!</definedName>
    <definedName name="XA132.20" localSheetId="82">'[1]Bancos Múltiples'!#REF!</definedName>
    <definedName name="XA132.20" localSheetId="83">'[1]Bancos Múltiples'!#REF!</definedName>
    <definedName name="XA132.20" localSheetId="84">'[1]Bancos Múltiples'!#REF!</definedName>
    <definedName name="XA132.20">'[1]Bancos Múltiples'!#REF!</definedName>
    <definedName name="XA132.21" localSheetId="1">'[1]Bancos Múltiples'!#REF!</definedName>
    <definedName name="XA132.21" localSheetId="24">'[1]Bancos Múltiples'!#REF!</definedName>
    <definedName name="XA132.21" localSheetId="28">'[1]Bancos Múltiples'!#REF!</definedName>
    <definedName name="XA132.21" localSheetId="29">'[1]Bancos Múltiples'!#REF!</definedName>
    <definedName name="XA132.21" localSheetId="30">'[1]Bancos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45">'[1]Bancos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54">'[1]Bancos Múltiples'!#REF!</definedName>
    <definedName name="XA132.21" localSheetId="64">'[1]Bancos Múltiples'!#REF!</definedName>
    <definedName name="XA132.21" localSheetId="65">'[1]Bancos Múltiples'!#REF!</definedName>
    <definedName name="XA132.21" localSheetId="6">'[1]Bancos Múltiples'!#REF!</definedName>
    <definedName name="XA132.21" localSheetId="66">'[1]Bancos Múltiples'!#REF!</definedName>
    <definedName name="XA132.21" localSheetId="73">'[1]Bancos Múltiples'!#REF!</definedName>
    <definedName name="XA132.21" localSheetId="74">'[1]Bancos Múltiples'!#REF!</definedName>
    <definedName name="XA132.21" localSheetId="75">'[1]Bancos Múltiples'!#REF!</definedName>
    <definedName name="XA132.21" localSheetId="82">'[1]Bancos Múltiples'!#REF!</definedName>
    <definedName name="XA132.21" localSheetId="83">'[1]Bancos Múltiples'!#REF!</definedName>
    <definedName name="XA132.21" localSheetId="84">'[1]Bancos Múltiples'!#REF!</definedName>
    <definedName name="XA132.21">'[1]Bancos Múltiples'!#REF!</definedName>
    <definedName name="XA132.22" localSheetId="1">'[1]Bancos Múltiples'!#REF!</definedName>
    <definedName name="XA132.22" localSheetId="24">'[1]Bancos Múltiples'!#REF!</definedName>
    <definedName name="XA132.22" localSheetId="28">'[1]Bancos Múltiples'!#REF!</definedName>
    <definedName name="XA132.22" localSheetId="29">'[1]Bancos Múltiples'!#REF!</definedName>
    <definedName name="XA132.22" localSheetId="30">'[1]Bancos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45">'[1]Bancos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54">'[1]Bancos Múltiples'!#REF!</definedName>
    <definedName name="XA132.22" localSheetId="64">'[1]Bancos Múltiples'!#REF!</definedName>
    <definedName name="XA132.22" localSheetId="65">'[1]Bancos Múltiples'!#REF!</definedName>
    <definedName name="XA132.22" localSheetId="6">'[1]Bancos Múltiples'!#REF!</definedName>
    <definedName name="XA132.22" localSheetId="66">'[1]Bancos Múltiples'!#REF!</definedName>
    <definedName name="XA132.22" localSheetId="73">'[1]Bancos Múltiples'!#REF!</definedName>
    <definedName name="XA132.22" localSheetId="74">'[1]Bancos Múltiples'!#REF!</definedName>
    <definedName name="XA132.22" localSheetId="75">'[1]Bancos Múltiples'!#REF!</definedName>
    <definedName name="XA132.22" localSheetId="82">'[1]Bancos Múltiples'!#REF!</definedName>
    <definedName name="XA132.22" localSheetId="83">'[1]Bancos Múltiples'!#REF!</definedName>
    <definedName name="XA132.22" localSheetId="84">'[1]Bancos Múltiples'!#REF!</definedName>
    <definedName name="XA132.22">'[1]Bancos Múltiples'!#REF!</definedName>
    <definedName name="XA132.23" localSheetId="1">'[1]Bancos Múltiples'!#REF!</definedName>
    <definedName name="XA132.23" localSheetId="24">'[1]Bancos Múltiples'!#REF!</definedName>
    <definedName name="XA132.23" localSheetId="28">'[1]Bancos Múltiples'!#REF!</definedName>
    <definedName name="XA132.23" localSheetId="29">'[1]Bancos Múltiples'!#REF!</definedName>
    <definedName name="XA132.23" localSheetId="30">'[1]Bancos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45">'[1]Bancos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54">'[1]Bancos Múltiples'!#REF!</definedName>
    <definedName name="XA132.23" localSheetId="64">'[1]Bancos Múltiples'!#REF!</definedName>
    <definedName name="XA132.23" localSheetId="65">'[1]Bancos Múltiples'!#REF!</definedName>
    <definedName name="XA132.23" localSheetId="6">'[1]Bancos Múltiples'!#REF!</definedName>
    <definedName name="XA132.23" localSheetId="66">'[1]Bancos Múltiples'!#REF!</definedName>
    <definedName name="XA132.23" localSheetId="73">'[1]Bancos Múltiples'!#REF!</definedName>
    <definedName name="XA132.23" localSheetId="74">'[1]Bancos Múltiples'!#REF!</definedName>
    <definedName name="XA132.23" localSheetId="75">'[1]Bancos Múltiples'!#REF!</definedName>
    <definedName name="XA132.23" localSheetId="82">'[1]Bancos Múltiples'!#REF!</definedName>
    <definedName name="XA132.23" localSheetId="83">'[1]Bancos Múltiples'!#REF!</definedName>
    <definedName name="XA132.23" localSheetId="84">'[1]Bancos Múltiples'!#REF!</definedName>
    <definedName name="XA132.23">'[1]Bancos Múltiples'!#REF!</definedName>
    <definedName name="XA132.24" localSheetId="1">'[1]Bancos Múltiples'!#REF!</definedName>
    <definedName name="XA132.24" localSheetId="24">'[1]Bancos Múltiples'!#REF!</definedName>
    <definedName name="XA132.24" localSheetId="28">'[1]Bancos Múltiples'!#REF!</definedName>
    <definedName name="XA132.24" localSheetId="29">'[1]Bancos Múltiples'!#REF!</definedName>
    <definedName name="XA132.24" localSheetId="30">'[1]Bancos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45">'[1]Bancos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54">'[1]Bancos Múltiples'!#REF!</definedName>
    <definedName name="XA132.24" localSheetId="64">'[1]Bancos Múltiples'!#REF!</definedName>
    <definedName name="XA132.24" localSheetId="65">'[1]Bancos Múltiples'!#REF!</definedName>
    <definedName name="XA132.24" localSheetId="6">'[1]Bancos Múltiples'!#REF!</definedName>
    <definedName name="XA132.24" localSheetId="66">'[1]Bancos Múltiples'!#REF!</definedName>
    <definedName name="XA132.24" localSheetId="73">'[1]Bancos Múltiples'!#REF!</definedName>
    <definedName name="XA132.24" localSheetId="74">'[1]Bancos Múltiples'!#REF!</definedName>
    <definedName name="XA132.24" localSheetId="75">'[1]Bancos Múltiples'!#REF!</definedName>
    <definedName name="XA132.24" localSheetId="82">'[1]Bancos Múltiples'!#REF!</definedName>
    <definedName name="XA132.24" localSheetId="83">'[1]Bancos Múltiples'!#REF!</definedName>
    <definedName name="XA132.24" localSheetId="84">'[1]Bancos Múltiples'!#REF!</definedName>
    <definedName name="XA132.24">'[1]Bancos Múltiples'!#REF!</definedName>
    <definedName name="XA132.50" localSheetId="1">'[1]Bancos Múltiples'!#REF!</definedName>
    <definedName name="XA132.50" localSheetId="24">'[1]Bancos Múltiples'!#REF!</definedName>
    <definedName name="XA132.50" localSheetId="28">'[1]Bancos Múltiples'!#REF!</definedName>
    <definedName name="XA132.50" localSheetId="29">'[1]Bancos Múltiples'!#REF!</definedName>
    <definedName name="XA132.50" localSheetId="30">'[1]Bancos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45">'[1]Bancos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54">'[1]Bancos Múltiples'!#REF!</definedName>
    <definedName name="XA132.50" localSheetId="64">'[1]Bancos Múltiples'!#REF!</definedName>
    <definedName name="XA132.50" localSheetId="65">'[1]Bancos Múltiples'!#REF!</definedName>
    <definedName name="XA132.50" localSheetId="6">'[1]Bancos Múltiples'!#REF!</definedName>
    <definedName name="XA132.50" localSheetId="66">'[1]Bancos Múltiples'!#REF!</definedName>
    <definedName name="XA132.50" localSheetId="73">'[1]Bancos Múltiples'!#REF!</definedName>
    <definedName name="XA132.50" localSheetId="74">'[1]Bancos Múltiples'!#REF!</definedName>
    <definedName name="XA132.50" localSheetId="75">'[1]Bancos Múltiples'!#REF!</definedName>
    <definedName name="XA132.50" localSheetId="82">'[1]Bancos Múltiples'!#REF!</definedName>
    <definedName name="XA132.50" localSheetId="83">'[1]Bancos Múltiples'!#REF!</definedName>
    <definedName name="XA132.50" localSheetId="84">'[1]Bancos Múltiples'!#REF!</definedName>
    <definedName name="XA132.50">'[1]Bancos Múltiples'!#REF!</definedName>
    <definedName name="XA132.51" localSheetId="1">'[1]Bancos Múltiples'!#REF!</definedName>
    <definedName name="XA132.51" localSheetId="24">'[1]Bancos Múltiples'!#REF!</definedName>
    <definedName name="XA132.51" localSheetId="28">'[1]Bancos Múltiples'!#REF!</definedName>
    <definedName name="XA132.51" localSheetId="29">'[1]Bancos Múltiples'!#REF!</definedName>
    <definedName name="XA132.51" localSheetId="30">'[1]Bancos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45">'[1]Bancos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54">'[1]Bancos Múltiples'!#REF!</definedName>
    <definedName name="XA132.51" localSheetId="64">'[1]Bancos Múltiples'!#REF!</definedName>
    <definedName name="XA132.51" localSheetId="65">'[1]Bancos Múltiples'!#REF!</definedName>
    <definedName name="XA132.51" localSheetId="6">'[1]Bancos Múltiples'!#REF!</definedName>
    <definedName name="XA132.51" localSheetId="66">'[1]Bancos Múltiples'!#REF!</definedName>
    <definedName name="XA132.51" localSheetId="73">'[1]Bancos Múltiples'!#REF!</definedName>
    <definedName name="XA132.51" localSheetId="74">'[1]Bancos Múltiples'!#REF!</definedName>
    <definedName name="XA132.51" localSheetId="75">'[1]Bancos Múltiples'!#REF!</definedName>
    <definedName name="XA132.51" localSheetId="82">'[1]Bancos Múltiples'!#REF!</definedName>
    <definedName name="XA132.51" localSheetId="83">'[1]Bancos Múltiples'!#REF!</definedName>
    <definedName name="XA132.51" localSheetId="84">'[1]Bancos Múltiples'!#REF!</definedName>
    <definedName name="XA132.51">'[1]Bancos Múltiples'!#REF!</definedName>
    <definedName name="XA132.61" localSheetId="1">'[1]Bancos Múltiples'!#REF!</definedName>
    <definedName name="XA132.61" localSheetId="24">'[1]Bancos Múltiples'!#REF!</definedName>
    <definedName name="XA132.61" localSheetId="28">'[1]Bancos Múltiples'!#REF!</definedName>
    <definedName name="XA132.61" localSheetId="29">'[1]Bancos Múltiples'!#REF!</definedName>
    <definedName name="XA132.61" localSheetId="30">'[1]Bancos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45">'[1]Bancos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54">'[1]Bancos Múltiples'!#REF!</definedName>
    <definedName name="XA132.61" localSheetId="64">'[1]Bancos Múltiples'!#REF!</definedName>
    <definedName name="XA132.61" localSheetId="65">'[1]Bancos Múltiples'!#REF!</definedName>
    <definedName name="XA132.61" localSheetId="6">'[1]Bancos Múltiples'!#REF!</definedName>
    <definedName name="XA132.61" localSheetId="66">'[1]Bancos Múltiples'!#REF!</definedName>
    <definedName name="XA132.61" localSheetId="73">'[1]Bancos Múltiples'!#REF!</definedName>
    <definedName name="XA132.61" localSheetId="74">'[1]Bancos Múltiples'!#REF!</definedName>
    <definedName name="XA132.61" localSheetId="75">'[1]Bancos Múltiples'!#REF!</definedName>
    <definedName name="XA132.61" localSheetId="82">'[1]Bancos Múltiples'!#REF!</definedName>
    <definedName name="XA132.61" localSheetId="83">'[1]Bancos Múltiples'!#REF!</definedName>
    <definedName name="XA132.61" localSheetId="84">'[1]Bancos Múltiples'!#REF!</definedName>
    <definedName name="XA132.61">'[1]Bancos Múltiples'!#REF!</definedName>
    <definedName name="XA132.62" localSheetId="1">'[1]Bancos Múltiples'!#REF!</definedName>
    <definedName name="XA132.62" localSheetId="24">'[1]Bancos Múltiples'!#REF!</definedName>
    <definedName name="XA132.62" localSheetId="28">'[1]Bancos Múltiples'!#REF!</definedName>
    <definedName name="XA132.62" localSheetId="29">'[1]Bancos Múltiples'!#REF!</definedName>
    <definedName name="XA132.62" localSheetId="30">'[1]Bancos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45">'[1]Bancos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54">'[1]Bancos Múltiples'!#REF!</definedName>
    <definedName name="XA132.62" localSheetId="64">'[1]Bancos Múltiples'!#REF!</definedName>
    <definedName name="XA132.62" localSheetId="65">'[1]Bancos Múltiples'!#REF!</definedName>
    <definedName name="XA132.62" localSheetId="6">'[1]Bancos Múltiples'!#REF!</definedName>
    <definedName name="XA132.62" localSheetId="66">'[1]Bancos Múltiples'!#REF!</definedName>
    <definedName name="XA132.62" localSheetId="73">'[1]Bancos Múltiples'!#REF!</definedName>
    <definedName name="XA132.62" localSheetId="74">'[1]Bancos Múltiples'!#REF!</definedName>
    <definedName name="XA132.62" localSheetId="75">'[1]Bancos Múltiples'!#REF!</definedName>
    <definedName name="XA132.62" localSheetId="82">'[1]Bancos Múltiples'!#REF!</definedName>
    <definedName name="XA132.62" localSheetId="83">'[1]Bancos Múltiples'!#REF!</definedName>
    <definedName name="XA132.62" localSheetId="84">'[1]Bancos Múltiples'!#REF!</definedName>
    <definedName name="XA132.62">'[1]Bancos Múltiples'!#REF!</definedName>
    <definedName name="XA132.63" localSheetId="1">'[1]Bancos Múltiples'!#REF!</definedName>
    <definedName name="XA132.63" localSheetId="24">'[1]Bancos Múltiples'!#REF!</definedName>
    <definedName name="XA132.63" localSheetId="28">'[1]Bancos Múltiples'!#REF!</definedName>
    <definedName name="XA132.63" localSheetId="29">'[1]Bancos Múltiples'!#REF!</definedName>
    <definedName name="XA132.63" localSheetId="30">'[1]Bancos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45">'[1]Bancos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54">'[1]Bancos Múltiples'!#REF!</definedName>
    <definedName name="XA132.63" localSheetId="64">'[1]Bancos Múltiples'!#REF!</definedName>
    <definedName name="XA132.63" localSheetId="65">'[1]Bancos Múltiples'!#REF!</definedName>
    <definedName name="XA132.63" localSheetId="6">'[1]Bancos Múltiples'!#REF!</definedName>
    <definedName name="XA132.63" localSheetId="66">'[1]Bancos Múltiples'!#REF!</definedName>
    <definedName name="XA132.63" localSheetId="73">'[1]Bancos Múltiples'!#REF!</definedName>
    <definedName name="XA132.63" localSheetId="74">'[1]Bancos Múltiples'!#REF!</definedName>
    <definedName name="XA132.63" localSheetId="75">'[1]Bancos Múltiples'!#REF!</definedName>
    <definedName name="XA132.63" localSheetId="82">'[1]Bancos Múltiples'!#REF!</definedName>
    <definedName name="XA132.63" localSheetId="83">'[1]Bancos Múltiples'!#REF!</definedName>
    <definedName name="XA132.63" localSheetId="84">'[1]Bancos Múltiples'!#REF!</definedName>
    <definedName name="XA132.63">'[1]Bancos Múltiples'!#REF!</definedName>
    <definedName name="XA132.64" localSheetId="1">'[1]Bancos Múltiples'!#REF!</definedName>
    <definedName name="XA132.64" localSheetId="24">'[1]Bancos Múltiples'!#REF!</definedName>
    <definedName name="XA132.64" localSheetId="28">'[1]Bancos Múltiples'!#REF!</definedName>
    <definedName name="XA132.64" localSheetId="29">'[1]Bancos Múltiples'!#REF!</definedName>
    <definedName name="XA132.64" localSheetId="30">'[1]Bancos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45">'[1]Bancos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54">'[1]Bancos Múltiples'!#REF!</definedName>
    <definedName name="XA132.64" localSheetId="64">'[1]Bancos Múltiples'!#REF!</definedName>
    <definedName name="XA132.64" localSheetId="65">'[1]Bancos Múltiples'!#REF!</definedName>
    <definedName name="XA132.64" localSheetId="6">'[1]Bancos Múltiples'!#REF!</definedName>
    <definedName name="XA132.64" localSheetId="66">'[1]Bancos Múltiples'!#REF!</definedName>
    <definedName name="XA132.64" localSheetId="73">'[1]Bancos Múltiples'!#REF!</definedName>
    <definedName name="XA132.64" localSheetId="74">'[1]Bancos Múltiples'!#REF!</definedName>
    <definedName name="XA132.64" localSheetId="75">'[1]Bancos Múltiples'!#REF!</definedName>
    <definedName name="XA132.64" localSheetId="82">'[1]Bancos Múltiples'!#REF!</definedName>
    <definedName name="XA132.64" localSheetId="83">'[1]Bancos Múltiples'!#REF!</definedName>
    <definedName name="XA132.64" localSheetId="84">'[1]Bancos Múltiples'!#REF!</definedName>
    <definedName name="XA132.64">'[1]Bancos Múltiples'!#REF!</definedName>
    <definedName name="XA132.65" localSheetId="1">'[1]Bancos Múltiples'!#REF!</definedName>
    <definedName name="XA132.65" localSheetId="24">'[1]Bancos Múltiples'!#REF!</definedName>
    <definedName name="XA132.65" localSheetId="28">'[1]Bancos Múltiples'!#REF!</definedName>
    <definedName name="XA132.65" localSheetId="29">'[1]Bancos Múltiples'!#REF!</definedName>
    <definedName name="XA132.65" localSheetId="30">'[1]Bancos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45">'[1]Bancos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54">'[1]Bancos Múltiples'!#REF!</definedName>
    <definedName name="XA132.65" localSheetId="64">'[1]Bancos Múltiples'!#REF!</definedName>
    <definedName name="XA132.65" localSheetId="65">'[1]Bancos Múltiples'!#REF!</definedName>
    <definedName name="XA132.65" localSheetId="6">'[1]Bancos Múltiples'!#REF!</definedName>
    <definedName name="XA132.65" localSheetId="66">'[1]Bancos Múltiples'!#REF!</definedName>
    <definedName name="XA132.65" localSheetId="73">'[1]Bancos Múltiples'!#REF!</definedName>
    <definedName name="XA132.65" localSheetId="74">'[1]Bancos Múltiples'!#REF!</definedName>
    <definedName name="XA132.65" localSheetId="75">'[1]Bancos Múltiples'!#REF!</definedName>
    <definedName name="XA132.65" localSheetId="82">'[1]Bancos Múltiples'!#REF!</definedName>
    <definedName name="XA132.65" localSheetId="83">'[1]Bancos Múltiples'!#REF!</definedName>
    <definedName name="XA132.65" localSheetId="84">'[1]Bancos Múltiples'!#REF!</definedName>
    <definedName name="XA132.65">'[1]Bancos Múltiples'!#REF!</definedName>
    <definedName name="XA132.66" localSheetId="1">'[1]Bancos Múltiples'!#REF!</definedName>
    <definedName name="XA132.66" localSheetId="24">'[1]Bancos Múltiples'!#REF!</definedName>
    <definedName name="XA132.66" localSheetId="28">'[1]Bancos Múltiples'!#REF!</definedName>
    <definedName name="XA132.66" localSheetId="29">'[1]Bancos Múltiples'!#REF!</definedName>
    <definedName name="XA132.66" localSheetId="30">'[1]Bancos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45">'[1]Bancos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54">'[1]Bancos Múltiples'!#REF!</definedName>
    <definedName name="XA132.66" localSheetId="64">'[1]Bancos Múltiples'!#REF!</definedName>
    <definedName name="XA132.66" localSheetId="65">'[1]Bancos Múltiples'!#REF!</definedName>
    <definedName name="XA132.66" localSheetId="6">'[1]Bancos Múltiples'!#REF!</definedName>
    <definedName name="XA132.66" localSheetId="66">'[1]Bancos Múltiples'!#REF!</definedName>
    <definedName name="XA132.66" localSheetId="73">'[1]Bancos Múltiples'!#REF!</definedName>
    <definedName name="XA132.66" localSheetId="74">'[1]Bancos Múltiples'!#REF!</definedName>
    <definedName name="XA132.66" localSheetId="75">'[1]Bancos Múltiples'!#REF!</definedName>
    <definedName name="XA132.66" localSheetId="82">'[1]Bancos Múltiples'!#REF!</definedName>
    <definedName name="XA132.66" localSheetId="83">'[1]Bancos Múltiples'!#REF!</definedName>
    <definedName name="XA132.66" localSheetId="84">'[1]Bancos Múltiples'!#REF!</definedName>
    <definedName name="XA132.66">'[1]Bancos Múltiples'!#REF!</definedName>
    <definedName name="XA132.67" localSheetId="1">'[1]Bancos Múltiples'!#REF!</definedName>
    <definedName name="XA132.67" localSheetId="24">'[1]Bancos Múltiples'!#REF!</definedName>
    <definedName name="XA132.67" localSheetId="28">'[1]Bancos Múltiples'!#REF!</definedName>
    <definedName name="XA132.67" localSheetId="29">'[1]Bancos Múltiples'!#REF!</definedName>
    <definedName name="XA132.67" localSheetId="30">'[1]Bancos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45">'[1]Bancos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54">'[1]Bancos Múltiples'!#REF!</definedName>
    <definedName name="XA132.67" localSheetId="64">'[1]Bancos Múltiples'!#REF!</definedName>
    <definedName name="XA132.67" localSheetId="65">'[1]Bancos Múltiples'!#REF!</definedName>
    <definedName name="XA132.67" localSheetId="6">'[1]Bancos Múltiples'!#REF!</definedName>
    <definedName name="XA132.67" localSheetId="66">'[1]Bancos Múltiples'!#REF!</definedName>
    <definedName name="XA132.67" localSheetId="73">'[1]Bancos Múltiples'!#REF!</definedName>
    <definedName name="XA132.67" localSheetId="74">'[1]Bancos Múltiples'!#REF!</definedName>
    <definedName name="XA132.67" localSheetId="75">'[1]Bancos Múltiples'!#REF!</definedName>
    <definedName name="XA132.67" localSheetId="82">'[1]Bancos Múltiples'!#REF!</definedName>
    <definedName name="XA132.67" localSheetId="83">'[1]Bancos Múltiples'!#REF!</definedName>
    <definedName name="XA132.67" localSheetId="84">'[1]Bancos Múltiples'!#REF!</definedName>
    <definedName name="XA132.67">'[1]Bancos Múltiples'!#REF!</definedName>
    <definedName name="XA132.99" localSheetId="1">'[1]Bancos Múltiples'!#REF!</definedName>
    <definedName name="XA132.99" localSheetId="24">'[1]Bancos Múltiples'!#REF!</definedName>
    <definedName name="XA132.99" localSheetId="28">'[1]Bancos Múltiples'!#REF!</definedName>
    <definedName name="XA132.99" localSheetId="29">'[1]Bancos Múltiples'!#REF!</definedName>
    <definedName name="XA132.99" localSheetId="30">'[1]Bancos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45">'[1]Bancos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54">'[1]Bancos Múltiples'!#REF!</definedName>
    <definedName name="XA132.99" localSheetId="64">'[1]Bancos Múltiples'!#REF!</definedName>
    <definedName name="XA132.99" localSheetId="65">'[1]Bancos Múltiples'!#REF!</definedName>
    <definedName name="XA132.99" localSheetId="6">'[1]Bancos Múltiples'!#REF!</definedName>
    <definedName name="XA132.99" localSheetId="66">'[1]Bancos Múltiples'!#REF!</definedName>
    <definedName name="XA132.99" localSheetId="73">'[1]Bancos Múltiples'!#REF!</definedName>
    <definedName name="XA132.99" localSheetId="74">'[1]Bancos Múltiples'!#REF!</definedName>
    <definedName name="XA132.99" localSheetId="75">'[1]Bancos Múltiples'!#REF!</definedName>
    <definedName name="XA132.99" localSheetId="82">'[1]Bancos Múltiples'!#REF!</definedName>
    <definedName name="XA132.99" localSheetId="83">'[1]Bancos Múltiples'!#REF!</definedName>
    <definedName name="XA132.99" localSheetId="84">'[1]Bancos Múltiples'!#REF!</definedName>
    <definedName name="XA132.99">'[1]Bancos Múltiples'!#REF!</definedName>
    <definedName name="XA133.00" localSheetId="1">'[1]Bancos Múltiples'!#REF!</definedName>
    <definedName name="XA133.00" localSheetId="24">'[1]Bancos Múltiples'!#REF!</definedName>
    <definedName name="XA133.00" localSheetId="28">'[1]Bancos Múltiples'!#REF!</definedName>
    <definedName name="XA133.00" localSheetId="29">'[1]Bancos Múltiples'!#REF!</definedName>
    <definedName name="XA133.00" localSheetId="30">'[1]Bancos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45">'[1]Bancos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54">'[1]Bancos Múltiples'!#REF!</definedName>
    <definedName name="XA133.00" localSheetId="64">'[1]Bancos Múltiples'!#REF!</definedName>
    <definedName name="XA133.00" localSheetId="65">'[1]Bancos Múltiples'!#REF!</definedName>
    <definedName name="XA133.00" localSheetId="6">'[1]Bancos Múltiples'!#REF!</definedName>
    <definedName name="XA133.00" localSheetId="66">'[1]Bancos Múltiples'!#REF!</definedName>
    <definedName name="XA133.00" localSheetId="73">'[1]Bancos Múltiples'!#REF!</definedName>
    <definedName name="XA133.00" localSheetId="74">'[1]Bancos Múltiples'!#REF!</definedName>
    <definedName name="XA133.00" localSheetId="75">'[1]Bancos Múltiples'!#REF!</definedName>
    <definedName name="XA133.00" localSheetId="82">'[1]Bancos Múltiples'!#REF!</definedName>
    <definedName name="XA133.00" localSheetId="83">'[1]Bancos Múltiples'!#REF!</definedName>
    <definedName name="XA133.00" localSheetId="84">'[1]Bancos Múltiples'!#REF!</definedName>
    <definedName name="XA133.00">'[1]Bancos Múltiples'!#REF!</definedName>
    <definedName name="XA133.01" localSheetId="1">'[1]Bancos Múltiples'!#REF!</definedName>
    <definedName name="XA133.01" localSheetId="24">'[1]Bancos Múltiples'!#REF!</definedName>
    <definedName name="XA133.01" localSheetId="28">'[1]Bancos Múltiples'!#REF!</definedName>
    <definedName name="XA133.01" localSheetId="29">'[1]Bancos Múltiples'!#REF!</definedName>
    <definedName name="XA133.01" localSheetId="30">'[1]Bancos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45">'[1]Bancos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54">'[1]Bancos Múltiples'!#REF!</definedName>
    <definedName name="XA133.01" localSheetId="64">'[1]Bancos Múltiples'!#REF!</definedName>
    <definedName name="XA133.01" localSheetId="65">'[1]Bancos Múltiples'!#REF!</definedName>
    <definedName name="XA133.01" localSheetId="6">'[1]Bancos Múltiples'!#REF!</definedName>
    <definedName name="XA133.01" localSheetId="66">'[1]Bancos Múltiples'!#REF!</definedName>
    <definedName name="XA133.01" localSheetId="73">'[1]Bancos Múltiples'!#REF!</definedName>
    <definedName name="XA133.01" localSheetId="74">'[1]Bancos Múltiples'!#REF!</definedName>
    <definedName name="XA133.01" localSheetId="75">'[1]Bancos Múltiples'!#REF!</definedName>
    <definedName name="XA133.01" localSheetId="82">'[1]Bancos Múltiples'!#REF!</definedName>
    <definedName name="XA133.01" localSheetId="83">'[1]Bancos Múltiples'!#REF!</definedName>
    <definedName name="XA133.01" localSheetId="84">'[1]Bancos Múltiples'!#REF!</definedName>
    <definedName name="XA133.01">'[1]Bancos Múltiples'!#REF!</definedName>
    <definedName name="XA133.02" localSheetId="1">'[1]Bancos Múltiples'!#REF!</definedName>
    <definedName name="XA133.02" localSheetId="24">'[1]Bancos Múltiples'!#REF!</definedName>
    <definedName name="XA133.02" localSheetId="28">'[1]Bancos Múltiples'!#REF!</definedName>
    <definedName name="XA133.02" localSheetId="29">'[1]Bancos Múltiples'!#REF!</definedName>
    <definedName name="XA133.02" localSheetId="30">'[1]Bancos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45">'[1]Bancos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54">'[1]Bancos Múltiples'!#REF!</definedName>
    <definedName name="XA133.02" localSheetId="64">'[1]Bancos Múltiples'!#REF!</definedName>
    <definedName name="XA133.02" localSheetId="65">'[1]Bancos Múltiples'!#REF!</definedName>
    <definedName name="XA133.02" localSheetId="6">'[1]Bancos Múltiples'!#REF!</definedName>
    <definedName name="XA133.02" localSheetId="66">'[1]Bancos Múltiples'!#REF!</definedName>
    <definedName name="XA133.02" localSheetId="73">'[1]Bancos Múltiples'!#REF!</definedName>
    <definedName name="XA133.02" localSheetId="74">'[1]Bancos Múltiples'!#REF!</definedName>
    <definedName name="XA133.02" localSheetId="75">'[1]Bancos Múltiples'!#REF!</definedName>
    <definedName name="XA133.02" localSheetId="82">'[1]Bancos Múltiples'!#REF!</definedName>
    <definedName name="XA133.02" localSheetId="83">'[1]Bancos Múltiples'!#REF!</definedName>
    <definedName name="XA133.02" localSheetId="84">'[1]Bancos Múltiples'!#REF!</definedName>
    <definedName name="XA133.02">'[1]Bancos Múltiples'!#REF!</definedName>
    <definedName name="XA133.03" localSheetId="1">'[1]Bancos Múltiples'!#REF!</definedName>
    <definedName name="XA133.03" localSheetId="24">'[1]Bancos Múltiples'!#REF!</definedName>
    <definedName name="XA133.03" localSheetId="28">'[1]Bancos Múltiples'!#REF!</definedName>
    <definedName name="XA133.03" localSheetId="29">'[1]Bancos Múltiples'!#REF!</definedName>
    <definedName name="XA133.03" localSheetId="30">'[1]Bancos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45">'[1]Bancos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54">'[1]Bancos Múltiples'!#REF!</definedName>
    <definedName name="XA133.03" localSheetId="64">'[1]Bancos Múltiples'!#REF!</definedName>
    <definedName name="XA133.03" localSheetId="65">'[1]Bancos Múltiples'!#REF!</definedName>
    <definedName name="XA133.03" localSheetId="6">'[1]Bancos Múltiples'!#REF!</definedName>
    <definedName name="XA133.03" localSheetId="66">'[1]Bancos Múltiples'!#REF!</definedName>
    <definedName name="XA133.03" localSheetId="73">'[1]Bancos Múltiples'!#REF!</definedName>
    <definedName name="XA133.03" localSheetId="74">'[1]Bancos Múltiples'!#REF!</definedName>
    <definedName name="XA133.03" localSheetId="75">'[1]Bancos Múltiples'!#REF!</definedName>
    <definedName name="XA133.03" localSheetId="82">'[1]Bancos Múltiples'!#REF!</definedName>
    <definedName name="XA133.03" localSheetId="83">'[1]Bancos Múltiples'!#REF!</definedName>
    <definedName name="XA133.03" localSheetId="84">'[1]Bancos Múltiples'!#REF!</definedName>
    <definedName name="XA133.03">'[1]Bancos Múltiples'!#REF!</definedName>
    <definedName name="XA133.04" localSheetId="1">'[1]Bancos Múltiples'!#REF!</definedName>
    <definedName name="XA133.04" localSheetId="24">'[1]Bancos Múltiples'!#REF!</definedName>
    <definedName name="XA133.04" localSheetId="28">'[1]Bancos Múltiples'!#REF!</definedName>
    <definedName name="XA133.04" localSheetId="29">'[1]Bancos Múltiples'!#REF!</definedName>
    <definedName name="XA133.04" localSheetId="30">'[1]Bancos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45">'[1]Bancos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54">'[1]Bancos Múltiples'!#REF!</definedName>
    <definedName name="XA133.04" localSheetId="64">'[1]Bancos Múltiples'!#REF!</definedName>
    <definedName name="XA133.04" localSheetId="65">'[1]Bancos Múltiples'!#REF!</definedName>
    <definedName name="XA133.04" localSheetId="6">'[1]Bancos Múltiples'!#REF!</definedName>
    <definedName name="XA133.04" localSheetId="66">'[1]Bancos Múltiples'!#REF!</definedName>
    <definedName name="XA133.04" localSheetId="73">'[1]Bancos Múltiples'!#REF!</definedName>
    <definedName name="XA133.04" localSheetId="74">'[1]Bancos Múltiples'!#REF!</definedName>
    <definedName name="XA133.04" localSheetId="75">'[1]Bancos Múltiples'!#REF!</definedName>
    <definedName name="XA133.04" localSheetId="82">'[1]Bancos Múltiples'!#REF!</definedName>
    <definedName name="XA133.04" localSheetId="83">'[1]Bancos Múltiples'!#REF!</definedName>
    <definedName name="XA133.04" localSheetId="84">'[1]Bancos Múltiples'!#REF!</definedName>
    <definedName name="XA133.04">'[1]Bancos Múltiples'!#REF!</definedName>
    <definedName name="XA133.05" localSheetId="1">'[1]Bancos Múltiples'!#REF!</definedName>
    <definedName name="XA133.05" localSheetId="24">'[1]Bancos Múltiples'!#REF!</definedName>
    <definedName name="XA133.05" localSheetId="28">'[1]Bancos Múltiples'!#REF!</definedName>
    <definedName name="XA133.05" localSheetId="29">'[1]Bancos Múltiples'!#REF!</definedName>
    <definedName name="XA133.05" localSheetId="30">'[1]Bancos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45">'[1]Bancos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54">'[1]Bancos Múltiples'!#REF!</definedName>
    <definedName name="XA133.05" localSheetId="64">'[1]Bancos Múltiples'!#REF!</definedName>
    <definedName name="XA133.05" localSheetId="65">'[1]Bancos Múltiples'!#REF!</definedName>
    <definedName name="XA133.05" localSheetId="6">'[1]Bancos Múltiples'!#REF!</definedName>
    <definedName name="XA133.05" localSheetId="66">'[1]Bancos Múltiples'!#REF!</definedName>
    <definedName name="XA133.05" localSheetId="73">'[1]Bancos Múltiples'!#REF!</definedName>
    <definedName name="XA133.05" localSheetId="74">'[1]Bancos Múltiples'!#REF!</definedName>
    <definedName name="XA133.05" localSheetId="75">'[1]Bancos Múltiples'!#REF!</definedName>
    <definedName name="XA133.05" localSheetId="82">'[1]Bancos Múltiples'!#REF!</definedName>
    <definedName name="XA133.05" localSheetId="83">'[1]Bancos Múltiples'!#REF!</definedName>
    <definedName name="XA133.05" localSheetId="84">'[1]Bancos Múltiples'!#REF!</definedName>
    <definedName name="XA133.05">'[1]Bancos Múltiples'!#REF!</definedName>
    <definedName name="XA133.06" localSheetId="1">'[1]Bancos Múltiples'!#REF!</definedName>
    <definedName name="XA133.06" localSheetId="24">'[1]Bancos Múltiples'!#REF!</definedName>
    <definedName name="XA133.06" localSheetId="28">'[1]Bancos Múltiples'!#REF!</definedName>
    <definedName name="XA133.06" localSheetId="29">'[1]Bancos Múltiples'!#REF!</definedName>
    <definedName name="XA133.06" localSheetId="30">'[1]Bancos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45">'[1]Bancos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54">'[1]Bancos Múltiples'!#REF!</definedName>
    <definedName name="XA133.06" localSheetId="64">'[1]Bancos Múltiples'!#REF!</definedName>
    <definedName name="XA133.06" localSheetId="65">'[1]Bancos Múltiples'!#REF!</definedName>
    <definedName name="XA133.06" localSheetId="6">'[1]Bancos Múltiples'!#REF!</definedName>
    <definedName name="XA133.06" localSheetId="66">'[1]Bancos Múltiples'!#REF!</definedName>
    <definedName name="XA133.06" localSheetId="73">'[1]Bancos Múltiples'!#REF!</definedName>
    <definedName name="XA133.06" localSheetId="74">'[1]Bancos Múltiples'!#REF!</definedName>
    <definedName name="XA133.06" localSheetId="75">'[1]Bancos Múltiples'!#REF!</definedName>
    <definedName name="XA133.06" localSheetId="82">'[1]Bancos Múltiples'!#REF!</definedName>
    <definedName name="XA133.06" localSheetId="83">'[1]Bancos Múltiples'!#REF!</definedName>
    <definedName name="XA133.06" localSheetId="84">'[1]Bancos Múltiples'!#REF!</definedName>
    <definedName name="XA133.06">'[1]Bancos Múltiples'!#REF!</definedName>
    <definedName name="XA133.07" localSheetId="1">'[1]Bancos Múltiples'!#REF!</definedName>
    <definedName name="XA133.07" localSheetId="24">'[1]Bancos Múltiples'!#REF!</definedName>
    <definedName name="XA133.07" localSheetId="28">'[1]Bancos Múltiples'!#REF!</definedName>
    <definedName name="XA133.07" localSheetId="29">'[1]Bancos Múltiples'!#REF!</definedName>
    <definedName name="XA133.07" localSheetId="30">'[1]Bancos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45">'[1]Bancos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54">'[1]Bancos Múltiples'!#REF!</definedName>
    <definedName name="XA133.07" localSheetId="64">'[1]Bancos Múltiples'!#REF!</definedName>
    <definedName name="XA133.07" localSheetId="65">'[1]Bancos Múltiples'!#REF!</definedName>
    <definedName name="XA133.07" localSheetId="6">'[1]Bancos Múltiples'!#REF!</definedName>
    <definedName name="XA133.07" localSheetId="66">'[1]Bancos Múltiples'!#REF!</definedName>
    <definedName name="XA133.07" localSheetId="73">'[1]Bancos Múltiples'!#REF!</definedName>
    <definedName name="XA133.07" localSheetId="74">'[1]Bancos Múltiples'!#REF!</definedName>
    <definedName name="XA133.07" localSheetId="75">'[1]Bancos Múltiples'!#REF!</definedName>
    <definedName name="XA133.07" localSheetId="82">'[1]Bancos Múltiples'!#REF!</definedName>
    <definedName name="XA133.07" localSheetId="83">'[1]Bancos Múltiples'!#REF!</definedName>
    <definedName name="XA133.07" localSheetId="84">'[1]Bancos Múltiples'!#REF!</definedName>
    <definedName name="XA133.07">'[1]Bancos Múltiples'!#REF!</definedName>
    <definedName name="XA133.08" localSheetId="1">'[1]Bancos Múltiples'!#REF!</definedName>
    <definedName name="XA133.08" localSheetId="24">'[1]Bancos Múltiples'!#REF!</definedName>
    <definedName name="XA133.08" localSheetId="28">'[1]Bancos Múltiples'!#REF!</definedName>
    <definedName name="XA133.08" localSheetId="29">'[1]Bancos Múltiples'!#REF!</definedName>
    <definedName name="XA133.08" localSheetId="30">'[1]Bancos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45">'[1]Bancos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54">'[1]Bancos Múltiples'!#REF!</definedName>
    <definedName name="XA133.08" localSheetId="64">'[1]Bancos Múltiples'!#REF!</definedName>
    <definedName name="XA133.08" localSheetId="65">'[1]Bancos Múltiples'!#REF!</definedName>
    <definedName name="XA133.08" localSheetId="6">'[1]Bancos Múltiples'!#REF!</definedName>
    <definedName name="XA133.08" localSheetId="66">'[1]Bancos Múltiples'!#REF!</definedName>
    <definedName name="XA133.08" localSheetId="73">'[1]Bancos Múltiples'!#REF!</definedName>
    <definedName name="XA133.08" localSheetId="74">'[1]Bancos Múltiples'!#REF!</definedName>
    <definedName name="XA133.08" localSheetId="75">'[1]Bancos Múltiples'!#REF!</definedName>
    <definedName name="XA133.08" localSheetId="82">'[1]Bancos Múltiples'!#REF!</definedName>
    <definedName name="XA133.08" localSheetId="83">'[1]Bancos Múltiples'!#REF!</definedName>
    <definedName name="XA133.08" localSheetId="84">'[1]Bancos Múltiples'!#REF!</definedName>
    <definedName name="XA133.08">'[1]Bancos Múltiples'!#REF!</definedName>
    <definedName name="XA133.09" localSheetId="1">'[1]Bancos Múltiples'!#REF!</definedName>
    <definedName name="XA133.09" localSheetId="24">'[1]Bancos Múltiples'!#REF!</definedName>
    <definedName name="XA133.09" localSheetId="28">'[1]Bancos Múltiples'!#REF!</definedName>
    <definedName name="XA133.09" localSheetId="29">'[1]Bancos Múltiples'!#REF!</definedName>
    <definedName name="XA133.09" localSheetId="30">'[1]Bancos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45">'[1]Bancos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54">'[1]Bancos Múltiples'!#REF!</definedName>
    <definedName name="XA133.09" localSheetId="64">'[1]Bancos Múltiples'!#REF!</definedName>
    <definedName name="XA133.09" localSheetId="65">'[1]Bancos Múltiples'!#REF!</definedName>
    <definedName name="XA133.09" localSheetId="6">'[1]Bancos Múltiples'!#REF!</definedName>
    <definedName name="XA133.09" localSheetId="66">'[1]Bancos Múltiples'!#REF!</definedName>
    <definedName name="XA133.09" localSheetId="73">'[1]Bancos Múltiples'!#REF!</definedName>
    <definedName name="XA133.09" localSheetId="74">'[1]Bancos Múltiples'!#REF!</definedName>
    <definedName name="XA133.09" localSheetId="75">'[1]Bancos Múltiples'!#REF!</definedName>
    <definedName name="XA133.09" localSheetId="82">'[1]Bancos Múltiples'!#REF!</definedName>
    <definedName name="XA133.09" localSheetId="83">'[1]Bancos Múltiples'!#REF!</definedName>
    <definedName name="XA133.09" localSheetId="84">'[1]Bancos Múltiples'!#REF!</definedName>
    <definedName name="XA133.09">'[1]Bancos Múltiples'!#REF!</definedName>
    <definedName name="XA133.10" localSheetId="1">'[1]Bancos Múltiples'!#REF!</definedName>
    <definedName name="XA133.10" localSheetId="24">'[1]Bancos Múltiples'!#REF!</definedName>
    <definedName name="XA133.10" localSheetId="28">'[1]Bancos Múltiples'!#REF!</definedName>
    <definedName name="XA133.10" localSheetId="29">'[1]Bancos Múltiples'!#REF!</definedName>
    <definedName name="XA133.10" localSheetId="30">'[1]Bancos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45">'[1]Bancos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54">'[1]Bancos Múltiples'!#REF!</definedName>
    <definedName name="XA133.10" localSheetId="64">'[1]Bancos Múltiples'!#REF!</definedName>
    <definedName name="XA133.10" localSheetId="65">'[1]Bancos Múltiples'!#REF!</definedName>
    <definedName name="XA133.10" localSheetId="6">'[1]Bancos Múltiples'!#REF!</definedName>
    <definedName name="XA133.10" localSheetId="66">'[1]Bancos Múltiples'!#REF!</definedName>
    <definedName name="XA133.10" localSheetId="73">'[1]Bancos Múltiples'!#REF!</definedName>
    <definedName name="XA133.10" localSheetId="74">'[1]Bancos Múltiples'!#REF!</definedName>
    <definedName name="XA133.10" localSheetId="75">'[1]Bancos Múltiples'!#REF!</definedName>
    <definedName name="XA133.10" localSheetId="82">'[1]Bancos Múltiples'!#REF!</definedName>
    <definedName name="XA133.10" localSheetId="83">'[1]Bancos Múltiples'!#REF!</definedName>
    <definedName name="XA133.10" localSheetId="84">'[1]Bancos Múltiples'!#REF!</definedName>
    <definedName name="XA133.10">'[1]Bancos Múltiples'!#REF!</definedName>
    <definedName name="XA133.11" localSheetId="1">'[1]Bancos Múltiples'!#REF!</definedName>
    <definedName name="XA133.11" localSheetId="24">'[1]Bancos Múltiples'!#REF!</definedName>
    <definedName name="XA133.11" localSheetId="28">'[1]Bancos Múltiples'!#REF!</definedName>
    <definedName name="XA133.11" localSheetId="29">'[1]Bancos Múltiples'!#REF!</definedName>
    <definedName name="XA133.11" localSheetId="30">'[1]Bancos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45">'[1]Bancos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54">'[1]Bancos Múltiples'!#REF!</definedName>
    <definedName name="XA133.11" localSheetId="64">'[1]Bancos Múltiples'!#REF!</definedName>
    <definedName name="XA133.11" localSheetId="65">'[1]Bancos Múltiples'!#REF!</definedName>
    <definedName name="XA133.11" localSheetId="6">'[1]Bancos Múltiples'!#REF!</definedName>
    <definedName name="XA133.11" localSheetId="66">'[1]Bancos Múltiples'!#REF!</definedName>
    <definedName name="XA133.11" localSheetId="73">'[1]Bancos Múltiples'!#REF!</definedName>
    <definedName name="XA133.11" localSheetId="74">'[1]Bancos Múltiples'!#REF!</definedName>
    <definedName name="XA133.11" localSheetId="75">'[1]Bancos Múltiples'!#REF!</definedName>
    <definedName name="XA133.11" localSheetId="82">'[1]Bancos Múltiples'!#REF!</definedName>
    <definedName name="XA133.11" localSheetId="83">'[1]Bancos Múltiples'!#REF!</definedName>
    <definedName name="XA133.11" localSheetId="84">'[1]Bancos Múltiples'!#REF!</definedName>
    <definedName name="XA133.11">'[1]Bancos Múltiples'!#REF!</definedName>
    <definedName name="XA133.12" localSheetId="1">'[1]Bancos Múltiples'!#REF!</definedName>
    <definedName name="XA133.12" localSheetId="24">'[1]Bancos Múltiples'!#REF!</definedName>
    <definedName name="XA133.12" localSheetId="28">'[1]Bancos Múltiples'!#REF!</definedName>
    <definedName name="XA133.12" localSheetId="29">'[1]Bancos Múltiples'!#REF!</definedName>
    <definedName name="XA133.12" localSheetId="30">'[1]Bancos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45">'[1]Bancos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54">'[1]Bancos Múltiples'!#REF!</definedName>
    <definedName name="XA133.12" localSheetId="64">'[1]Bancos Múltiples'!#REF!</definedName>
    <definedName name="XA133.12" localSheetId="65">'[1]Bancos Múltiples'!#REF!</definedName>
    <definedName name="XA133.12" localSheetId="6">'[1]Bancos Múltiples'!#REF!</definedName>
    <definedName name="XA133.12" localSheetId="66">'[1]Bancos Múltiples'!#REF!</definedName>
    <definedName name="XA133.12" localSheetId="73">'[1]Bancos Múltiples'!#REF!</definedName>
    <definedName name="XA133.12" localSheetId="74">'[1]Bancos Múltiples'!#REF!</definedName>
    <definedName name="XA133.12" localSheetId="75">'[1]Bancos Múltiples'!#REF!</definedName>
    <definedName name="XA133.12" localSheetId="82">'[1]Bancos Múltiples'!#REF!</definedName>
    <definedName name="XA133.12" localSheetId="83">'[1]Bancos Múltiples'!#REF!</definedName>
    <definedName name="XA133.12" localSheetId="84">'[1]Bancos Múltiples'!#REF!</definedName>
    <definedName name="XA133.12">'[1]Bancos Múltiples'!#REF!</definedName>
    <definedName name="XA133.13" localSheetId="1">'[1]Bancos Múltiples'!#REF!</definedName>
    <definedName name="XA133.13" localSheetId="24">'[1]Bancos Múltiples'!#REF!</definedName>
    <definedName name="XA133.13" localSheetId="28">'[1]Bancos Múltiples'!#REF!</definedName>
    <definedName name="XA133.13" localSheetId="29">'[1]Bancos Múltiples'!#REF!</definedName>
    <definedName name="XA133.13" localSheetId="30">'[1]Bancos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45">'[1]Bancos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54">'[1]Bancos Múltiples'!#REF!</definedName>
    <definedName name="XA133.13" localSheetId="64">'[1]Bancos Múltiples'!#REF!</definedName>
    <definedName name="XA133.13" localSheetId="65">'[1]Bancos Múltiples'!#REF!</definedName>
    <definedName name="XA133.13" localSheetId="6">'[1]Bancos Múltiples'!#REF!</definedName>
    <definedName name="XA133.13" localSheetId="66">'[1]Bancos Múltiples'!#REF!</definedName>
    <definedName name="XA133.13" localSheetId="73">'[1]Bancos Múltiples'!#REF!</definedName>
    <definedName name="XA133.13" localSheetId="74">'[1]Bancos Múltiples'!#REF!</definedName>
    <definedName name="XA133.13" localSheetId="75">'[1]Bancos Múltiples'!#REF!</definedName>
    <definedName name="XA133.13" localSheetId="82">'[1]Bancos Múltiples'!#REF!</definedName>
    <definedName name="XA133.13" localSheetId="83">'[1]Bancos Múltiples'!#REF!</definedName>
    <definedName name="XA133.13" localSheetId="84">'[1]Bancos Múltiples'!#REF!</definedName>
    <definedName name="XA133.13">'[1]Bancos Múltiples'!#REF!</definedName>
    <definedName name="XA133.14" localSheetId="1">'[1]Bancos Múltiples'!#REF!</definedName>
    <definedName name="XA133.14" localSheetId="24">'[1]Bancos Múltiples'!#REF!</definedName>
    <definedName name="XA133.14" localSheetId="28">'[1]Bancos Múltiples'!#REF!</definedName>
    <definedName name="XA133.14" localSheetId="29">'[1]Bancos Múltiples'!#REF!</definedName>
    <definedName name="XA133.14" localSheetId="30">'[1]Bancos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45">'[1]Bancos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54">'[1]Bancos Múltiples'!#REF!</definedName>
    <definedName name="XA133.14" localSheetId="64">'[1]Bancos Múltiples'!#REF!</definedName>
    <definedName name="XA133.14" localSheetId="65">'[1]Bancos Múltiples'!#REF!</definedName>
    <definedName name="XA133.14" localSheetId="6">'[1]Bancos Múltiples'!#REF!</definedName>
    <definedName name="XA133.14" localSheetId="66">'[1]Bancos Múltiples'!#REF!</definedName>
    <definedName name="XA133.14" localSheetId="73">'[1]Bancos Múltiples'!#REF!</definedName>
    <definedName name="XA133.14" localSheetId="74">'[1]Bancos Múltiples'!#REF!</definedName>
    <definedName name="XA133.14" localSheetId="75">'[1]Bancos Múltiples'!#REF!</definedName>
    <definedName name="XA133.14" localSheetId="82">'[1]Bancos Múltiples'!#REF!</definedName>
    <definedName name="XA133.14" localSheetId="83">'[1]Bancos Múltiples'!#REF!</definedName>
    <definedName name="XA133.14" localSheetId="84">'[1]Bancos Múltiples'!#REF!</definedName>
    <definedName name="XA133.14">'[1]Bancos Múltiples'!#REF!</definedName>
    <definedName name="XA133.15" localSheetId="1">'[1]Bancos Múltiples'!#REF!</definedName>
    <definedName name="XA133.15" localSheetId="24">'[1]Bancos Múltiples'!#REF!</definedName>
    <definedName name="XA133.15" localSheetId="28">'[1]Bancos Múltiples'!#REF!</definedName>
    <definedName name="XA133.15" localSheetId="29">'[1]Bancos Múltiples'!#REF!</definedName>
    <definedName name="XA133.15" localSheetId="30">'[1]Bancos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45">'[1]Bancos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54">'[1]Bancos Múltiples'!#REF!</definedName>
    <definedName name="XA133.15" localSheetId="64">'[1]Bancos Múltiples'!#REF!</definedName>
    <definedName name="XA133.15" localSheetId="65">'[1]Bancos Múltiples'!#REF!</definedName>
    <definedName name="XA133.15" localSheetId="6">'[1]Bancos Múltiples'!#REF!</definedName>
    <definedName name="XA133.15" localSheetId="66">'[1]Bancos Múltiples'!#REF!</definedName>
    <definedName name="XA133.15" localSheetId="73">'[1]Bancos Múltiples'!#REF!</definedName>
    <definedName name="XA133.15" localSheetId="74">'[1]Bancos Múltiples'!#REF!</definedName>
    <definedName name="XA133.15" localSheetId="75">'[1]Bancos Múltiples'!#REF!</definedName>
    <definedName name="XA133.15" localSheetId="82">'[1]Bancos Múltiples'!#REF!</definedName>
    <definedName name="XA133.15" localSheetId="83">'[1]Bancos Múltiples'!#REF!</definedName>
    <definedName name="XA133.15" localSheetId="84">'[1]Bancos Múltiples'!#REF!</definedName>
    <definedName name="XA133.15">'[1]Bancos Múltiples'!#REF!</definedName>
    <definedName name="XA133.16" localSheetId="1">'[1]Bancos Múltiples'!#REF!</definedName>
    <definedName name="XA133.16" localSheetId="24">'[1]Bancos Múltiples'!#REF!</definedName>
    <definedName name="XA133.16" localSheetId="28">'[1]Bancos Múltiples'!#REF!</definedName>
    <definedName name="XA133.16" localSheetId="29">'[1]Bancos Múltiples'!#REF!</definedName>
    <definedName name="XA133.16" localSheetId="30">'[1]Bancos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45">'[1]Bancos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54">'[1]Bancos Múltiples'!#REF!</definedName>
    <definedName name="XA133.16" localSheetId="64">'[1]Bancos Múltiples'!#REF!</definedName>
    <definedName name="XA133.16" localSheetId="65">'[1]Bancos Múltiples'!#REF!</definedName>
    <definedName name="XA133.16" localSheetId="6">'[1]Bancos Múltiples'!#REF!</definedName>
    <definedName name="XA133.16" localSheetId="66">'[1]Bancos Múltiples'!#REF!</definedName>
    <definedName name="XA133.16" localSheetId="73">'[1]Bancos Múltiples'!#REF!</definedName>
    <definedName name="XA133.16" localSheetId="74">'[1]Bancos Múltiples'!#REF!</definedName>
    <definedName name="XA133.16" localSheetId="75">'[1]Bancos Múltiples'!#REF!</definedName>
    <definedName name="XA133.16" localSheetId="82">'[1]Bancos Múltiples'!#REF!</definedName>
    <definedName name="XA133.16" localSheetId="83">'[1]Bancos Múltiples'!#REF!</definedName>
    <definedName name="XA133.16" localSheetId="84">'[1]Bancos Múltiples'!#REF!</definedName>
    <definedName name="XA133.16">'[1]Bancos Múltiples'!#REF!</definedName>
    <definedName name="XA133.17" localSheetId="1">'[1]Bancos Múltiples'!#REF!</definedName>
    <definedName name="XA133.17" localSheetId="24">'[1]Bancos Múltiples'!#REF!</definedName>
    <definedName name="XA133.17" localSheetId="28">'[1]Bancos Múltiples'!#REF!</definedName>
    <definedName name="XA133.17" localSheetId="29">'[1]Bancos Múltiples'!#REF!</definedName>
    <definedName name="XA133.17" localSheetId="30">'[1]Bancos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45">'[1]Bancos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54">'[1]Bancos Múltiples'!#REF!</definedName>
    <definedName name="XA133.17" localSheetId="64">'[1]Bancos Múltiples'!#REF!</definedName>
    <definedName name="XA133.17" localSheetId="65">'[1]Bancos Múltiples'!#REF!</definedName>
    <definedName name="XA133.17" localSheetId="6">'[1]Bancos Múltiples'!#REF!</definedName>
    <definedName name="XA133.17" localSheetId="66">'[1]Bancos Múltiples'!#REF!</definedName>
    <definedName name="XA133.17" localSheetId="73">'[1]Bancos Múltiples'!#REF!</definedName>
    <definedName name="XA133.17" localSheetId="74">'[1]Bancos Múltiples'!#REF!</definedName>
    <definedName name="XA133.17" localSheetId="75">'[1]Bancos Múltiples'!#REF!</definedName>
    <definedName name="XA133.17" localSheetId="82">'[1]Bancos Múltiples'!#REF!</definedName>
    <definedName name="XA133.17" localSheetId="83">'[1]Bancos Múltiples'!#REF!</definedName>
    <definedName name="XA133.17" localSheetId="84">'[1]Bancos Múltiples'!#REF!</definedName>
    <definedName name="XA133.17">'[1]Bancos Múltiples'!#REF!</definedName>
    <definedName name="XA133.18" localSheetId="1">'[1]Bancos Múltiples'!#REF!</definedName>
    <definedName name="XA133.18" localSheetId="24">'[1]Bancos Múltiples'!#REF!</definedName>
    <definedName name="XA133.18" localSheetId="28">'[1]Bancos Múltiples'!#REF!</definedName>
    <definedName name="XA133.18" localSheetId="29">'[1]Bancos Múltiples'!#REF!</definedName>
    <definedName name="XA133.18" localSheetId="30">'[1]Bancos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45">'[1]Bancos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54">'[1]Bancos Múltiples'!#REF!</definedName>
    <definedName name="XA133.18" localSheetId="64">'[1]Bancos Múltiples'!#REF!</definedName>
    <definedName name="XA133.18" localSheetId="65">'[1]Bancos Múltiples'!#REF!</definedName>
    <definedName name="XA133.18" localSheetId="6">'[1]Bancos Múltiples'!#REF!</definedName>
    <definedName name="XA133.18" localSheetId="66">'[1]Bancos Múltiples'!#REF!</definedName>
    <definedName name="XA133.18" localSheetId="73">'[1]Bancos Múltiples'!#REF!</definedName>
    <definedName name="XA133.18" localSheetId="74">'[1]Bancos Múltiples'!#REF!</definedName>
    <definedName name="XA133.18" localSheetId="75">'[1]Bancos Múltiples'!#REF!</definedName>
    <definedName name="XA133.18" localSheetId="82">'[1]Bancos Múltiples'!#REF!</definedName>
    <definedName name="XA133.18" localSheetId="83">'[1]Bancos Múltiples'!#REF!</definedName>
    <definedName name="XA133.18" localSheetId="84">'[1]Bancos Múltiples'!#REF!</definedName>
    <definedName name="XA133.18">'[1]Bancos Múltiples'!#REF!</definedName>
    <definedName name="XA133.19" localSheetId="1">'[1]Bancos Múltiples'!#REF!</definedName>
    <definedName name="XA133.19" localSheetId="24">'[1]Bancos Múltiples'!#REF!</definedName>
    <definedName name="XA133.19" localSheetId="28">'[1]Bancos Múltiples'!#REF!</definedName>
    <definedName name="XA133.19" localSheetId="29">'[1]Bancos Múltiples'!#REF!</definedName>
    <definedName name="XA133.19" localSheetId="30">'[1]Bancos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45">'[1]Bancos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54">'[1]Bancos Múltiples'!#REF!</definedName>
    <definedName name="XA133.19" localSheetId="64">'[1]Bancos Múltiples'!#REF!</definedName>
    <definedName name="XA133.19" localSheetId="65">'[1]Bancos Múltiples'!#REF!</definedName>
    <definedName name="XA133.19" localSheetId="6">'[1]Bancos Múltiples'!#REF!</definedName>
    <definedName name="XA133.19" localSheetId="66">'[1]Bancos Múltiples'!#REF!</definedName>
    <definedName name="XA133.19" localSheetId="73">'[1]Bancos Múltiples'!#REF!</definedName>
    <definedName name="XA133.19" localSheetId="74">'[1]Bancos Múltiples'!#REF!</definedName>
    <definedName name="XA133.19" localSheetId="75">'[1]Bancos Múltiples'!#REF!</definedName>
    <definedName name="XA133.19" localSheetId="82">'[1]Bancos Múltiples'!#REF!</definedName>
    <definedName name="XA133.19" localSheetId="83">'[1]Bancos Múltiples'!#REF!</definedName>
    <definedName name="XA133.19" localSheetId="84">'[1]Bancos Múltiples'!#REF!</definedName>
    <definedName name="XA133.19">'[1]Bancos Múltiples'!#REF!</definedName>
    <definedName name="XA133.20" localSheetId="1">'[1]Bancos Múltiples'!#REF!</definedName>
    <definedName name="XA133.20" localSheetId="24">'[1]Bancos Múltiples'!#REF!</definedName>
    <definedName name="XA133.20" localSheetId="28">'[1]Bancos Múltiples'!#REF!</definedName>
    <definedName name="XA133.20" localSheetId="29">'[1]Bancos Múltiples'!#REF!</definedName>
    <definedName name="XA133.20" localSheetId="30">'[1]Bancos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45">'[1]Bancos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54">'[1]Bancos Múltiples'!#REF!</definedName>
    <definedName name="XA133.20" localSheetId="64">'[1]Bancos Múltiples'!#REF!</definedName>
    <definedName name="XA133.20" localSheetId="65">'[1]Bancos Múltiples'!#REF!</definedName>
    <definedName name="XA133.20" localSheetId="6">'[1]Bancos Múltiples'!#REF!</definedName>
    <definedName name="XA133.20" localSheetId="66">'[1]Bancos Múltiples'!#REF!</definedName>
    <definedName name="XA133.20" localSheetId="73">'[1]Bancos Múltiples'!#REF!</definedName>
    <definedName name="XA133.20" localSheetId="74">'[1]Bancos Múltiples'!#REF!</definedName>
    <definedName name="XA133.20" localSheetId="75">'[1]Bancos Múltiples'!#REF!</definedName>
    <definedName name="XA133.20" localSheetId="82">'[1]Bancos Múltiples'!#REF!</definedName>
    <definedName name="XA133.20" localSheetId="83">'[1]Bancos Múltiples'!#REF!</definedName>
    <definedName name="XA133.20" localSheetId="84">'[1]Bancos Múltiples'!#REF!</definedName>
    <definedName name="XA133.20">'[1]Bancos Múltiples'!#REF!</definedName>
    <definedName name="XA133.21" localSheetId="1">'[1]Bancos Múltiples'!#REF!</definedName>
    <definedName name="XA133.21" localSheetId="24">'[1]Bancos Múltiples'!#REF!</definedName>
    <definedName name="XA133.21" localSheetId="28">'[1]Bancos Múltiples'!#REF!</definedName>
    <definedName name="XA133.21" localSheetId="29">'[1]Bancos Múltiples'!#REF!</definedName>
    <definedName name="XA133.21" localSheetId="30">'[1]Bancos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45">'[1]Bancos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54">'[1]Bancos Múltiples'!#REF!</definedName>
    <definedName name="XA133.21" localSheetId="64">'[1]Bancos Múltiples'!#REF!</definedName>
    <definedName name="XA133.21" localSheetId="65">'[1]Bancos Múltiples'!#REF!</definedName>
    <definedName name="XA133.21" localSheetId="6">'[1]Bancos Múltiples'!#REF!</definedName>
    <definedName name="XA133.21" localSheetId="66">'[1]Bancos Múltiples'!#REF!</definedName>
    <definedName name="XA133.21" localSheetId="73">'[1]Bancos Múltiples'!#REF!</definedName>
    <definedName name="XA133.21" localSheetId="74">'[1]Bancos Múltiples'!#REF!</definedName>
    <definedName name="XA133.21" localSheetId="75">'[1]Bancos Múltiples'!#REF!</definedName>
    <definedName name="XA133.21" localSheetId="82">'[1]Bancos Múltiples'!#REF!</definedName>
    <definedName name="XA133.21" localSheetId="83">'[1]Bancos Múltiples'!#REF!</definedName>
    <definedName name="XA133.21" localSheetId="84">'[1]Bancos Múltiples'!#REF!</definedName>
    <definedName name="XA133.21">'[1]Bancos Múltiples'!#REF!</definedName>
    <definedName name="XA133.22" localSheetId="1">'[1]Bancos Múltiples'!#REF!</definedName>
    <definedName name="XA133.22" localSheetId="24">'[1]Bancos Múltiples'!#REF!</definedName>
    <definedName name="XA133.22" localSheetId="28">'[1]Bancos Múltiples'!#REF!</definedName>
    <definedName name="XA133.22" localSheetId="29">'[1]Bancos Múltiples'!#REF!</definedName>
    <definedName name="XA133.22" localSheetId="30">'[1]Bancos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45">'[1]Bancos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54">'[1]Bancos Múltiples'!#REF!</definedName>
    <definedName name="XA133.22" localSheetId="64">'[1]Bancos Múltiples'!#REF!</definedName>
    <definedName name="XA133.22" localSheetId="65">'[1]Bancos Múltiples'!#REF!</definedName>
    <definedName name="XA133.22" localSheetId="6">'[1]Bancos Múltiples'!#REF!</definedName>
    <definedName name="XA133.22" localSheetId="66">'[1]Bancos Múltiples'!#REF!</definedName>
    <definedName name="XA133.22" localSheetId="73">'[1]Bancos Múltiples'!#REF!</definedName>
    <definedName name="XA133.22" localSheetId="74">'[1]Bancos Múltiples'!#REF!</definedName>
    <definedName name="XA133.22" localSheetId="75">'[1]Bancos Múltiples'!#REF!</definedName>
    <definedName name="XA133.22" localSheetId="82">'[1]Bancos Múltiples'!#REF!</definedName>
    <definedName name="XA133.22" localSheetId="83">'[1]Bancos Múltiples'!#REF!</definedName>
    <definedName name="XA133.22" localSheetId="84">'[1]Bancos Múltiples'!#REF!</definedName>
    <definedName name="XA133.22">'[1]Bancos Múltiples'!#REF!</definedName>
    <definedName name="XA133.23" localSheetId="1">'[1]Bancos Múltiples'!#REF!</definedName>
    <definedName name="XA133.23" localSheetId="24">'[1]Bancos Múltiples'!#REF!</definedName>
    <definedName name="XA133.23" localSheetId="28">'[1]Bancos Múltiples'!#REF!</definedName>
    <definedName name="XA133.23" localSheetId="29">'[1]Bancos Múltiples'!#REF!</definedName>
    <definedName name="XA133.23" localSheetId="30">'[1]Bancos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45">'[1]Bancos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54">'[1]Bancos Múltiples'!#REF!</definedName>
    <definedName name="XA133.23" localSheetId="64">'[1]Bancos Múltiples'!#REF!</definedName>
    <definedName name="XA133.23" localSheetId="65">'[1]Bancos Múltiples'!#REF!</definedName>
    <definedName name="XA133.23" localSheetId="6">'[1]Bancos Múltiples'!#REF!</definedName>
    <definedName name="XA133.23" localSheetId="66">'[1]Bancos Múltiples'!#REF!</definedName>
    <definedName name="XA133.23" localSheetId="73">'[1]Bancos Múltiples'!#REF!</definedName>
    <definedName name="XA133.23" localSheetId="74">'[1]Bancos Múltiples'!#REF!</definedName>
    <definedName name="XA133.23" localSheetId="75">'[1]Bancos Múltiples'!#REF!</definedName>
    <definedName name="XA133.23" localSheetId="82">'[1]Bancos Múltiples'!#REF!</definedName>
    <definedName name="XA133.23" localSheetId="83">'[1]Bancos Múltiples'!#REF!</definedName>
    <definedName name="XA133.23" localSheetId="84">'[1]Bancos Múltiples'!#REF!</definedName>
    <definedName name="XA133.23">'[1]Bancos Múltiples'!#REF!</definedName>
    <definedName name="XA133.24" localSheetId="1">'[1]Bancos Múltiples'!#REF!</definedName>
    <definedName name="XA133.24" localSheetId="24">'[1]Bancos Múltiples'!#REF!</definedName>
    <definedName name="XA133.24" localSheetId="28">'[1]Bancos Múltiples'!#REF!</definedName>
    <definedName name="XA133.24" localSheetId="29">'[1]Bancos Múltiples'!#REF!</definedName>
    <definedName name="XA133.24" localSheetId="30">'[1]Bancos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45">'[1]Bancos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54">'[1]Bancos Múltiples'!#REF!</definedName>
    <definedName name="XA133.24" localSheetId="64">'[1]Bancos Múltiples'!#REF!</definedName>
    <definedName name="XA133.24" localSheetId="65">'[1]Bancos Múltiples'!#REF!</definedName>
    <definedName name="XA133.24" localSheetId="6">'[1]Bancos Múltiples'!#REF!</definedName>
    <definedName name="XA133.24" localSheetId="66">'[1]Bancos Múltiples'!#REF!</definedName>
    <definedName name="XA133.24" localSheetId="73">'[1]Bancos Múltiples'!#REF!</definedName>
    <definedName name="XA133.24" localSheetId="74">'[1]Bancos Múltiples'!#REF!</definedName>
    <definedName name="XA133.24" localSheetId="75">'[1]Bancos Múltiples'!#REF!</definedName>
    <definedName name="XA133.24" localSheetId="82">'[1]Bancos Múltiples'!#REF!</definedName>
    <definedName name="XA133.24" localSheetId="83">'[1]Bancos Múltiples'!#REF!</definedName>
    <definedName name="XA133.24" localSheetId="84">'[1]Bancos Múltiples'!#REF!</definedName>
    <definedName name="XA133.24">'[1]Bancos Múltiples'!#REF!</definedName>
    <definedName name="XA133.50" localSheetId="1">'[1]Bancos Múltiples'!#REF!</definedName>
    <definedName name="XA133.50" localSheetId="24">'[1]Bancos Múltiples'!#REF!</definedName>
    <definedName name="XA133.50" localSheetId="28">'[1]Bancos Múltiples'!#REF!</definedName>
    <definedName name="XA133.50" localSheetId="29">'[1]Bancos Múltiples'!#REF!</definedName>
    <definedName name="XA133.50" localSheetId="30">'[1]Bancos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45">'[1]Bancos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54">'[1]Bancos Múltiples'!#REF!</definedName>
    <definedName name="XA133.50" localSheetId="64">'[1]Bancos Múltiples'!#REF!</definedName>
    <definedName name="XA133.50" localSheetId="65">'[1]Bancos Múltiples'!#REF!</definedName>
    <definedName name="XA133.50" localSheetId="6">'[1]Bancos Múltiples'!#REF!</definedName>
    <definedName name="XA133.50" localSheetId="66">'[1]Bancos Múltiples'!#REF!</definedName>
    <definedName name="XA133.50" localSheetId="73">'[1]Bancos Múltiples'!#REF!</definedName>
    <definedName name="XA133.50" localSheetId="74">'[1]Bancos Múltiples'!#REF!</definedName>
    <definedName name="XA133.50" localSheetId="75">'[1]Bancos Múltiples'!#REF!</definedName>
    <definedName name="XA133.50" localSheetId="82">'[1]Bancos Múltiples'!#REF!</definedName>
    <definedName name="XA133.50" localSheetId="83">'[1]Bancos Múltiples'!#REF!</definedName>
    <definedName name="XA133.50" localSheetId="84">'[1]Bancos Múltiples'!#REF!</definedName>
    <definedName name="XA133.50">'[1]Bancos Múltiples'!#REF!</definedName>
    <definedName name="XA133.51" localSheetId="1">'[1]Bancos Múltiples'!#REF!</definedName>
    <definedName name="XA133.51" localSheetId="24">'[1]Bancos Múltiples'!#REF!</definedName>
    <definedName name="XA133.51" localSheetId="28">'[1]Bancos Múltiples'!#REF!</definedName>
    <definedName name="XA133.51" localSheetId="29">'[1]Bancos Múltiples'!#REF!</definedName>
    <definedName name="XA133.51" localSheetId="30">'[1]Bancos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45">'[1]Bancos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54">'[1]Bancos Múltiples'!#REF!</definedName>
    <definedName name="XA133.51" localSheetId="64">'[1]Bancos Múltiples'!#REF!</definedName>
    <definedName name="XA133.51" localSheetId="65">'[1]Bancos Múltiples'!#REF!</definedName>
    <definedName name="XA133.51" localSheetId="6">'[1]Bancos Múltiples'!#REF!</definedName>
    <definedName name="XA133.51" localSheetId="66">'[1]Bancos Múltiples'!#REF!</definedName>
    <definedName name="XA133.51" localSheetId="73">'[1]Bancos Múltiples'!#REF!</definedName>
    <definedName name="XA133.51" localSheetId="74">'[1]Bancos Múltiples'!#REF!</definedName>
    <definedName name="XA133.51" localSheetId="75">'[1]Bancos Múltiples'!#REF!</definedName>
    <definedName name="XA133.51" localSheetId="82">'[1]Bancos Múltiples'!#REF!</definedName>
    <definedName name="XA133.51" localSheetId="83">'[1]Bancos Múltiples'!#REF!</definedName>
    <definedName name="XA133.51" localSheetId="84">'[1]Bancos Múltiples'!#REF!</definedName>
    <definedName name="XA133.51">'[1]Bancos Múltiples'!#REF!</definedName>
    <definedName name="XA133.61" localSheetId="1">'[1]Bancos Múltiples'!#REF!</definedName>
    <definedName name="XA133.61" localSheetId="24">'[1]Bancos Múltiples'!#REF!</definedName>
    <definedName name="XA133.61" localSheetId="28">'[1]Bancos Múltiples'!#REF!</definedName>
    <definedName name="XA133.61" localSheetId="29">'[1]Bancos Múltiples'!#REF!</definedName>
    <definedName name="XA133.61" localSheetId="30">'[1]Bancos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45">'[1]Bancos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54">'[1]Bancos Múltiples'!#REF!</definedName>
    <definedName name="XA133.61" localSheetId="64">'[1]Bancos Múltiples'!#REF!</definedName>
    <definedName name="XA133.61" localSheetId="65">'[1]Bancos Múltiples'!#REF!</definedName>
    <definedName name="XA133.61" localSheetId="6">'[1]Bancos Múltiples'!#REF!</definedName>
    <definedName name="XA133.61" localSheetId="66">'[1]Bancos Múltiples'!#REF!</definedName>
    <definedName name="XA133.61" localSheetId="73">'[1]Bancos Múltiples'!#REF!</definedName>
    <definedName name="XA133.61" localSheetId="74">'[1]Bancos Múltiples'!#REF!</definedName>
    <definedName name="XA133.61" localSheetId="75">'[1]Bancos Múltiples'!#REF!</definedName>
    <definedName name="XA133.61" localSheetId="82">'[1]Bancos Múltiples'!#REF!</definedName>
    <definedName name="XA133.61" localSheetId="83">'[1]Bancos Múltiples'!#REF!</definedName>
    <definedName name="XA133.61" localSheetId="84">'[1]Bancos Múltiples'!#REF!</definedName>
    <definedName name="XA133.61">'[1]Bancos Múltiples'!#REF!</definedName>
    <definedName name="XA133.62" localSheetId="1">'[1]Bancos Múltiples'!#REF!</definedName>
    <definedName name="XA133.62" localSheetId="24">'[1]Bancos Múltiples'!#REF!</definedName>
    <definedName name="XA133.62" localSheetId="28">'[1]Bancos Múltiples'!#REF!</definedName>
    <definedName name="XA133.62" localSheetId="29">'[1]Bancos Múltiples'!#REF!</definedName>
    <definedName name="XA133.62" localSheetId="30">'[1]Bancos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45">'[1]Bancos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54">'[1]Bancos Múltiples'!#REF!</definedName>
    <definedName name="XA133.62" localSheetId="64">'[1]Bancos Múltiples'!#REF!</definedName>
    <definedName name="XA133.62" localSheetId="65">'[1]Bancos Múltiples'!#REF!</definedName>
    <definedName name="XA133.62" localSheetId="6">'[1]Bancos Múltiples'!#REF!</definedName>
    <definedName name="XA133.62" localSheetId="66">'[1]Bancos Múltiples'!#REF!</definedName>
    <definedName name="XA133.62" localSheetId="73">'[1]Bancos Múltiples'!#REF!</definedName>
    <definedName name="XA133.62" localSheetId="74">'[1]Bancos Múltiples'!#REF!</definedName>
    <definedName name="XA133.62" localSheetId="75">'[1]Bancos Múltiples'!#REF!</definedName>
    <definedName name="XA133.62" localSheetId="82">'[1]Bancos Múltiples'!#REF!</definedName>
    <definedName name="XA133.62" localSheetId="83">'[1]Bancos Múltiples'!#REF!</definedName>
    <definedName name="XA133.62" localSheetId="84">'[1]Bancos Múltiples'!#REF!</definedName>
    <definedName name="XA133.62">'[1]Bancos Múltiples'!#REF!</definedName>
    <definedName name="XA133.63" localSheetId="1">'[1]Bancos Múltiples'!#REF!</definedName>
    <definedName name="XA133.63" localSheetId="24">'[1]Bancos Múltiples'!#REF!</definedName>
    <definedName name="XA133.63" localSheetId="28">'[1]Bancos Múltiples'!#REF!</definedName>
    <definedName name="XA133.63" localSheetId="29">'[1]Bancos Múltiples'!#REF!</definedName>
    <definedName name="XA133.63" localSheetId="30">'[1]Bancos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45">'[1]Bancos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54">'[1]Bancos Múltiples'!#REF!</definedName>
    <definedName name="XA133.63" localSheetId="64">'[1]Bancos Múltiples'!#REF!</definedName>
    <definedName name="XA133.63" localSheetId="65">'[1]Bancos Múltiples'!#REF!</definedName>
    <definedName name="XA133.63" localSheetId="6">'[1]Bancos Múltiples'!#REF!</definedName>
    <definedName name="XA133.63" localSheetId="66">'[1]Bancos Múltiples'!#REF!</definedName>
    <definedName name="XA133.63" localSheetId="73">'[1]Bancos Múltiples'!#REF!</definedName>
    <definedName name="XA133.63" localSheetId="74">'[1]Bancos Múltiples'!#REF!</definedName>
    <definedName name="XA133.63" localSheetId="75">'[1]Bancos Múltiples'!#REF!</definedName>
    <definedName name="XA133.63" localSheetId="82">'[1]Bancos Múltiples'!#REF!</definedName>
    <definedName name="XA133.63" localSheetId="83">'[1]Bancos Múltiples'!#REF!</definedName>
    <definedName name="XA133.63" localSheetId="84">'[1]Bancos Múltiples'!#REF!</definedName>
    <definedName name="XA133.63">'[1]Bancos Múltiples'!#REF!</definedName>
    <definedName name="XA133.64" localSheetId="1">'[1]Bancos Múltiples'!#REF!</definedName>
    <definedName name="XA133.64" localSheetId="24">'[1]Bancos Múltiples'!#REF!</definedName>
    <definedName name="XA133.64" localSheetId="28">'[1]Bancos Múltiples'!#REF!</definedName>
    <definedName name="XA133.64" localSheetId="29">'[1]Bancos Múltiples'!#REF!</definedName>
    <definedName name="XA133.64" localSheetId="30">'[1]Bancos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45">'[1]Bancos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54">'[1]Bancos Múltiples'!#REF!</definedName>
    <definedName name="XA133.64" localSheetId="64">'[1]Bancos Múltiples'!#REF!</definedName>
    <definedName name="XA133.64" localSheetId="65">'[1]Bancos Múltiples'!#REF!</definedName>
    <definedName name="XA133.64" localSheetId="6">'[1]Bancos Múltiples'!#REF!</definedName>
    <definedName name="XA133.64" localSheetId="66">'[1]Bancos Múltiples'!#REF!</definedName>
    <definedName name="XA133.64" localSheetId="73">'[1]Bancos Múltiples'!#REF!</definedName>
    <definedName name="XA133.64" localSheetId="74">'[1]Bancos Múltiples'!#REF!</definedName>
    <definedName name="XA133.64" localSheetId="75">'[1]Bancos Múltiples'!#REF!</definedName>
    <definedName name="XA133.64" localSheetId="82">'[1]Bancos Múltiples'!#REF!</definedName>
    <definedName name="XA133.64" localSheetId="83">'[1]Bancos Múltiples'!#REF!</definedName>
    <definedName name="XA133.64" localSheetId="84">'[1]Bancos Múltiples'!#REF!</definedName>
    <definedName name="XA133.64">'[1]Bancos Múltiples'!#REF!</definedName>
    <definedName name="XA133.65" localSheetId="1">'[1]Bancos Múltiples'!#REF!</definedName>
    <definedName name="XA133.65" localSheetId="24">'[1]Bancos Múltiples'!#REF!</definedName>
    <definedName name="XA133.65" localSheetId="28">'[1]Bancos Múltiples'!#REF!</definedName>
    <definedName name="XA133.65" localSheetId="29">'[1]Bancos Múltiples'!#REF!</definedName>
    <definedName name="XA133.65" localSheetId="30">'[1]Bancos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45">'[1]Bancos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54">'[1]Bancos Múltiples'!#REF!</definedName>
    <definedName name="XA133.65" localSheetId="64">'[1]Bancos Múltiples'!#REF!</definedName>
    <definedName name="XA133.65" localSheetId="65">'[1]Bancos Múltiples'!#REF!</definedName>
    <definedName name="XA133.65" localSheetId="6">'[1]Bancos Múltiples'!#REF!</definedName>
    <definedName name="XA133.65" localSheetId="66">'[1]Bancos Múltiples'!#REF!</definedName>
    <definedName name="XA133.65" localSheetId="73">'[1]Bancos Múltiples'!#REF!</definedName>
    <definedName name="XA133.65" localSheetId="74">'[1]Bancos Múltiples'!#REF!</definedName>
    <definedName name="XA133.65" localSheetId="75">'[1]Bancos Múltiples'!#REF!</definedName>
    <definedName name="XA133.65" localSheetId="82">'[1]Bancos Múltiples'!#REF!</definedName>
    <definedName name="XA133.65" localSheetId="83">'[1]Bancos Múltiples'!#REF!</definedName>
    <definedName name="XA133.65" localSheetId="84">'[1]Bancos Múltiples'!#REF!</definedName>
    <definedName name="XA133.65">'[1]Bancos Múltiples'!#REF!</definedName>
    <definedName name="XA133.66" localSheetId="1">'[1]Bancos Múltiples'!#REF!</definedName>
    <definedName name="XA133.66" localSheetId="24">'[1]Bancos Múltiples'!#REF!</definedName>
    <definedName name="XA133.66" localSheetId="28">'[1]Bancos Múltiples'!#REF!</definedName>
    <definedName name="XA133.66" localSheetId="29">'[1]Bancos Múltiples'!#REF!</definedName>
    <definedName name="XA133.66" localSheetId="30">'[1]Bancos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45">'[1]Bancos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54">'[1]Bancos Múltiples'!#REF!</definedName>
    <definedName name="XA133.66" localSheetId="64">'[1]Bancos Múltiples'!#REF!</definedName>
    <definedName name="XA133.66" localSheetId="65">'[1]Bancos Múltiples'!#REF!</definedName>
    <definedName name="XA133.66" localSheetId="6">'[1]Bancos Múltiples'!#REF!</definedName>
    <definedName name="XA133.66" localSheetId="66">'[1]Bancos Múltiples'!#REF!</definedName>
    <definedName name="XA133.66" localSheetId="73">'[1]Bancos Múltiples'!#REF!</definedName>
    <definedName name="XA133.66" localSheetId="74">'[1]Bancos Múltiples'!#REF!</definedName>
    <definedName name="XA133.66" localSheetId="75">'[1]Bancos Múltiples'!#REF!</definedName>
    <definedName name="XA133.66" localSheetId="82">'[1]Bancos Múltiples'!#REF!</definedName>
    <definedName name="XA133.66" localSheetId="83">'[1]Bancos Múltiples'!#REF!</definedName>
    <definedName name="XA133.66" localSheetId="84">'[1]Bancos Múltiples'!#REF!</definedName>
    <definedName name="XA133.66">'[1]Bancos Múltiples'!#REF!</definedName>
    <definedName name="XA133.67" localSheetId="1">'[1]Bancos Múltiples'!#REF!</definedName>
    <definedName name="XA133.67" localSheetId="24">'[1]Bancos Múltiples'!#REF!</definedName>
    <definedName name="XA133.67" localSheetId="28">'[1]Bancos Múltiples'!#REF!</definedName>
    <definedName name="XA133.67" localSheetId="29">'[1]Bancos Múltiples'!#REF!</definedName>
    <definedName name="XA133.67" localSheetId="30">'[1]Bancos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45">'[1]Bancos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54">'[1]Bancos Múltiples'!#REF!</definedName>
    <definedName name="XA133.67" localSheetId="64">'[1]Bancos Múltiples'!#REF!</definedName>
    <definedName name="XA133.67" localSheetId="65">'[1]Bancos Múltiples'!#REF!</definedName>
    <definedName name="XA133.67" localSheetId="6">'[1]Bancos Múltiples'!#REF!</definedName>
    <definedName name="XA133.67" localSheetId="66">'[1]Bancos Múltiples'!#REF!</definedName>
    <definedName name="XA133.67" localSheetId="73">'[1]Bancos Múltiples'!#REF!</definedName>
    <definedName name="XA133.67" localSheetId="74">'[1]Bancos Múltiples'!#REF!</definedName>
    <definedName name="XA133.67" localSheetId="75">'[1]Bancos Múltiples'!#REF!</definedName>
    <definedName name="XA133.67" localSheetId="82">'[1]Bancos Múltiples'!#REF!</definedName>
    <definedName name="XA133.67" localSheetId="83">'[1]Bancos Múltiples'!#REF!</definedName>
    <definedName name="XA133.67" localSheetId="84">'[1]Bancos Múltiples'!#REF!</definedName>
    <definedName name="XA133.67">'[1]Bancos Múltiples'!#REF!</definedName>
    <definedName name="XA133.99" localSheetId="1">'[1]Bancos Múltiples'!#REF!</definedName>
    <definedName name="XA133.99" localSheetId="24">'[1]Bancos Múltiples'!#REF!</definedName>
    <definedName name="XA133.99" localSheetId="28">'[1]Bancos Múltiples'!#REF!</definedName>
    <definedName name="XA133.99" localSheetId="29">'[1]Bancos Múltiples'!#REF!</definedName>
    <definedName name="XA133.99" localSheetId="30">'[1]Bancos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45">'[1]Bancos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54">'[1]Bancos Múltiples'!#REF!</definedName>
    <definedName name="XA133.99" localSheetId="64">'[1]Bancos Múltiples'!#REF!</definedName>
    <definedName name="XA133.99" localSheetId="65">'[1]Bancos Múltiples'!#REF!</definedName>
    <definedName name="XA133.99" localSheetId="6">'[1]Bancos Múltiples'!#REF!</definedName>
    <definedName name="XA133.99" localSheetId="66">'[1]Bancos Múltiples'!#REF!</definedName>
    <definedName name="XA133.99" localSheetId="73">'[1]Bancos Múltiples'!#REF!</definedName>
    <definedName name="XA133.99" localSheetId="74">'[1]Bancos Múltiples'!#REF!</definedName>
    <definedName name="XA133.99" localSheetId="75">'[1]Bancos Múltiples'!#REF!</definedName>
    <definedName name="XA133.99" localSheetId="82">'[1]Bancos Múltiples'!#REF!</definedName>
    <definedName name="XA133.99" localSheetId="83">'[1]Bancos Múltiples'!#REF!</definedName>
    <definedName name="XA133.99" localSheetId="84">'[1]Bancos Múltiples'!#REF!</definedName>
    <definedName name="XA133.99">'[1]Bancos Múltiples'!#REF!</definedName>
    <definedName name="XA134.00" localSheetId="1">'[1]Bancos Múltiples'!#REF!</definedName>
    <definedName name="XA134.00" localSheetId="24">'[1]Bancos Múltiples'!#REF!</definedName>
    <definedName name="XA134.00" localSheetId="28">'[1]Bancos Múltiples'!#REF!</definedName>
    <definedName name="XA134.00" localSheetId="29">'[1]Bancos Múltiples'!#REF!</definedName>
    <definedName name="XA134.00" localSheetId="30">'[1]Bancos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45">'[1]Bancos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54">'[1]Bancos Múltiples'!#REF!</definedName>
    <definedName name="XA134.00" localSheetId="64">'[1]Bancos Múltiples'!#REF!</definedName>
    <definedName name="XA134.00" localSheetId="65">'[1]Bancos Múltiples'!#REF!</definedName>
    <definedName name="XA134.00" localSheetId="6">'[1]Bancos Múltiples'!#REF!</definedName>
    <definedName name="XA134.00" localSheetId="66">'[1]Bancos Múltiples'!#REF!</definedName>
    <definedName name="XA134.00" localSheetId="73">'[1]Bancos Múltiples'!#REF!</definedName>
    <definedName name="XA134.00" localSheetId="74">'[1]Bancos Múltiples'!#REF!</definedName>
    <definedName name="XA134.00" localSheetId="75">'[1]Bancos Múltiples'!#REF!</definedName>
    <definedName name="XA134.00" localSheetId="82">'[1]Bancos Múltiples'!#REF!</definedName>
    <definedName name="XA134.00" localSheetId="83">'[1]Bancos Múltiples'!#REF!</definedName>
    <definedName name="XA134.00" localSheetId="84">'[1]Bancos Múltiples'!#REF!</definedName>
    <definedName name="XA134.00">'[1]Bancos Múltiples'!#REF!</definedName>
    <definedName name="XA134.01" localSheetId="1">'[1]Bancos Múltiples'!#REF!</definedName>
    <definedName name="XA134.01" localSheetId="24">'[1]Bancos Múltiples'!#REF!</definedName>
    <definedName name="XA134.01" localSheetId="28">'[1]Bancos Múltiples'!#REF!</definedName>
    <definedName name="XA134.01" localSheetId="29">'[1]Bancos Múltiples'!#REF!</definedName>
    <definedName name="XA134.01" localSheetId="30">'[1]Bancos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45">'[1]Bancos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54">'[1]Bancos Múltiples'!#REF!</definedName>
    <definedName name="XA134.01" localSheetId="64">'[1]Bancos Múltiples'!#REF!</definedName>
    <definedName name="XA134.01" localSheetId="65">'[1]Bancos Múltiples'!#REF!</definedName>
    <definedName name="XA134.01" localSheetId="6">'[1]Bancos Múltiples'!#REF!</definedName>
    <definedName name="XA134.01" localSheetId="66">'[1]Bancos Múltiples'!#REF!</definedName>
    <definedName name="XA134.01" localSheetId="73">'[1]Bancos Múltiples'!#REF!</definedName>
    <definedName name="XA134.01" localSheetId="74">'[1]Bancos Múltiples'!#REF!</definedName>
    <definedName name="XA134.01" localSheetId="75">'[1]Bancos Múltiples'!#REF!</definedName>
    <definedName name="XA134.01" localSheetId="82">'[1]Bancos Múltiples'!#REF!</definedName>
    <definedName name="XA134.01" localSheetId="83">'[1]Bancos Múltiples'!#REF!</definedName>
    <definedName name="XA134.01" localSheetId="84">'[1]Bancos Múltiples'!#REF!</definedName>
    <definedName name="XA134.01">'[1]Bancos Múltiples'!#REF!</definedName>
    <definedName name="XA134.02" localSheetId="1">'[1]Bancos Múltiples'!#REF!</definedName>
    <definedName name="XA134.02" localSheetId="24">'[1]Bancos Múltiples'!#REF!</definedName>
    <definedName name="XA134.02" localSheetId="28">'[1]Bancos Múltiples'!#REF!</definedName>
    <definedName name="XA134.02" localSheetId="29">'[1]Bancos Múltiples'!#REF!</definedName>
    <definedName name="XA134.02" localSheetId="30">'[1]Bancos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45">'[1]Bancos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54">'[1]Bancos Múltiples'!#REF!</definedName>
    <definedName name="XA134.02" localSheetId="64">'[1]Bancos Múltiples'!#REF!</definedName>
    <definedName name="XA134.02" localSheetId="65">'[1]Bancos Múltiples'!#REF!</definedName>
    <definedName name="XA134.02" localSheetId="6">'[1]Bancos Múltiples'!#REF!</definedName>
    <definedName name="XA134.02" localSheetId="66">'[1]Bancos Múltiples'!#REF!</definedName>
    <definedName name="XA134.02" localSheetId="73">'[1]Bancos Múltiples'!#REF!</definedName>
    <definedName name="XA134.02" localSheetId="74">'[1]Bancos Múltiples'!#REF!</definedName>
    <definedName name="XA134.02" localSheetId="75">'[1]Bancos Múltiples'!#REF!</definedName>
    <definedName name="XA134.02" localSheetId="82">'[1]Bancos Múltiples'!#REF!</definedName>
    <definedName name="XA134.02" localSheetId="83">'[1]Bancos Múltiples'!#REF!</definedName>
    <definedName name="XA134.02" localSheetId="84">'[1]Bancos Múltiples'!#REF!</definedName>
    <definedName name="XA134.02">'[1]Bancos Múltiples'!#REF!</definedName>
    <definedName name="XA134.03" localSheetId="1">'[1]Bancos Múltiples'!#REF!</definedName>
    <definedName name="XA134.03" localSheetId="24">'[1]Bancos Múltiples'!#REF!</definedName>
    <definedName name="XA134.03" localSheetId="28">'[1]Bancos Múltiples'!#REF!</definedName>
    <definedName name="XA134.03" localSheetId="29">'[1]Bancos Múltiples'!#REF!</definedName>
    <definedName name="XA134.03" localSheetId="30">'[1]Bancos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45">'[1]Bancos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54">'[1]Bancos Múltiples'!#REF!</definedName>
    <definedName name="XA134.03" localSheetId="64">'[1]Bancos Múltiples'!#REF!</definedName>
    <definedName name="XA134.03" localSheetId="65">'[1]Bancos Múltiples'!#REF!</definedName>
    <definedName name="XA134.03" localSheetId="6">'[1]Bancos Múltiples'!#REF!</definedName>
    <definedName name="XA134.03" localSheetId="66">'[1]Bancos Múltiples'!#REF!</definedName>
    <definedName name="XA134.03" localSheetId="73">'[1]Bancos Múltiples'!#REF!</definedName>
    <definedName name="XA134.03" localSheetId="74">'[1]Bancos Múltiples'!#REF!</definedName>
    <definedName name="XA134.03" localSheetId="75">'[1]Bancos Múltiples'!#REF!</definedName>
    <definedName name="XA134.03" localSheetId="82">'[1]Bancos Múltiples'!#REF!</definedName>
    <definedName name="XA134.03" localSheetId="83">'[1]Bancos Múltiples'!#REF!</definedName>
    <definedName name="XA134.03" localSheetId="84">'[1]Bancos Múltiples'!#REF!</definedName>
    <definedName name="XA134.03">'[1]Bancos Múltiples'!#REF!</definedName>
    <definedName name="XA134.04" localSheetId="1">'[1]Bancos Múltiples'!#REF!</definedName>
    <definedName name="XA134.04" localSheetId="24">'[1]Bancos Múltiples'!#REF!</definedName>
    <definedName name="XA134.04" localSheetId="28">'[1]Bancos Múltiples'!#REF!</definedName>
    <definedName name="XA134.04" localSheetId="29">'[1]Bancos Múltiples'!#REF!</definedName>
    <definedName name="XA134.04" localSheetId="30">'[1]Bancos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45">'[1]Bancos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54">'[1]Bancos Múltiples'!#REF!</definedName>
    <definedName name="XA134.04" localSheetId="64">'[1]Bancos Múltiples'!#REF!</definedName>
    <definedName name="XA134.04" localSheetId="65">'[1]Bancos Múltiples'!#REF!</definedName>
    <definedName name="XA134.04" localSheetId="6">'[1]Bancos Múltiples'!#REF!</definedName>
    <definedName name="XA134.04" localSheetId="66">'[1]Bancos Múltiples'!#REF!</definedName>
    <definedName name="XA134.04" localSheetId="73">'[1]Bancos Múltiples'!#REF!</definedName>
    <definedName name="XA134.04" localSheetId="74">'[1]Bancos Múltiples'!#REF!</definedName>
    <definedName name="XA134.04" localSheetId="75">'[1]Bancos Múltiples'!#REF!</definedName>
    <definedName name="XA134.04" localSheetId="82">'[1]Bancos Múltiples'!#REF!</definedName>
    <definedName name="XA134.04" localSheetId="83">'[1]Bancos Múltiples'!#REF!</definedName>
    <definedName name="XA134.04" localSheetId="84">'[1]Bancos Múltiples'!#REF!</definedName>
    <definedName name="XA134.04">'[1]Bancos Múltiples'!#REF!</definedName>
    <definedName name="XA134.05" localSheetId="1">'[1]Bancos Múltiples'!#REF!</definedName>
    <definedName name="XA134.05" localSheetId="24">'[1]Bancos Múltiples'!#REF!</definedName>
    <definedName name="XA134.05" localSheetId="28">'[1]Bancos Múltiples'!#REF!</definedName>
    <definedName name="XA134.05" localSheetId="29">'[1]Bancos Múltiples'!#REF!</definedName>
    <definedName name="XA134.05" localSheetId="30">'[1]Bancos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45">'[1]Bancos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54">'[1]Bancos Múltiples'!#REF!</definedName>
    <definedName name="XA134.05" localSheetId="64">'[1]Bancos Múltiples'!#REF!</definedName>
    <definedName name="XA134.05" localSheetId="65">'[1]Bancos Múltiples'!#REF!</definedName>
    <definedName name="XA134.05" localSheetId="6">'[1]Bancos Múltiples'!#REF!</definedName>
    <definedName name="XA134.05" localSheetId="66">'[1]Bancos Múltiples'!#REF!</definedName>
    <definedName name="XA134.05" localSheetId="73">'[1]Bancos Múltiples'!#REF!</definedName>
    <definedName name="XA134.05" localSheetId="74">'[1]Bancos Múltiples'!#REF!</definedName>
    <definedName name="XA134.05" localSheetId="75">'[1]Bancos Múltiples'!#REF!</definedName>
    <definedName name="XA134.05" localSheetId="82">'[1]Bancos Múltiples'!#REF!</definedName>
    <definedName name="XA134.05" localSheetId="83">'[1]Bancos Múltiples'!#REF!</definedName>
    <definedName name="XA134.05" localSheetId="84">'[1]Bancos Múltiples'!#REF!</definedName>
    <definedName name="XA134.05">'[1]Bancos Múltiples'!#REF!</definedName>
    <definedName name="XA134.06" localSheetId="1">'[1]Bancos Múltiples'!#REF!</definedName>
    <definedName name="XA134.06" localSheetId="24">'[1]Bancos Múltiples'!#REF!</definedName>
    <definedName name="XA134.06" localSheetId="28">'[1]Bancos Múltiples'!#REF!</definedName>
    <definedName name="XA134.06" localSheetId="29">'[1]Bancos Múltiples'!#REF!</definedName>
    <definedName name="XA134.06" localSheetId="30">'[1]Bancos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45">'[1]Bancos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54">'[1]Bancos Múltiples'!#REF!</definedName>
    <definedName name="XA134.06" localSheetId="64">'[1]Bancos Múltiples'!#REF!</definedName>
    <definedName name="XA134.06" localSheetId="65">'[1]Bancos Múltiples'!#REF!</definedName>
    <definedName name="XA134.06" localSheetId="6">'[1]Bancos Múltiples'!#REF!</definedName>
    <definedName name="XA134.06" localSheetId="66">'[1]Bancos Múltiples'!#REF!</definedName>
    <definedName name="XA134.06" localSheetId="73">'[1]Bancos Múltiples'!#REF!</definedName>
    <definedName name="XA134.06" localSheetId="74">'[1]Bancos Múltiples'!#REF!</definedName>
    <definedName name="XA134.06" localSheetId="75">'[1]Bancos Múltiples'!#REF!</definedName>
    <definedName name="XA134.06" localSheetId="82">'[1]Bancos Múltiples'!#REF!</definedName>
    <definedName name="XA134.06" localSheetId="83">'[1]Bancos Múltiples'!#REF!</definedName>
    <definedName name="XA134.06" localSheetId="84">'[1]Bancos Múltiples'!#REF!</definedName>
    <definedName name="XA134.06">'[1]Bancos Múltiples'!#REF!</definedName>
    <definedName name="XA134.07" localSheetId="1">'[1]Bancos Múltiples'!#REF!</definedName>
    <definedName name="XA134.07" localSheetId="24">'[1]Bancos Múltiples'!#REF!</definedName>
    <definedName name="XA134.07" localSheetId="28">'[1]Bancos Múltiples'!#REF!</definedName>
    <definedName name="XA134.07" localSheetId="29">'[1]Bancos Múltiples'!#REF!</definedName>
    <definedName name="XA134.07" localSheetId="30">'[1]Bancos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45">'[1]Bancos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54">'[1]Bancos Múltiples'!#REF!</definedName>
    <definedName name="XA134.07" localSheetId="64">'[1]Bancos Múltiples'!#REF!</definedName>
    <definedName name="XA134.07" localSheetId="65">'[1]Bancos Múltiples'!#REF!</definedName>
    <definedName name="XA134.07" localSheetId="6">'[1]Bancos Múltiples'!#REF!</definedName>
    <definedName name="XA134.07" localSheetId="66">'[1]Bancos Múltiples'!#REF!</definedName>
    <definedName name="XA134.07" localSheetId="73">'[1]Bancos Múltiples'!#REF!</definedName>
    <definedName name="XA134.07" localSheetId="74">'[1]Bancos Múltiples'!#REF!</definedName>
    <definedName name="XA134.07" localSheetId="75">'[1]Bancos Múltiples'!#REF!</definedName>
    <definedName name="XA134.07" localSheetId="82">'[1]Bancos Múltiples'!#REF!</definedName>
    <definedName name="XA134.07" localSheetId="83">'[1]Bancos Múltiples'!#REF!</definedName>
    <definedName name="XA134.07" localSheetId="84">'[1]Bancos Múltiples'!#REF!</definedName>
    <definedName name="XA134.07">'[1]Bancos Múltiples'!#REF!</definedName>
    <definedName name="XA134.08" localSheetId="1">'[1]Bancos Múltiples'!#REF!</definedName>
    <definedName name="XA134.08" localSheetId="24">'[1]Bancos Múltiples'!#REF!</definedName>
    <definedName name="XA134.08" localSheetId="28">'[1]Bancos Múltiples'!#REF!</definedName>
    <definedName name="XA134.08" localSheetId="29">'[1]Bancos Múltiples'!#REF!</definedName>
    <definedName name="XA134.08" localSheetId="30">'[1]Bancos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45">'[1]Bancos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54">'[1]Bancos Múltiples'!#REF!</definedName>
    <definedName name="XA134.08" localSheetId="64">'[1]Bancos Múltiples'!#REF!</definedName>
    <definedName name="XA134.08" localSheetId="65">'[1]Bancos Múltiples'!#REF!</definedName>
    <definedName name="XA134.08" localSheetId="6">'[1]Bancos Múltiples'!#REF!</definedName>
    <definedName name="XA134.08" localSheetId="66">'[1]Bancos Múltiples'!#REF!</definedName>
    <definedName name="XA134.08" localSheetId="73">'[1]Bancos Múltiples'!#REF!</definedName>
    <definedName name="XA134.08" localSheetId="74">'[1]Bancos Múltiples'!#REF!</definedName>
    <definedName name="XA134.08" localSheetId="75">'[1]Bancos Múltiples'!#REF!</definedName>
    <definedName name="XA134.08" localSheetId="82">'[1]Bancos Múltiples'!#REF!</definedName>
    <definedName name="XA134.08" localSheetId="83">'[1]Bancos Múltiples'!#REF!</definedName>
    <definedName name="XA134.08" localSheetId="84">'[1]Bancos Múltiples'!#REF!</definedName>
    <definedName name="XA134.08">'[1]Bancos Múltiples'!#REF!</definedName>
    <definedName name="XA134.09" localSheetId="1">'[1]Bancos Múltiples'!#REF!</definedName>
    <definedName name="XA134.09" localSheetId="24">'[1]Bancos Múltiples'!#REF!</definedName>
    <definedName name="XA134.09" localSheetId="28">'[1]Bancos Múltiples'!#REF!</definedName>
    <definedName name="XA134.09" localSheetId="29">'[1]Bancos Múltiples'!#REF!</definedName>
    <definedName name="XA134.09" localSheetId="30">'[1]Bancos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45">'[1]Bancos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54">'[1]Bancos Múltiples'!#REF!</definedName>
    <definedName name="XA134.09" localSheetId="64">'[1]Bancos Múltiples'!#REF!</definedName>
    <definedName name="XA134.09" localSheetId="65">'[1]Bancos Múltiples'!#REF!</definedName>
    <definedName name="XA134.09" localSheetId="6">'[1]Bancos Múltiples'!#REF!</definedName>
    <definedName name="XA134.09" localSheetId="66">'[1]Bancos Múltiples'!#REF!</definedName>
    <definedName name="XA134.09" localSheetId="73">'[1]Bancos Múltiples'!#REF!</definedName>
    <definedName name="XA134.09" localSheetId="74">'[1]Bancos Múltiples'!#REF!</definedName>
    <definedName name="XA134.09" localSheetId="75">'[1]Bancos Múltiples'!#REF!</definedName>
    <definedName name="XA134.09" localSheetId="82">'[1]Bancos Múltiples'!#REF!</definedName>
    <definedName name="XA134.09" localSheetId="83">'[1]Bancos Múltiples'!#REF!</definedName>
    <definedName name="XA134.09" localSheetId="84">'[1]Bancos Múltiples'!#REF!</definedName>
    <definedName name="XA134.09">'[1]Bancos Múltiples'!#REF!</definedName>
    <definedName name="XA134.10" localSheetId="1">'[1]Bancos Múltiples'!#REF!</definedName>
    <definedName name="XA134.10" localSheetId="24">'[1]Bancos Múltiples'!#REF!</definedName>
    <definedName name="XA134.10" localSheetId="28">'[1]Bancos Múltiples'!#REF!</definedName>
    <definedName name="XA134.10" localSheetId="29">'[1]Bancos Múltiples'!#REF!</definedName>
    <definedName name="XA134.10" localSheetId="30">'[1]Bancos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45">'[1]Bancos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54">'[1]Bancos Múltiples'!#REF!</definedName>
    <definedName name="XA134.10" localSheetId="64">'[1]Bancos Múltiples'!#REF!</definedName>
    <definedName name="XA134.10" localSheetId="65">'[1]Bancos Múltiples'!#REF!</definedName>
    <definedName name="XA134.10" localSheetId="6">'[1]Bancos Múltiples'!#REF!</definedName>
    <definedName name="XA134.10" localSheetId="66">'[1]Bancos Múltiples'!#REF!</definedName>
    <definedName name="XA134.10" localSheetId="73">'[1]Bancos Múltiples'!#REF!</definedName>
    <definedName name="XA134.10" localSheetId="74">'[1]Bancos Múltiples'!#REF!</definedName>
    <definedName name="XA134.10" localSheetId="75">'[1]Bancos Múltiples'!#REF!</definedName>
    <definedName name="XA134.10" localSheetId="82">'[1]Bancos Múltiples'!#REF!</definedName>
    <definedName name="XA134.10" localSheetId="83">'[1]Bancos Múltiples'!#REF!</definedName>
    <definedName name="XA134.10" localSheetId="84">'[1]Bancos Múltiples'!#REF!</definedName>
    <definedName name="XA134.10">'[1]Bancos Múltiples'!#REF!</definedName>
    <definedName name="XA134.11" localSheetId="1">'[1]Bancos Múltiples'!#REF!</definedName>
    <definedName name="XA134.11" localSheetId="24">'[1]Bancos Múltiples'!#REF!</definedName>
    <definedName name="XA134.11" localSheetId="28">'[1]Bancos Múltiples'!#REF!</definedName>
    <definedName name="XA134.11" localSheetId="29">'[1]Bancos Múltiples'!#REF!</definedName>
    <definedName name="XA134.11" localSheetId="30">'[1]Bancos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45">'[1]Bancos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54">'[1]Bancos Múltiples'!#REF!</definedName>
    <definedName name="XA134.11" localSheetId="64">'[1]Bancos Múltiples'!#REF!</definedName>
    <definedName name="XA134.11" localSheetId="65">'[1]Bancos Múltiples'!#REF!</definedName>
    <definedName name="XA134.11" localSheetId="6">'[1]Bancos Múltiples'!#REF!</definedName>
    <definedName name="XA134.11" localSheetId="66">'[1]Bancos Múltiples'!#REF!</definedName>
    <definedName name="XA134.11" localSheetId="73">'[1]Bancos Múltiples'!#REF!</definedName>
    <definedName name="XA134.11" localSheetId="74">'[1]Bancos Múltiples'!#REF!</definedName>
    <definedName name="XA134.11" localSheetId="75">'[1]Bancos Múltiples'!#REF!</definedName>
    <definedName name="XA134.11" localSheetId="82">'[1]Bancos Múltiples'!#REF!</definedName>
    <definedName name="XA134.11" localSheetId="83">'[1]Bancos Múltiples'!#REF!</definedName>
    <definedName name="XA134.11" localSheetId="84">'[1]Bancos Múltiples'!#REF!</definedName>
    <definedName name="XA134.11">'[1]Bancos Múltiples'!#REF!</definedName>
    <definedName name="XA134.12" localSheetId="1">'[1]Bancos Múltiples'!#REF!</definedName>
    <definedName name="XA134.12" localSheetId="24">'[1]Bancos Múltiples'!#REF!</definedName>
    <definedName name="XA134.12" localSheetId="28">'[1]Bancos Múltiples'!#REF!</definedName>
    <definedName name="XA134.12" localSheetId="29">'[1]Bancos Múltiples'!#REF!</definedName>
    <definedName name="XA134.12" localSheetId="30">'[1]Bancos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45">'[1]Bancos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54">'[1]Bancos Múltiples'!#REF!</definedName>
    <definedName name="XA134.12" localSheetId="64">'[1]Bancos Múltiples'!#REF!</definedName>
    <definedName name="XA134.12" localSheetId="65">'[1]Bancos Múltiples'!#REF!</definedName>
    <definedName name="XA134.12" localSheetId="6">'[1]Bancos Múltiples'!#REF!</definedName>
    <definedName name="XA134.12" localSheetId="66">'[1]Bancos Múltiples'!#REF!</definedName>
    <definedName name="XA134.12" localSheetId="73">'[1]Bancos Múltiples'!#REF!</definedName>
    <definedName name="XA134.12" localSheetId="74">'[1]Bancos Múltiples'!#REF!</definedName>
    <definedName name="XA134.12" localSheetId="75">'[1]Bancos Múltiples'!#REF!</definedName>
    <definedName name="XA134.12" localSheetId="82">'[1]Bancos Múltiples'!#REF!</definedName>
    <definedName name="XA134.12" localSheetId="83">'[1]Bancos Múltiples'!#REF!</definedName>
    <definedName name="XA134.12" localSheetId="84">'[1]Bancos Múltiples'!#REF!</definedName>
    <definedName name="XA134.12">'[1]Bancos Múltiples'!#REF!</definedName>
    <definedName name="XA134.13" localSheetId="1">'[1]Bancos Múltiples'!#REF!</definedName>
    <definedName name="XA134.13" localSheetId="24">'[1]Bancos Múltiples'!#REF!</definedName>
    <definedName name="XA134.13" localSheetId="28">'[1]Bancos Múltiples'!#REF!</definedName>
    <definedName name="XA134.13" localSheetId="29">'[1]Bancos Múltiples'!#REF!</definedName>
    <definedName name="XA134.13" localSheetId="30">'[1]Bancos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45">'[1]Bancos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54">'[1]Bancos Múltiples'!#REF!</definedName>
    <definedName name="XA134.13" localSheetId="64">'[1]Bancos Múltiples'!#REF!</definedName>
    <definedName name="XA134.13" localSheetId="65">'[1]Bancos Múltiples'!#REF!</definedName>
    <definedName name="XA134.13" localSheetId="6">'[1]Bancos Múltiples'!#REF!</definedName>
    <definedName name="XA134.13" localSheetId="66">'[1]Bancos Múltiples'!#REF!</definedName>
    <definedName name="XA134.13" localSheetId="73">'[1]Bancos Múltiples'!#REF!</definedName>
    <definedName name="XA134.13" localSheetId="74">'[1]Bancos Múltiples'!#REF!</definedName>
    <definedName name="XA134.13" localSheetId="75">'[1]Bancos Múltiples'!#REF!</definedName>
    <definedName name="XA134.13" localSheetId="82">'[1]Bancos Múltiples'!#REF!</definedName>
    <definedName name="XA134.13" localSheetId="83">'[1]Bancos Múltiples'!#REF!</definedName>
    <definedName name="XA134.13" localSheetId="84">'[1]Bancos Múltiples'!#REF!</definedName>
    <definedName name="XA134.13">'[1]Bancos Múltiples'!#REF!</definedName>
    <definedName name="XA134.14" localSheetId="1">'[1]Bancos Múltiples'!#REF!</definedName>
    <definedName name="XA134.14" localSheetId="24">'[1]Bancos Múltiples'!#REF!</definedName>
    <definedName name="XA134.14" localSheetId="28">'[1]Bancos Múltiples'!#REF!</definedName>
    <definedName name="XA134.14" localSheetId="29">'[1]Bancos Múltiples'!#REF!</definedName>
    <definedName name="XA134.14" localSheetId="30">'[1]Bancos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45">'[1]Bancos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54">'[1]Bancos Múltiples'!#REF!</definedName>
    <definedName name="XA134.14" localSheetId="64">'[1]Bancos Múltiples'!#REF!</definedName>
    <definedName name="XA134.14" localSheetId="65">'[1]Bancos Múltiples'!#REF!</definedName>
    <definedName name="XA134.14" localSheetId="6">'[1]Bancos Múltiples'!#REF!</definedName>
    <definedName name="XA134.14" localSheetId="66">'[1]Bancos Múltiples'!#REF!</definedName>
    <definedName name="XA134.14" localSheetId="73">'[1]Bancos Múltiples'!#REF!</definedName>
    <definedName name="XA134.14" localSheetId="74">'[1]Bancos Múltiples'!#REF!</definedName>
    <definedName name="XA134.14" localSheetId="75">'[1]Bancos Múltiples'!#REF!</definedName>
    <definedName name="XA134.14" localSheetId="82">'[1]Bancos Múltiples'!#REF!</definedName>
    <definedName name="XA134.14" localSheetId="83">'[1]Bancos Múltiples'!#REF!</definedName>
    <definedName name="XA134.14" localSheetId="84">'[1]Bancos Múltiples'!#REF!</definedName>
    <definedName name="XA134.14">'[1]Bancos Múltiples'!#REF!</definedName>
    <definedName name="XA134.15" localSheetId="1">'[1]Bancos Múltiples'!#REF!</definedName>
    <definedName name="XA134.15" localSheetId="24">'[1]Bancos Múltiples'!#REF!</definedName>
    <definedName name="XA134.15" localSheetId="28">'[1]Bancos Múltiples'!#REF!</definedName>
    <definedName name="XA134.15" localSheetId="29">'[1]Bancos Múltiples'!#REF!</definedName>
    <definedName name="XA134.15" localSheetId="30">'[1]Bancos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45">'[1]Bancos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54">'[1]Bancos Múltiples'!#REF!</definedName>
    <definedName name="XA134.15" localSheetId="64">'[1]Bancos Múltiples'!#REF!</definedName>
    <definedName name="XA134.15" localSheetId="65">'[1]Bancos Múltiples'!#REF!</definedName>
    <definedName name="XA134.15" localSheetId="6">'[1]Bancos Múltiples'!#REF!</definedName>
    <definedName name="XA134.15" localSheetId="66">'[1]Bancos Múltiples'!#REF!</definedName>
    <definedName name="XA134.15" localSheetId="73">'[1]Bancos Múltiples'!#REF!</definedName>
    <definedName name="XA134.15" localSheetId="74">'[1]Bancos Múltiples'!#REF!</definedName>
    <definedName name="XA134.15" localSheetId="75">'[1]Bancos Múltiples'!#REF!</definedName>
    <definedName name="XA134.15" localSheetId="82">'[1]Bancos Múltiples'!#REF!</definedName>
    <definedName name="XA134.15" localSheetId="83">'[1]Bancos Múltiples'!#REF!</definedName>
    <definedName name="XA134.15" localSheetId="84">'[1]Bancos Múltiples'!#REF!</definedName>
    <definedName name="XA134.15">'[1]Bancos Múltiples'!#REF!</definedName>
    <definedName name="XA134.16" localSheetId="1">'[1]Bancos Múltiples'!#REF!</definedName>
    <definedName name="XA134.16" localSheetId="24">'[1]Bancos Múltiples'!#REF!</definedName>
    <definedName name="XA134.16" localSheetId="28">'[1]Bancos Múltiples'!#REF!</definedName>
    <definedName name="XA134.16" localSheetId="29">'[1]Bancos Múltiples'!#REF!</definedName>
    <definedName name="XA134.16" localSheetId="30">'[1]Bancos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45">'[1]Bancos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54">'[1]Bancos Múltiples'!#REF!</definedName>
    <definedName name="XA134.16" localSheetId="64">'[1]Bancos Múltiples'!#REF!</definedName>
    <definedName name="XA134.16" localSheetId="65">'[1]Bancos Múltiples'!#REF!</definedName>
    <definedName name="XA134.16" localSheetId="6">'[1]Bancos Múltiples'!#REF!</definedName>
    <definedName name="XA134.16" localSheetId="66">'[1]Bancos Múltiples'!#REF!</definedName>
    <definedName name="XA134.16" localSheetId="73">'[1]Bancos Múltiples'!#REF!</definedName>
    <definedName name="XA134.16" localSheetId="74">'[1]Bancos Múltiples'!#REF!</definedName>
    <definedName name="XA134.16" localSheetId="75">'[1]Bancos Múltiples'!#REF!</definedName>
    <definedName name="XA134.16" localSheetId="82">'[1]Bancos Múltiples'!#REF!</definedName>
    <definedName name="XA134.16" localSheetId="83">'[1]Bancos Múltiples'!#REF!</definedName>
    <definedName name="XA134.16" localSheetId="84">'[1]Bancos Múltiples'!#REF!</definedName>
    <definedName name="XA134.16">'[1]Bancos Múltiples'!#REF!</definedName>
    <definedName name="XA134.17" localSheetId="1">'[1]Bancos Múltiples'!#REF!</definedName>
    <definedName name="XA134.17" localSheetId="24">'[1]Bancos Múltiples'!#REF!</definedName>
    <definedName name="XA134.17" localSheetId="28">'[1]Bancos Múltiples'!#REF!</definedName>
    <definedName name="XA134.17" localSheetId="29">'[1]Bancos Múltiples'!#REF!</definedName>
    <definedName name="XA134.17" localSheetId="30">'[1]Bancos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45">'[1]Bancos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54">'[1]Bancos Múltiples'!#REF!</definedName>
    <definedName name="XA134.17" localSheetId="64">'[1]Bancos Múltiples'!#REF!</definedName>
    <definedName name="XA134.17" localSheetId="65">'[1]Bancos Múltiples'!#REF!</definedName>
    <definedName name="XA134.17" localSheetId="6">'[1]Bancos Múltiples'!#REF!</definedName>
    <definedName name="XA134.17" localSheetId="66">'[1]Bancos Múltiples'!#REF!</definedName>
    <definedName name="XA134.17" localSheetId="73">'[1]Bancos Múltiples'!#REF!</definedName>
    <definedName name="XA134.17" localSheetId="74">'[1]Bancos Múltiples'!#REF!</definedName>
    <definedName name="XA134.17" localSheetId="75">'[1]Bancos Múltiples'!#REF!</definedName>
    <definedName name="XA134.17" localSheetId="82">'[1]Bancos Múltiples'!#REF!</definedName>
    <definedName name="XA134.17" localSheetId="83">'[1]Bancos Múltiples'!#REF!</definedName>
    <definedName name="XA134.17" localSheetId="84">'[1]Bancos Múltiples'!#REF!</definedName>
    <definedName name="XA134.17">'[1]Bancos Múltiples'!#REF!</definedName>
    <definedName name="XA134.18" localSheetId="1">'[1]Bancos Múltiples'!#REF!</definedName>
    <definedName name="XA134.18" localSheetId="24">'[1]Bancos Múltiples'!#REF!</definedName>
    <definedName name="XA134.18" localSheetId="28">'[1]Bancos Múltiples'!#REF!</definedName>
    <definedName name="XA134.18" localSheetId="29">'[1]Bancos Múltiples'!#REF!</definedName>
    <definedName name="XA134.18" localSheetId="30">'[1]Bancos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45">'[1]Bancos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54">'[1]Bancos Múltiples'!#REF!</definedName>
    <definedName name="XA134.18" localSheetId="64">'[1]Bancos Múltiples'!#REF!</definedName>
    <definedName name="XA134.18" localSheetId="65">'[1]Bancos Múltiples'!#REF!</definedName>
    <definedName name="XA134.18" localSheetId="6">'[1]Bancos Múltiples'!#REF!</definedName>
    <definedName name="XA134.18" localSheetId="66">'[1]Bancos Múltiples'!#REF!</definedName>
    <definedName name="XA134.18" localSheetId="73">'[1]Bancos Múltiples'!#REF!</definedName>
    <definedName name="XA134.18" localSheetId="74">'[1]Bancos Múltiples'!#REF!</definedName>
    <definedName name="XA134.18" localSheetId="75">'[1]Bancos Múltiples'!#REF!</definedName>
    <definedName name="XA134.18" localSheetId="82">'[1]Bancos Múltiples'!#REF!</definedName>
    <definedName name="XA134.18" localSheetId="83">'[1]Bancos Múltiples'!#REF!</definedName>
    <definedName name="XA134.18" localSheetId="84">'[1]Bancos Múltiples'!#REF!</definedName>
    <definedName name="XA134.18">'[1]Bancos Múltiples'!#REF!</definedName>
    <definedName name="XA134.19" localSheetId="1">'[1]Bancos Múltiples'!#REF!</definedName>
    <definedName name="XA134.19" localSheetId="24">'[1]Bancos Múltiples'!#REF!</definedName>
    <definedName name="XA134.19" localSheetId="28">'[1]Bancos Múltiples'!#REF!</definedName>
    <definedName name="XA134.19" localSheetId="29">'[1]Bancos Múltiples'!#REF!</definedName>
    <definedName name="XA134.19" localSheetId="30">'[1]Bancos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45">'[1]Bancos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54">'[1]Bancos Múltiples'!#REF!</definedName>
    <definedName name="XA134.19" localSheetId="64">'[1]Bancos Múltiples'!#REF!</definedName>
    <definedName name="XA134.19" localSheetId="65">'[1]Bancos Múltiples'!#REF!</definedName>
    <definedName name="XA134.19" localSheetId="6">'[1]Bancos Múltiples'!#REF!</definedName>
    <definedName name="XA134.19" localSheetId="66">'[1]Bancos Múltiples'!#REF!</definedName>
    <definedName name="XA134.19" localSheetId="73">'[1]Bancos Múltiples'!#REF!</definedName>
    <definedName name="XA134.19" localSheetId="74">'[1]Bancos Múltiples'!#REF!</definedName>
    <definedName name="XA134.19" localSheetId="75">'[1]Bancos Múltiples'!#REF!</definedName>
    <definedName name="XA134.19" localSheetId="82">'[1]Bancos Múltiples'!#REF!</definedName>
    <definedName name="XA134.19" localSheetId="83">'[1]Bancos Múltiples'!#REF!</definedName>
    <definedName name="XA134.19" localSheetId="84">'[1]Bancos Múltiples'!#REF!</definedName>
    <definedName name="XA134.19">'[1]Bancos Múltiples'!#REF!</definedName>
    <definedName name="XA134.20" localSheetId="1">'[1]Bancos Múltiples'!#REF!</definedName>
    <definedName name="XA134.20" localSheetId="24">'[1]Bancos Múltiples'!#REF!</definedName>
    <definedName name="XA134.20" localSheetId="28">'[1]Bancos Múltiples'!#REF!</definedName>
    <definedName name="XA134.20" localSheetId="29">'[1]Bancos Múltiples'!#REF!</definedName>
    <definedName name="XA134.20" localSheetId="30">'[1]Bancos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45">'[1]Bancos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54">'[1]Bancos Múltiples'!#REF!</definedName>
    <definedName name="XA134.20" localSheetId="64">'[1]Bancos Múltiples'!#REF!</definedName>
    <definedName name="XA134.20" localSheetId="65">'[1]Bancos Múltiples'!#REF!</definedName>
    <definedName name="XA134.20" localSheetId="6">'[1]Bancos Múltiples'!#REF!</definedName>
    <definedName name="XA134.20" localSheetId="66">'[1]Bancos Múltiples'!#REF!</definedName>
    <definedName name="XA134.20" localSheetId="73">'[1]Bancos Múltiples'!#REF!</definedName>
    <definedName name="XA134.20" localSheetId="74">'[1]Bancos Múltiples'!#REF!</definedName>
    <definedName name="XA134.20" localSheetId="75">'[1]Bancos Múltiples'!#REF!</definedName>
    <definedName name="XA134.20" localSheetId="82">'[1]Bancos Múltiples'!#REF!</definedName>
    <definedName name="XA134.20" localSheetId="83">'[1]Bancos Múltiples'!#REF!</definedName>
    <definedName name="XA134.20" localSheetId="84">'[1]Bancos Múltiples'!#REF!</definedName>
    <definedName name="XA134.20">'[1]Bancos Múltiples'!#REF!</definedName>
    <definedName name="XA134.21" localSheetId="1">'[1]Bancos Múltiples'!#REF!</definedName>
    <definedName name="XA134.21" localSheetId="24">'[1]Bancos Múltiples'!#REF!</definedName>
    <definedName name="XA134.21" localSheetId="28">'[1]Bancos Múltiples'!#REF!</definedName>
    <definedName name="XA134.21" localSheetId="29">'[1]Bancos Múltiples'!#REF!</definedName>
    <definedName name="XA134.21" localSheetId="30">'[1]Bancos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45">'[1]Bancos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54">'[1]Bancos Múltiples'!#REF!</definedName>
    <definedName name="XA134.21" localSheetId="64">'[1]Bancos Múltiples'!#REF!</definedName>
    <definedName name="XA134.21" localSheetId="65">'[1]Bancos Múltiples'!#REF!</definedName>
    <definedName name="XA134.21" localSheetId="6">'[1]Bancos Múltiples'!#REF!</definedName>
    <definedName name="XA134.21" localSheetId="66">'[1]Bancos Múltiples'!#REF!</definedName>
    <definedName name="XA134.21" localSheetId="73">'[1]Bancos Múltiples'!#REF!</definedName>
    <definedName name="XA134.21" localSheetId="74">'[1]Bancos Múltiples'!#REF!</definedName>
    <definedName name="XA134.21" localSheetId="75">'[1]Bancos Múltiples'!#REF!</definedName>
    <definedName name="XA134.21" localSheetId="82">'[1]Bancos Múltiples'!#REF!</definedName>
    <definedName name="XA134.21" localSheetId="83">'[1]Bancos Múltiples'!#REF!</definedName>
    <definedName name="XA134.21" localSheetId="84">'[1]Bancos Múltiples'!#REF!</definedName>
    <definedName name="XA134.21">'[1]Bancos Múltiples'!#REF!</definedName>
    <definedName name="XA134.22" localSheetId="1">'[1]Bancos Múltiples'!#REF!</definedName>
    <definedName name="XA134.22" localSheetId="24">'[1]Bancos Múltiples'!#REF!</definedName>
    <definedName name="XA134.22" localSheetId="28">'[1]Bancos Múltiples'!#REF!</definedName>
    <definedName name="XA134.22" localSheetId="29">'[1]Bancos Múltiples'!#REF!</definedName>
    <definedName name="XA134.22" localSheetId="30">'[1]Bancos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45">'[1]Bancos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54">'[1]Bancos Múltiples'!#REF!</definedName>
    <definedName name="XA134.22" localSheetId="64">'[1]Bancos Múltiples'!#REF!</definedName>
    <definedName name="XA134.22" localSheetId="65">'[1]Bancos Múltiples'!#REF!</definedName>
    <definedName name="XA134.22" localSheetId="6">'[1]Bancos Múltiples'!#REF!</definedName>
    <definedName name="XA134.22" localSheetId="66">'[1]Bancos Múltiples'!#REF!</definedName>
    <definedName name="XA134.22" localSheetId="73">'[1]Bancos Múltiples'!#REF!</definedName>
    <definedName name="XA134.22" localSheetId="74">'[1]Bancos Múltiples'!#REF!</definedName>
    <definedName name="XA134.22" localSheetId="75">'[1]Bancos Múltiples'!#REF!</definedName>
    <definedName name="XA134.22" localSheetId="82">'[1]Bancos Múltiples'!#REF!</definedName>
    <definedName name="XA134.22" localSheetId="83">'[1]Bancos Múltiples'!#REF!</definedName>
    <definedName name="XA134.22" localSheetId="84">'[1]Bancos Múltiples'!#REF!</definedName>
    <definedName name="XA134.22">'[1]Bancos Múltiples'!#REF!</definedName>
    <definedName name="XA134.23" localSheetId="1">'[1]Bancos Múltiples'!#REF!</definedName>
    <definedName name="XA134.23" localSheetId="24">'[1]Bancos Múltiples'!#REF!</definedName>
    <definedName name="XA134.23" localSheetId="28">'[1]Bancos Múltiples'!#REF!</definedName>
    <definedName name="XA134.23" localSheetId="29">'[1]Bancos Múltiples'!#REF!</definedName>
    <definedName name="XA134.23" localSheetId="30">'[1]Bancos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45">'[1]Bancos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54">'[1]Bancos Múltiples'!#REF!</definedName>
    <definedName name="XA134.23" localSheetId="64">'[1]Bancos Múltiples'!#REF!</definedName>
    <definedName name="XA134.23" localSheetId="65">'[1]Bancos Múltiples'!#REF!</definedName>
    <definedName name="XA134.23" localSheetId="6">'[1]Bancos Múltiples'!#REF!</definedName>
    <definedName name="XA134.23" localSheetId="66">'[1]Bancos Múltiples'!#REF!</definedName>
    <definedName name="XA134.23" localSheetId="73">'[1]Bancos Múltiples'!#REF!</definedName>
    <definedName name="XA134.23" localSheetId="74">'[1]Bancos Múltiples'!#REF!</definedName>
    <definedName name="XA134.23" localSheetId="75">'[1]Bancos Múltiples'!#REF!</definedName>
    <definedName name="XA134.23" localSheetId="82">'[1]Bancos Múltiples'!#REF!</definedName>
    <definedName name="XA134.23" localSheetId="83">'[1]Bancos Múltiples'!#REF!</definedName>
    <definedName name="XA134.23" localSheetId="84">'[1]Bancos Múltiples'!#REF!</definedName>
    <definedName name="XA134.23">'[1]Bancos Múltiples'!#REF!</definedName>
    <definedName name="XA134.24" localSheetId="1">'[1]Bancos Múltiples'!#REF!</definedName>
    <definedName name="XA134.24" localSheetId="24">'[1]Bancos Múltiples'!#REF!</definedName>
    <definedName name="XA134.24" localSheetId="28">'[1]Bancos Múltiples'!#REF!</definedName>
    <definedName name="XA134.24" localSheetId="29">'[1]Bancos Múltiples'!#REF!</definedName>
    <definedName name="XA134.24" localSheetId="30">'[1]Bancos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45">'[1]Bancos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54">'[1]Bancos Múltiples'!#REF!</definedName>
    <definedName name="XA134.24" localSheetId="64">'[1]Bancos Múltiples'!#REF!</definedName>
    <definedName name="XA134.24" localSheetId="65">'[1]Bancos Múltiples'!#REF!</definedName>
    <definedName name="XA134.24" localSheetId="6">'[1]Bancos Múltiples'!#REF!</definedName>
    <definedName name="XA134.24" localSheetId="66">'[1]Bancos Múltiples'!#REF!</definedName>
    <definedName name="XA134.24" localSheetId="73">'[1]Bancos Múltiples'!#REF!</definedName>
    <definedName name="XA134.24" localSheetId="74">'[1]Bancos Múltiples'!#REF!</definedName>
    <definedName name="XA134.24" localSheetId="75">'[1]Bancos Múltiples'!#REF!</definedName>
    <definedName name="XA134.24" localSheetId="82">'[1]Bancos Múltiples'!#REF!</definedName>
    <definedName name="XA134.24" localSheetId="83">'[1]Bancos Múltiples'!#REF!</definedName>
    <definedName name="XA134.24" localSheetId="84">'[1]Bancos Múltiples'!#REF!</definedName>
    <definedName name="XA134.24">'[1]Bancos Múltiples'!#REF!</definedName>
    <definedName name="XA134.50" localSheetId="1">'[1]Bancos Múltiples'!#REF!</definedName>
    <definedName name="XA134.50" localSheetId="24">'[1]Bancos Múltiples'!#REF!</definedName>
    <definedName name="XA134.50" localSheetId="28">'[1]Bancos Múltiples'!#REF!</definedName>
    <definedName name="XA134.50" localSheetId="29">'[1]Bancos Múltiples'!#REF!</definedName>
    <definedName name="XA134.50" localSheetId="30">'[1]Bancos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45">'[1]Bancos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54">'[1]Bancos Múltiples'!#REF!</definedName>
    <definedName name="XA134.50" localSheetId="64">'[1]Bancos Múltiples'!#REF!</definedName>
    <definedName name="XA134.50" localSheetId="65">'[1]Bancos Múltiples'!#REF!</definedName>
    <definedName name="XA134.50" localSheetId="6">'[1]Bancos Múltiples'!#REF!</definedName>
    <definedName name="XA134.50" localSheetId="66">'[1]Bancos Múltiples'!#REF!</definedName>
    <definedName name="XA134.50" localSheetId="73">'[1]Bancos Múltiples'!#REF!</definedName>
    <definedName name="XA134.50" localSheetId="74">'[1]Bancos Múltiples'!#REF!</definedName>
    <definedName name="XA134.50" localSheetId="75">'[1]Bancos Múltiples'!#REF!</definedName>
    <definedName name="XA134.50" localSheetId="82">'[1]Bancos Múltiples'!#REF!</definedName>
    <definedName name="XA134.50" localSheetId="83">'[1]Bancos Múltiples'!#REF!</definedName>
    <definedName name="XA134.50" localSheetId="84">'[1]Bancos Múltiples'!#REF!</definedName>
    <definedName name="XA134.50">'[1]Bancos Múltiples'!#REF!</definedName>
    <definedName name="XA134.51" localSheetId="1">'[1]Bancos Múltiples'!#REF!</definedName>
    <definedName name="XA134.51" localSheetId="24">'[1]Bancos Múltiples'!#REF!</definedName>
    <definedName name="XA134.51" localSheetId="28">'[1]Bancos Múltiples'!#REF!</definedName>
    <definedName name="XA134.51" localSheetId="29">'[1]Bancos Múltiples'!#REF!</definedName>
    <definedName name="XA134.51" localSheetId="30">'[1]Bancos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45">'[1]Bancos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54">'[1]Bancos Múltiples'!#REF!</definedName>
    <definedName name="XA134.51" localSheetId="64">'[1]Bancos Múltiples'!#REF!</definedName>
    <definedName name="XA134.51" localSheetId="65">'[1]Bancos Múltiples'!#REF!</definedName>
    <definedName name="XA134.51" localSheetId="6">'[1]Bancos Múltiples'!#REF!</definedName>
    <definedName name="XA134.51" localSheetId="66">'[1]Bancos Múltiples'!#REF!</definedName>
    <definedName name="XA134.51" localSheetId="73">'[1]Bancos Múltiples'!#REF!</definedName>
    <definedName name="XA134.51" localSheetId="74">'[1]Bancos Múltiples'!#REF!</definedName>
    <definedName name="XA134.51" localSheetId="75">'[1]Bancos Múltiples'!#REF!</definedName>
    <definedName name="XA134.51" localSheetId="82">'[1]Bancos Múltiples'!#REF!</definedName>
    <definedName name="XA134.51" localSheetId="83">'[1]Bancos Múltiples'!#REF!</definedName>
    <definedName name="XA134.51" localSheetId="84">'[1]Bancos Múltiples'!#REF!</definedName>
    <definedName name="XA134.51">'[1]Bancos Múltiples'!#REF!</definedName>
    <definedName name="XA134.61" localSheetId="1">'[1]Bancos Múltiples'!#REF!</definedName>
    <definedName name="XA134.61" localSheetId="24">'[1]Bancos Múltiples'!#REF!</definedName>
    <definedName name="XA134.61" localSheetId="28">'[1]Bancos Múltiples'!#REF!</definedName>
    <definedName name="XA134.61" localSheetId="29">'[1]Bancos Múltiples'!#REF!</definedName>
    <definedName name="XA134.61" localSheetId="30">'[1]Bancos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45">'[1]Bancos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54">'[1]Bancos Múltiples'!#REF!</definedName>
    <definedName name="XA134.61" localSheetId="64">'[1]Bancos Múltiples'!#REF!</definedName>
    <definedName name="XA134.61" localSheetId="65">'[1]Bancos Múltiples'!#REF!</definedName>
    <definedName name="XA134.61" localSheetId="6">'[1]Bancos Múltiples'!#REF!</definedName>
    <definedName name="XA134.61" localSheetId="66">'[1]Bancos Múltiples'!#REF!</definedName>
    <definedName name="XA134.61" localSheetId="73">'[1]Bancos Múltiples'!#REF!</definedName>
    <definedName name="XA134.61" localSheetId="74">'[1]Bancos Múltiples'!#REF!</definedName>
    <definedName name="XA134.61" localSheetId="75">'[1]Bancos Múltiples'!#REF!</definedName>
    <definedName name="XA134.61" localSheetId="82">'[1]Bancos Múltiples'!#REF!</definedName>
    <definedName name="XA134.61" localSheetId="83">'[1]Bancos Múltiples'!#REF!</definedName>
    <definedName name="XA134.61" localSheetId="84">'[1]Bancos Múltiples'!#REF!</definedName>
    <definedName name="XA134.61">'[1]Bancos Múltiples'!#REF!</definedName>
    <definedName name="XA134.62" localSheetId="1">'[1]Bancos Múltiples'!#REF!</definedName>
    <definedName name="XA134.62" localSheetId="24">'[1]Bancos Múltiples'!#REF!</definedName>
    <definedName name="XA134.62" localSheetId="28">'[1]Bancos Múltiples'!#REF!</definedName>
    <definedName name="XA134.62" localSheetId="29">'[1]Bancos Múltiples'!#REF!</definedName>
    <definedName name="XA134.62" localSheetId="30">'[1]Bancos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45">'[1]Bancos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54">'[1]Bancos Múltiples'!#REF!</definedName>
    <definedName name="XA134.62" localSheetId="64">'[1]Bancos Múltiples'!#REF!</definedName>
    <definedName name="XA134.62" localSheetId="65">'[1]Bancos Múltiples'!#REF!</definedName>
    <definedName name="XA134.62" localSheetId="6">'[1]Bancos Múltiples'!#REF!</definedName>
    <definedName name="XA134.62" localSheetId="66">'[1]Bancos Múltiples'!#REF!</definedName>
    <definedName name="XA134.62" localSheetId="73">'[1]Bancos Múltiples'!#REF!</definedName>
    <definedName name="XA134.62" localSheetId="74">'[1]Bancos Múltiples'!#REF!</definedName>
    <definedName name="XA134.62" localSheetId="75">'[1]Bancos Múltiples'!#REF!</definedName>
    <definedName name="XA134.62" localSheetId="82">'[1]Bancos Múltiples'!#REF!</definedName>
    <definedName name="XA134.62" localSheetId="83">'[1]Bancos Múltiples'!#REF!</definedName>
    <definedName name="XA134.62" localSheetId="84">'[1]Bancos Múltiples'!#REF!</definedName>
    <definedName name="XA134.62">'[1]Bancos Múltiples'!#REF!</definedName>
    <definedName name="XA134.63" localSheetId="1">'[1]Bancos Múltiples'!#REF!</definedName>
    <definedName name="XA134.63" localSheetId="24">'[1]Bancos Múltiples'!#REF!</definedName>
    <definedName name="XA134.63" localSheetId="28">'[1]Bancos Múltiples'!#REF!</definedName>
    <definedName name="XA134.63" localSheetId="29">'[1]Bancos Múltiples'!#REF!</definedName>
    <definedName name="XA134.63" localSheetId="30">'[1]Bancos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45">'[1]Bancos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54">'[1]Bancos Múltiples'!#REF!</definedName>
    <definedName name="XA134.63" localSheetId="64">'[1]Bancos Múltiples'!#REF!</definedName>
    <definedName name="XA134.63" localSheetId="65">'[1]Bancos Múltiples'!#REF!</definedName>
    <definedName name="XA134.63" localSheetId="6">'[1]Bancos Múltiples'!#REF!</definedName>
    <definedName name="XA134.63" localSheetId="66">'[1]Bancos Múltiples'!#REF!</definedName>
    <definedName name="XA134.63" localSheetId="73">'[1]Bancos Múltiples'!#REF!</definedName>
    <definedName name="XA134.63" localSheetId="74">'[1]Bancos Múltiples'!#REF!</definedName>
    <definedName name="XA134.63" localSheetId="75">'[1]Bancos Múltiples'!#REF!</definedName>
    <definedName name="XA134.63" localSheetId="82">'[1]Bancos Múltiples'!#REF!</definedName>
    <definedName name="XA134.63" localSheetId="83">'[1]Bancos Múltiples'!#REF!</definedName>
    <definedName name="XA134.63" localSheetId="84">'[1]Bancos Múltiples'!#REF!</definedName>
    <definedName name="XA134.63">'[1]Bancos Múltiples'!#REF!</definedName>
    <definedName name="XA134.64" localSheetId="1">'[1]Bancos Múltiples'!#REF!</definedName>
    <definedName name="XA134.64" localSheetId="24">'[1]Bancos Múltiples'!#REF!</definedName>
    <definedName name="XA134.64" localSheetId="28">'[1]Bancos Múltiples'!#REF!</definedName>
    <definedName name="XA134.64" localSheetId="29">'[1]Bancos Múltiples'!#REF!</definedName>
    <definedName name="XA134.64" localSheetId="30">'[1]Bancos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45">'[1]Bancos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54">'[1]Bancos Múltiples'!#REF!</definedName>
    <definedName name="XA134.64" localSheetId="64">'[1]Bancos Múltiples'!#REF!</definedName>
    <definedName name="XA134.64" localSheetId="65">'[1]Bancos Múltiples'!#REF!</definedName>
    <definedName name="XA134.64" localSheetId="6">'[1]Bancos Múltiples'!#REF!</definedName>
    <definedName name="XA134.64" localSheetId="66">'[1]Bancos Múltiples'!#REF!</definedName>
    <definedName name="XA134.64" localSheetId="73">'[1]Bancos Múltiples'!#REF!</definedName>
    <definedName name="XA134.64" localSheetId="74">'[1]Bancos Múltiples'!#REF!</definedName>
    <definedName name="XA134.64" localSheetId="75">'[1]Bancos Múltiples'!#REF!</definedName>
    <definedName name="XA134.64" localSheetId="82">'[1]Bancos Múltiples'!#REF!</definedName>
    <definedName name="XA134.64" localSheetId="83">'[1]Bancos Múltiples'!#REF!</definedName>
    <definedName name="XA134.64" localSheetId="84">'[1]Bancos Múltiples'!#REF!</definedName>
    <definedName name="XA134.64">'[1]Bancos Múltiples'!#REF!</definedName>
    <definedName name="XA134.65" localSheetId="1">'[1]Bancos Múltiples'!#REF!</definedName>
    <definedName name="XA134.65" localSheetId="24">'[1]Bancos Múltiples'!#REF!</definedName>
    <definedName name="XA134.65" localSheetId="28">'[1]Bancos Múltiples'!#REF!</definedName>
    <definedName name="XA134.65" localSheetId="29">'[1]Bancos Múltiples'!#REF!</definedName>
    <definedName name="XA134.65" localSheetId="30">'[1]Bancos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45">'[1]Bancos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54">'[1]Bancos Múltiples'!#REF!</definedName>
    <definedName name="XA134.65" localSheetId="64">'[1]Bancos Múltiples'!#REF!</definedName>
    <definedName name="XA134.65" localSheetId="65">'[1]Bancos Múltiples'!#REF!</definedName>
    <definedName name="XA134.65" localSheetId="6">'[1]Bancos Múltiples'!#REF!</definedName>
    <definedName name="XA134.65" localSheetId="66">'[1]Bancos Múltiples'!#REF!</definedName>
    <definedName name="XA134.65" localSheetId="73">'[1]Bancos Múltiples'!#REF!</definedName>
    <definedName name="XA134.65" localSheetId="74">'[1]Bancos Múltiples'!#REF!</definedName>
    <definedName name="XA134.65" localSheetId="75">'[1]Bancos Múltiples'!#REF!</definedName>
    <definedName name="XA134.65" localSheetId="82">'[1]Bancos Múltiples'!#REF!</definedName>
    <definedName name="XA134.65" localSheetId="83">'[1]Bancos Múltiples'!#REF!</definedName>
    <definedName name="XA134.65" localSheetId="84">'[1]Bancos Múltiples'!#REF!</definedName>
    <definedName name="XA134.65">'[1]Bancos Múltiples'!#REF!</definedName>
    <definedName name="XA134.66" localSheetId="1">'[1]Bancos Múltiples'!#REF!</definedName>
    <definedName name="XA134.66" localSheetId="24">'[1]Bancos Múltiples'!#REF!</definedName>
    <definedName name="XA134.66" localSheetId="28">'[1]Bancos Múltiples'!#REF!</definedName>
    <definedName name="XA134.66" localSheetId="29">'[1]Bancos Múltiples'!#REF!</definedName>
    <definedName name="XA134.66" localSheetId="30">'[1]Bancos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45">'[1]Bancos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54">'[1]Bancos Múltiples'!#REF!</definedName>
    <definedName name="XA134.66" localSheetId="64">'[1]Bancos Múltiples'!#REF!</definedName>
    <definedName name="XA134.66" localSheetId="65">'[1]Bancos Múltiples'!#REF!</definedName>
    <definedName name="XA134.66" localSheetId="6">'[1]Bancos Múltiples'!#REF!</definedName>
    <definedName name="XA134.66" localSheetId="66">'[1]Bancos Múltiples'!#REF!</definedName>
    <definedName name="XA134.66" localSheetId="73">'[1]Bancos Múltiples'!#REF!</definedName>
    <definedName name="XA134.66" localSheetId="74">'[1]Bancos Múltiples'!#REF!</definedName>
    <definedName name="XA134.66" localSheetId="75">'[1]Bancos Múltiples'!#REF!</definedName>
    <definedName name="XA134.66" localSheetId="82">'[1]Bancos Múltiples'!#REF!</definedName>
    <definedName name="XA134.66" localSheetId="83">'[1]Bancos Múltiples'!#REF!</definedName>
    <definedName name="XA134.66" localSheetId="84">'[1]Bancos Múltiples'!#REF!</definedName>
    <definedName name="XA134.66">'[1]Bancos Múltiples'!#REF!</definedName>
    <definedName name="XA134.67" localSheetId="1">'[1]Bancos Múltiples'!#REF!</definedName>
    <definedName name="XA134.67" localSheetId="24">'[1]Bancos Múltiples'!#REF!</definedName>
    <definedName name="XA134.67" localSheetId="28">'[1]Bancos Múltiples'!#REF!</definedName>
    <definedName name="XA134.67" localSheetId="29">'[1]Bancos Múltiples'!#REF!</definedName>
    <definedName name="XA134.67" localSheetId="30">'[1]Bancos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45">'[1]Bancos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54">'[1]Bancos Múltiples'!#REF!</definedName>
    <definedName name="XA134.67" localSheetId="64">'[1]Bancos Múltiples'!#REF!</definedName>
    <definedName name="XA134.67" localSheetId="65">'[1]Bancos Múltiples'!#REF!</definedName>
    <definedName name="XA134.67" localSheetId="6">'[1]Bancos Múltiples'!#REF!</definedName>
    <definedName name="XA134.67" localSheetId="66">'[1]Bancos Múltiples'!#REF!</definedName>
    <definedName name="XA134.67" localSheetId="73">'[1]Bancos Múltiples'!#REF!</definedName>
    <definedName name="XA134.67" localSheetId="74">'[1]Bancos Múltiples'!#REF!</definedName>
    <definedName name="XA134.67" localSheetId="75">'[1]Bancos Múltiples'!#REF!</definedName>
    <definedName name="XA134.67" localSheetId="82">'[1]Bancos Múltiples'!#REF!</definedName>
    <definedName name="XA134.67" localSheetId="83">'[1]Bancos Múltiples'!#REF!</definedName>
    <definedName name="XA134.67" localSheetId="84">'[1]Bancos Múltiples'!#REF!</definedName>
    <definedName name="XA134.67">'[1]Bancos Múltiples'!#REF!</definedName>
    <definedName name="XA134.99" localSheetId="1">'[1]Bancos Múltiples'!#REF!</definedName>
    <definedName name="XA134.99" localSheetId="24">'[1]Bancos Múltiples'!#REF!</definedName>
    <definedName name="XA134.99" localSheetId="28">'[1]Bancos Múltiples'!#REF!</definedName>
    <definedName name="XA134.99" localSheetId="29">'[1]Bancos Múltiples'!#REF!</definedName>
    <definedName name="XA134.99" localSheetId="30">'[1]Bancos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45">'[1]Bancos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54">'[1]Bancos Múltiples'!#REF!</definedName>
    <definedName name="XA134.99" localSheetId="64">'[1]Bancos Múltiples'!#REF!</definedName>
    <definedName name="XA134.99" localSheetId="65">'[1]Bancos Múltiples'!#REF!</definedName>
    <definedName name="XA134.99" localSheetId="6">'[1]Bancos Múltiples'!#REF!</definedName>
    <definedName name="XA134.99" localSheetId="66">'[1]Bancos Múltiples'!#REF!</definedName>
    <definedName name="XA134.99" localSheetId="73">'[1]Bancos Múltiples'!#REF!</definedName>
    <definedName name="XA134.99" localSheetId="74">'[1]Bancos Múltiples'!#REF!</definedName>
    <definedName name="XA134.99" localSheetId="75">'[1]Bancos Múltiples'!#REF!</definedName>
    <definedName name="XA134.99" localSheetId="82">'[1]Bancos Múltiples'!#REF!</definedName>
    <definedName name="XA134.99" localSheetId="83">'[1]Bancos Múltiples'!#REF!</definedName>
    <definedName name="XA134.99" localSheetId="84">'[1]Bancos Múltiples'!#REF!</definedName>
    <definedName name="XA134.99">'[1]Bancos Múltiples'!#REF!</definedName>
    <definedName name="XA138.00" localSheetId="1">'[1]Bancos Múltiples'!#REF!</definedName>
    <definedName name="XA138.00" localSheetId="24">'[1]Bancos Múltiples'!#REF!</definedName>
    <definedName name="XA138.00" localSheetId="28">'[1]Bancos Múltiples'!#REF!</definedName>
    <definedName name="XA138.00" localSheetId="29">'[1]Bancos Múltiples'!#REF!</definedName>
    <definedName name="XA138.00" localSheetId="30">'[1]Bancos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45">'[1]Bancos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54">'[1]Bancos Múltiples'!#REF!</definedName>
    <definedName name="XA138.00" localSheetId="64">'[1]Bancos Múltiples'!#REF!</definedName>
    <definedName name="XA138.00" localSheetId="65">'[1]Bancos Múltiples'!#REF!</definedName>
    <definedName name="XA138.00" localSheetId="6">'[1]Bancos Múltiples'!#REF!</definedName>
    <definedName name="XA138.00" localSheetId="66">'[1]Bancos Múltiples'!#REF!</definedName>
    <definedName name="XA138.00" localSheetId="73">'[1]Bancos Múltiples'!#REF!</definedName>
    <definedName name="XA138.00" localSheetId="74">'[1]Bancos Múltiples'!#REF!</definedName>
    <definedName name="XA138.00" localSheetId="75">'[1]Bancos Múltiples'!#REF!</definedName>
    <definedName name="XA138.00" localSheetId="82">'[1]Bancos Múltiples'!#REF!</definedName>
    <definedName name="XA138.00" localSheetId="83">'[1]Bancos Múltiples'!#REF!</definedName>
    <definedName name="XA138.00" localSheetId="84">'[1]Bancos Múltiples'!#REF!</definedName>
    <definedName name="XA138.00">'[1]Bancos Múltiples'!#REF!</definedName>
    <definedName name="XA138.01" localSheetId="1">'[1]Bancos Múltiples'!#REF!</definedName>
    <definedName name="XA138.01" localSheetId="24">'[1]Bancos Múltiples'!#REF!</definedName>
    <definedName name="XA138.01" localSheetId="28">'[1]Bancos Múltiples'!#REF!</definedName>
    <definedName name="XA138.01" localSheetId="29">'[1]Bancos Múltiples'!#REF!</definedName>
    <definedName name="XA138.01" localSheetId="30">'[1]Bancos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45">'[1]Bancos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54">'[1]Bancos Múltiples'!#REF!</definedName>
    <definedName name="XA138.01" localSheetId="64">'[1]Bancos Múltiples'!#REF!</definedName>
    <definedName name="XA138.01" localSheetId="65">'[1]Bancos Múltiples'!#REF!</definedName>
    <definedName name="XA138.01" localSheetId="6">'[1]Bancos Múltiples'!#REF!</definedName>
    <definedName name="XA138.01" localSheetId="66">'[1]Bancos Múltiples'!#REF!</definedName>
    <definedName name="XA138.01" localSheetId="73">'[1]Bancos Múltiples'!#REF!</definedName>
    <definedName name="XA138.01" localSheetId="74">'[1]Bancos Múltiples'!#REF!</definedName>
    <definedName name="XA138.01" localSheetId="75">'[1]Bancos Múltiples'!#REF!</definedName>
    <definedName name="XA138.01" localSheetId="82">'[1]Bancos Múltiples'!#REF!</definedName>
    <definedName name="XA138.01" localSheetId="83">'[1]Bancos Múltiples'!#REF!</definedName>
    <definedName name="XA138.01" localSheetId="84">'[1]Bancos Múltiples'!#REF!</definedName>
    <definedName name="XA138.01">'[1]Bancos Múltiples'!#REF!</definedName>
    <definedName name="XA138.02" localSheetId="1">'[1]Bancos Múltiples'!#REF!</definedName>
    <definedName name="XA138.02" localSheetId="24">'[1]Bancos Múltiples'!#REF!</definedName>
    <definedName name="XA138.02" localSheetId="28">'[1]Bancos Múltiples'!#REF!</definedName>
    <definedName name="XA138.02" localSheetId="29">'[1]Bancos Múltiples'!#REF!</definedName>
    <definedName name="XA138.02" localSheetId="30">'[1]Bancos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45">'[1]Bancos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54">'[1]Bancos Múltiples'!#REF!</definedName>
    <definedName name="XA138.02" localSheetId="64">'[1]Bancos Múltiples'!#REF!</definedName>
    <definedName name="XA138.02" localSheetId="65">'[1]Bancos Múltiples'!#REF!</definedName>
    <definedName name="XA138.02" localSheetId="6">'[1]Bancos Múltiples'!#REF!</definedName>
    <definedName name="XA138.02" localSheetId="66">'[1]Bancos Múltiples'!#REF!</definedName>
    <definedName name="XA138.02" localSheetId="73">'[1]Bancos Múltiples'!#REF!</definedName>
    <definedName name="XA138.02" localSheetId="74">'[1]Bancos Múltiples'!#REF!</definedName>
    <definedName name="XA138.02" localSheetId="75">'[1]Bancos Múltiples'!#REF!</definedName>
    <definedName name="XA138.02" localSheetId="82">'[1]Bancos Múltiples'!#REF!</definedName>
    <definedName name="XA138.02" localSheetId="83">'[1]Bancos Múltiples'!#REF!</definedName>
    <definedName name="XA138.02" localSheetId="84">'[1]Bancos Múltiples'!#REF!</definedName>
    <definedName name="XA138.02">'[1]Bancos Múltiples'!#REF!</definedName>
    <definedName name="XA138.03" localSheetId="1">'[1]Bancos Múltiples'!#REF!</definedName>
    <definedName name="XA138.03" localSheetId="24">'[1]Bancos Múltiples'!#REF!</definedName>
    <definedName name="XA138.03" localSheetId="28">'[1]Bancos Múltiples'!#REF!</definedName>
    <definedName name="XA138.03" localSheetId="29">'[1]Bancos Múltiples'!#REF!</definedName>
    <definedName name="XA138.03" localSheetId="30">'[1]Bancos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45">'[1]Bancos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54">'[1]Bancos Múltiples'!#REF!</definedName>
    <definedName name="XA138.03" localSheetId="64">'[1]Bancos Múltiples'!#REF!</definedName>
    <definedName name="XA138.03" localSheetId="65">'[1]Bancos Múltiples'!#REF!</definedName>
    <definedName name="XA138.03" localSheetId="6">'[1]Bancos Múltiples'!#REF!</definedName>
    <definedName name="XA138.03" localSheetId="66">'[1]Bancos Múltiples'!#REF!</definedName>
    <definedName name="XA138.03" localSheetId="73">'[1]Bancos Múltiples'!#REF!</definedName>
    <definedName name="XA138.03" localSheetId="74">'[1]Bancos Múltiples'!#REF!</definedName>
    <definedName name="XA138.03" localSheetId="75">'[1]Bancos Múltiples'!#REF!</definedName>
    <definedName name="XA138.03" localSheetId="82">'[1]Bancos Múltiples'!#REF!</definedName>
    <definedName name="XA138.03" localSheetId="83">'[1]Bancos Múltiples'!#REF!</definedName>
    <definedName name="XA138.03" localSheetId="84">'[1]Bancos Múltiples'!#REF!</definedName>
    <definedName name="XA138.03">'[1]Bancos Múltiples'!#REF!</definedName>
    <definedName name="XA138.04" localSheetId="1">'[1]Bancos Múltiples'!#REF!</definedName>
    <definedName name="XA138.04" localSheetId="24">'[1]Bancos Múltiples'!#REF!</definedName>
    <definedName name="XA138.04" localSheetId="28">'[1]Bancos Múltiples'!#REF!</definedName>
    <definedName name="XA138.04" localSheetId="29">'[1]Bancos Múltiples'!#REF!</definedName>
    <definedName name="XA138.04" localSheetId="30">'[1]Bancos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45">'[1]Bancos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54">'[1]Bancos Múltiples'!#REF!</definedName>
    <definedName name="XA138.04" localSheetId="64">'[1]Bancos Múltiples'!#REF!</definedName>
    <definedName name="XA138.04" localSheetId="65">'[1]Bancos Múltiples'!#REF!</definedName>
    <definedName name="XA138.04" localSheetId="6">'[1]Bancos Múltiples'!#REF!</definedName>
    <definedName name="XA138.04" localSheetId="66">'[1]Bancos Múltiples'!#REF!</definedName>
    <definedName name="XA138.04" localSheetId="73">'[1]Bancos Múltiples'!#REF!</definedName>
    <definedName name="XA138.04" localSheetId="74">'[1]Bancos Múltiples'!#REF!</definedName>
    <definedName name="XA138.04" localSheetId="75">'[1]Bancos Múltiples'!#REF!</definedName>
    <definedName name="XA138.04" localSheetId="82">'[1]Bancos Múltiples'!#REF!</definedName>
    <definedName name="XA138.04" localSheetId="83">'[1]Bancos Múltiples'!#REF!</definedName>
    <definedName name="XA138.04" localSheetId="84">'[1]Bancos Múltiples'!#REF!</definedName>
    <definedName name="XA138.04">'[1]Bancos Múltiples'!#REF!</definedName>
    <definedName name="XA138.92" localSheetId="1">'[1]Bancos Múltiples'!#REF!</definedName>
    <definedName name="XA138.92" localSheetId="24">'[1]Bancos Múltiples'!#REF!</definedName>
    <definedName name="XA138.92" localSheetId="28">'[1]Bancos Múltiples'!#REF!</definedName>
    <definedName name="XA138.92" localSheetId="29">'[1]Bancos Múltiples'!#REF!</definedName>
    <definedName name="XA138.92" localSheetId="30">'[1]Bancos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45">'[1]Bancos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54">'[1]Bancos Múltiples'!#REF!</definedName>
    <definedName name="XA138.92" localSheetId="64">'[1]Bancos Múltiples'!#REF!</definedName>
    <definedName name="XA138.92" localSheetId="65">'[1]Bancos Múltiples'!#REF!</definedName>
    <definedName name="XA138.92" localSheetId="6">'[1]Bancos Múltiples'!#REF!</definedName>
    <definedName name="XA138.92" localSheetId="66">'[1]Bancos Múltiples'!#REF!</definedName>
    <definedName name="XA138.92" localSheetId="73">'[1]Bancos Múltiples'!#REF!</definedName>
    <definedName name="XA138.92" localSheetId="74">'[1]Bancos Múltiples'!#REF!</definedName>
    <definedName name="XA138.92" localSheetId="75">'[1]Bancos Múltiples'!#REF!</definedName>
    <definedName name="XA138.92" localSheetId="82">'[1]Bancos Múltiples'!#REF!</definedName>
    <definedName name="XA138.92" localSheetId="83">'[1]Bancos Múltiples'!#REF!</definedName>
    <definedName name="XA138.92" localSheetId="84">'[1]Bancos Múltiples'!#REF!</definedName>
    <definedName name="XA138.92">'[1]Bancos Múltiples'!#REF!</definedName>
    <definedName name="XA139.00" localSheetId="1">'[1]Bancos Múltiples'!#REF!</definedName>
    <definedName name="XA139.00" localSheetId="24">'[1]Bancos Múltiples'!#REF!</definedName>
    <definedName name="XA139.00" localSheetId="28">'[1]Bancos Múltiples'!#REF!</definedName>
    <definedName name="XA139.00" localSheetId="29">'[1]Bancos Múltiples'!#REF!</definedName>
    <definedName name="XA139.00" localSheetId="30">'[1]Bancos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45">'[1]Bancos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54">'[1]Bancos Múltiples'!#REF!</definedName>
    <definedName name="XA139.00" localSheetId="64">'[1]Bancos Múltiples'!#REF!</definedName>
    <definedName name="XA139.00" localSheetId="65">'[1]Bancos Múltiples'!#REF!</definedName>
    <definedName name="XA139.00" localSheetId="6">'[1]Bancos Múltiples'!#REF!</definedName>
    <definedName name="XA139.00" localSheetId="66">'[1]Bancos Múltiples'!#REF!</definedName>
    <definedName name="XA139.00" localSheetId="73">'[1]Bancos Múltiples'!#REF!</definedName>
    <definedName name="XA139.00" localSheetId="74">'[1]Bancos Múltiples'!#REF!</definedName>
    <definedName name="XA139.00" localSheetId="75">'[1]Bancos Múltiples'!#REF!</definedName>
    <definedName name="XA139.00" localSheetId="82">'[1]Bancos Múltiples'!#REF!</definedName>
    <definedName name="XA139.00" localSheetId="83">'[1]Bancos Múltiples'!#REF!</definedName>
    <definedName name="XA139.00" localSheetId="84">'[1]Bancos Múltiples'!#REF!</definedName>
    <definedName name="XA139.00">'[1]Bancos Múltiples'!#REF!</definedName>
    <definedName name="XA139.01" localSheetId="1">'[1]Bancos Múltiples'!#REF!</definedName>
    <definedName name="XA139.01" localSheetId="24">'[1]Bancos Múltiples'!#REF!</definedName>
    <definedName name="XA139.01" localSheetId="28">'[1]Bancos Múltiples'!#REF!</definedName>
    <definedName name="XA139.01" localSheetId="29">'[1]Bancos Múltiples'!#REF!</definedName>
    <definedName name="XA139.01" localSheetId="30">'[1]Bancos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45">'[1]Bancos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54">'[1]Bancos Múltiples'!#REF!</definedName>
    <definedName name="XA139.01" localSheetId="64">'[1]Bancos Múltiples'!#REF!</definedName>
    <definedName name="XA139.01" localSheetId="65">'[1]Bancos Múltiples'!#REF!</definedName>
    <definedName name="XA139.01" localSheetId="6">'[1]Bancos Múltiples'!#REF!</definedName>
    <definedName name="XA139.01" localSheetId="66">'[1]Bancos Múltiples'!#REF!</definedName>
    <definedName name="XA139.01" localSheetId="73">'[1]Bancos Múltiples'!#REF!</definedName>
    <definedName name="XA139.01" localSheetId="74">'[1]Bancos Múltiples'!#REF!</definedName>
    <definedName name="XA139.01" localSheetId="75">'[1]Bancos Múltiples'!#REF!</definedName>
    <definedName name="XA139.01" localSheetId="82">'[1]Bancos Múltiples'!#REF!</definedName>
    <definedName name="XA139.01" localSheetId="83">'[1]Bancos Múltiples'!#REF!</definedName>
    <definedName name="XA139.01" localSheetId="84">'[1]Bancos Múltiples'!#REF!</definedName>
    <definedName name="XA139.01">'[1]Bancos Múltiples'!#REF!</definedName>
    <definedName name="XA139.02" localSheetId="1">'[1]Bancos Múltiples'!#REF!</definedName>
    <definedName name="XA139.02" localSheetId="24">'[1]Bancos Múltiples'!#REF!</definedName>
    <definedName name="XA139.02" localSheetId="28">'[1]Bancos Múltiples'!#REF!</definedName>
    <definedName name="XA139.02" localSheetId="29">'[1]Bancos Múltiples'!#REF!</definedName>
    <definedName name="XA139.02" localSheetId="30">'[1]Bancos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45">'[1]Bancos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54">'[1]Bancos Múltiples'!#REF!</definedName>
    <definedName name="XA139.02" localSheetId="64">'[1]Bancos Múltiples'!#REF!</definedName>
    <definedName name="XA139.02" localSheetId="65">'[1]Bancos Múltiples'!#REF!</definedName>
    <definedName name="XA139.02" localSheetId="6">'[1]Bancos Múltiples'!#REF!</definedName>
    <definedName name="XA139.02" localSheetId="66">'[1]Bancos Múltiples'!#REF!</definedName>
    <definedName name="XA139.02" localSheetId="73">'[1]Bancos Múltiples'!#REF!</definedName>
    <definedName name="XA139.02" localSheetId="74">'[1]Bancos Múltiples'!#REF!</definedName>
    <definedName name="XA139.02" localSheetId="75">'[1]Bancos Múltiples'!#REF!</definedName>
    <definedName name="XA139.02" localSheetId="82">'[1]Bancos Múltiples'!#REF!</definedName>
    <definedName name="XA139.02" localSheetId="83">'[1]Bancos Múltiples'!#REF!</definedName>
    <definedName name="XA139.02" localSheetId="84">'[1]Bancos Múltiples'!#REF!</definedName>
    <definedName name="XA139.02">'[1]Bancos Múltiples'!#REF!</definedName>
    <definedName name="XA139.03" localSheetId="1">'[1]Bancos Múltiples'!#REF!</definedName>
    <definedName name="XA139.03" localSheetId="24">'[1]Bancos Múltiples'!#REF!</definedName>
    <definedName name="XA139.03" localSheetId="28">'[1]Bancos Múltiples'!#REF!</definedName>
    <definedName name="XA139.03" localSheetId="29">'[1]Bancos Múltiples'!#REF!</definedName>
    <definedName name="XA139.03" localSheetId="30">'[1]Bancos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45">'[1]Bancos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54">'[1]Bancos Múltiples'!#REF!</definedName>
    <definedName name="XA139.03" localSheetId="64">'[1]Bancos Múltiples'!#REF!</definedName>
    <definedName name="XA139.03" localSheetId="65">'[1]Bancos Múltiples'!#REF!</definedName>
    <definedName name="XA139.03" localSheetId="6">'[1]Bancos Múltiples'!#REF!</definedName>
    <definedName name="XA139.03" localSheetId="66">'[1]Bancos Múltiples'!#REF!</definedName>
    <definedName name="XA139.03" localSheetId="73">'[1]Bancos Múltiples'!#REF!</definedName>
    <definedName name="XA139.03" localSheetId="74">'[1]Bancos Múltiples'!#REF!</definedName>
    <definedName name="XA139.03" localSheetId="75">'[1]Bancos Múltiples'!#REF!</definedName>
    <definedName name="XA139.03" localSheetId="82">'[1]Bancos Múltiples'!#REF!</definedName>
    <definedName name="XA139.03" localSheetId="83">'[1]Bancos Múltiples'!#REF!</definedName>
    <definedName name="XA139.03" localSheetId="84">'[1]Bancos Múltiples'!#REF!</definedName>
    <definedName name="XA139.03">'[1]Bancos Múltiples'!#REF!</definedName>
    <definedName name="XA139.04" localSheetId="1">'[1]Bancos Múltiples'!#REF!</definedName>
    <definedName name="XA139.04" localSheetId="24">'[1]Bancos Múltiples'!#REF!</definedName>
    <definedName name="XA139.04" localSheetId="28">'[1]Bancos Múltiples'!#REF!</definedName>
    <definedName name="XA139.04" localSheetId="29">'[1]Bancos Múltiples'!#REF!</definedName>
    <definedName name="XA139.04" localSheetId="30">'[1]Bancos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45">'[1]Bancos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54">'[1]Bancos Múltiples'!#REF!</definedName>
    <definedName name="XA139.04" localSheetId="64">'[1]Bancos Múltiples'!#REF!</definedName>
    <definedName name="XA139.04" localSheetId="65">'[1]Bancos Múltiples'!#REF!</definedName>
    <definedName name="XA139.04" localSheetId="6">'[1]Bancos Múltiples'!#REF!</definedName>
    <definedName name="XA139.04" localSheetId="66">'[1]Bancos Múltiples'!#REF!</definedName>
    <definedName name="XA139.04" localSheetId="73">'[1]Bancos Múltiples'!#REF!</definedName>
    <definedName name="XA139.04" localSheetId="74">'[1]Bancos Múltiples'!#REF!</definedName>
    <definedName name="XA139.04" localSheetId="75">'[1]Bancos Múltiples'!#REF!</definedName>
    <definedName name="XA139.04" localSheetId="82">'[1]Bancos Múltiples'!#REF!</definedName>
    <definedName name="XA139.04" localSheetId="83">'[1]Bancos Múltiples'!#REF!</definedName>
    <definedName name="XA139.04" localSheetId="84">'[1]Bancos Múltiples'!#REF!</definedName>
    <definedName name="XA139.04">'[1]Bancos Múltiples'!#REF!</definedName>
    <definedName name="XA139.05" localSheetId="1">'[1]Bancos Múltiples'!#REF!</definedName>
    <definedName name="XA139.05" localSheetId="24">'[1]Bancos Múltiples'!#REF!</definedName>
    <definedName name="XA139.05" localSheetId="28">'[1]Bancos Múltiples'!#REF!</definedName>
    <definedName name="XA139.05" localSheetId="29">'[1]Bancos Múltiples'!#REF!</definedName>
    <definedName name="XA139.05" localSheetId="30">'[1]Bancos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45">'[1]Bancos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54">'[1]Bancos Múltiples'!#REF!</definedName>
    <definedName name="XA139.05" localSheetId="64">'[1]Bancos Múltiples'!#REF!</definedName>
    <definedName name="XA139.05" localSheetId="65">'[1]Bancos Múltiples'!#REF!</definedName>
    <definedName name="XA139.05" localSheetId="6">'[1]Bancos Múltiples'!#REF!</definedName>
    <definedName name="XA139.05" localSheetId="66">'[1]Bancos Múltiples'!#REF!</definedName>
    <definedName name="XA139.05" localSheetId="73">'[1]Bancos Múltiples'!#REF!</definedName>
    <definedName name="XA139.05" localSheetId="74">'[1]Bancos Múltiples'!#REF!</definedName>
    <definedName name="XA139.05" localSheetId="75">'[1]Bancos Múltiples'!#REF!</definedName>
    <definedName name="XA139.05" localSheetId="82">'[1]Bancos Múltiples'!#REF!</definedName>
    <definedName name="XA139.05" localSheetId="83">'[1]Bancos Múltiples'!#REF!</definedName>
    <definedName name="XA139.05" localSheetId="84">'[1]Bancos Múltiples'!#REF!</definedName>
    <definedName name="XA139.05">'[1]Bancos Múltiples'!#REF!</definedName>
    <definedName name="XA139.06" localSheetId="1">'[1]Bancos Múltiples'!#REF!</definedName>
    <definedName name="XA139.06" localSheetId="24">'[1]Bancos Múltiples'!#REF!</definedName>
    <definedName name="XA139.06" localSheetId="28">'[1]Bancos Múltiples'!#REF!</definedName>
    <definedName name="XA139.06" localSheetId="29">'[1]Bancos Múltiples'!#REF!</definedName>
    <definedName name="XA139.06" localSheetId="30">'[1]Bancos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45">'[1]Bancos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54">'[1]Bancos Múltiples'!#REF!</definedName>
    <definedName name="XA139.06" localSheetId="64">'[1]Bancos Múltiples'!#REF!</definedName>
    <definedName name="XA139.06" localSheetId="65">'[1]Bancos Múltiples'!#REF!</definedName>
    <definedName name="XA139.06" localSheetId="6">'[1]Bancos Múltiples'!#REF!</definedName>
    <definedName name="XA139.06" localSheetId="66">'[1]Bancos Múltiples'!#REF!</definedName>
    <definedName name="XA139.06" localSheetId="73">'[1]Bancos Múltiples'!#REF!</definedName>
    <definedName name="XA139.06" localSheetId="74">'[1]Bancos Múltiples'!#REF!</definedName>
    <definedName name="XA139.06" localSheetId="75">'[1]Bancos Múltiples'!#REF!</definedName>
    <definedName name="XA139.06" localSheetId="82">'[1]Bancos Múltiples'!#REF!</definedName>
    <definedName name="XA139.06" localSheetId="83">'[1]Bancos Múltiples'!#REF!</definedName>
    <definedName name="XA139.06" localSheetId="84">'[1]Bancos Múltiples'!#REF!</definedName>
    <definedName name="XA139.06">'[1]Bancos Múltiples'!#REF!</definedName>
    <definedName name="XA139.07" localSheetId="1">'[1]Bancos Múltiples'!#REF!</definedName>
    <definedName name="XA139.07" localSheetId="24">'[1]Bancos Múltiples'!#REF!</definedName>
    <definedName name="XA139.07" localSheetId="28">'[1]Bancos Múltiples'!#REF!</definedName>
    <definedName name="XA139.07" localSheetId="29">'[1]Bancos Múltiples'!#REF!</definedName>
    <definedName name="XA139.07" localSheetId="30">'[1]Bancos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45">'[1]Bancos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54">'[1]Bancos Múltiples'!#REF!</definedName>
    <definedName name="XA139.07" localSheetId="64">'[1]Bancos Múltiples'!#REF!</definedName>
    <definedName name="XA139.07" localSheetId="65">'[1]Bancos Múltiples'!#REF!</definedName>
    <definedName name="XA139.07" localSheetId="6">'[1]Bancos Múltiples'!#REF!</definedName>
    <definedName name="XA139.07" localSheetId="66">'[1]Bancos Múltiples'!#REF!</definedName>
    <definedName name="XA139.07" localSheetId="73">'[1]Bancos Múltiples'!#REF!</definedName>
    <definedName name="XA139.07" localSheetId="74">'[1]Bancos Múltiples'!#REF!</definedName>
    <definedName name="XA139.07" localSheetId="75">'[1]Bancos Múltiples'!#REF!</definedName>
    <definedName name="XA139.07" localSheetId="82">'[1]Bancos Múltiples'!#REF!</definedName>
    <definedName name="XA139.07" localSheetId="83">'[1]Bancos Múltiples'!#REF!</definedName>
    <definedName name="XA139.07" localSheetId="84">'[1]Bancos Múltiples'!#REF!</definedName>
    <definedName name="XA139.07">'[1]Bancos Múltiples'!#REF!</definedName>
    <definedName name="XA140.00" localSheetId="1">'[1]Bancos Múltiples'!#REF!</definedName>
    <definedName name="XA140.00" localSheetId="24">'[1]Bancos Múltiples'!#REF!</definedName>
    <definedName name="XA140.00" localSheetId="28">'[1]Bancos Múltiples'!#REF!</definedName>
    <definedName name="XA140.00" localSheetId="29">'[1]Bancos Múltiples'!#REF!</definedName>
    <definedName name="XA140.00" localSheetId="30">'[1]Bancos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45">'[1]Bancos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54">'[1]Bancos Múltiples'!#REF!</definedName>
    <definedName name="XA140.00" localSheetId="64">'[1]Bancos Múltiples'!#REF!</definedName>
    <definedName name="XA140.00" localSheetId="65">'[1]Bancos Múltiples'!#REF!</definedName>
    <definedName name="XA140.00" localSheetId="6">'[1]Bancos Múltiples'!#REF!</definedName>
    <definedName name="XA140.00" localSheetId="66">'[1]Bancos Múltiples'!#REF!</definedName>
    <definedName name="XA140.00" localSheetId="73">'[1]Bancos Múltiples'!#REF!</definedName>
    <definedName name="XA140.00" localSheetId="74">'[1]Bancos Múltiples'!#REF!</definedName>
    <definedName name="XA140.00" localSheetId="75">'[1]Bancos Múltiples'!#REF!</definedName>
    <definedName name="XA140.00" localSheetId="82">'[1]Bancos Múltiples'!#REF!</definedName>
    <definedName name="XA140.00" localSheetId="83">'[1]Bancos Múltiples'!#REF!</definedName>
    <definedName name="XA140.00" localSheetId="84">'[1]Bancos Múltiples'!#REF!</definedName>
    <definedName name="XA140.00">'[1]Bancos Múltiples'!#REF!</definedName>
    <definedName name="XA141.00" localSheetId="1">'[1]Bancos Múltiples'!#REF!</definedName>
    <definedName name="XA141.00" localSheetId="24">'[1]Bancos Múltiples'!#REF!</definedName>
    <definedName name="XA141.00" localSheetId="28">'[1]Bancos Múltiples'!#REF!</definedName>
    <definedName name="XA141.00" localSheetId="29">'[1]Bancos Múltiples'!#REF!</definedName>
    <definedName name="XA141.00" localSheetId="30">'[1]Bancos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45">'[1]Bancos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54">'[1]Bancos Múltiples'!#REF!</definedName>
    <definedName name="XA141.00" localSheetId="64">'[1]Bancos Múltiples'!#REF!</definedName>
    <definedName name="XA141.00" localSheetId="65">'[1]Bancos Múltiples'!#REF!</definedName>
    <definedName name="XA141.00" localSheetId="6">'[1]Bancos Múltiples'!#REF!</definedName>
    <definedName name="XA141.00" localSheetId="66">'[1]Bancos Múltiples'!#REF!</definedName>
    <definedName name="XA141.00" localSheetId="73">'[1]Bancos Múltiples'!#REF!</definedName>
    <definedName name="XA141.00" localSheetId="74">'[1]Bancos Múltiples'!#REF!</definedName>
    <definedName name="XA141.00" localSheetId="75">'[1]Bancos Múltiples'!#REF!</definedName>
    <definedName name="XA141.00" localSheetId="82">'[1]Bancos Múltiples'!#REF!</definedName>
    <definedName name="XA141.00" localSheetId="83">'[1]Bancos Múltiples'!#REF!</definedName>
    <definedName name="XA141.00" localSheetId="84">'[1]Bancos Múltiples'!#REF!</definedName>
    <definedName name="XA141.00">'[1]Bancos Múltiples'!#REF!</definedName>
    <definedName name="XA141.01" localSheetId="1">'[1]Bancos Múltiples'!#REF!</definedName>
    <definedName name="XA141.01" localSheetId="24">'[1]Bancos Múltiples'!#REF!</definedName>
    <definedName name="XA141.01" localSheetId="28">'[1]Bancos Múltiples'!#REF!</definedName>
    <definedName name="XA141.01" localSheetId="29">'[1]Bancos Múltiples'!#REF!</definedName>
    <definedName name="XA141.01" localSheetId="30">'[1]Bancos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45">'[1]Bancos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54">'[1]Bancos Múltiples'!#REF!</definedName>
    <definedName name="XA141.01" localSheetId="64">'[1]Bancos Múltiples'!#REF!</definedName>
    <definedName name="XA141.01" localSheetId="65">'[1]Bancos Múltiples'!#REF!</definedName>
    <definedName name="XA141.01" localSheetId="6">'[1]Bancos Múltiples'!#REF!</definedName>
    <definedName name="XA141.01" localSheetId="66">'[1]Bancos Múltiples'!#REF!</definedName>
    <definedName name="XA141.01" localSheetId="73">'[1]Bancos Múltiples'!#REF!</definedName>
    <definedName name="XA141.01" localSheetId="74">'[1]Bancos Múltiples'!#REF!</definedName>
    <definedName name="XA141.01" localSheetId="75">'[1]Bancos Múltiples'!#REF!</definedName>
    <definedName name="XA141.01" localSheetId="82">'[1]Bancos Múltiples'!#REF!</definedName>
    <definedName name="XA141.01" localSheetId="83">'[1]Bancos Múltiples'!#REF!</definedName>
    <definedName name="XA141.01" localSheetId="84">'[1]Bancos Múltiples'!#REF!</definedName>
    <definedName name="XA141.01">'[1]Bancos Múltiples'!#REF!</definedName>
    <definedName name="XA141.02" localSheetId="1">'[1]Bancos Múltiples'!#REF!</definedName>
    <definedName name="XA141.02" localSheetId="24">'[1]Bancos Múltiples'!#REF!</definedName>
    <definedName name="XA141.02" localSheetId="28">'[1]Bancos Múltiples'!#REF!</definedName>
    <definedName name="XA141.02" localSheetId="29">'[1]Bancos Múltiples'!#REF!</definedName>
    <definedName name="XA141.02" localSheetId="30">'[1]Bancos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45">'[1]Bancos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54">'[1]Bancos Múltiples'!#REF!</definedName>
    <definedName name="XA141.02" localSheetId="64">'[1]Bancos Múltiples'!#REF!</definedName>
    <definedName name="XA141.02" localSheetId="65">'[1]Bancos Múltiples'!#REF!</definedName>
    <definedName name="XA141.02" localSheetId="6">'[1]Bancos Múltiples'!#REF!</definedName>
    <definedName name="XA141.02" localSheetId="66">'[1]Bancos Múltiples'!#REF!</definedName>
    <definedName name="XA141.02" localSheetId="73">'[1]Bancos Múltiples'!#REF!</definedName>
    <definedName name="XA141.02" localSheetId="74">'[1]Bancos Múltiples'!#REF!</definedName>
    <definedName name="XA141.02" localSheetId="75">'[1]Bancos Múltiples'!#REF!</definedName>
    <definedName name="XA141.02" localSheetId="82">'[1]Bancos Múltiples'!#REF!</definedName>
    <definedName name="XA141.02" localSheetId="83">'[1]Bancos Múltiples'!#REF!</definedName>
    <definedName name="XA141.02" localSheetId="84">'[1]Bancos Múltiples'!#REF!</definedName>
    <definedName name="XA141.02">'[1]Bancos Múltiples'!#REF!</definedName>
    <definedName name="XA141.03" localSheetId="1">'[1]Bancos Múltiples'!#REF!</definedName>
    <definedName name="XA141.03" localSheetId="24">'[1]Bancos Múltiples'!#REF!</definedName>
    <definedName name="XA141.03" localSheetId="28">'[1]Bancos Múltiples'!#REF!</definedName>
    <definedName name="XA141.03" localSheetId="29">'[1]Bancos Múltiples'!#REF!</definedName>
    <definedName name="XA141.03" localSheetId="30">'[1]Bancos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45">'[1]Bancos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54">'[1]Bancos Múltiples'!#REF!</definedName>
    <definedName name="XA141.03" localSheetId="64">'[1]Bancos Múltiples'!#REF!</definedName>
    <definedName name="XA141.03" localSheetId="65">'[1]Bancos Múltiples'!#REF!</definedName>
    <definedName name="XA141.03" localSheetId="6">'[1]Bancos Múltiples'!#REF!</definedName>
    <definedName name="XA141.03" localSheetId="66">'[1]Bancos Múltiples'!#REF!</definedName>
    <definedName name="XA141.03" localSheetId="73">'[1]Bancos Múltiples'!#REF!</definedName>
    <definedName name="XA141.03" localSheetId="74">'[1]Bancos Múltiples'!#REF!</definedName>
    <definedName name="XA141.03" localSheetId="75">'[1]Bancos Múltiples'!#REF!</definedName>
    <definedName name="XA141.03" localSheetId="82">'[1]Bancos Múltiples'!#REF!</definedName>
    <definedName name="XA141.03" localSheetId="83">'[1]Bancos Múltiples'!#REF!</definedName>
    <definedName name="XA141.03" localSheetId="84">'[1]Bancos Múltiples'!#REF!</definedName>
    <definedName name="XA141.03">'[1]Bancos Múltiples'!#REF!</definedName>
    <definedName name="XA141.99" localSheetId="1">'[1]Bancos Múltiples'!#REF!</definedName>
    <definedName name="XA141.99" localSheetId="24">'[1]Bancos Múltiples'!#REF!</definedName>
    <definedName name="XA141.99" localSheetId="28">'[1]Bancos Múltiples'!#REF!</definedName>
    <definedName name="XA141.99" localSheetId="29">'[1]Bancos Múltiples'!#REF!</definedName>
    <definedName name="XA141.99" localSheetId="30">'[1]Bancos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45">'[1]Bancos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54">'[1]Bancos Múltiples'!#REF!</definedName>
    <definedName name="XA141.99" localSheetId="64">'[1]Bancos Múltiples'!#REF!</definedName>
    <definedName name="XA141.99" localSheetId="65">'[1]Bancos Múltiples'!#REF!</definedName>
    <definedName name="XA141.99" localSheetId="6">'[1]Bancos Múltiples'!#REF!</definedName>
    <definedName name="XA141.99" localSheetId="66">'[1]Bancos Múltiples'!#REF!</definedName>
    <definedName name="XA141.99" localSheetId="73">'[1]Bancos Múltiples'!#REF!</definedName>
    <definedName name="XA141.99" localSheetId="74">'[1]Bancos Múltiples'!#REF!</definedName>
    <definedName name="XA141.99" localSheetId="75">'[1]Bancos Múltiples'!#REF!</definedName>
    <definedName name="XA141.99" localSheetId="82">'[1]Bancos Múltiples'!#REF!</definedName>
    <definedName name="XA141.99" localSheetId="83">'[1]Bancos Múltiples'!#REF!</definedName>
    <definedName name="XA141.99" localSheetId="84">'[1]Bancos Múltiples'!#REF!</definedName>
    <definedName name="XA141.99">'[1]Bancos Múltiples'!#REF!</definedName>
    <definedName name="XA142.00" localSheetId="1">'[1]Bancos Múltiples'!#REF!</definedName>
    <definedName name="XA142.00" localSheetId="24">'[1]Bancos Múltiples'!#REF!</definedName>
    <definedName name="XA142.00" localSheetId="28">'[1]Bancos Múltiples'!#REF!</definedName>
    <definedName name="XA142.00" localSheetId="29">'[1]Bancos Múltiples'!#REF!</definedName>
    <definedName name="XA142.00" localSheetId="30">'[1]Bancos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45">'[1]Bancos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54">'[1]Bancos Múltiples'!#REF!</definedName>
    <definedName name="XA142.00" localSheetId="64">'[1]Bancos Múltiples'!#REF!</definedName>
    <definedName name="XA142.00" localSheetId="65">'[1]Bancos Múltiples'!#REF!</definedName>
    <definedName name="XA142.00" localSheetId="6">'[1]Bancos Múltiples'!#REF!</definedName>
    <definedName name="XA142.00" localSheetId="66">'[1]Bancos Múltiples'!#REF!</definedName>
    <definedName name="XA142.00" localSheetId="73">'[1]Bancos Múltiples'!#REF!</definedName>
    <definedName name="XA142.00" localSheetId="74">'[1]Bancos Múltiples'!#REF!</definedName>
    <definedName name="XA142.00" localSheetId="75">'[1]Bancos Múltiples'!#REF!</definedName>
    <definedName name="XA142.00" localSheetId="82">'[1]Bancos Múltiples'!#REF!</definedName>
    <definedName name="XA142.00" localSheetId="83">'[1]Bancos Múltiples'!#REF!</definedName>
    <definedName name="XA142.00" localSheetId="84">'[1]Bancos Múltiples'!#REF!</definedName>
    <definedName name="XA142.00">'[1]Bancos Múltiples'!#REF!</definedName>
    <definedName name="XA142.01" localSheetId="1">'[1]Bancos Múltiples'!#REF!</definedName>
    <definedName name="XA142.01" localSheetId="24">'[1]Bancos Múltiples'!#REF!</definedName>
    <definedName name="XA142.01" localSheetId="28">'[1]Bancos Múltiples'!#REF!</definedName>
    <definedName name="XA142.01" localSheetId="29">'[1]Bancos Múltiples'!#REF!</definedName>
    <definedName name="XA142.01" localSheetId="30">'[1]Bancos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45">'[1]Bancos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54">'[1]Bancos Múltiples'!#REF!</definedName>
    <definedName name="XA142.01" localSheetId="64">'[1]Bancos Múltiples'!#REF!</definedName>
    <definedName name="XA142.01" localSheetId="65">'[1]Bancos Múltiples'!#REF!</definedName>
    <definedName name="XA142.01" localSheetId="6">'[1]Bancos Múltiples'!#REF!</definedName>
    <definedName name="XA142.01" localSheetId="66">'[1]Bancos Múltiples'!#REF!</definedName>
    <definedName name="XA142.01" localSheetId="73">'[1]Bancos Múltiples'!#REF!</definedName>
    <definedName name="XA142.01" localSheetId="74">'[1]Bancos Múltiples'!#REF!</definedName>
    <definedName name="XA142.01" localSheetId="75">'[1]Bancos Múltiples'!#REF!</definedName>
    <definedName name="XA142.01" localSheetId="82">'[1]Bancos Múltiples'!#REF!</definedName>
    <definedName name="XA142.01" localSheetId="83">'[1]Bancos Múltiples'!#REF!</definedName>
    <definedName name="XA142.01" localSheetId="84">'[1]Bancos Múltiples'!#REF!</definedName>
    <definedName name="XA142.01">'[1]Bancos Múltiples'!#REF!</definedName>
    <definedName name="XA142.02" localSheetId="1">'[1]Bancos Múltiples'!#REF!</definedName>
    <definedName name="XA142.02" localSheetId="24">'[1]Bancos Múltiples'!#REF!</definedName>
    <definedName name="XA142.02" localSheetId="28">'[1]Bancos Múltiples'!#REF!</definedName>
    <definedName name="XA142.02" localSheetId="29">'[1]Bancos Múltiples'!#REF!</definedName>
    <definedName name="XA142.02" localSheetId="30">'[1]Bancos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45">'[1]Bancos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54">'[1]Bancos Múltiples'!#REF!</definedName>
    <definedName name="XA142.02" localSheetId="64">'[1]Bancos Múltiples'!#REF!</definedName>
    <definedName name="XA142.02" localSheetId="65">'[1]Bancos Múltiples'!#REF!</definedName>
    <definedName name="XA142.02" localSheetId="6">'[1]Bancos Múltiples'!#REF!</definedName>
    <definedName name="XA142.02" localSheetId="66">'[1]Bancos Múltiples'!#REF!</definedName>
    <definedName name="XA142.02" localSheetId="73">'[1]Bancos Múltiples'!#REF!</definedName>
    <definedName name="XA142.02" localSheetId="74">'[1]Bancos Múltiples'!#REF!</definedName>
    <definedName name="XA142.02" localSheetId="75">'[1]Bancos Múltiples'!#REF!</definedName>
    <definedName name="XA142.02" localSheetId="82">'[1]Bancos Múltiples'!#REF!</definedName>
    <definedName name="XA142.02" localSheetId="83">'[1]Bancos Múltiples'!#REF!</definedName>
    <definedName name="XA142.02" localSheetId="84">'[1]Bancos Múltiples'!#REF!</definedName>
    <definedName name="XA142.02">'[1]Bancos Múltiples'!#REF!</definedName>
    <definedName name="XA142.03" localSheetId="1">'[1]Bancos Múltiples'!#REF!</definedName>
    <definedName name="XA142.03" localSheetId="24">'[1]Bancos Múltiples'!#REF!</definedName>
    <definedName name="XA142.03" localSheetId="28">'[1]Bancos Múltiples'!#REF!</definedName>
    <definedName name="XA142.03" localSheetId="29">'[1]Bancos Múltiples'!#REF!</definedName>
    <definedName name="XA142.03" localSheetId="30">'[1]Bancos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45">'[1]Bancos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54">'[1]Bancos Múltiples'!#REF!</definedName>
    <definedName name="XA142.03" localSheetId="64">'[1]Bancos Múltiples'!#REF!</definedName>
    <definedName name="XA142.03" localSheetId="65">'[1]Bancos Múltiples'!#REF!</definedName>
    <definedName name="XA142.03" localSheetId="6">'[1]Bancos Múltiples'!#REF!</definedName>
    <definedName name="XA142.03" localSheetId="66">'[1]Bancos Múltiples'!#REF!</definedName>
    <definedName name="XA142.03" localSheetId="73">'[1]Bancos Múltiples'!#REF!</definedName>
    <definedName name="XA142.03" localSheetId="74">'[1]Bancos Múltiples'!#REF!</definedName>
    <definedName name="XA142.03" localSheetId="75">'[1]Bancos Múltiples'!#REF!</definedName>
    <definedName name="XA142.03" localSheetId="82">'[1]Bancos Múltiples'!#REF!</definedName>
    <definedName name="XA142.03" localSheetId="83">'[1]Bancos Múltiples'!#REF!</definedName>
    <definedName name="XA142.03" localSheetId="84">'[1]Bancos Múltiples'!#REF!</definedName>
    <definedName name="XA142.03">'[1]Bancos Múltiples'!#REF!</definedName>
    <definedName name="XA142.04" localSheetId="1">'[1]Bancos Múltiples'!#REF!</definedName>
    <definedName name="XA142.04" localSheetId="24">'[1]Bancos Múltiples'!#REF!</definedName>
    <definedName name="XA142.04" localSheetId="28">'[1]Bancos Múltiples'!#REF!</definedName>
    <definedName name="XA142.04" localSheetId="29">'[1]Bancos Múltiples'!#REF!</definedName>
    <definedName name="XA142.04" localSheetId="30">'[1]Bancos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45">'[1]Bancos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54">'[1]Bancos Múltiples'!#REF!</definedName>
    <definedName name="XA142.04" localSheetId="64">'[1]Bancos Múltiples'!#REF!</definedName>
    <definedName name="XA142.04" localSheetId="65">'[1]Bancos Múltiples'!#REF!</definedName>
    <definedName name="XA142.04" localSheetId="6">'[1]Bancos Múltiples'!#REF!</definedName>
    <definedName name="XA142.04" localSheetId="66">'[1]Bancos Múltiples'!#REF!</definedName>
    <definedName name="XA142.04" localSheetId="73">'[1]Bancos Múltiples'!#REF!</definedName>
    <definedName name="XA142.04" localSheetId="74">'[1]Bancos Múltiples'!#REF!</definedName>
    <definedName name="XA142.04" localSheetId="75">'[1]Bancos Múltiples'!#REF!</definedName>
    <definedName name="XA142.04" localSheetId="82">'[1]Bancos Múltiples'!#REF!</definedName>
    <definedName name="XA142.04" localSheetId="83">'[1]Bancos Múltiples'!#REF!</definedName>
    <definedName name="XA142.04" localSheetId="84">'[1]Bancos Múltiples'!#REF!</definedName>
    <definedName name="XA142.04">'[1]Bancos Múltiples'!#REF!</definedName>
    <definedName name="XA142.05" localSheetId="1">'[1]Bancos Múltiples'!#REF!</definedName>
    <definedName name="XA142.05" localSheetId="24">'[1]Bancos Múltiples'!#REF!</definedName>
    <definedName name="XA142.05" localSheetId="28">'[1]Bancos Múltiples'!#REF!</definedName>
    <definedName name="XA142.05" localSheetId="29">'[1]Bancos Múltiples'!#REF!</definedName>
    <definedName name="XA142.05" localSheetId="30">'[1]Bancos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45">'[1]Bancos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54">'[1]Bancos Múltiples'!#REF!</definedName>
    <definedName name="XA142.05" localSheetId="64">'[1]Bancos Múltiples'!#REF!</definedName>
    <definedName name="XA142.05" localSheetId="65">'[1]Bancos Múltiples'!#REF!</definedName>
    <definedName name="XA142.05" localSheetId="6">'[1]Bancos Múltiples'!#REF!</definedName>
    <definedName name="XA142.05" localSheetId="66">'[1]Bancos Múltiples'!#REF!</definedName>
    <definedName name="XA142.05" localSheetId="73">'[1]Bancos Múltiples'!#REF!</definedName>
    <definedName name="XA142.05" localSheetId="74">'[1]Bancos Múltiples'!#REF!</definedName>
    <definedName name="XA142.05" localSheetId="75">'[1]Bancos Múltiples'!#REF!</definedName>
    <definedName name="XA142.05" localSheetId="82">'[1]Bancos Múltiples'!#REF!</definedName>
    <definedName name="XA142.05" localSheetId="83">'[1]Bancos Múltiples'!#REF!</definedName>
    <definedName name="XA142.05" localSheetId="84">'[1]Bancos Múltiples'!#REF!</definedName>
    <definedName name="XA142.05">'[1]Bancos Múltiples'!#REF!</definedName>
    <definedName name="XA142.06" localSheetId="1">'[1]Bancos Múltiples'!#REF!</definedName>
    <definedName name="XA142.06" localSheetId="24">'[1]Bancos Múltiples'!#REF!</definedName>
    <definedName name="XA142.06" localSheetId="28">'[1]Bancos Múltiples'!#REF!</definedName>
    <definedName name="XA142.06" localSheetId="29">'[1]Bancos Múltiples'!#REF!</definedName>
    <definedName name="XA142.06" localSheetId="30">'[1]Bancos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45">'[1]Bancos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54">'[1]Bancos Múltiples'!#REF!</definedName>
    <definedName name="XA142.06" localSheetId="64">'[1]Bancos Múltiples'!#REF!</definedName>
    <definedName name="XA142.06" localSheetId="65">'[1]Bancos Múltiples'!#REF!</definedName>
    <definedName name="XA142.06" localSheetId="6">'[1]Bancos Múltiples'!#REF!</definedName>
    <definedName name="XA142.06" localSheetId="66">'[1]Bancos Múltiples'!#REF!</definedName>
    <definedName name="XA142.06" localSheetId="73">'[1]Bancos Múltiples'!#REF!</definedName>
    <definedName name="XA142.06" localSheetId="74">'[1]Bancos Múltiples'!#REF!</definedName>
    <definedName name="XA142.06" localSheetId="75">'[1]Bancos Múltiples'!#REF!</definedName>
    <definedName name="XA142.06" localSheetId="82">'[1]Bancos Múltiples'!#REF!</definedName>
    <definedName name="XA142.06" localSheetId="83">'[1]Bancos Múltiples'!#REF!</definedName>
    <definedName name="XA142.06" localSheetId="84">'[1]Bancos Múltiples'!#REF!</definedName>
    <definedName name="XA142.06">'[1]Bancos Múltiples'!#REF!</definedName>
    <definedName name="XA142.07" localSheetId="1">'[1]Bancos Múltiples'!#REF!</definedName>
    <definedName name="XA142.07" localSheetId="24">'[1]Bancos Múltiples'!#REF!</definedName>
    <definedName name="XA142.07" localSheetId="28">'[1]Bancos Múltiples'!#REF!</definedName>
    <definedName name="XA142.07" localSheetId="29">'[1]Bancos Múltiples'!#REF!</definedName>
    <definedName name="XA142.07" localSheetId="30">'[1]Bancos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45">'[1]Bancos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54">'[1]Bancos Múltiples'!#REF!</definedName>
    <definedName name="XA142.07" localSheetId="64">'[1]Bancos Múltiples'!#REF!</definedName>
    <definedName name="XA142.07" localSheetId="65">'[1]Bancos Múltiples'!#REF!</definedName>
    <definedName name="XA142.07" localSheetId="6">'[1]Bancos Múltiples'!#REF!</definedName>
    <definedName name="XA142.07" localSheetId="66">'[1]Bancos Múltiples'!#REF!</definedName>
    <definedName name="XA142.07" localSheetId="73">'[1]Bancos Múltiples'!#REF!</definedName>
    <definedName name="XA142.07" localSheetId="74">'[1]Bancos Múltiples'!#REF!</definedName>
    <definedName name="XA142.07" localSheetId="75">'[1]Bancos Múltiples'!#REF!</definedName>
    <definedName name="XA142.07" localSheetId="82">'[1]Bancos Múltiples'!#REF!</definedName>
    <definedName name="XA142.07" localSheetId="83">'[1]Bancos Múltiples'!#REF!</definedName>
    <definedName name="XA142.07" localSheetId="84">'[1]Bancos Múltiples'!#REF!</definedName>
    <definedName name="XA142.07">'[1]Bancos Múltiples'!#REF!</definedName>
    <definedName name="XA142.08" localSheetId="1">'[1]Bancos Múltiples'!#REF!</definedName>
    <definedName name="XA142.08" localSheetId="24">'[1]Bancos Múltiples'!#REF!</definedName>
    <definedName name="XA142.08" localSheetId="28">'[1]Bancos Múltiples'!#REF!</definedName>
    <definedName name="XA142.08" localSheetId="29">'[1]Bancos Múltiples'!#REF!</definedName>
    <definedName name="XA142.08" localSheetId="30">'[1]Bancos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45">'[1]Bancos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54">'[1]Bancos Múltiples'!#REF!</definedName>
    <definedName name="XA142.08" localSheetId="64">'[1]Bancos Múltiples'!#REF!</definedName>
    <definedName name="XA142.08" localSheetId="65">'[1]Bancos Múltiples'!#REF!</definedName>
    <definedName name="XA142.08" localSheetId="6">'[1]Bancos Múltiples'!#REF!</definedName>
    <definedName name="XA142.08" localSheetId="66">'[1]Bancos Múltiples'!#REF!</definedName>
    <definedName name="XA142.08" localSheetId="73">'[1]Bancos Múltiples'!#REF!</definedName>
    <definedName name="XA142.08" localSheetId="74">'[1]Bancos Múltiples'!#REF!</definedName>
    <definedName name="XA142.08" localSheetId="75">'[1]Bancos Múltiples'!#REF!</definedName>
    <definedName name="XA142.08" localSheetId="82">'[1]Bancos Múltiples'!#REF!</definedName>
    <definedName name="XA142.08" localSheetId="83">'[1]Bancos Múltiples'!#REF!</definedName>
    <definedName name="XA142.08" localSheetId="84">'[1]Bancos Múltiples'!#REF!</definedName>
    <definedName name="XA142.08">'[1]Bancos Múltiples'!#REF!</definedName>
    <definedName name="XA142.99" localSheetId="1">'[1]Bancos Múltiples'!#REF!</definedName>
    <definedName name="XA142.99" localSheetId="24">'[1]Bancos Múltiples'!#REF!</definedName>
    <definedName name="XA142.99" localSheetId="28">'[1]Bancos Múltiples'!#REF!</definedName>
    <definedName name="XA142.99" localSheetId="29">'[1]Bancos Múltiples'!#REF!</definedName>
    <definedName name="XA142.99" localSheetId="30">'[1]Bancos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45">'[1]Bancos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54">'[1]Bancos Múltiples'!#REF!</definedName>
    <definedName name="XA142.99" localSheetId="64">'[1]Bancos Múltiples'!#REF!</definedName>
    <definedName name="XA142.99" localSheetId="65">'[1]Bancos Múltiples'!#REF!</definedName>
    <definedName name="XA142.99" localSheetId="6">'[1]Bancos Múltiples'!#REF!</definedName>
    <definedName name="XA142.99" localSheetId="66">'[1]Bancos Múltiples'!#REF!</definedName>
    <definedName name="XA142.99" localSheetId="73">'[1]Bancos Múltiples'!#REF!</definedName>
    <definedName name="XA142.99" localSheetId="74">'[1]Bancos Múltiples'!#REF!</definedName>
    <definedName name="XA142.99" localSheetId="75">'[1]Bancos Múltiples'!#REF!</definedName>
    <definedName name="XA142.99" localSheetId="82">'[1]Bancos Múltiples'!#REF!</definedName>
    <definedName name="XA142.99" localSheetId="83">'[1]Bancos Múltiples'!#REF!</definedName>
    <definedName name="XA142.99" localSheetId="84">'[1]Bancos Múltiples'!#REF!</definedName>
    <definedName name="XA142.99">'[1]Bancos Múltiples'!#REF!</definedName>
    <definedName name="XA143.00" localSheetId="1">'[1]Bancos Múltiples'!#REF!</definedName>
    <definedName name="XA143.00" localSheetId="24">'[1]Bancos Múltiples'!#REF!</definedName>
    <definedName name="XA143.00" localSheetId="28">'[1]Bancos Múltiples'!#REF!</definedName>
    <definedName name="XA143.00" localSheetId="29">'[1]Bancos Múltiples'!#REF!</definedName>
    <definedName name="XA143.00" localSheetId="30">'[1]Bancos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45">'[1]Bancos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54">'[1]Bancos Múltiples'!#REF!</definedName>
    <definedName name="XA143.00" localSheetId="64">'[1]Bancos Múltiples'!#REF!</definedName>
    <definedName name="XA143.00" localSheetId="65">'[1]Bancos Múltiples'!#REF!</definedName>
    <definedName name="XA143.00" localSheetId="6">'[1]Bancos Múltiples'!#REF!</definedName>
    <definedName name="XA143.00" localSheetId="66">'[1]Bancos Múltiples'!#REF!</definedName>
    <definedName name="XA143.00" localSheetId="73">'[1]Bancos Múltiples'!#REF!</definedName>
    <definedName name="XA143.00" localSheetId="74">'[1]Bancos Múltiples'!#REF!</definedName>
    <definedName name="XA143.00" localSheetId="75">'[1]Bancos Múltiples'!#REF!</definedName>
    <definedName name="XA143.00" localSheetId="82">'[1]Bancos Múltiples'!#REF!</definedName>
    <definedName name="XA143.00" localSheetId="83">'[1]Bancos Múltiples'!#REF!</definedName>
    <definedName name="XA143.00" localSheetId="84">'[1]Bancos Múltiples'!#REF!</definedName>
    <definedName name="XA143.00">'[1]Bancos Múltiples'!#REF!</definedName>
    <definedName name="XA143.01" localSheetId="1">'[1]Bancos Múltiples'!#REF!</definedName>
    <definedName name="XA143.01" localSheetId="24">'[1]Bancos Múltiples'!#REF!</definedName>
    <definedName name="XA143.01" localSheetId="28">'[1]Bancos Múltiples'!#REF!</definedName>
    <definedName name="XA143.01" localSheetId="29">'[1]Bancos Múltiples'!#REF!</definedName>
    <definedName name="XA143.01" localSheetId="30">'[1]Bancos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45">'[1]Bancos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54">'[1]Bancos Múltiples'!#REF!</definedName>
    <definedName name="XA143.01" localSheetId="64">'[1]Bancos Múltiples'!#REF!</definedName>
    <definedName name="XA143.01" localSheetId="65">'[1]Bancos Múltiples'!#REF!</definedName>
    <definedName name="XA143.01" localSheetId="6">'[1]Bancos Múltiples'!#REF!</definedName>
    <definedName name="XA143.01" localSheetId="66">'[1]Bancos Múltiples'!#REF!</definedName>
    <definedName name="XA143.01" localSheetId="73">'[1]Bancos Múltiples'!#REF!</definedName>
    <definedName name="XA143.01" localSheetId="74">'[1]Bancos Múltiples'!#REF!</definedName>
    <definedName name="XA143.01" localSheetId="75">'[1]Bancos Múltiples'!#REF!</definedName>
    <definedName name="XA143.01" localSheetId="82">'[1]Bancos Múltiples'!#REF!</definedName>
    <definedName name="XA143.01" localSheetId="83">'[1]Bancos Múltiples'!#REF!</definedName>
    <definedName name="XA143.01" localSheetId="84">'[1]Bancos Múltiples'!#REF!</definedName>
    <definedName name="XA143.01">'[1]Bancos Múltiples'!#REF!</definedName>
    <definedName name="XA143.02" localSheetId="1">'[1]Bancos Múltiples'!#REF!</definedName>
    <definedName name="XA143.02" localSheetId="24">'[1]Bancos Múltiples'!#REF!</definedName>
    <definedName name="XA143.02" localSheetId="28">'[1]Bancos Múltiples'!#REF!</definedName>
    <definedName name="XA143.02" localSheetId="29">'[1]Bancos Múltiples'!#REF!</definedName>
    <definedName name="XA143.02" localSheetId="30">'[1]Bancos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45">'[1]Bancos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54">'[1]Bancos Múltiples'!#REF!</definedName>
    <definedName name="XA143.02" localSheetId="64">'[1]Bancos Múltiples'!#REF!</definedName>
    <definedName name="XA143.02" localSheetId="65">'[1]Bancos Múltiples'!#REF!</definedName>
    <definedName name="XA143.02" localSheetId="6">'[1]Bancos Múltiples'!#REF!</definedName>
    <definedName name="XA143.02" localSheetId="66">'[1]Bancos Múltiples'!#REF!</definedName>
    <definedName name="XA143.02" localSheetId="73">'[1]Bancos Múltiples'!#REF!</definedName>
    <definedName name="XA143.02" localSheetId="74">'[1]Bancos Múltiples'!#REF!</definedName>
    <definedName name="XA143.02" localSheetId="75">'[1]Bancos Múltiples'!#REF!</definedName>
    <definedName name="XA143.02" localSheetId="82">'[1]Bancos Múltiples'!#REF!</definedName>
    <definedName name="XA143.02" localSheetId="83">'[1]Bancos Múltiples'!#REF!</definedName>
    <definedName name="XA143.02" localSheetId="84">'[1]Bancos Múltiples'!#REF!</definedName>
    <definedName name="XA143.02">'[1]Bancos Múltiples'!#REF!</definedName>
    <definedName name="XA143.03" localSheetId="1">'[1]Bancos Múltiples'!#REF!</definedName>
    <definedName name="XA143.03" localSheetId="24">'[1]Bancos Múltiples'!#REF!</definedName>
    <definedName name="XA143.03" localSheetId="28">'[1]Bancos Múltiples'!#REF!</definedName>
    <definedName name="XA143.03" localSheetId="29">'[1]Bancos Múltiples'!#REF!</definedName>
    <definedName name="XA143.03" localSheetId="30">'[1]Bancos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45">'[1]Bancos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54">'[1]Bancos Múltiples'!#REF!</definedName>
    <definedName name="XA143.03" localSheetId="64">'[1]Bancos Múltiples'!#REF!</definedName>
    <definedName name="XA143.03" localSheetId="65">'[1]Bancos Múltiples'!#REF!</definedName>
    <definedName name="XA143.03" localSheetId="6">'[1]Bancos Múltiples'!#REF!</definedName>
    <definedName name="XA143.03" localSheetId="66">'[1]Bancos Múltiples'!#REF!</definedName>
    <definedName name="XA143.03" localSheetId="73">'[1]Bancos Múltiples'!#REF!</definedName>
    <definedName name="XA143.03" localSheetId="74">'[1]Bancos Múltiples'!#REF!</definedName>
    <definedName name="XA143.03" localSheetId="75">'[1]Bancos Múltiples'!#REF!</definedName>
    <definedName name="XA143.03" localSheetId="82">'[1]Bancos Múltiples'!#REF!</definedName>
    <definedName name="XA143.03" localSheetId="83">'[1]Bancos Múltiples'!#REF!</definedName>
    <definedName name="XA143.03" localSheetId="84">'[1]Bancos Múltiples'!#REF!</definedName>
    <definedName name="XA143.03">'[1]Bancos Múltiples'!#REF!</definedName>
    <definedName name="XA143.04" localSheetId="1">'[1]Bancos Múltiples'!#REF!</definedName>
    <definedName name="XA143.04" localSheetId="24">'[1]Bancos Múltiples'!#REF!</definedName>
    <definedName name="XA143.04" localSheetId="28">'[1]Bancos Múltiples'!#REF!</definedName>
    <definedName name="XA143.04" localSheetId="29">'[1]Bancos Múltiples'!#REF!</definedName>
    <definedName name="XA143.04" localSheetId="30">'[1]Bancos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45">'[1]Bancos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54">'[1]Bancos Múltiples'!#REF!</definedName>
    <definedName name="XA143.04" localSheetId="64">'[1]Bancos Múltiples'!#REF!</definedName>
    <definedName name="XA143.04" localSheetId="65">'[1]Bancos Múltiples'!#REF!</definedName>
    <definedName name="XA143.04" localSheetId="6">'[1]Bancos Múltiples'!#REF!</definedName>
    <definedName name="XA143.04" localSheetId="66">'[1]Bancos Múltiples'!#REF!</definedName>
    <definedName name="XA143.04" localSheetId="73">'[1]Bancos Múltiples'!#REF!</definedName>
    <definedName name="XA143.04" localSheetId="74">'[1]Bancos Múltiples'!#REF!</definedName>
    <definedName name="XA143.04" localSheetId="75">'[1]Bancos Múltiples'!#REF!</definedName>
    <definedName name="XA143.04" localSheetId="82">'[1]Bancos Múltiples'!#REF!</definedName>
    <definedName name="XA143.04" localSheetId="83">'[1]Bancos Múltiples'!#REF!</definedName>
    <definedName name="XA143.04" localSheetId="84">'[1]Bancos Múltiples'!#REF!</definedName>
    <definedName name="XA143.04">'[1]Bancos Múltiples'!#REF!</definedName>
    <definedName name="XA143.05" localSheetId="1">'[1]Bancos Múltiples'!#REF!</definedName>
    <definedName name="XA143.05" localSheetId="24">'[1]Bancos Múltiples'!#REF!</definedName>
    <definedName name="XA143.05" localSheetId="28">'[1]Bancos Múltiples'!#REF!</definedName>
    <definedName name="XA143.05" localSheetId="29">'[1]Bancos Múltiples'!#REF!</definedName>
    <definedName name="XA143.05" localSheetId="30">'[1]Bancos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45">'[1]Bancos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54">'[1]Bancos Múltiples'!#REF!</definedName>
    <definedName name="XA143.05" localSheetId="64">'[1]Bancos Múltiples'!#REF!</definedName>
    <definedName name="XA143.05" localSheetId="65">'[1]Bancos Múltiples'!#REF!</definedName>
    <definedName name="XA143.05" localSheetId="6">'[1]Bancos Múltiples'!#REF!</definedName>
    <definedName name="XA143.05" localSheetId="66">'[1]Bancos Múltiples'!#REF!</definedName>
    <definedName name="XA143.05" localSheetId="73">'[1]Bancos Múltiples'!#REF!</definedName>
    <definedName name="XA143.05" localSheetId="74">'[1]Bancos Múltiples'!#REF!</definedName>
    <definedName name="XA143.05" localSheetId="75">'[1]Bancos Múltiples'!#REF!</definedName>
    <definedName name="XA143.05" localSheetId="82">'[1]Bancos Múltiples'!#REF!</definedName>
    <definedName name="XA143.05" localSheetId="83">'[1]Bancos Múltiples'!#REF!</definedName>
    <definedName name="XA143.05" localSheetId="84">'[1]Bancos Múltiples'!#REF!</definedName>
    <definedName name="XA143.05">'[1]Bancos Múltiples'!#REF!</definedName>
    <definedName name="XA143.06" localSheetId="1">'[1]Bancos Múltiples'!#REF!</definedName>
    <definedName name="XA143.06" localSheetId="24">'[1]Bancos Múltiples'!#REF!</definedName>
    <definedName name="XA143.06" localSheetId="28">'[1]Bancos Múltiples'!#REF!</definedName>
    <definedName name="XA143.06" localSheetId="29">'[1]Bancos Múltiples'!#REF!</definedName>
    <definedName name="XA143.06" localSheetId="30">'[1]Bancos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45">'[1]Bancos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54">'[1]Bancos Múltiples'!#REF!</definedName>
    <definedName name="XA143.06" localSheetId="64">'[1]Bancos Múltiples'!#REF!</definedName>
    <definedName name="XA143.06" localSheetId="65">'[1]Bancos Múltiples'!#REF!</definedName>
    <definedName name="XA143.06" localSheetId="6">'[1]Bancos Múltiples'!#REF!</definedName>
    <definedName name="XA143.06" localSheetId="66">'[1]Bancos Múltiples'!#REF!</definedName>
    <definedName name="XA143.06" localSheetId="73">'[1]Bancos Múltiples'!#REF!</definedName>
    <definedName name="XA143.06" localSheetId="74">'[1]Bancos Múltiples'!#REF!</definedName>
    <definedName name="XA143.06" localSheetId="75">'[1]Bancos Múltiples'!#REF!</definedName>
    <definedName name="XA143.06" localSheetId="82">'[1]Bancos Múltiples'!#REF!</definedName>
    <definedName name="XA143.06" localSheetId="83">'[1]Bancos Múltiples'!#REF!</definedName>
    <definedName name="XA143.06" localSheetId="84">'[1]Bancos Múltiples'!#REF!</definedName>
    <definedName name="XA143.06">'[1]Bancos Múltiples'!#REF!</definedName>
    <definedName name="XA143.07" localSheetId="1">'[1]Bancos Múltiples'!#REF!</definedName>
    <definedName name="XA143.07" localSheetId="24">'[1]Bancos Múltiples'!#REF!</definedName>
    <definedName name="XA143.07" localSheetId="28">'[1]Bancos Múltiples'!#REF!</definedName>
    <definedName name="XA143.07" localSheetId="29">'[1]Bancos Múltiples'!#REF!</definedName>
    <definedName name="XA143.07" localSheetId="30">'[1]Bancos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45">'[1]Bancos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54">'[1]Bancos Múltiples'!#REF!</definedName>
    <definedName name="XA143.07" localSheetId="64">'[1]Bancos Múltiples'!#REF!</definedName>
    <definedName name="XA143.07" localSheetId="65">'[1]Bancos Múltiples'!#REF!</definedName>
    <definedName name="XA143.07" localSheetId="6">'[1]Bancos Múltiples'!#REF!</definedName>
    <definedName name="XA143.07" localSheetId="66">'[1]Bancos Múltiples'!#REF!</definedName>
    <definedName name="XA143.07" localSheetId="73">'[1]Bancos Múltiples'!#REF!</definedName>
    <definedName name="XA143.07" localSheetId="74">'[1]Bancos Múltiples'!#REF!</definedName>
    <definedName name="XA143.07" localSheetId="75">'[1]Bancos Múltiples'!#REF!</definedName>
    <definedName name="XA143.07" localSheetId="82">'[1]Bancos Múltiples'!#REF!</definedName>
    <definedName name="XA143.07" localSheetId="83">'[1]Bancos Múltiples'!#REF!</definedName>
    <definedName name="XA143.07" localSheetId="84">'[1]Bancos Múltiples'!#REF!</definedName>
    <definedName name="XA143.07">'[1]Bancos Múltiples'!#REF!</definedName>
    <definedName name="XA143.08" localSheetId="1">'[1]Bancos Múltiples'!#REF!</definedName>
    <definedName name="XA143.08" localSheetId="24">'[1]Bancos Múltiples'!#REF!</definedName>
    <definedName name="XA143.08" localSheetId="28">'[1]Bancos Múltiples'!#REF!</definedName>
    <definedName name="XA143.08" localSheetId="29">'[1]Bancos Múltiples'!#REF!</definedName>
    <definedName name="XA143.08" localSheetId="30">'[1]Bancos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45">'[1]Bancos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54">'[1]Bancos Múltiples'!#REF!</definedName>
    <definedName name="XA143.08" localSheetId="64">'[1]Bancos Múltiples'!#REF!</definedName>
    <definedName name="XA143.08" localSheetId="65">'[1]Bancos Múltiples'!#REF!</definedName>
    <definedName name="XA143.08" localSheetId="6">'[1]Bancos Múltiples'!#REF!</definedName>
    <definedName name="XA143.08" localSheetId="66">'[1]Bancos Múltiples'!#REF!</definedName>
    <definedName name="XA143.08" localSheetId="73">'[1]Bancos Múltiples'!#REF!</definedName>
    <definedName name="XA143.08" localSheetId="74">'[1]Bancos Múltiples'!#REF!</definedName>
    <definedName name="XA143.08" localSheetId="75">'[1]Bancos Múltiples'!#REF!</definedName>
    <definedName name="XA143.08" localSheetId="82">'[1]Bancos Múltiples'!#REF!</definedName>
    <definedName name="XA143.08" localSheetId="83">'[1]Bancos Múltiples'!#REF!</definedName>
    <definedName name="XA143.08" localSheetId="84">'[1]Bancos Múltiples'!#REF!</definedName>
    <definedName name="XA143.08">'[1]Bancos Múltiples'!#REF!</definedName>
    <definedName name="XA143.99" localSheetId="1">'[1]Bancos Múltiples'!#REF!</definedName>
    <definedName name="XA143.99" localSheetId="24">'[1]Bancos Múltiples'!#REF!</definedName>
    <definedName name="XA143.99" localSheetId="28">'[1]Bancos Múltiples'!#REF!</definedName>
    <definedName name="XA143.99" localSheetId="29">'[1]Bancos Múltiples'!#REF!</definedName>
    <definedName name="XA143.99" localSheetId="30">'[1]Bancos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45">'[1]Bancos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54">'[1]Bancos Múltiples'!#REF!</definedName>
    <definedName name="XA143.99" localSheetId="64">'[1]Bancos Múltiples'!#REF!</definedName>
    <definedName name="XA143.99" localSheetId="65">'[1]Bancos Múltiples'!#REF!</definedName>
    <definedName name="XA143.99" localSheetId="6">'[1]Bancos Múltiples'!#REF!</definedName>
    <definedName name="XA143.99" localSheetId="66">'[1]Bancos Múltiples'!#REF!</definedName>
    <definedName name="XA143.99" localSheetId="73">'[1]Bancos Múltiples'!#REF!</definedName>
    <definedName name="XA143.99" localSheetId="74">'[1]Bancos Múltiples'!#REF!</definedName>
    <definedName name="XA143.99" localSheetId="75">'[1]Bancos Múltiples'!#REF!</definedName>
    <definedName name="XA143.99" localSheetId="82">'[1]Bancos Múltiples'!#REF!</definedName>
    <definedName name="XA143.99" localSheetId="83">'[1]Bancos Múltiples'!#REF!</definedName>
    <definedName name="XA143.99" localSheetId="84">'[1]Bancos Múltiples'!#REF!</definedName>
    <definedName name="XA143.99">'[1]Bancos Múltiples'!#REF!</definedName>
    <definedName name="XA148.00" localSheetId="1">'[1]Bancos Múltiples'!#REF!</definedName>
    <definedName name="XA148.00" localSheetId="24">'[1]Bancos Múltiples'!#REF!</definedName>
    <definedName name="XA148.00" localSheetId="28">'[1]Bancos Múltiples'!#REF!</definedName>
    <definedName name="XA148.00" localSheetId="29">'[1]Bancos Múltiples'!#REF!</definedName>
    <definedName name="XA148.00" localSheetId="30">'[1]Bancos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45">'[1]Bancos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54">'[1]Bancos Múltiples'!#REF!</definedName>
    <definedName name="XA148.00" localSheetId="64">'[1]Bancos Múltiples'!#REF!</definedName>
    <definedName name="XA148.00" localSheetId="65">'[1]Bancos Múltiples'!#REF!</definedName>
    <definedName name="XA148.00" localSheetId="6">'[1]Bancos Múltiples'!#REF!</definedName>
    <definedName name="XA148.00" localSheetId="66">'[1]Bancos Múltiples'!#REF!</definedName>
    <definedName name="XA148.00" localSheetId="73">'[1]Bancos Múltiples'!#REF!</definedName>
    <definedName name="XA148.00" localSheetId="74">'[1]Bancos Múltiples'!#REF!</definedName>
    <definedName name="XA148.00" localSheetId="75">'[1]Bancos Múltiples'!#REF!</definedName>
    <definedName name="XA148.00" localSheetId="82">'[1]Bancos Múltiples'!#REF!</definedName>
    <definedName name="XA148.00" localSheetId="83">'[1]Bancos Múltiples'!#REF!</definedName>
    <definedName name="XA148.00" localSheetId="84">'[1]Bancos Múltiples'!#REF!</definedName>
    <definedName name="XA148.00">'[1]Bancos Múltiples'!#REF!</definedName>
    <definedName name="XA148.01" localSheetId="1">'[1]Bancos Múltiples'!#REF!</definedName>
    <definedName name="XA148.01" localSheetId="24">'[1]Bancos Múltiples'!#REF!</definedName>
    <definedName name="XA148.01" localSheetId="28">'[1]Bancos Múltiples'!#REF!</definedName>
    <definedName name="XA148.01" localSheetId="29">'[1]Bancos Múltiples'!#REF!</definedName>
    <definedName name="XA148.01" localSheetId="30">'[1]Bancos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45">'[1]Bancos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54">'[1]Bancos Múltiples'!#REF!</definedName>
    <definedName name="XA148.01" localSheetId="64">'[1]Bancos Múltiples'!#REF!</definedName>
    <definedName name="XA148.01" localSheetId="65">'[1]Bancos Múltiples'!#REF!</definedName>
    <definedName name="XA148.01" localSheetId="6">'[1]Bancos Múltiples'!#REF!</definedName>
    <definedName name="XA148.01" localSheetId="66">'[1]Bancos Múltiples'!#REF!</definedName>
    <definedName name="XA148.01" localSheetId="73">'[1]Bancos Múltiples'!#REF!</definedName>
    <definedName name="XA148.01" localSheetId="74">'[1]Bancos Múltiples'!#REF!</definedName>
    <definedName name="XA148.01" localSheetId="75">'[1]Bancos Múltiples'!#REF!</definedName>
    <definedName name="XA148.01" localSheetId="82">'[1]Bancos Múltiples'!#REF!</definedName>
    <definedName name="XA148.01" localSheetId="83">'[1]Bancos Múltiples'!#REF!</definedName>
    <definedName name="XA148.01" localSheetId="84">'[1]Bancos Múltiples'!#REF!</definedName>
    <definedName name="XA148.01">'[1]Bancos Múltiples'!#REF!</definedName>
    <definedName name="XA148.02" localSheetId="1">'[1]Bancos Múltiples'!#REF!</definedName>
    <definedName name="XA148.02" localSheetId="24">'[1]Bancos Múltiples'!#REF!</definedName>
    <definedName name="XA148.02" localSheetId="28">'[1]Bancos Múltiples'!#REF!</definedName>
    <definedName name="XA148.02" localSheetId="29">'[1]Bancos Múltiples'!#REF!</definedName>
    <definedName name="XA148.02" localSheetId="30">'[1]Bancos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45">'[1]Bancos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54">'[1]Bancos Múltiples'!#REF!</definedName>
    <definedName name="XA148.02" localSheetId="64">'[1]Bancos Múltiples'!#REF!</definedName>
    <definedName name="XA148.02" localSheetId="65">'[1]Bancos Múltiples'!#REF!</definedName>
    <definedName name="XA148.02" localSheetId="6">'[1]Bancos Múltiples'!#REF!</definedName>
    <definedName name="XA148.02" localSheetId="66">'[1]Bancos Múltiples'!#REF!</definedName>
    <definedName name="XA148.02" localSheetId="73">'[1]Bancos Múltiples'!#REF!</definedName>
    <definedName name="XA148.02" localSheetId="74">'[1]Bancos Múltiples'!#REF!</definedName>
    <definedName name="XA148.02" localSheetId="75">'[1]Bancos Múltiples'!#REF!</definedName>
    <definedName name="XA148.02" localSheetId="82">'[1]Bancos Múltiples'!#REF!</definedName>
    <definedName name="XA148.02" localSheetId="83">'[1]Bancos Múltiples'!#REF!</definedName>
    <definedName name="XA148.02" localSheetId="84">'[1]Bancos Múltiples'!#REF!</definedName>
    <definedName name="XA148.02">'[1]Bancos Múltiples'!#REF!</definedName>
    <definedName name="XA149.00" localSheetId="1">'[1]Bancos Múltiples'!#REF!</definedName>
    <definedName name="XA149.00" localSheetId="24">'[1]Bancos Múltiples'!#REF!</definedName>
    <definedName name="XA149.00" localSheetId="28">'[1]Bancos Múltiples'!#REF!</definedName>
    <definedName name="XA149.00" localSheetId="29">'[1]Bancos Múltiples'!#REF!</definedName>
    <definedName name="XA149.00" localSheetId="30">'[1]Bancos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45">'[1]Bancos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54">'[1]Bancos Múltiples'!#REF!</definedName>
    <definedName name="XA149.00" localSheetId="64">'[1]Bancos Múltiples'!#REF!</definedName>
    <definedName name="XA149.00" localSheetId="65">'[1]Bancos Múltiples'!#REF!</definedName>
    <definedName name="XA149.00" localSheetId="6">'[1]Bancos Múltiples'!#REF!</definedName>
    <definedName name="XA149.00" localSheetId="66">'[1]Bancos Múltiples'!#REF!</definedName>
    <definedName name="XA149.00" localSheetId="73">'[1]Bancos Múltiples'!#REF!</definedName>
    <definedName name="XA149.00" localSheetId="74">'[1]Bancos Múltiples'!#REF!</definedName>
    <definedName name="XA149.00" localSheetId="75">'[1]Bancos Múltiples'!#REF!</definedName>
    <definedName name="XA149.00" localSheetId="82">'[1]Bancos Múltiples'!#REF!</definedName>
    <definedName name="XA149.00" localSheetId="83">'[1]Bancos Múltiples'!#REF!</definedName>
    <definedName name="XA149.00" localSheetId="84">'[1]Bancos Múltiples'!#REF!</definedName>
    <definedName name="XA149.00">'[1]Bancos Múltiples'!#REF!</definedName>
    <definedName name="XA149.01" localSheetId="1">'[1]Bancos Múltiples'!#REF!</definedName>
    <definedName name="XA149.01" localSheetId="24">'[1]Bancos Múltiples'!#REF!</definedName>
    <definedName name="XA149.01" localSheetId="28">'[1]Bancos Múltiples'!#REF!</definedName>
    <definedName name="XA149.01" localSheetId="29">'[1]Bancos Múltiples'!#REF!</definedName>
    <definedName name="XA149.01" localSheetId="30">'[1]Bancos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45">'[1]Bancos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54">'[1]Bancos Múltiples'!#REF!</definedName>
    <definedName name="XA149.01" localSheetId="64">'[1]Bancos Múltiples'!#REF!</definedName>
    <definedName name="XA149.01" localSheetId="65">'[1]Bancos Múltiples'!#REF!</definedName>
    <definedName name="XA149.01" localSheetId="6">'[1]Bancos Múltiples'!#REF!</definedName>
    <definedName name="XA149.01" localSheetId="66">'[1]Bancos Múltiples'!#REF!</definedName>
    <definedName name="XA149.01" localSheetId="73">'[1]Bancos Múltiples'!#REF!</definedName>
    <definedName name="XA149.01" localSheetId="74">'[1]Bancos Múltiples'!#REF!</definedName>
    <definedName name="XA149.01" localSheetId="75">'[1]Bancos Múltiples'!#REF!</definedName>
    <definedName name="XA149.01" localSheetId="82">'[1]Bancos Múltiples'!#REF!</definedName>
    <definedName name="XA149.01" localSheetId="83">'[1]Bancos Múltiples'!#REF!</definedName>
    <definedName name="XA149.01" localSheetId="84">'[1]Bancos Múltiples'!#REF!</definedName>
    <definedName name="XA149.01">'[1]Bancos Múltiples'!#REF!</definedName>
    <definedName name="XA149.02" localSheetId="1">'[1]Bancos Múltiples'!#REF!</definedName>
    <definedName name="XA149.02" localSheetId="24">'[1]Bancos Múltiples'!#REF!</definedName>
    <definedName name="XA149.02" localSheetId="28">'[1]Bancos Múltiples'!#REF!</definedName>
    <definedName name="XA149.02" localSheetId="29">'[1]Bancos Múltiples'!#REF!</definedName>
    <definedName name="XA149.02" localSheetId="30">'[1]Bancos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45">'[1]Bancos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54">'[1]Bancos Múltiples'!#REF!</definedName>
    <definedName name="XA149.02" localSheetId="64">'[1]Bancos Múltiples'!#REF!</definedName>
    <definedName name="XA149.02" localSheetId="65">'[1]Bancos Múltiples'!#REF!</definedName>
    <definedName name="XA149.02" localSheetId="6">'[1]Bancos Múltiples'!#REF!</definedName>
    <definedName name="XA149.02" localSheetId="66">'[1]Bancos Múltiples'!#REF!</definedName>
    <definedName name="XA149.02" localSheetId="73">'[1]Bancos Múltiples'!#REF!</definedName>
    <definedName name="XA149.02" localSheetId="74">'[1]Bancos Múltiples'!#REF!</definedName>
    <definedName name="XA149.02" localSheetId="75">'[1]Bancos Múltiples'!#REF!</definedName>
    <definedName name="XA149.02" localSheetId="82">'[1]Bancos Múltiples'!#REF!</definedName>
    <definedName name="XA149.02" localSheetId="83">'[1]Bancos Múltiples'!#REF!</definedName>
    <definedName name="XA149.02" localSheetId="84">'[1]Bancos Múltiples'!#REF!</definedName>
    <definedName name="XA149.02">'[1]Bancos Múltiples'!#REF!</definedName>
    <definedName name="XA149.03" localSheetId="1">'[1]Bancos Múltiples'!#REF!</definedName>
    <definedName name="XA149.03" localSheetId="24">'[1]Bancos Múltiples'!#REF!</definedName>
    <definedName name="XA149.03" localSheetId="28">'[1]Bancos Múltiples'!#REF!</definedName>
    <definedName name="XA149.03" localSheetId="29">'[1]Bancos Múltiples'!#REF!</definedName>
    <definedName name="XA149.03" localSheetId="30">'[1]Bancos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45">'[1]Bancos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54">'[1]Bancos Múltiples'!#REF!</definedName>
    <definedName name="XA149.03" localSheetId="64">'[1]Bancos Múltiples'!#REF!</definedName>
    <definedName name="XA149.03" localSheetId="65">'[1]Bancos Múltiples'!#REF!</definedName>
    <definedName name="XA149.03" localSheetId="6">'[1]Bancos Múltiples'!#REF!</definedName>
    <definedName name="XA149.03" localSheetId="66">'[1]Bancos Múltiples'!#REF!</definedName>
    <definedName name="XA149.03" localSheetId="73">'[1]Bancos Múltiples'!#REF!</definedName>
    <definedName name="XA149.03" localSheetId="74">'[1]Bancos Múltiples'!#REF!</definedName>
    <definedName name="XA149.03" localSheetId="75">'[1]Bancos Múltiples'!#REF!</definedName>
    <definedName name="XA149.03" localSheetId="82">'[1]Bancos Múltiples'!#REF!</definedName>
    <definedName name="XA149.03" localSheetId="83">'[1]Bancos Múltiples'!#REF!</definedName>
    <definedName name="XA149.03" localSheetId="84">'[1]Bancos Múltiples'!#REF!</definedName>
    <definedName name="XA149.03">'[1]Bancos Múltiples'!#REF!</definedName>
    <definedName name="XA150.00" localSheetId="1">'[1]Bancos Múltiples'!#REF!</definedName>
    <definedName name="XA150.00" localSheetId="24">'[1]Bancos Múltiples'!#REF!</definedName>
    <definedName name="XA150.00" localSheetId="28">'[1]Bancos Múltiples'!#REF!</definedName>
    <definedName name="XA150.00" localSheetId="29">'[1]Bancos Múltiples'!#REF!</definedName>
    <definedName name="XA150.00" localSheetId="30">'[1]Bancos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45">'[1]Bancos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54">'[1]Bancos Múltiples'!#REF!</definedName>
    <definedName name="XA150.00" localSheetId="64">'[1]Bancos Múltiples'!#REF!</definedName>
    <definedName name="XA150.00" localSheetId="65">'[1]Bancos Múltiples'!#REF!</definedName>
    <definedName name="XA150.00" localSheetId="6">'[1]Bancos Múltiples'!#REF!</definedName>
    <definedName name="XA150.00" localSheetId="66">'[1]Bancos Múltiples'!#REF!</definedName>
    <definedName name="XA150.00" localSheetId="73">'[1]Bancos Múltiples'!#REF!</definedName>
    <definedName name="XA150.00" localSheetId="74">'[1]Bancos Múltiples'!#REF!</definedName>
    <definedName name="XA150.00" localSheetId="75">'[1]Bancos Múltiples'!#REF!</definedName>
    <definedName name="XA150.00" localSheetId="82">'[1]Bancos Múltiples'!#REF!</definedName>
    <definedName name="XA150.00" localSheetId="83">'[1]Bancos Múltiples'!#REF!</definedName>
    <definedName name="XA150.00" localSheetId="84">'[1]Bancos Múltiples'!#REF!</definedName>
    <definedName name="XA150.00">'[1]Bancos Múltiples'!#REF!</definedName>
    <definedName name="XA151.00" localSheetId="1">'[1]Bancos Múltiples'!#REF!</definedName>
    <definedName name="XA151.00" localSheetId="24">'[1]Bancos Múltiples'!#REF!</definedName>
    <definedName name="XA151.00" localSheetId="28">'[1]Bancos Múltiples'!#REF!</definedName>
    <definedName name="XA151.00" localSheetId="29">'[1]Bancos Múltiples'!#REF!</definedName>
    <definedName name="XA151.00" localSheetId="30">'[1]Bancos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45">'[1]Bancos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54">'[1]Bancos Múltiples'!#REF!</definedName>
    <definedName name="XA151.00" localSheetId="64">'[1]Bancos Múltiples'!#REF!</definedName>
    <definedName name="XA151.00" localSheetId="65">'[1]Bancos Múltiples'!#REF!</definedName>
    <definedName name="XA151.00" localSheetId="6">'[1]Bancos Múltiples'!#REF!</definedName>
    <definedName name="XA151.00" localSheetId="66">'[1]Bancos Múltiples'!#REF!</definedName>
    <definedName name="XA151.00" localSheetId="73">'[1]Bancos Múltiples'!#REF!</definedName>
    <definedName name="XA151.00" localSheetId="74">'[1]Bancos Múltiples'!#REF!</definedName>
    <definedName name="XA151.00" localSheetId="75">'[1]Bancos Múltiples'!#REF!</definedName>
    <definedName name="XA151.00" localSheetId="82">'[1]Bancos Múltiples'!#REF!</definedName>
    <definedName name="XA151.00" localSheetId="83">'[1]Bancos Múltiples'!#REF!</definedName>
    <definedName name="XA151.00" localSheetId="84">'[1]Bancos Múltiples'!#REF!</definedName>
    <definedName name="XA151.00">'[1]Bancos Múltiples'!#REF!</definedName>
    <definedName name="XA151.01" localSheetId="1">'[1]Bancos Múltiples'!#REF!</definedName>
    <definedName name="XA151.01" localSheetId="24">'[1]Bancos Múltiples'!#REF!</definedName>
    <definedName name="XA151.01" localSheetId="28">'[1]Bancos Múltiples'!#REF!</definedName>
    <definedName name="XA151.01" localSheetId="29">'[1]Bancos Múltiples'!#REF!</definedName>
    <definedName name="XA151.01" localSheetId="30">'[1]Bancos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45">'[1]Bancos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54">'[1]Bancos Múltiples'!#REF!</definedName>
    <definedName name="XA151.01" localSheetId="64">'[1]Bancos Múltiples'!#REF!</definedName>
    <definedName name="XA151.01" localSheetId="65">'[1]Bancos Múltiples'!#REF!</definedName>
    <definedName name="XA151.01" localSheetId="6">'[1]Bancos Múltiples'!#REF!</definedName>
    <definedName name="XA151.01" localSheetId="66">'[1]Bancos Múltiples'!#REF!</definedName>
    <definedName name="XA151.01" localSheetId="73">'[1]Bancos Múltiples'!#REF!</definedName>
    <definedName name="XA151.01" localSheetId="74">'[1]Bancos Múltiples'!#REF!</definedName>
    <definedName name="XA151.01" localSheetId="75">'[1]Bancos Múltiples'!#REF!</definedName>
    <definedName name="XA151.01" localSheetId="82">'[1]Bancos Múltiples'!#REF!</definedName>
    <definedName name="XA151.01" localSheetId="83">'[1]Bancos Múltiples'!#REF!</definedName>
    <definedName name="XA151.01" localSheetId="84">'[1]Bancos Múltiples'!#REF!</definedName>
    <definedName name="XA151.01">'[1]Bancos Múltiples'!#REF!</definedName>
    <definedName name="XA151.99" localSheetId="1">'[1]Bancos Múltiples'!#REF!</definedName>
    <definedName name="XA151.99" localSheetId="24">'[1]Bancos Múltiples'!#REF!</definedName>
    <definedName name="XA151.99" localSheetId="28">'[1]Bancos Múltiples'!#REF!</definedName>
    <definedName name="XA151.99" localSheetId="29">'[1]Bancos Múltiples'!#REF!</definedName>
    <definedName name="XA151.99" localSheetId="30">'[1]Bancos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45">'[1]Bancos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54">'[1]Bancos Múltiples'!#REF!</definedName>
    <definedName name="XA151.99" localSheetId="64">'[1]Bancos Múltiples'!#REF!</definedName>
    <definedName name="XA151.99" localSheetId="65">'[1]Bancos Múltiples'!#REF!</definedName>
    <definedName name="XA151.99" localSheetId="6">'[1]Bancos Múltiples'!#REF!</definedName>
    <definedName name="XA151.99" localSheetId="66">'[1]Bancos Múltiples'!#REF!</definedName>
    <definedName name="XA151.99" localSheetId="73">'[1]Bancos Múltiples'!#REF!</definedName>
    <definedName name="XA151.99" localSheetId="74">'[1]Bancos Múltiples'!#REF!</definedName>
    <definedName name="XA151.99" localSheetId="75">'[1]Bancos Múltiples'!#REF!</definedName>
    <definedName name="XA151.99" localSheetId="82">'[1]Bancos Múltiples'!#REF!</definedName>
    <definedName name="XA151.99" localSheetId="83">'[1]Bancos Múltiples'!#REF!</definedName>
    <definedName name="XA151.99" localSheetId="84">'[1]Bancos Múltiples'!#REF!</definedName>
    <definedName name="XA151.99">'[1]Bancos Múltiples'!#REF!</definedName>
    <definedName name="XA152.00" localSheetId="1">'[1]Bancos Múltiples'!#REF!</definedName>
    <definedName name="XA152.00" localSheetId="24">'[1]Bancos Múltiples'!#REF!</definedName>
    <definedName name="XA152.00" localSheetId="28">'[1]Bancos Múltiples'!#REF!</definedName>
    <definedName name="XA152.00" localSheetId="29">'[1]Bancos Múltiples'!#REF!</definedName>
    <definedName name="XA152.00" localSheetId="30">'[1]Bancos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45">'[1]Bancos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54">'[1]Bancos Múltiples'!#REF!</definedName>
    <definedName name="XA152.00" localSheetId="64">'[1]Bancos Múltiples'!#REF!</definedName>
    <definedName name="XA152.00" localSheetId="65">'[1]Bancos Múltiples'!#REF!</definedName>
    <definedName name="XA152.00" localSheetId="6">'[1]Bancos Múltiples'!#REF!</definedName>
    <definedName name="XA152.00" localSheetId="66">'[1]Bancos Múltiples'!#REF!</definedName>
    <definedName name="XA152.00" localSheetId="73">'[1]Bancos Múltiples'!#REF!</definedName>
    <definedName name="XA152.00" localSheetId="74">'[1]Bancos Múltiples'!#REF!</definedName>
    <definedName name="XA152.00" localSheetId="75">'[1]Bancos Múltiples'!#REF!</definedName>
    <definedName name="XA152.00" localSheetId="82">'[1]Bancos Múltiples'!#REF!</definedName>
    <definedName name="XA152.00" localSheetId="83">'[1]Bancos Múltiples'!#REF!</definedName>
    <definedName name="XA152.00" localSheetId="84">'[1]Bancos Múltiples'!#REF!</definedName>
    <definedName name="XA152.00">'[1]Bancos Múltiples'!#REF!</definedName>
    <definedName name="XA152.01" localSheetId="1">'[1]Bancos Múltiples'!#REF!</definedName>
    <definedName name="XA152.01" localSheetId="24">'[1]Bancos Múltiples'!#REF!</definedName>
    <definedName name="XA152.01" localSheetId="28">'[1]Bancos Múltiples'!#REF!</definedName>
    <definedName name="XA152.01" localSheetId="29">'[1]Bancos Múltiples'!#REF!</definedName>
    <definedName name="XA152.01" localSheetId="30">'[1]Bancos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45">'[1]Bancos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54">'[1]Bancos Múltiples'!#REF!</definedName>
    <definedName name="XA152.01" localSheetId="64">'[1]Bancos Múltiples'!#REF!</definedName>
    <definedName name="XA152.01" localSheetId="65">'[1]Bancos Múltiples'!#REF!</definedName>
    <definedName name="XA152.01" localSheetId="6">'[1]Bancos Múltiples'!#REF!</definedName>
    <definedName name="XA152.01" localSheetId="66">'[1]Bancos Múltiples'!#REF!</definedName>
    <definedName name="XA152.01" localSheetId="73">'[1]Bancos Múltiples'!#REF!</definedName>
    <definedName name="XA152.01" localSheetId="74">'[1]Bancos Múltiples'!#REF!</definedName>
    <definedName name="XA152.01" localSheetId="75">'[1]Bancos Múltiples'!#REF!</definedName>
    <definedName name="XA152.01" localSheetId="82">'[1]Bancos Múltiples'!#REF!</definedName>
    <definedName name="XA152.01" localSheetId="83">'[1]Bancos Múltiples'!#REF!</definedName>
    <definedName name="XA152.01" localSheetId="84">'[1]Bancos Múltiples'!#REF!</definedName>
    <definedName name="XA152.01">'[1]Bancos Múltiples'!#REF!</definedName>
    <definedName name="XA152.02" localSheetId="1">'[1]Bancos Múltiples'!#REF!</definedName>
    <definedName name="XA152.02" localSheetId="24">'[1]Bancos Múltiples'!#REF!</definedName>
    <definedName name="XA152.02" localSheetId="28">'[1]Bancos Múltiples'!#REF!</definedName>
    <definedName name="XA152.02" localSheetId="29">'[1]Bancos Múltiples'!#REF!</definedName>
    <definedName name="XA152.02" localSheetId="30">'[1]Bancos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45">'[1]Bancos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54">'[1]Bancos Múltiples'!#REF!</definedName>
    <definedName name="XA152.02" localSheetId="64">'[1]Bancos Múltiples'!#REF!</definedName>
    <definedName name="XA152.02" localSheetId="65">'[1]Bancos Múltiples'!#REF!</definedName>
    <definedName name="XA152.02" localSheetId="6">'[1]Bancos Múltiples'!#REF!</definedName>
    <definedName name="XA152.02" localSheetId="66">'[1]Bancos Múltiples'!#REF!</definedName>
    <definedName name="XA152.02" localSheetId="73">'[1]Bancos Múltiples'!#REF!</definedName>
    <definedName name="XA152.02" localSheetId="74">'[1]Bancos Múltiples'!#REF!</definedName>
    <definedName name="XA152.02" localSheetId="75">'[1]Bancos Múltiples'!#REF!</definedName>
    <definedName name="XA152.02" localSheetId="82">'[1]Bancos Múltiples'!#REF!</definedName>
    <definedName name="XA152.02" localSheetId="83">'[1]Bancos Múltiples'!#REF!</definedName>
    <definedName name="XA152.02" localSheetId="84">'[1]Bancos Múltiples'!#REF!</definedName>
    <definedName name="XA152.02">'[1]Bancos Múltiples'!#REF!</definedName>
    <definedName name="XA153.00" localSheetId="1">'[1]Bancos Múltiples'!#REF!</definedName>
    <definedName name="XA153.00" localSheetId="24">'[1]Bancos Múltiples'!#REF!</definedName>
    <definedName name="XA153.00" localSheetId="28">'[1]Bancos Múltiples'!#REF!</definedName>
    <definedName name="XA153.00" localSheetId="29">'[1]Bancos Múltiples'!#REF!</definedName>
    <definedName name="XA153.00" localSheetId="30">'[1]Bancos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45">'[1]Bancos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54">'[1]Bancos Múltiples'!#REF!</definedName>
    <definedName name="XA153.00" localSheetId="64">'[1]Bancos Múltiples'!#REF!</definedName>
    <definedName name="XA153.00" localSheetId="65">'[1]Bancos Múltiples'!#REF!</definedName>
    <definedName name="XA153.00" localSheetId="6">'[1]Bancos Múltiples'!#REF!</definedName>
    <definedName name="XA153.00" localSheetId="66">'[1]Bancos Múltiples'!#REF!</definedName>
    <definedName name="XA153.00" localSheetId="73">'[1]Bancos Múltiples'!#REF!</definedName>
    <definedName name="XA153.00" localSheetId="74">'[1]Bancos Múltiples'!#REF!</definedName>
    <definedName name="XA153.00" localSheetId="75">'[1]Bancos Múltiples'!#REF!</definedName>
    <definedName name="XA153.00" localSheetId="82">'[1]Bancos Múltiples'!#REF!</definedName>
    <definedName name="XA153.00" localSheetId="83">'[1]Bancos Múltiples'!#REF!</definedName>
    <definedName name="XA153.00" localSheetId="84">'[1]Bancos Múltiples'!#REF!</definedName>
    <definedName name="XA153.00">'[1]Bancos Múltiples'!#REF!</definedName>
    <definedName name="XA153.01" localSheetId="1">'[1]Bancos Múltiples'!#REF!</definedName>
    <definedName name="XA153.01" localSheetId="24">'[1]Bancos Múltiples'!#REF!</definedName>
    <definedName name="XA153.01" localSheetId="28">'[1]Bancos Múltiples'!#REF!</definedName>
    <definedName name="XA153.01" localSheetId="29">'[1]Bancos Múltiples'!#REF!</definedName>
    <definedName name="XA153.01" localSheetId="30">'[1]Bancos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45">'[1]Bancos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54">'[1]Bancos Múltiples'!#REF!</definedName>
    <definedName name="XA153.01" localSheetId="64">'[1]Bancos Múltiples'!#REF!</definedName>
    <definedName name="XA153.01" localSheetId="65">'[1]Bancos Múltiples'!#REF!</definedName>
    <definedName name="XA153.01" localSheetId="6">'[1]Bancos Múltiples'!#REF!</definedName>
    <definedName name="XA153.01" localSheetId="66">'[1]Bancos Múltiples'!#REF!</definedName>
    <definedName name="XA153.01" localSheetId="73">'[1]Bancos Múltiples'!#REF!</definedName>
    <definedName name="XA153.01" localSheetId="74">'[1]Bancos Múltiples'!#REF!</definedName>
    <definedName name="XA153.01" localSheetId="75">'[1]Bancos Múltiples'!#REF!</definedName>
    <definedName name="XA153.01" localSheetId="82">'[1]Bancos Múltiples'!#REF!</definedName>
    <definedName name="XA153.01" localSheetId="83">'[1]Bancos Múltiples'!#REF!</definedName>
    <definedName name="XA153.01" localSheetId="84">'[1]Bancos Múltiples'!#REF!</definedName>
    <definedName name="XA153.01">'[1]Bancos Múltiples'!#REF!</definedName>
    <definedName name="XA153.02" localSheetId="1">'[1]Bancos Múltiples'!#REF!</definedName>
    <definedName name="XA153.02" localSheetId="24">'[1]Bancos Múltiples'!#REF!</definedName>
    <definedName name="XA153.02" localSheetId="28">'[1]Bancos Múltiples'!#REF!</definedName>
    <definedName name="XA153.02" localSheetId="29">'[1]Bancos Múltiples'!#REF!</definedName>
    <definedName name="XA153.02" localSheetId="30">'[1]Bancos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45">'[1]Bancos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54">'[1]Bancos Múltiples'!#REF!</definedName>
    <definedName name="XA153.02" localSheetId="64">'[1]Bancos Múltiples'!#REF!</definedName>
    <definedName name="XA153.02" localSheetId="65">'[1]Bancos Múltiples'!#REF!</definedName>
    <definedName name="XA153.02" localSheetId="6">'[1]Bancos Múltiples'!#REF!</definedName>
    <definedName name="XA153.02" localSheetId="66">'[1]Bancos Múltiples'!#REF!</definedName>
    <definedName name="XA153.02" localSheetId="73">'[1]Bancos Múltiples'!#REF!</definedName>
    <definedName name="XA153.02" localSheetId="74">'[1]Bancos Múltiples'!#REF!</definedName>
    <definedName name="XA153.02" localSheetId="75">'[1]Bancos Múltiples'!#REF!</definedName>
    <definedName name="XA153.02" localSheetId="82">'[1]Bancos Múltiples'!#REF!</definedName>
    <definedName name="XA153.02" localSheetId="83">'[1]Bancos Múltiples'!#REF!</definedName>
    <definedName name="XA153.02" localSheetId="84">'[1]Bancos Múltiples'!#REF!</definedName>
    <definedName name="XA153.02">'[1]Bancos Múltiples'!#REF!</definedName>
    <definedName name="XA153.99" localSheetId="1">'[1]Bancos Múltiples'!#REF!</definedName>
    <definedName name="XA153.99" localSheetId="24">'[1]Bancos Múltiples'!#REF!</definedName>
    <definedName name="XA153.99" localSheetId="28">'[1]Bancos Múltiples'!#REF!</definedName>
    <definedName name="XA153.99" localSheetId="29">'[1]Bancos Múltiples'!#REF!</definedName>
    <definedName name="XA153.99" localSheetId="30">'[1]Bancos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45">'[1]Bancos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54">'[1]Bancos Múltiples'!#REF!</definedName>
    <definedName name="XA153.99" localSheetId="64">'[1]Bancos Múltiples'!#REF!</definedName>
    <definedName name="XA153.99" localSheetId="65">'[1]Bancos Múltiples'!#REF!</definedName>
    <definedName name="XA153.99" localSheetId="6">'[1]Bancos Múltiples'!#REF!</definedName>
    <definedName name="XA153.99" localSheetId="66">'[1]Bancos Múltiples'!#REF!</definedName>
    <definedName name="XA153.99" localSheetId="73">'[1]Bancos Múltiples'!#REF!</definedName>
    <definedName name="XA153.99" localSheetId="74">'[1]Bancos Múltiples'!#REF!</definedName>
    <definedName name="XA153.99" localSheetId="75">'[1]Bancos Múltiples'!#REF!</definedName>
    <definedName name="XA153.99" localSheetId="82">'[1]Bancos Múltiples'!#REF!</definedName>
    <definedName name="XA153.99" localSheetId="83">'[1]Bancos Múltiples'!#REF!</definedName>
    <definedName name="XA153.99" localSheetId="84">'[1]Bancos Múltiples'!#REF!</definedName>
    <definedName name="XA153.99">'[1]Bancos Múltiples'!#REF!</definedName>
    <definedName name="XA157.00" localSheetId="1">'[1]Bancos Múltiples'!#REF!</definedName>
    <definedName name="XA157.00" localSheetId="24">'[1]Bancos Múltiples'!#REF!</definedName>
    <definedName name="XA157.00" localSheetId="28">'[1]Bancos Múltiples'!#REF!</definedName>
    <definedName name="XA157.00" localSheetId="29">'[1]Bancos Múltiples'!#REF!</definedName>
    <definedName name="XA157.00" localSheetId="30">'[1]Bancos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45">'[1]Bancos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54">'[1]Bancos Múltiples'!#REF!</definedName>
    <definedName name="XA157.00" localSheetId="64">'[1]Bancos Múltiples'!#REF!</definedName>
    <definedName name="XA157.00" localSheetId="65">'[1]Bancos Múltiples'!#REF!</definedName>
    <definedName name="XA157.00" localSheetId="6">'[1]Bancos Múltiples'!#REF!</definedName>
    <definedName name="XA157.00" localSheetId="66">'[1]Bancos Múltiples'!#REF!</definedName>
    <definedName name="XA157.00" localSheetId="73">'[1]Bancos Múltiples'!#REF!</definedName>
    <definedName name="XA157.00" localSheetId="74">'[1]Bancos Múltiples'!#REF!</definedName>
    <definedName name="XA157.00" localSheetId="75">'[1]Bancos Múltiples'!#REF!</definedName>
    <definedName name="XA157.00" localSheetId="82">'[1]Bancos Múltiples'!#REF!</definedName>
    <definedName name="XA157.00" localSheetId="83">'[1]Bancos Múltiples'!#REF!</definedName>
    <definedName name="XA157.00" localSheetId="84">'[1]Bancos Múltiples'!#REF!</definedName>
    <definedName name="XA157.00">'[1]Bancos Múltiples'!#REF!</definedName>
    <definedName name="XA157.01" localSheetId="1">'[1]Bancos Múltiples'!#REF!</definedName>
    <definedName name="XA157.01" localSheetId="24">'[1]Bancos Múltiples'!#REF!</definedName>
    <definedName name="XA157.01" localSheetId="28">'[1]Bancos Múltiples'!#REF!</definedName>
    <definedName name="XA157.01" localSheetId="29">'[1]Bancos Múltiples'!#REF!</definedName>
    <definedName name="XA157.01" localSheetId="30">'[1]Bancos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45">'[1]Bancos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54">'[1]Bancos Múltiples'!#REF!</definedName>
    <definedName name="XA157.01" localSheetId="64">'[1]Bancos Múltiples'!#REF!</definedName>
    <definedName name="XA157.01" localSheetId="65">'[1]Bancos Múltiples'!#REF!</definedName>
    <definedName name="XA157.01" localSheetId="6">'[1]Bancos Múltiples'!#REF!</definedName>
    <definedName name="XA157.01" localSheetId="66">'[1]Bancos Múltiples'!#REF!</definedName>
    <definedName name="XA157.01" localSheetId="73">'[1]Bancos Múltiples'!#REF!</definedName>
    <definedName name="XA157.01" localSheetId="74">'[1]Bancos Múltiples'!#REF!</definedName>
    <definedName name="XA157.01" localSheetId="75">'[1]Bancos Múltiples'!#REF!</definedName>
    <definedName name="XA157.01" localSheetId="82">'[1]Bancos Múltiples'!#REF!</definedName>
    <definedName name="XA157.01" localSheetId="83">'[1]Bancos Múltiples'!#REF!</definedName>
    <definedName name="XA157.01" localSheetId="84">'[1]Bancos Múltiples'!#REF!</definedName>
    <definedName name="XA157.01">'[1]Bancos Múltiples'!#REF!</definedName>
    <definedName name="XA159.00" localSheetId="1">'[1]Bancos Múltiples'!#REF!</definedName>
    <definedName name="XA159.00" localSheetId="24">'[1]Bancos Múltiples'!#REF!</definedName>
    <definedName name="XA159.00" localSheetId="28">'[1]Bancos Múltiples'!#REF!</definedName>
    <definedName name="XA159.00" localSheetId="29">'[1]Bancos Múltiples'!#REF!</definedName>
    <definedName name="XA159.00" localSheetId="30">'[1]Bancos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45">'[1]Bancos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54">'[1]Bancos Múltiples'!#REF!</definedName>
    <definedName name="XA159.00" localSheetId="64">'[1]Bancos Múltiples'!#REF!</definedName>
    <definedName name="XA159.00" localSheetId="65">'[1]Bancos Múltiples'!#REF!</definedName>
    <definedName name="XA159.00" localSheetId="6">'[1]Bancos Múltiples'!#REF!</definedName>
    <definedName name="XA159.00" localSheetId="66">'[1]Bancos Múltiples'!#REF!</definedName>
    <definedName name="XA159.00" localSheetId="73">'[1]Bancos Múltiples'!#REF!</definedName>
    <definedName name="XA159.00" localSheetId="74">'[1]Bancos Múltiples'!#REF!</definedName>
    <definedName name="XA159.00" localSheetId="75">'[1]Bancos Múltiples'!#REF!</definedName>
    <definedName name="XA159.00" localSheetId="82">'[1]Bancos Múltiples'!#REF!</definedName>
    <definedName name="XA159.00" localSheetId="83">'[1]Bancos Múltiples'!#REF!</definedName>
    <definedName name="XA159.00" localSheetId="84">'[1]Bancos Múltiples'!#REF!</definedName>
    <definedName name="XA159.00">'[1]Bancos Múltiples'!#REF!</definedName>
    <definedName name="XA159.01" localSheetId="1">'[1]Bancos Múltiples'!#REF!</definedName>
    <definedName name="XA159.01" localSheetId="24">'[1]Bancos Múltiples'!#REF!</definedName>
    <definedName name="XA159.01" localSheetId="28">'[1]Bancos Múltiples'!#REF!</definedName>
    <definedName name="XA159.01" localSheetId="29">'[1]Bancos Múltiples'!#REF!</definedName>
    <definedName name="XA159.01" localSheetId="30">'[1]Bancos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45">'[1]Bancos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54">'[1]Bancos Múltiples'!#REF!</definedName>
    <definedName name="XA159.01" localSheetId="64">'[1]Bancos Múltiples'!#REF!</definedName>
    <definedName name="XA159.01" localSheetId="65">'[1]Bancos Múltiples'!#REF!</definedName>
    <definedName name="XA159.01" localSheetId="6">'[1]Bancos Múltiples'!#REF!</definedName>
    <definedName name="XA159.01" localSheetId="66">'[1]Bancos Múltiples'!#REF!</definedName>
    <definedName name="XA159.01" localSheetId="73">'[1]Bancos Múltiples'!#REF!</definedName>
    <definedName name="XA159.01" localSheetId="74">'[1]Bancos Múltiples'!#REF!</definedName>
    <definedName name="XA159.01" localSheetId="75">'[1]Bancos Múltiples'!#REF!</definedName>
    <definedName name="XA159.01" localSheetId="82">'[1]Bancos Múltiples'!#REF!</definedName>
    <definedName name="XA159.01" localSheetId="83">'[1]Bancos Múltiples'!#REF!</definedName>
    <definedName name="XA159.01" localSheetId="84">'[1]Bancos Múltiples'!#REF!</definedName>
    <definedName name="XA159.01">'[1]Bancos Múltiples'!#REF!</definedName>
    <definedName name="XA159.02" localSheetId="1">'[1]Bancos Múltiples'!#REF!</definedName>
    <definedName name="XA159.02" localSheetId="24">'[1]Bancos Múltiples'!#REF!</definedName>
    <definedName name="XA159.02" localSheetId="28">'[1]Bancos Múltiples'!#REF!</definedName>
    <definedName name="XA159.02" localSheetId="29">'[1]Bancos Múltiples'!#REF!</definedName>
    <definedName name="XA159.02" localSheetId="30">'[1]Bancos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45">'[1]Bancos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54">'[1]Bancos Múltiples'!#REF!</definedName>
    <definedName name="XA159.02" localSheetId="64">'[1]Bancos Múltiples'!#REF!</definedName>
    <definedName name="XA159.02" localSheetId="65">'[1]Bancos Múltiples'!#REF!</definedName>
    <definedName name="XA159.02" localSheetId="6">'[1]Bancos Múltiples'!#REF!</definedName>
    <definedName name="XA159.02" localSheetId="66">'[1]Bancos Múltiples'!#REF!</definedName>
    <definedName name="XA159.02" localSheetId="73">'[1]Bancos Múltiples'!#REF!</definedName>
    <definedName name="XA159.02" localSheetId="74">'[1]Bancos Múltiples'!#REF!</definedName>
    <definedName name="XA159.02" localSheetId="75">'[1]Bancos Múltiples'!#REF!</definedName>
    <definedName name="XA159.02" localSheetId="82">'[1]Bancos Múltiples'!#REF!</definedName>
    <definedName name="XA159.02" localSheetId="83">'[1]Bancos Múltiples'!#REF!</definedName>
    <definedName name="XA159.02" localSheetId="84">'[1]Bancos Múltiples'!#REF!</definedName>
    <definedName name="XA159.02">'[1]Bancos Múltiples'!#REF!</definedName>
    <definedName name="XA159.03" localSheetId="1">'[1]Bancos Múltiples'!#REF!</definedName>
    <definedName name="XA159.03" localSheetId="24">'[1]Bancos Múltiples'!#REF!</definedName>
    <definedName name="XA159.03" localSheetId="28">'[1]Bancos Múltiples'!#REF!</definedName>
    <definedName name="XA159.03" localSheetId="29">'[1]Bancos Múltiples'!#REF!</definedName>
    <definedName name="XA159.03" localSheetId="30">'[1]Bancos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45">'[1]Bancos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54">'[1]Bancos Múltiples'!#REF!</definedName>
    <definedName name="XA159.03" localSheetId="64">'[1]Bancos Múltiples'!#REF!</definedName>
    <definedName name="XA159.03" localSheetId="65">'[1]Bancos Múltiples'!#REF!</definedName>
    <definedName name="XA159.03" localSheetId="6">'[1]Bancos Múltiples'!#REF!</definedName>
    <definedName name="XA159.03" localSheetId="66">'[1]Bancos Múltiples'!#REF!</definedName>
    <definedName name="XA159.03" localSheetId="73">'[1]Bancos Múltiples'!#REF!</definedName>
    <definedName name="XA159.03" localSheetId="74">'[1]Bancos Múltiples'!#REF!</definedName>
    <definedName name="XA159.03" localSheetId="75">'[1]Bancos Múltiples'!#REF!</definedName>
    <definedName name="XA159.03" localSheetId="82">'[1]Bancos Múltiples'!#REF!</definedName>
    <definedName name="XA159.03" localSheetId="83">'[1]Bancos Múltiples'!#REF!</definedName>
    <definedName name="XA159.03" localSheetId="84">'[1]Bancos Múltiples'!#REF!</definedName>
    <definedName name="XA159.03">'[1]Bancos Múltiples'!#REF!</definedName>
    <definedName name="XA159.04" localSheetId="1">'[1]Bancos Múltiples'!#REF!</definedName>
    <definedName name="XA159.04" localSheetId="24">'[1]Bancos Múltiples'!#REF!</definedName>
    <definedName name="XA159.04" localSheetId="28">'[1]Bancos Múltiples'!#REF!</definedName>
    <definedName name="XA159.04" localSheetId="29">'[1]Bancos Múltiples'!#REF!</definedName>
    <definedName name="XA159.04" localSheetId="30">'[1]Bancos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45">'[1]Bancos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54">'[1]Bancos Múltiples'!#REF!</definedName>
    <definedName name="XA159.04" localSheetId="64">'[1]Bancos Múltiples'!#REF!</definedName>
    <definedName name="XA159.04" localSheetId="65">'[1]Bancos Múltiples'!#REF!</definedName>
    <definedName name="XA159.04" localSheetId="6">'[1]Bancos Múltiples'!#REF!</definedName>
    <definedName name="XA159.04" localSheetId="66">'[1]Bancos Múltiples'!#REF!</definedName>
    <definedName name="XA159.04" localSheetId="73">'[1]Bancos Múltiples'!#REF!</definedName>
    <definedName name="XA159.04" localSheetId="74">'[1]Bancos Múltiples'!#REF!</definedName>
    <definedName name="XA159.04" localSheetId="75">'[1]Bancos Múltiples'!#REF!</definedName>
    <definedName name="XA159.04" localSheetId="82">'[1]Bancos Múltiples'!#REF!</definedName>
    <definedName name="XA159.04" localSheetId="83">'[1]Bancos Múltiples'!#REF!</definedName>
    <definedName name="XA159.04" localSheetId="84">'[1]Bancos Múltiples'!#REF!</definedName>
    <definedName name="XA159.04">'[1]Bancos Múltiples'!#REF!</definedName>
    <definedName name="XA160.00" localSheetId="1">'[1]Bancos Múltiples'!#REF!</definedName>
    <definedName name="XA160.00" localSheetId="24">'[1]Bancos Múltiples'!#REF!</definedName>
    <definedName name="XA160.00" localSheetId="28">'[1]Bancos Múltiples'!#REF!</definedName>
    <definedName name="XA160.00" localSheetId="29">'[1]Bancos Múltiples'!#REF!</definedName>
    <definedName name="XA160.00" localSheetId="30">'[1]Bancos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45">'[1]Bancos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54">'[1]Bancos Múltiples'!#REF!</definedName>
    <definedName name="XA160.00" localSheetId="64">'[1]Bancos Múltiples'!#REF!</definedName>
    <definedName name="XA160.00" localSheetId="65">'[1]Bancos Múltiples'!#REF!</definedName>
    <definedName name="XA160.00" localSheetId="6">'[1]Bancos Múltiples'!#REF!</definedName>
    <definedName name="XA160.00" localSheetId="66">'[1]Bancos Múltiples'!#REF!</definedName>
    <definedName name="XA160.00" localSheetId="73">'[1]Bancos Múltiples'!#REF!</definedName>
    <definedName name="XA160.00" localSheetId="74">'[1]Bancos Múltiples'!#REF!</definedName>
    <definedName name="XA160.00" localSheetId="75">'[1]Bancos Múltiples'!#REF!</definedName>
    <definedName name="XA160.00" localSheetId="82">'[1]Bancos Múltiples'!#REF!</definedName>
    <definedName name="XA160.00" localSheetId="83">'[1]Bancos Múltiples'!#REF!</definedName>
    <definedName name="XA160.00" localSheetId="84">'[1]Bancos Múltiples'!#REF!</definedName>
    <definedName name="XA160.00">'[1]Bancos Múltiples'!#REF!</definedName>
    <definedName name="XA161.00" localSheetId="1">'[1]Bancos Múltiples'!#REF!</definedName>
    <definedName name="XA161.00" localSheetId="24">'[1]Bancos Múltiples'!#REF!</definedName>
    <definedName name="XA161.00" localSheetId="28">'[1]Bancos Múltiples'!#REF!</definedName>
    <definedName name="XA161.00" localSheetId="29">'[1]Bancos Múltiples'!#REF!</definedName>
    <definedName name="XA161.00" localSheetId="30">'[1]Bancos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45">'[1]Bancos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54">'[1]Bancos Múltiples'!#REF!</definedName>
    <definedName name="XA161.00" localSheetId="64">'[1]Bancos Múltiples'!#REF!</definedName>
    <definedName name="XA161.00" localSheetId="65">'[1]Bancos Múltiples'!#REF!</definedName>
    <definedName name="XA161.00" localSheetId="6">'[1]Bancos Múltiples'!#REF!</definedName>
    <definedName name="XA161.00" localSheetId="66">'[1]Bancos Múltiples'!#REF!</definedName>
    <definedName name="XA161.00" localSheetId="73">'[1]Bancos Múltiples'!#REF!</definedName>
    <definedName name="XA161.00" localSheetId="74">'[1]Bancos Múltiples'!#REF!</definedName>
    <definedName name="XA161.00" localSheetId="75">'[1]Bancos Múltiples'!#REF!</definedName>
    <definedName name="XA161.00" localSheetId="82">'[1]Bancos Múltiples'!#REF!</definedName>
    <definedName name="XA161.00" localSheetId="83">'[1]Bancos Múltiples'!#REF!</definedName>
    <definedName name="XA161.00" localSheetId="84">'[1]Bancos Múltiples'!#REF!</definedName>
    <definedName name="XA161.00">'[1]Bancos Múltiples'!#REF!</definedName>
    <definedName name="XA161.01" localSheetId="1">'[1]Bancos Múltiples'!#REF!</definedName>
    <definedName name="XA161.01" localSheetId="24">'[1]Bancos Múltiples'!#REF!</definedName>
    <definedName name="XA161.01" localSheetId="28">'[1]Bancos Múltiples'!#REF!</definedName>
    <definedName name="XA161.01" localSheetId="29">'[1]Bancos Múltiples'!#REF!</definedName>
    <definedName name="XA161.01" localSheetId="30">'[1]Bancos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45">'[1]Bancos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54">'[1]Bancos Múltiples'!#REF!</definedName>
    <definedName name="XA161.01" localSheetId="64">'[1]Bancos Múltiples'!#REF!</definedName>
    <definedName name="XA161.01" localSheetId="65">'[1]Bancos Múltiples'!#REF!</definedName>
    <definedName name="XA161.01" localSheetId="6">'[1]Bancos Múltiples'!#REF!</definedName>
    <definedName name="XA161.01" localSheetId="66">'[1]Bancos Múltiples'!#REF!</definedName>
    <definedName name="XA161.01" localSheetId="73">'[1]Bancos Múltiples'!#REF!</definedName>
    <definedName name="XA161.01" localSheetId="74">'[1]Bancos Múltiples'!#REF!</definedName>
    <definedName name="XA161.01" localSheetId="75">'[1]Bancos Múltiples'!#REF!</definedName>
    <definedName name="XA161.01" localSheetId="82">'[1]Bancos Múltiples'!#REF!</definedName>
    <definedName name="XA161.01" localSheetId="83">'[1]Bancos Múltiples'!#REF!</definedName>
    <definedName name="XA161.01" localSheetId="84">'[1]Bancos Múltiples'!#REF!</definedName>
    <definedName name="XA161.01">'[1]Bancos Múltiples'!#REF!</definedName>
    <definedName name="XA161.99" localSheetId="1">'[1]Bancos Múltiples'!#REF!</definedName>
    <definedName name="XA161.99" localSheetId="24">'[1]Bancos Múltiples'!#REF!</definedName>
    <definedName name="XA161.99" localSheetId="28">'[1]Bancos Múltiples'!#REF!</definedName>
    <definedName name="XA161.99" localSheetId="29">'[1]Bancos Múltiples'!#REF!</definedName>
    <definedName name="XA161.99" localSheetId="30">'[1]Bancos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45">'[1]Bancos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54">'[1]Bancos Múltiples'!#REF!</definedName>
    <definedName name="XA161.99" localSheetId="64">'[1]Bancos Múltiples'!#REF!</definedName>
    <definedName name="XA161.99" localSheetId="65">'[1]Bancos Múltiples'!#REF!</definedName>
    <definedName name="XA161.99" localSheetId="6">'[1]Bancos Múltiples'!#REF!</definedName>
    <definedName name="XA161.99" localSheetId="66">'[1]Bancos Múltiples'!#REF!</definedName>
    <definedName name="XA161.99" localSheetId="73">'[1]Bancos Múltiples'!#REF!</definedName>
    <definedName name="XA161.99" localSheetId="74">'[1]Bancos Múltiples'!#REF!</definedName>
    <definedName name="XA161.99" localSheetId="75">'[1]Bancos Múltiples'!#REF!</definedName>
    <definedName name="XA161.99" localSheetId="82">'[1]Bancos Múltiples'!#REF!</definedName>
    <definedName name="XA161.99" localSheetId="83">'[1]Bancos Múltiples'!#REF!</definedName>
    <definedName name="XA161.99" localSheetId="84">'[1]Bancos Múltiples'!#REF!</definedName>
    <definedName name="XA161.99">'[1]Bancos Múltiples'!#REF!</definedName>
    <definedName name="XA162.00" localSheetId="1">'[1]Bancos Múltiples'!#REF!</definedName>
    <definedName name="XA162.00" localSheetId="24">'[1]Bancos Múltiples'!#REF!</definedName>
    <definedName name="XA162.00" localSheetId="28">'[1]Bancos Múltiples'!#REF!</definedName>
    <definedName name="XA162.00" localSheetId="29">'[1]Bancos Múltiples'!#REF!</definedName>
    <definedName name="XA162.00" localSheetId="30">'[1]Bancos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45">'[1]Bancos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54">'[1]Bancos Múltiples'!#REF!</definedName>
    <definedName name="XA162.00" localSheetId="64">'[1]Bancos Múltiples'!#REF!</definedName>
    <definedName name="XA162.00" localSheetId="65">'[1]Bancos Múltiples'!#REF!</definedName>
    <definedName name="XA162.00" localSheetId="6">'[1]Bancos Múltiples'!#REF!</definedName>
    <definedName name="XA162.00" localSheetId="66">'[1]Bancos Múltiples'!#REF!</definedName>
    <definedName name="XA162.00" localSheetId="73">'[1]Bancos Múltiples'!#REF!</definedName>
    <definedName name="XA162.00" localSheetId="74">'[1]Bancos Múltiples'!#REF!</definedName>
    <definedName name="XA162.00" localSheetId="75">'[1]Bancos Múltiples'!#REF!</definedName>
    <definedName name="XA162.00" localSheetId="82">'[1]Bancos Múltiples'!#REF!</definedName>
    <definedName name="XA162.00" localSheetId="83">'[1]Bancos Múltiples'!#REF!</definedName>
    <definedName name="XA162.00" localSheetId="84">'[1]Bancos Múltiples'!#REF!</definedName>
    <definedName name="XA162.00">'[1]Bancos Múltiples'!#REF!</definedName>
    <definedName name="XA162.01" localSheetId="1">'[1]Bancos Múltiples'!#REF!</definedName>
    <definedName name="XA162.01" localSheetId="24">'[1]Bancos Múltiples'!#REF!</definedName>
    <definedName name="XA162.01" localSheetId="28">'[1]Bancos Múltiples'!#REF!</definedName>
    <definedName name="XA162.01" localSheetId="29">'[1]Bancos Múltiples'!#REF!</definedName>
    <definedName name="XA162.01" localSheetId="30">'[1]Bancos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45">'[1]Bancos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54">'[1]Bancos Múltiples'!#REF!</definedName>
    <definedName name="XA162.01" localSheetId="64">'[1]Bancos Múltiples'!#REF!</definedName>
    <definedName name="XA162.01" localSheetId="65">'[1]Bancos Múltiples'!#REF!</definedName>
    <definedName name="XA162.01" localSheetId="6">'[1]Bancos Múltiples'!#REF!</definedName>
    <definedName name="XA162.01" localSheetId="66">'[1]Bancos Múltiples'!#REF!</definedName>
    <definedName name="XA162.01" localSheetId="73">'[1]Bancos Múltiples'!#REF!</definedName>
    <definedName name="XA162.01" localSheetId="74">'[1]Bancos Múltiples'!#REF!</definedName>
    <definedName name="XA162.01" localSheetId="75">'[1]Bancos Múltiples'!#REF!</definedName>
    <definedName name="XA162.01" localSheetId="82">'[1]Bancos Múltiples'!#REF!</definedName>
    <definedName name="XA162.01" localSheetId="83">'[1]Bancos Múltiples'!#REF!</definedName>
    <definedName name="XA162.01" localSheetId="84">'[1]Bancos Múltiples'!#REF!</definedName>
    <definedName name="XA162.01">'[1]Bancos Múltiples'!#REF!</definedName>
    <definedName name="XA162.02" localSheetId="1">'[1]Bancos Múltiples'!#REF!</definedName>
    <definedName name="XA162.02" localSheetId="24">'[1]Bancos Múltiples'!#REF!</definedName>
    <definedName name="XA162.02" localSheetId="28">'[1]Bancos Múltiples'!#REF!</definedName>
    <definedName name="XA162.02" localSheetId="29">'[1]Bancos Múltiples'!#REF!</definedName>
    <definedName name="XA162.02" localSheetId="30">'[1]Bancos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45">'[1]Bancos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54">'[1]Bancos Múltiples'!#REF!</definedName>
    <definedName name="XA162.02" localSheetId="64">'[1]Bancos Múltiples'!#REF!</definedName>
    <definedName name="XA162.02" localSheetId="65">'[1]Bancos Múltiples'!#REF!</definedName>
    <definedName name="XA162.02" localSheetId="6">'[1]Bancos Múltiples'!#REF!</definedName>
    <definedName name="XA162.02" localSheetId="66">'[1]Bancos Múltiples'!#REF!</definedName>
    <definedName name="XA162.02" localSheetId="73">'[1]Bancos Múltiples'!#REF!</definedName>
    <definedName name="XA162.02" localSheetId="74">'[1]Bancos Múltiples'!#REF!</definedName>
    <definedName name="XA162.02" localSheetId="75">'[1]Bancos Múltiples'!#REF!</definedName>
    <definedName name="XA162.02" localSheetId="82">'[1]Bancos Múltiples'!#REF!</definedName>
    <definedName name="XA162.02" localSheetId="83">'[1]Bancos Múltiples'!#REF!</definedName>
    <definedName name="XA162.02" localSheetId="84">'[1]Bancos Múltiples'!#REF!</definedName>
    <definedName name="XA162.02">'[1]Bancos Múltiples'!#REF!</definedName>
    <definedName name="XA162.03" localSheetId="1">'[1]Bancos Múltiples'!#REF!</definedName>
    <definedName name="XA162.03" localSheetId="24">'[1]Bancos Múltiples'!#REF!</definedName>
    <definedName name="XA162.03" localSheetId="28">'[1]Bancos Múltiples'!#REF!</definedName>
    <definedName name="XA162.03" localSheetId="29">'[1]Bancos Múltiples'!#REF!</definedName>
    <definedName name="XA162.03" localSheetId="30">'[1]Bancos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45">'[1]Bancos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54">'[1]Bancos Múltiples'!#REF!</definedName>
    <definedName name="XA162.03" localSheetId="64">'[1]Bancos Múltiples'!#REF!</definedName>
    <definedName name="XA162.03" localSheetId="65">'[1]Bancos Múltiples'!#REF!</definedName>
    <definedName name="XA162.03" localSheetId="6">'[1]Bancos Múltiples'!#REF!</definedName>
    <definedName name="XA162.03" localSheetId="66">'[1]Bancos Múltiples'!#REF!</definedName>
    <definedName name="XA162.03" localSheetId="73">'[1]Bancos Múltiples'!#REF!</definedName>
    <definedName name="XA162.03" localSheetId="74">'[1]Bancos Múltiples'!#REF!</definedName>
    <definedName name="XA162.03" localSheetId="75">'[1]Bancos Múltiples'!#REF!</definedName>
    <definedName name="XA162.03" localSheetId="82">'[1]Bancos Múltiples'!#REF!</definedName>
    <definedName name="XA162.03" localSheetId="83">'[1]Bancos Múltiples'!#REF!</definedName>
    <definedName name="XA162.03" localSheetId="84">'[1]Bancos Múltiples'!#REF!</definedName>
    <definedName name="XA162.03">'[1]Bancos Múltiples'!#REF!</definedName>
    <definedName name="XA162.99" localSheetId="1">'[1]Bancos Múltiples'!#REF!</definedName>
    <definedName name="XA162.99" localSheetId="24">'[1]Bancos Múltiples'!#REF!</definedName>
    <definedName name="XA162.99" localSheetId="28">'[1]Bancos Múltiples'!#REF!</definedName>
    <definedName name="XA162.99" localSheetId="29">'[1]Bancos Múltiples'!#REF!</definedName>
    <definedName name="XA162.99" localSheetId="30">'[1]Bancos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45">'[1]Bancos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54">'[1]Bancos Múltiples'!#REF!</definedName>
    <definedName name="XA162.99" localSheetId="64">'[1]Bancos Múltiples'!#REF!</definedName>
    <definedName name="XA162.99" localSheetId="65">'[1]Bancos Múltiples'!#REF!</definedName>
    <definedName name="XA162.99" localSheetId="6">'[1]Bancos Múltiples'!#REF!</definedName>
    <definedName name="XA162.99" localSheetId="66">'[1]Bancos Múltiples'!#REF!</definedName>
    <definedName name="XA162.99" localSheetId="73">'[1]Bancos Múltiples'!#REF!</definedName>
    <definedName name="XA162.99" localSheetId="74">'[1]Bancos Múltiples'!#REF!</definedName>
    <definedName name="XA162.99" localSheetId="75">'[1]Bancos Múltiples'!#REF!</definedName>
    <definedName name="XA162.99" localSheetId="82">'[1]Bancos Múltiples'!#REF!</definedName>
    <definedName name="XA162.99" localSheetId="83">'[1]Bancos Múltiples'!#REF!</definedName>
    <definedName name="XA162.99" localSheetId="84">'[1]Bancos Múltiples'!#REF!</definedName>
    <definedName name="XA162.99">'[1]Bancos Múltiples'!#REF!</definedName>
    <definedName name="XA163.00" localSheetId="1">'[1]Bancos Múltiples'!#REF!</definedName>
    <definedName name="XA163.00" localSheetId="24">'[1]Bancos Múltiples'!#REF!</definedName>
    <definedName name="XA163.00" localSheetId="28">'[1]Bancos Múltiples'!#REF!</definedName>
    <definedName name="XA163.00" localSheetId="29">'[1]Bancos Múltiples'!#REF!</definedName>
    <definedName name="XA163.00" localSheetId="30">'[1]Bancos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45">'[1]Bancos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54">'[1]Bancos Múltiples'!#REF!</definedName>
    <definedName name="XA163.00" localSheetId="64">'[1]Bancos Múltiples'!#REF!</definedName>
    <definedName name="XA163.00" localSheetId="65">'[1]Bancos Múltiples'!#REF!</definedName>
    <definedName name="XA163.00" localSheetId="6">'[1]Bancos Múltiples'!#REF!</definedName>
    <definedName name="XA163.00" localSheetId="66">'[1]Bancos Múltiples'!#REF!</definedName>
    <definedName name="XA163.00" localSheetId="73">'[1]Bancos Múltiples'!#REF!</definedName>
    <definedName name="XA163.00" localSheetId="74">'[1]Bancos Múltiples'!#REF!</definedName>
    <definedName name="XA163.00" localSheetId="75">'[1]Bancos Múltiples'!#REF!</definedName>
    <definedName name="XA163.00" localSheetId="82">'[1]Bancos Múltiples'!#REF!</definedName>
    <definedName name="XA163.00" localSheetId="83">'[1]Bancos Múltiples'!#REF!</definedName>
    <definedName name="XA163.00" localSheetId="84">'[1]Bancos Múltiples'!#REF!</definedName>
    <definedName name="XA163.00">'[1]Bancos Múltiples'!#REF!</definedName>
    <definedName name="XA163.01" localSheetId="1">'[1]Bancos Múltiples'!#REF!</definedName>
    <definedName name="XA163.01" localSheetId="24">'[1]Bancos Múltiples'!#REF!</definedName>
    <definedName name="XA163.01" localSheetId="28">'[1]Bancos Múltiples'!#REF!</definedName>
    <definedName name="XA163.01" localSheetId="29">'[1]Bancos Múltiples'!#REF!</definedName>
    <definedName name="XA163.01" localSheetId="30">'[1]Bancos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45">'[1]Bancos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54">'[1]Bancos Múltiples'!#REF!</definedName>
    <definedName name="XA163.01" localSheetId="64">'[1]Bancos Múltiples'!#REF!</definedName>
    <definedName name="XA163.01" localSheetId="65">'[1]Bancos Múltiples'!#REF!</definedName>
    <definedName name="XA163.01" localSheetId="6">'[1]Bancos Múltiples'!#REF!</definedName>
    <definedName name="XA163.01" localSheetId="66">'[1]Bancos Múltiples'!#REF!</definedName>
    <definedName name="XA163.01" localSheetId="73">'[1]Bancos Múltiples'!#REF!</definedName>
    <definedName name="XA163.01" localSheetId="74">'[1]Bancos Múltiples'!#REF!</definedName>
    <definedName name="XA163.01" localSheetId="75">'[1]Bancos Múltiples'!#REF!</definedName>
    <definedName name="XA163.01" localSheetId="82">'[1]Bancos Múltiples'!#REF!</definedName>
    <definedName name="XA163.01" localSheetId="83">'[1]Bancos Múltiples'!#REF!</definedName>
    <definedName name="XA163.01" localSheetId="84">'[1]Bancos Múltiples'!#REF!</definedName>
    <definedName name="XA163.01">'[1]Bancos Múltiples'!#REF!</definedName>
    <definedName name="XA163.02" localSheetId="1">'[1]Bancos Múltiples'!#REF!</definedName>
    <definedName name="XA163.02" localSheetId="24">'[1]Bancos Múltiples'!#REF!</definedName>
    <definedName name="XA163.02" localSheetId="28">'[1]Bancos Múltiples'!#REF!</definedName>
    <definedName name="XA163.02" localSheetId="29">'[1]Bancos Múltiples'!#REF!</definedName>
    <definedName name="XA163.02" localSheetId="30">'[1]Bancos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45">'[1]Bancos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54">'[1]Bancos Múltiples'!#REF!</definedName>
    <definedName name="XA163.02" localSheetId="64">'[1]Bancos Múltiples'!#REF!</definedName>
    <definedName name="XA163.02" localSheetId="65">'[1]Bancos Múltiples'!#REF!</definedName>
    <definedName name="XA163.02" localSheetId="6">'[1]Bancos Múltiples'!#REF!</definedName>
    <definedName name="XA163.02" localSheetId="66">'[1]Bancos Múltiples'!#REF!</definedName>
    <definedName name="XA163.02" localSheetId="73">'[1]Bancos Múltiples'!#REF!</definedName>
    <definedName name="XA163.02" localSheetId="74">'[1]Bancos Múltiples'!#REF!</definedName>
    <definedName name="XA163.02" localSheetId="75">'[1]Bancos Múltiples'!#REF!</definedName>
    <definedName name="XA163.02" localSheetId="82">'[1]Bancos Múltiples'!#REF!</definedName>
    <definedName name="XA163.02" localSheetId="83">'[1]Bancos Múltiples'!#REF!</definedName>
    <definedName name="XA163.02" localSheetId="84">'[1]Bancos Múltiples'!#REF!</definedName>
    <definedName name="XA163.02">'[1]Bancos Múltiples'!#REF!</definedName>
    <definedName name="XA163.98" localSheetId="1">'[1]Bancos Múltiples'!#REF!</definedName>
    <definedName name="XA163.98" localSheetId="24">'[1]Bancos Múltiples'!#REF!</definedName>
    <definedName name="XA163.98" localSheetId="28">'[1]Bancos Múltiples'!#REF!</definedName>
    <definedName name="XA163.98" localSheetId="29">'[1]Bancos Múltiples'!#REF!</definedName>
    <definedName name="XA163.98" localSheetId="30">'[1]Bancos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45">'[1]Bancos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54">'[1]Bancos Múltiples'!#REF!</definedName>
    <definedName name="XA163.98" localSheetId="64">'[1]Bancos Múltiples'!#REF!</definedName>
    <definedName name="XA163.98" localSheetId="65">'[1]Bancos Múltiples'!#REF!</definedName>
    <definedName name="XA163.98" localSheetId="6">'[1]Bancos Múltiples'!#REF!</definedName>
    <definedName name="XA163.98" localSheetId="66">'[1]Bancos Múltiples'!#REF!</definedName>
    <definedName name="XA163.98" localSheetId="73">'[1]Bancos Múltiples'!#REF!</definedName>
    <definedName name="XA163.98" localSheetId="74">'[1]Bancos Múltiples'!#REF!</definedName>
    <definedName name="XA163.98" localSheetId="75">'[1]Bancos Múltiples'!#REF!</definedName>
    <definedName name="XA163.98" localSheetId="82">'[1]Bancos Múltiples'!#REF!</definedName>
    <definedName name="XA163.98" localSheetId="83">'[1]Bancos Múltiples'!#REF!</definedName>
    <definedName name="XA163.98" localSheetId="84">'[1]Bancos Múltiples'!#REF!</definedName>
    <definedName name="XA163.98">'[1]Bancos Múltiples'!#REF!</definedName>
    <definedName name="XA163.99" localSheetId="1">'[1]Bancos Múltiples'!#REF!</definedName>
    <definedName name="XA163.99" localSheetId="24">'[1]Bancos Múltiples'!#REF!</definedName>
    <definedName name="XA163.99" localSheetId="28">'[1]Bancos Múltiples'!#REF!</definedName>
    <definedName name="XA163.99" localSheetId="29">'[1]Bancos Múltiples'!#REF!</definedName>
    <definedName name="XA163.99" localSheetId="30">'[1]Bancos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45">'[1]Bancos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54">'[1]Bancos Múltiples'!#REF!</definedName>
    <definedName name="XA163.99" localSheetId="64">'[1]Bancos Múltiples'!#REF!</definedName>
    <definedName name="XA163.99" localSheetId="65">'[1]Bancos Múltiples'!#REF!</definedName>
    <definedName name="XA163.99" localSheetId="6">'[1]Bancos Múltiples'!#REF!</definedName>
    <definedName name="XA163.99" localSheetId="66">'[1]Bancos Múltiples'!#REF!</definedName>
    <definedName name="XA163.99" localSheetId="73">'[1]Bancos Múltiples'!#REF!</definedName>
    <definedName name="XA163.99" localSheetId="74">'[1]Bancos Múltiples'!#REF!</definedName>
    <definedName name="XA163.99" localSheetId="75">'[1]Bancos Múltiples'!#REF!</definedName>
    <definedName name="XA163.99" localSheetId="82">'[1]Bancos Múltiples'!#REF!</definedName>
    <definedName name="XA163.99" localSheetId="83">'[1]Bancos Múltiples'!#REF!</definedName>
    <definedName name="XA163.99" localSheetId="84">'[1]Bancos Múltiples'!#REF!</definedName>
    <definedName name="XA163.99">'[1]Bancos Múltiples'!#REF!</definedName>
    <definedName name="XA164.00" localSheetId="1">'[1]Bancos Múltiples'!#REF!</definedName>
    <definedName name="XA164.00" localSheetId="24">'[1]Bancos Múltiples'!#REF!</definedName>
    <definedName name="XA164.00" localSheetId="28">'[1]Bancos Múltiples'!#REF!</definedName>
    <definedName name="XA164.00" localSheetId="29">'[1]Bancos Múltiples'!#REF!</definedName>
    <definedName name="XA164.00" localSheetId="30">'[1]Bancos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45">'[1]Bancos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54">'[1]Bancos Múltiples'!#REF!</definedName>
    <definedName name="XA164.00" localSheetId="64">'[1]Bancos Múltiples'!#REF!</definedName>
    <definedName name="XA164.00" localSheetId="65">'[1]Bancos Múltiples'!#REF!</definedName>
    <definedName name="XA164.00" localSheetId="6">'[1]Bancos Múltiples'!#REF!</definedName>
    <definedName name="XA164.00" localSheetId="66">'[1]Bancos Múltiples'!#REF!</definedName>
    <definedName name="XA164.00" localSheetId="73">'[1]Bancos Múltiples'!#REF!</definedName>
    <definedName name="XA164.00" localSheetId="74">'[1]Bancos Múltiples'!#REF!</definedName>
    <definedName name="XA164.00" localSheetId="75">'[1]Bancos Múltiples'!#REF!</definedName>
    <definedName name="XA164.00" localSheetId="82">'[1]Bancos Múltiples'!#REF!</definedName>
    <definedName name="XA164.00" localSheetId="83">'[1]Bancos Múltiples'!#REF!</definedName>
    <definedName name="XA164.00" localSheetId="84">'[1]Bancos Múltiples'!#REF!</definedName>
    <definedName name="XA164.00">'[1]Bancos Múltiples'!#REF!</definedName>
    <definedName name="XA164.01" localSheetId="1">'[1]Bancos Múltiples'!#REF!</definedName>
    <definedName name="XA164.01" localSheetId="24">'[1]Bancos Múltiples'!#REF!</definedName>
    <definedName name="XA164.01" localSheetId="28">'[1]Bancos Múltiples'!#REF!</definedName>
    <definedName name="XA164.01" localSheetId="29">'[1]Bancos Múltiples'!#REF!</definedName>
    <definedName name="XA164.01" localSheetId="30">'[1]Bancos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45">'[1]Bancos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54">'[1]Bancos Múltiples'!#REF!</definedName>
    <definedName name="XA164.01" localSheetId="64">'[1]Bancos Múltiples'!#REF!</definedName>
    <definedName name="XA164.01" localSheetId="65">'[1]Bancos Múltiples'!#REF!</definedName>
    <definedName name="XA164.01" localSheetId="6">'[1]Bancos Múltiples'!#REF!</definedName>
    <definedName name="XA164.01" localSheetId="66">'[1]Bancos Múltiples'!#REF!</definedName>
    <definedName name="XA164.01" localSheetId="73">'[1]Bancos Múltiples'!#REF!</definedName>
    <definedName name="XA164.01" localSheetId="74">'[1]Bancos Múltiples'!#REF!</definedName>
    <definedName name="XA164.01" localSheetId="75">'[1]Bancos Múltiples'!#REF!</definedName>
    <definedName name="XA164.01" localSheetId="82">'[1]Bancos Múltiples'!#REF!</definedName>
    <definedName name="XA164.01" localSheetId="83">'[1]Bancos Múltiples'!#REF!</definedName>
    <definedName name="XA164.01" localSheetId="84">'[1]Bancos Múltiples'!#REF!</definedName>
    <definedName name="XA164.01">'[1]Bancos Múltiples'!#REF!</definedName>
    <definedName name="XA164.02" localSheetId="1">'[1]Bancos Múltiples'!#REF!</definedName>
    <definedName name="XA164.02" localSheetId="24">'[1]Bancos Múltiples'!#REF!</definedName>
    <definedName name="XA164.02" localSheetId="28">'[1]Bancos Múltiples'!#REF!</definedName>
    <definedName name="XA164.02" localSheetId="29">'[1]Bancos Múltiples'!#REF!</definedName>
    <definedName name="XA164.02" localSheetId="30">'[1]Bancos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45">'[1]Bancos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54">'[1]Bancos Múltiples'!#REF!</definedName>
    <definedName name="XA164.02" localSheetId="64">'[1]Bancos Múltiples'!#REF!</definedName>
    <definedName name="XA164.02" localSheetId="65">'[1]Bancos Múltiples'!#REF!</definedName>
    <definedName name="XA164.02" localSheetId="6">'[1]Bancos Múltiples'!#REF!</definedName>
    <definedName name="XA164.02" localSheetId="66">'[1]Bancos Múltiples'!#REF!</definedName>
    <definedName name="XA164.02" localSheetId="73">'[1]Bancos Múltiples'!#REF!</definedName>
    <definedName name="XA164.02" localSheetId="74">'[1]Bancos Múltiples'!#REF!</definedName>
    <definedName name="XA164.02" localSheetId="75">'[1]Bancos Múltiples'!#REF!</definedName>
    <definedName name="XA164.02" localSheetId="82">'[1]Bancos Múltiples'!#REF!</definedName>
    <definedName name="XA164.02" localSheetId="83">'[1]Bancos Múltiples'!#REF!</definedName>
    <definedName name="XA164.02" localSheetId="84">'[1]Bancos Múltiples'!#REF!</definedName>
    <definedName name="XA164.02">'[1]Bancos Múltiples'!#REF!</definedName>
    <definedName name="XA164.03" localSheetId="1">'[1]Bancos Múltiples'!#REF!</definedName>
    <definedName name="XA164.03" localSheetId="24">'[1]Bancos Múltiples'!#REF!</definedName>
    <definedName name="XA164.03" localSheetId="28">'[1]Bancos Múltiples'!#REF!</definedName>
    <definedName name="XA164.03" localSheetId="29">'[1]Bancos Múltiples'!#REF!</definedName>
    <definedName name="XA164.03" localSheetId="30">'[1]Bancos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45">'[1]Bancos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54">'[1]Bancos Múltiples'!#REF!</definedName>
    <definedName name="XA164.03" localSheetId="64">'[1]Bancos Múltiples'!#REF!</definedName>
    <definedName name="XA164.03" localSheetId="65">'[1]Bancos Múltiples'!#REF!</definedName>
    <definedName name="XA164.03" localSheetId="6">'[1]Bancos Múltiples'!#REF!</definedName>
    <definedName name="XA164.03" localSheetId="66">'[1]Bancos Múltiples'!#REF!</definedName>
    <definedName name="XA164.03" localSheetId="73">'[1]Bancos Múltiples'!#REF!</definedName>
    <definedName name="XA164.03" localSheetId="74">'[1]Bancos Múltiples'!#REF!</definedName>
    <definedName name="XA164.03" localSheetId="75">'[1]Bancos Múltiples'!#REF!</definedName>
    <definedName name="XA164.03" localSheetId="82">'[1]Bancos Múltiples'!#REF!</definedName>
    <definedName name="XA164.03" localSheetId="83">'[1]Bancos Múltiples'!#REF!</definedName>
    <definedName name="XA164.03" localSheetId="84">'[1]Bancos Múltiples'!#REF!</definedName>
    <definedName name="XA164.03">'[1]Bancos Múltiples'!#REF!</definedName>
    <definedName name="XA164.99" localSheetId="1">'[1]Bancos Múltiples'!#REF!</definedName>
    <definedName name="XA164.99" localSheetId="24">'[1]Bancos Múltiples'!#REF!</definedName>
    <definedName name="XA164.99" localSheetId="28">'[1]Bancos Múltiples'!#REF!</definedName>
    <definedName name="XA164.99" localSheetId="29">'[1]Bancos Múltiples'!#REF!</definedName>
    <definedName name="XA164.99" localSheetId="30">'[1]Bancos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45">'[1]Bancos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54">'[1]Bancos Múltiples'!#REF!</definedName>
    <definedName name="XA164.99" localSheetId="64">'[1]Bancos Múltiples'!#REF!</definedName>
    <definedName name="XA164.99" localSheetId="65">'[1]Bancos Múltiples'!#REF!</definedName>
    <definedName name="XA164.99" localSheetId="6">'[1]Bancos Múltiples'!#REF!</definedName>
    <definedName name="XA164.99" localSheetId="66">'[1]Bancos Múltiples'!#REF!</definedName>
    <definedName name="XA164.99" localSheetId="73">'[1]Bancos Múltiples'!#REF!</definedName>
    <definedName name="XA164.99" localSheetId="74">'[1]Bancos Múltiples'!#REF!</definedName>
    <definedName name="XA164.99" localSheetId="75">'[1]Bancos Múltiples'!#REF!</definedName>
    <definedName name="XA164.99" localSheetId="82">'[1]Bancos Múltiples'!#REF!</definedName>
    <definedName name="XA164.99" localSheetId="83">'[1]Bancos Múltiples'!#REF!</definedName>
    <definedName name="XA164.99" localSheetId="84">'[1]Bancos Múltiples'!#REF!</definedName>
    <definedName name="XA164.99">'[1]Bancos Múltiples'!#REF!</definedName>
    <definedName name="XA165.00" localSheetId="1">'[1]Bancos Múltiples'!#REF!</definedName>
    <definedName name="XA165.00" localSheetId="24">'[1]Bancos Múltiples'!#REF!</definedName>
    <definedName name="XA165.00" localSheetId="28">'[1]Bancos Múltiples'!#REF!</definedName>
    <definedName name="XA165.00" localSheetId="29">'[1]Bancos Múltiples'!#REF!</definedName>
    <definedName name="XA165.00" localSheetId="30">'[1]Bancos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45">'[1]Bancos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54">'[1]Bancos Múltiples'!#REF!</definedName>
    <definedName name="XA165.00" localSheetId="64">'[1]Bancos Múltiples'!#REF!</definedName>
    <definedName name="XA165.00" localSheetId="65">'[1]Bancos Múltiples'!#REF!</definedName>
    <definedName name="XA165.00" localSheetId="6">'[1]Bancos Múltiples'!#REF!</definedName>
    <definedName name="XA165.00" localSheetId="66">'[1]Bancos Múltiples'!#REF!</definedName>
    <definedName name="XA165.00" localSheetId="73">'[1]Bancos Múltiples'!#REF!</definedName>
    <definedName name="XA165.00" localSheetId="74">'[1]Bancos Múltiples'!#REF!</definedName>
    <definedName name="XA165.00" localSheetId="75">'[1]Bancos Múltiples'!#REF!</definedName>
    <definedName name="XA165.00" localSheetId="82">'[1]Bancos Múltiples'!#REF!</definedName>
    <definedName name="XA165.00" localSheetId="83">'[1]Bancos Múltiples'!#REF!</definedName>
    <definedName name="XA165.00" localSheetId="84">'[1]Bancos Múltiples'!#REF!</definedName>
    <definedName name="XA165.00">'[1]Bancos Múltiples'!#REF!</definedName>
    <definedName name="XA165.01" localSheetId="1">'[1]Bancos Múltiples'!#REF!</definedName>
    <definedName name="XA165.01" localSheetId="24">'[1]Bancos Múltiples'!#REF!</definedName>
    <definedName name="XA165.01" localSheetId="28">'[1]Bancos Múltiples'!#REF!</definedName>
    <definedName name="XA165.01" localSheetId="29">'[1]Bancos Múltiples'!#REF!</definedName>
    <definedName name="XA165.01" localSheetId="30">'[1]Bancos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45">'[1]Bancos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54">'[1]Bancos Múltiples'!#REF!</definedName>
    <definedName name="XA165.01" localSheetId="64">'[1]Bancos Múltiples'!#REF!</definedName>
    <definedName name="XA165.01" localSheetId="65">'[1]Bancos Múltiples'!#REF!</definedName>
    <definedName name="XA165.01" localSheetId="6">'[1]Bancos Múltiples'!#REF!</definedName>
    <definedName name="XA165.01" localSheetId="66">'[1]Bancos Múltiples'!#REF!</definedName>
    <definedName name="XA165.01" localSheetId="73">'[1]Bancos Múltiples'!#REF!</definedName>
    <definedName name="XA165.01" localSheetId="74">'[1]Bancos Múltiples'!#REF!</definedName>
    <definedName name="XA165.01" localSheetId="75">'[1]Bancos Múltiples'!#REF!</definedName>
    <definedName name="XA165.01" localSheetId="82">'[1]Bancos Múltiples'!#REF!</definedName>
    <definedName name="XA165.01" localSheetId="83">'[1]Bancos Múltiples'!#REF!</definedName>
    <definedName name="XA165.01" localSheetId="84">'[1]Bancos Múltiples'!#REF!</definedName>
    <definedName name="XA165.01">'[1]Bancos Múltiples'!#REF!</definedName>
    <definedName name="XA165.02" localSheetId="1">'[1]Bancos Múltiples'!#REF!</definedName>
    <definedName name="XA165.02" localSheetId="24">'[1]Bancos Múltiples'!#REF!</definedName>
    <definedName name="XA165.02" localSheetId="28">'[1]Bancos Múltiples'!#REF!</definedName>
    <definedName name="XA165.02" localSheetId="29">'[1]Bancos Múltiples'!#REF!</definedName>
    <definedName name="XA165.02" localSheetId="30">'[1]Bancos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45">'[1]Bancos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54">'[1]Bancos Múltiples'!#REF!</definedName>
    <definedName name="XA165.02" localSheetId="64">'[1]Bancos Múltiples'!#REF!</definedName>
    <definedName name="XA165.02" localSheetId="65">'[1]Bancos Múltiples'!#REF!</definedName>
    <definedName name="XA165.02" localSheetId="6">'[1]Bancos Múltiples'!#REF!</definedName>
    <definedName name="XA165.02" localSheetId="66">'[1]Bancos Múltiples'!#REF!</definedName>
    <definedName name="XA165.02" localSheetId="73">'[1]Bancos Múltiples'!#REF!</definedName>
    <definedName name="XA165.02" localSheetId="74">'[1]Bancos Múltiples'!#REF!</definedName>
    <definedName name="XA165.02" localSheetId="75">'[1]Bancos Múltiples'!#REF!</definedName>
    <definedName name="XA165.02" localSheetId="82">'[1]Bancos Múltiples'!#REF!</definedName>
    <definedName name="XA165.02" localSheetId="83">'[1]Bancos Múltiples'!#REF!</definedName>
    <definedName name="XA165.02" localSheetId="84">'[1]Bancos Múltiples'!#REF!</definedName>
    <definedName name="XA165.02">'[1]Bancos Múltiples'!#REF!</definedName>
    <definedName name="XA165.03" localSheetId="1">'[1]Bancos Múltiples'!#REF!</definedName>
    <definedName name="XA165.03" localSheetId="24">'[1]Bancos Múltiples'!#REF!</definedName>
    <definedName name="XA165.03" localSheetId="28">'[1]Bancos Múltiples'!#REF!</definedName>
    <definedName name="XA165.03" localSheetId="29">'[1]Bancos Múltiples'!#REF!</definedName>
    <definedName name="XA165.03" localSheetId="30">'[1]Bancos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45">'[1]Bancos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54">'[1]Bancos Múltiples'!#REF!</definedName>
    <definedName name="XA165.03" localSheetId="64">'[1]Bancos Múltiples'!#REF!</definedName>
    <definedName name="XA165.03" localSheetId="65">'[1]Bancos Múltiples'!#REF!</definedName>
    <definedName name="XA165.03" localSheetId="6">'[1]Bancos Múltiples'!#REF!</definedName>
    <definedName name="XA165.03" localSheetId="66">'[1]Bancos Múltiples'!#REF!</definedName>
    <definedName name="XA165.03" localSheetId="73">'[1]Bancos Múltiples'!#REF!</definedName>
    <definedName name="XA165.03" localSheetId="74">'[1]Bancos Múltiples'!#REF!</definedName>
    <definedName name="XA165.03" localSheetId="75">'[1]Bancos Múltiples'!#REF!</definedName>
    <definedName name="XA165.03" localSheetId="82">'[1]Bancos Múltiples'!#REF!</definedName>
    <definedName name="XA165.03" localSheetId="83">'[1]Bancos Múltiples'!#REF!</definedName>
    <definedName name="XA165.03" localSheetId="84">'[1]Bancos Múltiples'!#REF!</definedName>
    <definedName name="XA165.03">'[1]Bancos Múltiples'!#REF!</definedName>
    <definedName name="XA165.04" localSheetId="1">'[1]Bancos Múltiples'!#REF!</definedName>
    <definedName name="XA165.04" localSheetId="24">'[1]Bancos Múltiples'!#REF!</definedName>
    <definedName name="XA165.04" localSheetId="28">'[1]Bancos Múltiples'!#REF!</definedName>
    <definedName name="XA165.04" localSheetId="29">'[1]Bancos Múltiples'!#REF!</definedName>
    <definedName name="XA165.04" localSheetId="30">'[1]Bancos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45">'[1]Bancos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54">'[1]Bancos Múltiples'!#REF!</definedName>
    <definedName name="XA165.04" localSheetId="64">'[1]Bancos Múltiples'!#REF!</definedName>
    <definedName name="XA165.04" localSheetId="65">'[1]Bancos Múltiples'!#REF!</definedName>
    <definedName name="XA165.04" localSheetId="6">'[1]Bancos Múltiples'!#REF!</definedName>
    <definedName name="XA165.04" localSheetId="66">'[1]Bancos Múltiples'!#REF!</definedName>
    <definedName name="XA165.04" localSheetId="73">'[1]Bancos Múltiples'!#REF!</definedName>
    <definedName name="XA165.04" localSheetId="74">'[1]Bancos Múltiples'!#REF!</definedName>
    <definedName name="XA165.04" localSheetId="75">'[1]Bancos Múltiples'!#REF!</definedName>
    <definedName name="XA165.04" localSheetId="82">'[1]Bancos Múltiples'!#REF!</definedName>
    <definedName name="XA165.04" localSheetId="83">'[1]Bancos Múltiples'!#REF!</definedName>
    <definedName name="XA165.04" localSheetId="84">'[1]Bancos Múltiples'!#REF!</definedName>
    <definedName name="XA165.04">'[1]Bancos Múltiples'!#REF!</definedName>
    <definedName name="XA166.00" localSheetId="1">'[1]Bancos Múltiples'!#REF!</definedName>
    <definedName name="XA166.00" localSheetId="24">'[1]Bancos Múltiples'!#REF!</definedName>
    <definedName name="XA166.00" localSheetId="28">'[1]Bancos Múltiples'!#REF!</definedName>
    <definedName name="XA166.00" localSheetId="29">'[1]Bancos Múltiples'!#REF!</definedName>
    <definedName name="XA166.00" localSheetId="30">'[1]Bancos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45">'[1]Bancos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54">'[1]Bancos Múltiples'!#REF!</definedName>
    <definedName name="XA166.00" localSheetId="64">'[1]Bancos Múltiples'!#REF!</definedName>
    <definedName name="XA166.00" localSheetId="65">'[1]Bancos Múltiples'!#REF!</definedName>
    <definedName name="XA166.00" localSheetId="6">'[1]Bancos Múltiples'!#REF!</definedName>
    <definedName name="XA166.00" localSheetId="66">'[1]Bancos Múltiples'!#REF!</definedName>
    <definedName name="XA166.00" localSheetId="73">'[1]Bancos Múltiples'!#REF!</definedName>
    <definedName name="XA166.00" localSheetId="74">'[1]Bancos Múltiples'!#REF!</definedName>
    <definedName name="XA166.00" localSheetId="75">'[1]Bancos Múltiples'!#REF!</definedName>
    <definedName name="XA166.00" localSheetId="82">'[1]Bancos Múltiples'!#REF!</definedName>
    <definedName name="XA166.00" localSheetId="83">'[1]Bancos Múltiples'!#REF!</definedName>
    <definedName name="XA166.00" localSheetId="84">'[1]Bancos Múltiples'!#REF!</definedName>
    <definedName name="XA166.00">'[1]Bancos Múltiples'!#REF!</definedName>
    <definedName name="XA166.01" localSheetId="1">'[1]Bancos Múltiples'!#REF!</definedName>
    <definedName name="XA166.01" localSheetId="24">'[1]Bancos Múltiples'!#REF!</definedName>
    <definedName name="XA166.01" localSheetId="28">'[1]Bancos Múltiples'!#REF!</definedName>
    <definedName name="XA166.01" localSheetId="29">'[1]Bancos Múltiples'!#REF!</definedName>
    <definedName name="XA166.01" localSheetId="30">'[1]Bancos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45">'[1]Bancos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54">'[1]Bancos Múltiples'!#REF!</definedName>
    <definedName name="XA166.01" localSheetId="64">'[1]Bancos Múltiples'!#REF!</definedName>
    <definedName name="XA166.01" localSheetId="65">'[1]Bancos Múltiples'!#REF!</definedName>
    <definedName name="XA166.01" localSheetId="6">'[1]Bancos Múltiples'!#REF!</definedName>
    <definedName name="XA166.01" localSheetId="66">'[1]Bancos Múltiples'!#REF!</definedName>
    <definedName name="XA166.01" localSheetId="73">'[1]Bancos Múltiples'!#REF!</definedName>
    <definedName name="XA166.01" localSheetId="74">'[1]Bancos Múltiples'!#REF!</definedName>
    <definedName name="XA166.01" localSheetId="75">'[1]Bancos Múltiples'!#REF!</definedName>
    <definedName name="XA166.01" localSheetId="82">'[1]Bancos Múltiples'!#REF!</definedName>
    <definedName name="XA166.01" localSheetId="83">'[1]Bancos Múltiples'!#REF!</definedName>
    <definedName name="XA166.01" localSheetId="84">'[1]Bancos Múltiples'!#REF!</definedName>
    <definedName name="XA166.01">'[1]Bancos Múltiples'!#REF!</definedName>
    <definedName name="XA166.02" localSheetId="1">'[1]Bancos Múltiples'!#REF!</definedName>
    <definedName name="XA166.02" localSheetId="24">'[1]Bancos Múltiples'!#REF!</definedName>
    <definedName name="XA166.02" localSheetId="28">'[1]Bancos Múltiples'!#REF!</definedName>
    <definedName name="XA166.02" localSheetId="29">'[1]Bancos Múltiples'!#REF!</definedName>
    <definedName name="XA166.02" localSheetId="30">'[1]Bancos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45">'[1]Bancos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54">'[1]Bancos Múltiples'!#REF!</definedName>
    <definedName name="XA166.02" localSheetId="64">'[1]Bancos Múltiples'!#REF!</definedName>
    <definedName name="XA166.02" localSheetId="65">'[1]Bancos Múltiples'!#REF!</definedName>
    <definedName name="XA166.02" localSheetId="6">'[1]Bancos Múltiples'!#REF!</definedName>
    <definedName name="XA166.02" localSheetId="66">'[1]Bancos Múltiples'!#REF!</definedName>
    <definedName name="XA166.02" localSheetId="73">'[1]Bancos Múltiples'!#REF!</definedName>
    <definedName name="XA166.02" localSheetId="74">'[1]Bancos Múltiples'!#REF!</definedName>
    <definedName name="XA166.02" localSheetId="75">'[1]Bancos Múltiples'!#REF!</definedName>
    <definedName name="XA166.02" localSheetId="82">'[1]Bancos Múltiples'!#REF!</definedName>
    <definedName name="XA166.02" localSheetId="83">'[1]Bancos Múltiples'!#REF!</definedName>
    <definedName name="XA166.02" localSheetId="84">'[1]Bancos Múltiples'!#REF!</definedName>
    <definedName name="XA166.02">'[1]Bancos Múltiples'!#REF!</definedName>
    <definedName name="XA166.03" localSheetId="1">'[1]Bancos Múltiples'!#REF!</definedName>
    <definedName name="XA166.03" localSheetId="24">'[1]Bancos Múltiples'!#REF!</definedName>
    <definedName name="XA166.03" localSheetId="28">'[1]Bancos Múltiples'!#REF!</definedName>
    <definedName name="XA166.03" localSheetId="29">'[1]Bancos Múltiples'!#REF!</definedName>
    <definedName name="XA166.03" localSheetId="30">'[1]Bancos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45">'[1]Bancos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54">'[1]Bancos Múltiples'!#REF!</definedName>
    <definedName name="XA166.03" localSheetId="64">'[1]Bancos Múltiples'!#REF!</definedName>
    <definedName name="XA166.03" localSheetId="65">'[1]Bancos Múltiples'!#REF!</definedName>
    <definedName name="XA166.03" localSheetId="6">'[1]Bancos Múltiples'!#REF!</definedName>
    <definedName name="XA166.03" localSheetId="66">'[1]Bancos Múltiples'!#REF!</definedName>
    <definedName name="XA166.03" localSheetId="73">'[1]Bancos Múltiples'!#REF!</definedName>
    <definedName name="XA166.03" localSheetId="74">'[1]Bancos Múltiples'!#REF!</definedName>
    <definedName name="XA166.03" localSheetId="75">'[1]Bancos Múltiples'!#REF!</definedName>
    <definedName name="XA166.03" localSheetId="82">'[1]Bancos Múltiples'!#REF!</definedName>
    <definedName name="XA166.03" localSheetId="83">'[1]Bancos Múltiples'!#REF!</definedName>
    <definedName name="XA166.03" localSheetId="84">'[1]Bancos Múltiples'!#REF!</definedName>
    <definedName name="XA166.03">'[1]Bancos Múltiples'!#REF!</definedName>
    <definedName name="XA166.04" localSheetId="1">'[1]Bancos Múltiples'!#REF!</definedName>
    <definedName name="XA166.04" localSheetId="24">'[1]Bancos Múltiples'!#REF!</definedName>
    <definedName name="XA166.04" localSheetId="28">'[1]Bancos Múltiples'!#REF!</definedName>
    <definedName name="XA166.04" localSheetId="29">'[1]Bancos Múltiples'!#REF!</definedName>
    <definedName name="XA166.04" localSheetId="30">'[1]Bancos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45">'[1]Bancos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54">'[1]Bancos Múltiples'!#REF!</definedName>
    <definedName name="XA166.04" localSheetId="64">'[1]Bancos Múltiples'!#REF!</definedName>
    <definedName name="XA166.04" localSheetId="65">'[1]Bancos Múltiples'!#REF!</definedName>
    <definedName name="XA166.04" localSheetId="6">'[1]Bancos Múltiples'!#REF!</definedName>
    <definedName name="XA166.04" localSheetId="66">'[1]Bancos Múltiples'!#REF!</definedName>
    <definedName name="XA166.04" localSheetId="73">'[1]Bancos Múltiples'!#REF!</definedName>
    <definedName name="XA166.04" localSheetId="74">'[1]Bancos Múltiples'!#REF!</definedName>
    <definedName name="XA166.04" localSheetId="75">'[1]Bancos Múltiples'!#REF!</definedName>
    <definedName name="XA166.04" localSheetId="82">'[1]Bancos Múltiples'!#REF!</definedName>
    <definedName name="XA166.04" localSheetId="83">'[1]Bancos Múltiples'!#REF!</definedName>
    <definedName name="XA166.04" localSheetId="84">'[1]Bancos Múltiples'!#REF!</definedName>
    <definedName name="XA166.04">'[1]Bancos Múltiples'!#REF!</definedName>
    <definedName name="XA167.00" localSheetId="1">'[1]Bancos Múltiples'!#REF!</definedName>
    <definedName name="XA167.00" localSheetId="24">'[1]Bancos Múltiples'!#REF!</definedName>
    <definedName name="XA167.00" localSheetId="28">'[1]Bancos Múltiples'!#REF!</definedName>
    <definedName name="XA167.00" localSheetId="29">'[1]Bancos Múltiples'!#REF!</definedName>
    <definedName name="XA167.00" localSheetId="30">'[1]Bancos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45">'[1]Bancos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54">'[1]Bancos Múltiples'!#REF!</definedName>
    <definedName name="XA167.00" localSheetId="64">'[1]Bancos Múltiples'!#REF!</definedName>
    <definedName name="XA167.00" localSheetId="65">'[1]Bancos Múltiples'!#REF!</definedName>
    <definedName name="XA167.00" localSheetId="6">'[1]Bancos Múltiples'!#REF!</definedName>
    <definedName name="XA167.00" localSheetId="66">'[1]Bancos Múltiples'!#REF!</definedName>
    <definedName name="XA167.00" localSheetId="73">'[1]Bancos Múltiples'!#REF!</definedName>
    <definedName name="XA167.00" localSheetId="74">'[1]Bancos Múltiples'!#REF!</definedName>
    <definedName name="XA167.00" localSheetId="75">'[1]Bancos Múltiples'!#REF!</definedName>
    <definedName name="XA167.00" localSheetId="82">'[1]Bancos Múltiples'!#REF!</definedName>
    <definedName name="XA167.00" localSheetId="83">'[1]Bancos Múltiples'!#REF!</definedName>
    <definedName name="XA167.00" localSheetId="84">'[1]Bancos Múltiples'!#REF!</definedName>
    <definedName name="XA167.00">'[1]Bancos Múltiples'!#REF!</definedName>
    <definedName name="XA167.01" localSheetId="1">'[1]Bancos Múltiples'!#REF!</definedName>
    <definedName name="XA167.01" localSheetId="24">'[1]Bancos Múltiples'!#REF!</definedName>
    <definedName name="XA167.01" localSheetId="28">'[1]Bancos Múltiples'!#REF!</definedName>
    <definedName name="XA167.01" localSheetId="29">'[1]Bancos Múltiples'!#REF!</definedName>
    <definedName name="XA167.01" localSheetId="30">'[1]Bancos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45">'[1]Bancos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54">'[1]Bancos Múltiples'!#REF!</definedName>
    <definedName name="XA167.01" localSheetId="64">'[1]Bancos Múltiples'!#REF!</definedName>
    <definedName name="XA167.01" localSheetId="65">'[1]Bancos Múltiples'!#REF!</definedName>
    <definedName name="XA167.01" localSheetId="6">'[1]Bancos Múltiples'!#REF!</definedName>
    <definedName name="XA167.01" localSheetId="66">'[1]Bancos Múltiples'!#REF!</definedName>
    <definedName name="XA167.01" localSheetId="73">'[1]Bancos Múltiples'!#REF!</definedName>
    <definedName name="XA167.01" localSheetId="74">'[1]Bancos Múltiples'!#REF!</definedName>
    <definedName name="XA167.01" localSheetId="75">'[1]Bancos Múltiples'!#REF!</definedName>
    <definedName name="XA167.01" localSheetId="82">'[1]Bancos Múltiples'!#REF!</definedName>
    <definedName name="XA167.01" localSheetId="83">'[1]Bancos Múltiples'!#REF!</definedName>
    <definedName name="XA167.01" localSheetId="84">'[1]Bancos Múltiples'!#REF!</definedName>
    <definedName name="XA167.01">'[1]Bancos Múltiples'!#REF!</definedName>
    <definedName name="XA167.02" localSheetId="1">'[1]Bancos Múltiples'!#REF!</definedName>
    <definedName name="XA167.02" localSheetId="24">'[1]Bancos Múltiples'!#REF!</definedName>
    <definedName name="XA167.02" localSheetId="28">'[1]Bancos Múltiples'!#REF!</definedName>
    <definedName name="XA167.02" localSheetId="29">'[1]Bancos Múltiples'!#REF!</definedName>
    <definedName name="XA167.02" localSheetId="30">'[1]Bancos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45">'[1]Bancos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54">'[1]Bancos Múltiples'!#REF!</definedName>
    <definedName name="XA167.02" localSheetId="64">'[1]Bancos Múltiples'!#REF!</definedName>
    <definedName name="XA167.02" localSheetId="65">'[1]Bancos Múltiples'!#REF!</definedName>
    <definedName name="XA167.02" localSheetId="6">'[1]Bancos Múltiples'!#REF!</definedName>
    <definedName name="XA167.02" localSheetId="66">'[1]Bancos Múltiples'!#REF!</definedName>
    <definedName name="XA167.02" localSheetId="73">'[1]Bancos Múltiples'!#REF!</definedName>
    <definedName name="XA167.02" localSheetId="74">'[1]Bancos Múltiples'!#REF!</definedName>
    <definedName name="XA167.02" localSheetId="75">'[1]Bancos Múltiples'!#REF!</definedName>
    <definedName name="XA167.02" localSheetId="82">'[1]Bancos Múltiples'!#REF!</definedName>
    <definedName name="XA167.02" localSheetId="83">'[1]Bancos Múltiples'!#REF!</definedName>
    <definedName name="XA167.02" localSheetId="84">'[1]Bancos Múltiples'!#REF!</definedName>
    <definedName name="XA167.02">'[1]Bancos Múltiples'!#REF!</definedName>
    <definedName name="XA167.03" localSheetId="1">'[1]Bancos Múltiples'!#REF!</definedName>
    <definedName name="XA167.03" localSheetId="24">'[1]Bancos Múltiples'!#REF!</definedName>
    <definedName name="XA167.03" localSheetId="28">'[1]Bancos Múltiples'!#REF!</definedName>
    <definedName name="XA167.03" localSheetId="29">'[1]Bancos Múltiples'!#REF!</definedName>
    <definedName name="XA167.03" localSheetId="30">'[1]Bancos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45">'[1]Bancos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54">'[1]Bancos Múltiples'!#REF!</definedName>
    <definedName name="XA167.03" localSheetId="64">'[1]Bancos Múltiples'!#REF!</definedName>
    <definedName name="XA167.03" localSheetId="65">'[1]Bancos Múltiples'!#REF!</definedName>
    <definedName name="XA167.03" localSheetId="6">'[1]Bancos Múltiples'!#REF!</definedName>
    <definedName name="XA167.03" localSheetId="66">'[1]Bancos Múltiples'!#REF!</definedName>
    <definedName name="XA167.03" localSheetId="73">'[1]Bancos Múltiples'!#REF!</definedName>
    <definedName name="XA167.03" localSheetId="74">'[1]Bancos Múltiples'!#REF!</definedName>
    <definedName name="XA167.03" localSheetId="75">'[1]Bancos Múltiples'!#REF!</definedName>
    <definedName name="XA167.03" localSheetId="82">'[1]Bancos Múltiples'!#REF!</definedName>
    <definedName name="XA167.03" localSheetId="83">'[1]Bancos Múltiples'!#REF!</definedName>
    <definedName name="XA167.03" localSheetId="84">'[1]Bancos Múltiples'!#REF!</definedName>
    <definedName name="XA167.03">'[1]Bancos Múltiples'!#REF!</definedName>
    <definedName name="XA167.04" localSheetId="1">'[1]Bancos Múltiples'!#REF!</definedName>
    <definedName name="XA167.04" localSheetId="24">'[1]Bancos Múltiples'!#REF!</definedName>
    <definedName name="XA167.04" localSheetId="28">'[1]Bancos Múltiples'!#REF!</definedName>
    <definedName name="XA167.04" localSheetId="29">'[1]Bancos Múltiples'!#REF!</definedName>
    <definedName name="XA167.04" localSheetId="30">'[1]Bancos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45">'[1]Bancos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54">'[1]Bancos Múltiples'!#REF!</definedName>
    <definedName name="XA167.04" localSheetId="64">'[1]Bancos Múltiples'!#REF!</definedName>
    <definedName name="XA167.04" localSheetId="65">'[1]Bancos Múltiples'!#REF!</definedName>
    <definedName name="XA167.04" localSheetId="6">'[1]Bancos Múltiples'!#REF!</definedName>
    <definedName name="XA167.04" localSheetId="66">'[1]Bancos Múltiples'!#REF!</definedName>
    <definedName name="XA167.04" localSheetId="73">'[1]Bancos Múltiples'!#REF!</definedName>
    <definedName name="XA167.04" localSheetId="74">'[1]Bancos Múltiples'!#REF!</definedName>
    <definedName name="XA167.04" localSheetId="75">'[1]Bancos Múltiples'!#REF!</definedName>
    <definedName name="XA167.04" localSheetId="82">'[1]Bancos Múltiples'!#REF!</definedName>
    <definedName name="XA167.04" localSheetId="83">'[1]Bancos Múltiples'!#REF!</definedName>
    <definedName name="XA167.04" localSheetId="84">'[1]Bancos Múltiples'!#REF!</definedName>
    <definedName name="XA167.04">'[1]Bancos Múltiples'!#REF!</definedName>
    <definedName name="XA167.05" localSheetId="1">'[1]Bancos Múltiples'!#REF!</definedName>
    <definedName name="XA167.05" localSheetId="24">'[1]Bancos Múltiples'!#REF!</definedName>
    <definedName name="XA167.05" localSheetId="28">'[1]Bancos Múltiples'!#REF!</definedName>
    <definedName name="XA167.05" localSheetId="29">'[1]Bancos Múltiples'!#REF!</definedName>
    <definedName name="XA167.05" localSheetId="30">'[1]Bancos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45">'[1]Bancos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54">'[1]Bancos Múltiples'!#REF!</definedName>
    <definedName name="XA167.05" localSheetId="64">'[1]Bancos Múltiples'!#REF!</definedName>
    <definedName name="XA167.05" localSheetId="65">'[1]Bancos Múltiples'!#REF!</definedName>
    <definedName name="XA167.05" localSheetId="6">'[1]Bancos Múltiples'!#REF!</definedName>
    <definedName name="XA167.05" localSheetId="66">'[1]Bancos Múltiples'!#REF!</definedName>
    <definedName name="XA167.05" localSheetId="73">'[1]Bancos Múltiples'!#REF!</definedName>
    <definedName name="XA167.05" localSheetId="74">'[1]Bancos Múltiples'!#REF!</definedName>
    <definedName name="XA167.05" localSheetId="75">'[1]Bancos Múltiples'!#REF!</definedName>
    <definedName name="XA167.05" localSheetId="82">'[1]Bancos Múltiples'!#REF!</definedName>
    <definedName name="XA167.05" localSheetId="83">'[1]Bancos Múltiples'!#REF!</definedName>
    <definedName name="XA167.05" localSheetId="84">'[1]Bancos Múltiples'!#REF!</definedName>
    <definedName name="XA167.05">'[1]Bancos Múltiples'!#REF!</definedName>
    <definedName name="XA167.06" localSheetId="1">'[1]Bancos Múltiples'!#REF!</definedName>
    <definedName name="XA167.06" localSheetId="24">'[1]Bancos Múltiples'!#REF!</definedName>
    <definedName name="XA167.06" localSheetId="28">'[1]Bancos Múltiples'!#REF!</definedName>
    <definedName name="XA167.06" localSheetId="29">'[1]Bancos Múltiples'!#REF!</definedName>
    <definedName name="XA167.06" localSheetId="30">'[1]Bancos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45">'[1]Bancos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54">'[1]Bancos Múltiples'!#REF!</definedName>
    <definedName name="XA167.06" localSheetId="64">'[1]Bancos Múltiples'!#REF!</definedName>
    <definedName name="XA167.06" localSheetId="65">'[1]Bancos Múltiples'!#REF!</definedName>
    <definedName name="XA167.06" localSheetId="6">'[1]Bancos Múltiples'!#REF!</definedName>
    <definedName name="XA167.06" localSheetId="66">'[1]Bancos Múltiples'!#REF!</definedName>
    <definedName name="XA167.06" localSheetId="73">'[1]Bancos Múltiples'!#REF!</definedName>
    <definedName name="XA167.06" localSheetId="74">'[1]Bancos Múltiples'!#REF!</definedName>
    <definedName name="XA167.06" localSheetId="75">'[1]Bancos Múltiples'!#REF!</definedName>
    <definedName name="XA167.06" localSheetId="82">'[1]Bancos Múltiples'!#REF!</definedName>
    <definedName name="XA167.06" localSheetId="83">'[1]Bancos Múltiples'!#REF!</definedName>
    <definedName name="XA167.06" localSheetId="84">'[1]Bancos Múltiples'!#REF!</definedName>
    <definedName name="XA167.06">'[1]Bancos Múltiples'!#REF!</definedName>
    <definedName name="XA167.07" localSheetId="1">'[1]Bancos Múltiples'!#REF!</definedName>
    <definedName name="XA167.07" localSheetId="24">'[1]Bancos Múltiples'!#REF!</definedName>
    <definedName name="XA167.07" localSheetId="28">'[1]Bancos Múltiples'!#REF!</definedName>
    <definedName name="XA167.07" localSheetId="29">'[1]Bancos Múltiples'!#REF!</definedName>
    <definedName name="XA167.07" localSheetId="30">'[1]Bancos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45">'[1]Bancos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54">'[1]Bancos Múltiples'!#REF!</definedName>
    <definedName name="XA167.07" localSheetId="64">'[1]Bancos Múltiples'!#REF!</definedName>
    <definedName name="XA167.07" localSheetId="65">'[1]Bancos Múltiples'!#REF!</definedName>
    <definedName name="XA167.07" localSheetId="6">'[1]Bancos Múltiples'!#REF!</definedName>
    <definedName name="XA167.07" localSheetId="66">'[1]Bancos Múltiples'!#REF!</definedName>
    <definedName name="XA167.07" localSheetId="73">'[1]Bancos Múltiples'!#REF!</definedName>
    <definedName name="XA167.07" localSheetId="74">'[1]Bancos Múltiples'!#REF!</definedName>
    <definedName name="XA167.07" localSheetId="75">'[1]Bancos Múltiples'!#REF!</definedName>
    <definedName name="XA167.07" localSheetId="82">'[1]Bancos Múltiples'!#REF!</definedName>
    <definedName name="XA167.07" localSheetId="83">'[1]Bancos Múltiples'!#REF!</definedName>
    <definedName name="XA167.07" localSheetId="84">'[1]Bancos Múltiples'!#REF!</definedName>
    <definedName name="XA167.07">'[1]Bancos Múltiples'!#REF!</definedName>
    <definedName name="XA167.08" localSheetId="1">'[1]Bancos Múltiples'!#REF!</definedName>
    <definedName name="XA167.08" localSheetId="24">'[1]Bancos Múltiples'!#REF!</definedName>
    <definedName name="XA167.08" localSheetId="28">'[1]Bancos Múltiples'!#REF!</definedName>
    <definedName name="XA167.08" localSheetId="29">'[1]Bancos Múltiples'!#REF!</definedName>
    <definedName name="XA167.08" localSheetId="30">'[1]Bancos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45">'[1]Bancos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54">'[1]Bancos Múltiples'!#REF!</definedName>
    <definedName name="XA167.08" localSheetId="64">'[1]Bancos Múltiples'!#REF!</definedName>
    <definedName name="XA167.08" localSheetId="65">'[1]Bancos Múltiples'!#REF!</definedName>
    <definedName name="XA167.08" localSheetId="6">'[1]Bancos Múltiples'!#REF!</definedName>
    <definedName name="XA167.08" localSheetId="66">'[1]Bancos Múltiples'!#REF!</definedName>
    <definedName name="XA167.08" localSheetId="73">'[1]Bancos Múltiples'!#REF!</definedName>
    <definedName name="XA167.08" localSheetId="74">'[1]Bancos Múltiples'!#REF!</definedName>
    <definedName name="XA167.08" localSheetId="75">'[1]Bancos Múltiples'!#REF!</definedName>
    <definedName name="XA167.08" localSheetId="82">'[1]Bancos Múltiples'!#REF!</definedName>
    <definedName name="XA167.08" localSheetId="83">'[1]Bancos Múltiples'!#REF!</definedName>
    <definedName name="XA167.08" localSheetId="84">'[1]Bancos Múltiples'!#REF!</definedName>
    <definedName name="XA167.08">'[1]Bancos Múltiples'!#REF!</definedName>
    <definedName name="XA167.09" localSheetId="1">'[1]Bancos Múltiples'!#REF!</definedName>
    <definedName name="XA167.09" localSheetId="24">'[1]Bancos Múltiples'!#REF!</definedName>
    <definedName name="XA167.09" localSheetId="28">'[1]Bancos Múltiples'!#REF!</definedName>
    <definedName name="XA167.09" localSheetId="29">'[1]Bancos Múltiples'!#REF!</definedName>
    <definedName name="XA167.09" localSheetId="30">'[1]Bancos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45">'[1]Bancos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54">'[1]Bancos Múltiples'!#REF!</definedName>
    <definedName name="XA167.09" localSheetId="64">'[1]Bancos Múltiples'!#REF!</definedName>
    <definedName name="XA167.09" localSheetId="65">'[1]Bancos Múltiples'!#REF!</definedName>
    <definedName name="XA167.09" localSheetId="6">'[1]Bancos Múltiples'!#REF!</definedName>
    <definedName name="XA167.09" localSheetId="66">'[1]Bancos Múltiples'!#REF!</definedName>
    <definedName name="XA167.09" localSheetId="73">'[1]Bancos Múltiples'!#REF!</definedName>
    <definedName name="XA167.09" localSheetId="74">'[1]Bancos Múltiples'!#REF!</definedName>
    <definedName name="XA167.09" localSheetId="75">'[1]Bancos Múltiples'!#REF!</definedName>
    <definedName name="XA167.09" localSheetId="82">'[1]Bancos Múltiples'!#REF!</definedName>
    <definedName name="XA167.09" localSheetId="83">'[1]Bancos Múltiples'!#REF!</definedName>
    <definedName name="XA167.09" localSheetId="84">'[1]Bancos Múltiples'!#REF!</definedName>
    <definedName name="XA167.09">'[1]Bancos Múltiples'!#REF!</definedName>
    <definedName name="XA167.10" localSheetId="1">'[1]Bancos Múltiples'!#REF!</definedName>
    <definedName name="XA167.10" localSheetId="24">'[1]Bancos Múltiples'!#REF!</definedName>
    <definedName name="XA167.10" localSheetId="28">'[1]Bancos Múltiples'!#REF!</definedName>
    <definedName name="XA167.10" localSheetId="29">'[1]Bancos Múltiples'!#REF!</definedName>
    <definedName name="XA167.10" localSheetId="30">'[1]Bancos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45">'[1]Bancos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54">'[1]Bancos Múltiples'!#REF!</definedName>
    <definedName name="XA167.10" localSheetId="64">'[1]Bancos Múltiples'!#REF!</definedName>
    <definedName name="XA167.10" localSheetId="65">'[1]Bancos Múltiples'!#REF!</definedName>
    <definedName name="XA167.10" localSheetId="6">'[1]Bancos Múltiples'!#REF!</definedName>
    <definedName name="XA167.10" localSheetId="66">'[1]Bancos Múltiples'!#REF!</definedName>
    <definedName name="XA167.10" localSheetId="73">'[1]Bancos Múltiples'!#REF!</definedName>
    <definedName name="XA167.10" localSheetId="74">'[1]Bancos Múltiples'!#REF!</definedName>
    <definedName name="XA167.10" localSheetId="75">'[1]Bancos Múltiples'!#REF!</definedName>
    <definedName name="XA167.10" localSheetId="82">'[1]Bancos Múltiples'!#REF!</definedName>
    <definedName name="XA167.10" localSheetId="83">'[1]Bancos Múltiples'!#REF!</definedName>
    <definedName name="XA167.10" localSheetId="84">'[1]Bancos Múltiples'!#REF!</definedName>
    <definedName name="XA167.10">'[1]Bancos Múltiples'!#REF!</definedName>
    <definedName name="XA167.12" localSheetId="1">'[1]Bancos Múltiples'!#REF!</definedName>
    <definedName name="XA167.12" localSheetId="24">'[1]Bancos Múltiples'!#REF!</definedName>
    <definedName name="XA167.12" localSheetId="28">'[1]Bancos Múltiples'!#REF!</definedName>
    <definedName name="XA167.12" localSheetId="29">'[1]Bancos Múltiples'!#REF!</definedName>
    <definedName name="XA167.12" localSheetId="30">'[1]Bancos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45">'[1]Bancos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54">'[1]Bancos Múltiples'!#REF!</definedName>
    <definedName name="XA167.12" localSheetId="64">'[1]Bancos Múltiples'!#REF!</definedName>
    <definedName name="XA167.12" localSheetId="65">'[1]Bancos Múltiples'!#REF!</definedName>
    <definedName name="XA167.12" localSheetId="6">'[1]Bancos Múltiples'!#REF!</definedName>
    <definedName name="XA167.12" localSheetId="66">'[1]Bancos Múltiples'!#REF!</definedName>
    <definedName name="XA167.12" localSheetId="73">'[1]Bancos Múltiples'!#REF!</definedName>
    <definedName name="XA167.12" localSheetId="74">'[1]Bancos Múltiples'!#REF!</definedName>
    <definedName name="XA167.12" localSheetId="75">'[1]Bancos Múltiples'!#REF!</definedName>
    <definedName name="XA167.12" localSheetId="82">'[1]Bancos Múltiples'!#REF!</definedName>
    <definedName name="XA167.12" localSheetId="83">'[1]Bancos Múltiples'!#REF!</definedName>
    <definedName name="XA167.12" localSheetId="84">'[1]Bancos Múltiples'!#REF!</definedName>
    <definedName name="XA167.12">'[1]Bancos Múltiples'!#REF!</definedName>
    <definedName name="XA167.13" localSheetId="1">'[1]Bancos Múltiples'!#REF!</definedName>
    <definedName name="XA167.13" localSheetId="24">'[1]Bancos Múltiples'!#REF!</definedName>
    <definedName name="XA167.13" localSheetId="28">'[1]Bancos Múltiples'!#REF!</definedName>
    <definedName name="XA167.13" localSheetId="29">'[1]Bancos Múltiples'!#REF!</definedName>
    <definedName name="XA167.13" localSheetId="30">'[1]Bancos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45">'[1]Bancos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54">'[1]Bancos Múltiples'!#REF!</definedName>
    <definedName name="XA167.13" localSheetId="64">'[1]Bancos Múltiples'!#REF!</definedName>
    <definedName name="XA167.13" localSheetId="65">'[1]Bancos Múltiples'!#REF!</definedName>
    <definedName name="XA167.13" localSheetId="6">'[1]Bancos Múltiples'!#REF!</definedName>
    <definedName name="XA167.13" localSheetId="66">'[1]Bancos Múltiples'!#REF!</definedName>
    <definedName name="XA167.13" localSheetId="73">'[1]Bancos Múltiples'!#REF!</definedName>
    <definedName name="XA167.13" localSheetId="74">'[1]Bancos Múltiples'!#REF!</definedName>
    <definedName name="XA167.13" localSheetId="75">'[1]Bancos Múltiples'!#REF!</definedName>
    <definedName name="XA167.13" localSheetId="82">'[1]Bancos Múltiples'!#REF!</definedName>
    <definedName name="XA167.13" localSheetId="83">'[1]Bancos Múltiples'!#REF!</definedName>
    <definedName name="XA167.13" localSheetId="84">'[1]Bancos Múltiples'!#REF!</definedName>
    <definedName name="XA167.13">'[1]Bancos Múltiples'!#REF!</definedName>
    <definedName name="XA167.14" localSheetId="1">'[1]Bancos Múltiples'!#REF!</definedName>
    <definedName name="XA167.14" localSheetId="24">'[1]Bancos Múltiples'!#REF!</definedName>
    <definedName name="XA167.14" localSheetId="28">'[1]Bancos Múltiples'!#REF!</definedName>
    <definedName name="XA167.14" localSheetId="29">'[1]Bancos Múltiples'!#REF!</definedName>
    <definedName name="XA167.14" localSheetId="30">'[1]Bancos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45">'[1]Bancos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54">'[1]Bancos Múltiples'!#REF!</definedName>
    <definedName name="XA167.14" localSheetId="64">'[1]Bancos Múltiples'!#REF!</definedName>
    <definedName name="XA167.14" localSheetId="65">'[1]Bancos Múltiples'!#REF!</definedName>
    <definedName name="XA167.14" localSheetId="6">'[1]Bancos Múltiples'!#REF!</definedName>
    <definedName name="XA167.14" localSheetId="66">'[1]Bancos Múltiples'!#REF!</definedName>
    <definedName name="XA167.14" localSheetId="73">'[1]Bancos Múltiples'!#REF!</definedName>
    <definedName name="XA167.14" localSheetId="74">'[1]Bancos Múltiples'!#REF!</definedName>
    <definedName name="XA167.14" localSheetId="75">'[1]Bancos Múltiples'!#REF!</definedName>
    <definedName name="XA167.14" localSheetId="82">'[1]Bancos Múltiples'!#REF!</definedName>
    <definedName name="XA167.14" localSheetId="83">'[1]Bancos Múltiples'!#REF!</definedName>
    <definedName name="XA167.14" localSheetId="84">'[1]Bancos Múltiples'!#REF!</definedName>
    <definedName name="XA167.14">'[1]Bancos Múltiples'!#REF!</definedName>
    <definedName name="XA167.15" localSheetId="1">'[1]Bancos Múltiples'!#REF!</definedName>
    <definedName name="XA167.15" localSheetId="24">'[1]Bancos Múltiples'!#REF!</definedName>
    <definedName name="XA167.15" localSheetId="28">'[1]Bancos Múltiples'!#REF!</definedName>
    <definedName name="XA167.15" localSheetId="29">'[1]Bancos Múltiples'!#REF!</definedName>
    <definedName name="XA167.15" localSheetId="30">'[1]Bancos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45">'[1]Bancos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54">'[1]Bancos Múltiples'!#REF!</definedName>
    <definedName name="XA167.15" localSheetId="64">'[1]Bancos Múltiples'!#REF!</definedName>
    <definedName name="XA167.15" localSheetId="65">'[1]Bancos Múltiples'!#REF!</definedName>
    <definedName name="XA167.15" localSheetId="6">'[1]Bancos Múltiples'!#REF!</definedName>
    <definedName name="XA167.15" localSheetId="66">'[1]Bancos Múltiples'!#REF!</definedName>
    <definedName name="XA167.15" localSheetId="73">'[1]Bancos Múltiples'!#REF!</definedName>
    <definedName name="XA167.15" localSheetId="74">'[1]Bancos Múltiples'!#REF!</definedName>
    <definedName name="XA167.15" localSheetId="75">'[1]Bancos Múltiples'!#REF!</definedName>
    <definedName name="XA167.15" localSheetId="82">'[1]Bancos Múltiples'!#REF!</definedName>
    <definedName name="XA167.15" localSheetId="83">'[1]Bancos Múltiples'!#REF!</definedName>
    <definedName name="XA167.15" localSheetId="84">'[1]Bancos Múltiples'!#REF!</definedName>
    <definedName name="XA167.15">'[1]Bancos Múltiples'!#REF!</definedName>
    <definedName name="XA167.16" localSheetId="1">'[1]Bancos Múltiples'!#REF!</definedName>
    <definedName name="XA167.16" localSheetId="24">'[1]Bancos Múltiples'!#REF!</definedName>
    <definedName name="XA167.16" localSheetId="28">'[1]Bancos Múltiples'!#REF!</definedName>
    <definedName name="XA167.16" localSheetId="29">'[1]Bancos Múltiples'!#REF!</definedName>
    <definedName name="XA167.16" localSheetId="30">'[1]Bancos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45">'[1]Bancos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54">'[1]Bancos Múltiples'!#REF!</definedName>
    <definedName name="XA167.16" localSheetId="64">'[1]Bancos Múltiples'!#REF!</definedName>
    <definedName name="XA167.16" localSheetId="65">'[1]Bancos Múltiples'!#REF!</definedName>
    <definedName name="XA167.16" localSheetId="6">'[1]Bancos Múltiples'!#REF!</definedName>
    <definedName name="XA167.16" localSheetId="66">'[1]Bancos Múltiples'!#REF!</definedName>
    <definedName name="XA167.16" localSheetId="73">'[1]Bancos Múltiples'!#REF!</definedName>
    <definedName name="XA167.16" localSheetId="74">'[1]Bancos Múltiples'!#REF!</definedName>
    <definedName name="XA167.16" localSheetId="75">'[1]Bancos Múltiples'!#REF!</definedName>
    <definedName name="XA167.16" localSheetId="82">'[1]Bancos Múltiples'!#REF!</definedName>
    <definedName name="XA167.16" localSheetId="83">'[1]Bancos Múltiples'!#REF!</definedName>
    <definedName name="XA167.16" localSheetId="84">'[1]Bancos Múltiples'!#REF!</definedName>
    <definedName name="XA167.16">'[1]Bancos Múltiples'!#REF!</definedName>
    <definedName name="XA167.18" localSheetId="1">'[1]Bancos Múltiples'!#REF!</definedName>
    <definedName name="XA167.18" localSheetId="24">'[1]Bancos Múltiples'!#REF!</definedName>
    <definedName name="XA167.18" localSheetId="28">'[1]Bancos Múltiples'!#REF!</definedName>
    <definedName name="XA167.18" localSheetId="29">'[1]Bancos Múltiples'!#REF!</definedName>
    <definedName name="XA167.18" localSheetId="30">'[1]Bancos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45">'[1]Bancos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54">'[1]Bancos Múltiples'!#REF!</definedName>
    <definedName name="XA167.18" localSheetId="64">'[1]Bancos Múltiples'!#REF!</definedName>
    <definedName name="XA167.18" localSheetId="65">'[1]Bancos Múltiples'!#REF!</definedName>
    <definedName name="XA167.18" localSheetId="6">'[1]Bancos Múltiples'!#REF!</definedName>
    <definedName name="XA167.18" localSheetId="66">'[1]Bancos Múltiples'!#REF!</definedName>
    <definedName name="XA167.18" localSheetId="73">'[1]Bancos Múltiples'!#REF!</definedName>
    <definedName name="XA167.18" localSheetId="74">'[1]Bancos Múltiples'!#REF!</definedName>
    <definedName name="XA167.18" localSheetId="75">'[1]Bancos Múltiples'!#REF!</definedName>
    <definedName name="XA167.18" localSheetId="82">'[1]Bancos Múltiples'!#REF!</definedName>
    <definedName name="XA167.18" localSheetId="83">'[1]Bancos Múltiples'!#REF!</definedName>
    <definedName name="XA167.18" localSheetId="84">'[1]Bancos Múltiples'!#REF!</definedName>
    <definedName name="XA167.18">'[1]Bancos Múltiples'!#REF!</definedName>
    <definedName name="XA167.19" localSheetId="1">'[1]Bancos Múltiples'!#REF!</definedName>
    <definedName name="XA167.19" localSheetId="24">'[1]Bancos Múltiples'!#REF!</definedName>
    <definedName name="XA167.19" localSheetId="28">'[1]Bancos Múltiples'!#REF!</definedName>
    <definedName name="XA167.19" localSheetId="29">'[1]Bancos Múltiples'!#REF!</definedName>
    <definedName name="XA167.19" localSheetId="30">'[1]Bancos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45">'[1]Bancos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54">'[1]Bancos Múltiples'!#REF!</definedName>
    <definedName name="XA167.19" localSheetId="64">'[1]Bancos Múltiples'!#REF!</definedName>
    <definedName name="XA167.19" localSheetId="65">'[1]Bancos Múltiples'!#REF!</definedName>
    <definedName name="XA167.19" localSheetId="6">'[1]Bancos Múltiples'!#REF!</definedName>
    <definedName name="XA167.19" localSheetId="66">'[1]Bancos Múltiples'!#REF!</definedName>
    <definedName name="XA167.19" localSheetId="73">'[1]Bancos Múltiples'!#REF!</definedName>
    <definedName name="XA167.19" localSheetId="74">'[1]Bancos Múltiples'!#REF!</definedName>
    <definedName name="XA167.19" localSheetId="75">'[1]Bancos Múltiples'!#REF!</definedName>
    <definedName name="XA167.19" localSheetId="82">'[1]Bancos Múltiples'!#REF!</definedName>
    <definedName name="XA167.19" localSheetId="83">'[1]Bancos Múltiples'!#REF!</definedName>
    <definedName name="XA167.19" localSheetId="84">'[1]Bancos Múltiples'!#REF!</definedName>
    <definedName name="XA167.19">'[1]Bancos Múltiples'!#REF!</definedName>
    <definedName name="XA167.20" localSheetId="1">'[1]Bancos Múltiples'!#REF!</definedName>
    <definedName name="XA167.20" localSheetId="24">'[1]Bancos Múltiples'!#REF!</definedName>
    <definedName name="XA167.20" localSheetId="28">'[1]Bancos Múltiples'!#REF!</definedName>
    <definedName name="XA167.20" localSheetId="29">'[1]Bancos Múltiples'!#REF!</definedName>
    <definedName name="XA167.20" localSheetId="30">'[1]Bancos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45">'[1]Bancos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54">'[1]Bancos Múltiples'!#REF!</definedName>
    <definedName name="XA167.20" localSheetId="64">'[1]Bancos Múltiples'!#REF!</definedName>
    <definedName name="XA167.20" localSheetId="65">'[1]Bancos Múltiples'!#REF!</definedName>
    <definedName name="XA167.20" localSheetId="6">'[1]Bancos Múltiples'!#REF!</definedName>
    <definedName name="XA167.20" localSheetId="66">'[1]Bancos Múltiples'!#REF!</definedName>
    <definedName name="XA167.20" localSheetId="73">'[1]Bancos Múltiples'!#REF!</definedName>
    <definedName name="XA167.20" localSheetId="74">'[1]Bancos Múltiples'!#REF!</definedName>
    <definedName name="XA167.20" localSheetId="75">'[1]Bancos Múltiples'!#REF!</definedName>
    <definedName name="XA167.20" localSheetId="82">'[1]Bancos Múltiples'!#REF!</definedName>
    <definedName name="XA167.20" localSheetId="83">'[1]Bancos Múltiples'!#REF!</definedName>
    <definedName name="XA167.20" localSheetId="84">'[1]Bancos Múltiples'!#REF!</definedName>
    <definedName name="XA167.20">'[1]Bancos Múltiples'!#REF!</definedName>
    <definedName name="XA167.21" localSheetId="1">'[1]Bancos Múltiples'!#REF!</definedName>
    <definedName name="XA167.21" localSheetId="24">'[1]Bancos Múltiples'!#REF!</definedName>
    <definedName name="XA167.21" localSheetId="28">'[1]Bancos Múltiples'!#REF!</definedName>
    <definedName name="XA167.21" localSheetId="29">'[1]Bancos Múltiples'!#REF!</definedName>
    <definedName name="XA167.21" localSheetId="30">'[1]Bancos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45">'[1]Bancos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54">'[1]Bancos Múltiples'!#REF!</definedName>
    <definedName name="XA167.21" localSheetId="64">'[1]Bancos Múltiples'!#REF!</definedName>
    <definedName name="XA167.21" localSheetId="65">'[1]Bancos Múltiples'!#REF!</definedName>
    <definedName name="XA167.21" localSheetId="6">'[1]Bancos Múltiples'!#REF!</definedName>
    <definedName name="XA167.21" localSheetId="66">'[1]Bancos Múltiples'!#REF!</definedName>
    <definedName name="XA167.21" localSheetId="73">'[1]Bancos Múltiples'!#REF!</definedName>
    <definedName name="XA167.21" localSheetId="74">'[1]Bancos Múltiples'!#REF!</definedName>
    <definedName name="XA167.21" localSheetId="75">'[1]Bancos Múltiples'!#REF!</definedName>
    <definedName name="XA167.21" localSheetId="82">'[1]Bancos Múltiples'!#REF!</definedName>
    <definedName name="XA167.21" localSheetId="83">'[1]Bancos Múltiples'!#REF!</definedName>
    <definedName name="XA167.21" localSheetId="84">'[1]Bancos Múltiples'!#REF!</definedName>
    <definedName name="XA167.21">'[1]Bancos Múltiples'!#REF!</definedName>
    <definedName name="XA167.22" localSheetId="1">'[1]Bancos Múltiples'!#REF!</definedName>
    <definedName name="XA167.22" localSheetId="24">'[1]Bancos Múltiples'!#REF!</definedName>
    <definedName name="XA167.22" localSheetId="28">'[1]Bancos Múltiples'!#REF!</definedName>
    <definedName name="XA167.22" localSheetId="29">'[1]Bancos Múltiples'!#REF!</definedName>
    <definedName name="XA167.22" localSheetId="30">'[1]Bancos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45">'[1]Bancos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54">'[1]Bancos Múltiples'!#REF!</definedName>
    <definedName name="XA167.22" localSheetId="64">'[1]Bancos Múltiples'!#REF!</definedName>
    <definedName name="XA167.22" localSheetId="65">'[1]Bancos Múltiples'!#REF!</definedName>
    <definedName name="XA167.22" localSheetId="6">'[1]Bancos Múltiples'!#REF!</definedName>
    <definedName name="XA167.22" localSheetId="66">'[1]Bancos Múltiples'!#REF!</definedName>
    <definedName name="XA167.22" localSheetId="73">'[1]Bancos Múltiples'!#REF!</definedName>
    <definedName name="XA167.22" localSheetId="74">'[1]Bancos Múltiples'!#REF!</definedName>
    <definedName name="XA167.22" localSheetId="75">'[1]Bancos Múltiples'!#REF!</definedName>
    <definedName name="XA167.22" localSheetId="82">'[1]Bancos Múltiples'!#REF!</definedName>
    <definedName name="XA167.22" localSheetId="83">'[1]Bancos Múltiples'!#REF!</definedName>
    <definedName name="XA167.22" localSheetId="84">'[1]Bancos Múltiples'!#REF!</definedName>
    <definedName name="XA167.22">'[1]Bancos Múltiples'!#REF!</definedName>
    <definedName name="XA168.00" localSheetId="1">'[1]Bancos Múltiples'!#REF!</definedName>
    <definedName name="XA168.00" localSheetId="24">'[1]Bancos Múltiples'!#REF!</definedName>
    <definedName name="XA168.00" localSheetId="28">'[1]Bancos Múltiples'!#REF!</definedName>
    <definedName name="XA168.00" localSheetId="29">'[1]Bancos Múltiples'!#REF!</definedName>
    <definedName name="XA168.00" localSheetId="30">'[1]Bancos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45">'[1]Bancos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54">'[1]Bancos Múltiples'!#REF!</definedName>
    <definedName name="XA168.00" localSheetId="64">'[1]Bancos Múltiples'!#REF!</definedName>
    <definedName name="XA168.00" localSheetId="65">'[1]Bancos Múltiples'!#REF!</definedName>
    <definedName name="XA168.00" localSheetId="6">'[1]Bancos Múltiples'!#REF!</definedName>
    <definedName name="XA168.00" localSheetId="66">'[1]Bancos Múltiples'!#REF!</definedName>
    <definedName name="XA168.00" localSheetId="73">'[1]Bancos Múltiples'!#REF!</definedName>
    <definedName name="XA168.00" localSheetId="74">'[1]Bancos Múltiples'!#REF!</definedName>
    <definedName name="XA168.00" localSheetId="75">'[1]Bancos Múltiples'!#REF!</definedName>
    <definedName name="XA168.00" localSheetId="82">'[1]Bancos Múltiples'!#REF!</definedName>
    <definedName name="XA168.00" localSheetId="83">'[1]Bancos Múltiples'!#REF!</definedName>
    <definedName name="XA168.00" localSheetId="84">'[1]Bancos Múltiples'!#REF!</definedName>
    <definedName name="XA168.00">'[1]Bancos Múltiples'!#REF!</definedName>
    <definedName name="XA168.01" localSheetId="1">'[1]Bancos Múltiples'!#REF!</definedName>
    <definedName name="XA168.01" localSheetId="24">'[1]Bancos Múltiples'!#REF!</definedName>
    <definedName name="XA168.01" localSheetId="28">'[1]Bancos Múltiples'!#REF!</definedName>
    <definedName name="XA168.01" localSheetId="29">'[1]Bancos Múltiples'!#REF!</definedName>
    <definedName name="XA168.01" localSheetId="30">'[1]Bancos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45">'[1]Bancos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54">'[1]Bancos Múltiples'!#REF!</definedName>
    <definedName name="XA168.01" localSheetId="64">'[1]Bancos Múltiples'!#REF!</definedName>
    <definedName name="XA168.01" localSheetId="65">'[1]Bancos Múltiples'!#REF!</definedName>
    <definedName name="XA168.01" localSheetId="6">'[1]Bancos Múltiples'!#REF!</definedName>
    <definedName name="XA168.01" localSheetId="66">'[1]Bancos Múltiples'!#REF!</definedName>
    <definedName name="XA168.01" localSheetId="73">'[1]Bancos Múltiples'!#REF!</definedName>
    <definedName name="XA168.01" localSheetId="74">'[1]Bancos Múltiples'!#REF!</definedName>
    <definedName name="XA168.01" localSheetId="75">'[1]Bancos Múltiples'!#REF!</definedName>
    <definedName name="XA168.01" localSheetId="82">'[1]Bancos Múltiples'!#REF!</definedName>
    <definedName name="XA168.01" localSheetId="83">'[1]Bancos Múltiples'!#REF!</definedName>
    <definedName name="XA168.01" localSheetId="84">'[1]Bancos Múltiples'!#REF!</definedName>
    <definedName name="XA168.01">'[1]Bancos Múltiples'!#REF!</definedName>
    <definedName name="XA168.02" localSheetId="1">'[1]Bancos Múltiples'!#REF!</definedName>
    <definedName name="XA168.02" localSheetId="24">'[1]Bancos Múltiples'!#REF!</definedName>
    <definedName name="XA168.02" localSheetId="28">'[1]Bancos Múltiples'!#REF!</definedName>
    <definedName name="XA168.02" localSheetId="29">'[1]Bancos Múltiples'!#REF!</definedName>
    <definedName name="XA168.02" localSheetId="30">'[1]Bancos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45">'[1]Bancos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54">'[1]Bancos Múltiples'!#REF!</definedName>
    <definedName name="XA168.02" localSheetId="64">'[1]Bancos Múltiples'!#REF!</definedName>
    <definedName name="XA168.02" localSheetId="65">'[1]Bancos Múltiples'!#REF!</definedName>
    <definedName name="XA168.02" localSheetId="6">'[1]Bancos Múltiples'!#REF!</definedName>
    <definedName name="XA168.02" localSheetId="66">'[1]Bancos Múltiples'!#REF!</definedName>
    <definedName name="XA168.02" localSheetId="73">'[1]Bancos Múltiples'!#REF!</definedName>
    <definedName name="XA168.02" localSheetId="74">'[1]Bancos Múltiples'!#REF!</definedName>
    <definedName name="XA168.02" localSheetId="75">'[1]Bancos Múltiples'!#REF!</definedName>
    <definedName name="XA168.02" localSheetId="82">'[1]Bancos Múltiples'!#REF!</definedName>
    <definedName name="XA168.02" localSheetId="83">'[1]Bancos Múltiples'!#REF!</definedName>
    <definedName name="XA168.02" localSheetId="84">'[1]Bancos Múltiples'!#REF!</definedName>
    <definedName name="XA168.02">'[1]Bancos Múltiples'!#REF!</definedName>
    <definedName name="XA168.03" localSheetId="1">'[1]Bancos Múltiples'!#REF!</definedName>
    <definedName name="XA168.03" localSheetId="24">'[1]Bancos Múltiples'!#REF!</definedName>
    <definedName name="XA168.03" localSheetId="28">'[1]Bancos Múltiples'!#REF!</definedName>
    <definedName name="XA168.03" localSheetId="29">'[1]Bancos Múltiples'!#REF!</definedName>
    <definedName name="XA168.03" localSheetId="30">'[1]Bancos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45">'[1]Bancos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54">'[1]Bancos Múltiples'!#REF!</definedName>
    <definedName name="XA168.03" localSheetId="64">'[1]Bancos Múltiples'!#REF!</definedName>
    <definedName name="XA168.03" localSheetId="65">'[1]Bancos Múltiples'!#REF!</definedName>
    <definedName name="XA168.03" localSheetId="6">'[1]Bancos Múltiples'!#REF!</definedName>
    <definedName name="XA168.03" localSheetId="66">'[1]Bancos Múltiples'!#REF!</definedName>
    <definedName name="XA168.03" localSheetId="73">'[1]Bancos Múltiples'!#REF!</definedName>
    <definedName name="XA168.03" localSheetId="74">'[1]Bancos Múltiples'!#REF!</definedName>
    <definedName name="XA168.03" localSheetId="75">'[1]Bancos Múltiples'!#REF!</definedName>
    <definedName name="XA168.03" localSheetId="82">'[1]Bancos Múltiples'!#REF!</definedName>
    <definedName name="XA168.03" localSheetId="83">'[1]Bancos Múltiples'!#REF!</definedName>
    <definedName name="XA168.03" localSheetId="84">'[1]Bancos Múltiples'!#REF!</definedName>
    <definedName name="XA168.03">'[1]Bancos Múltiples'!#REF!</definedName>
    <definedName name="XA168.04" localSheetId="1">'[1]Bancos Múltiples'!#REF!</definedName>
    <definedName name="XA168.04" localSheetId="24">'[1]Bancos Múltiples'!#REF!</definedName>
    <definedName name="XA168.04" localSheetId="28">'[1]Bancos Múltiples'!#REF!</definedName>
    <definedName name="XA168.04" localSheetId="29">'[1]Bancos Múltiples'!#REF!</definedName>
    <definedName name="XA168.04" localSheetId="30">'[1]Bancos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45">'[1]Bancos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54">'[1]Bancos Múltiples'!#REF!</definedName>
    <definedName name="XA168.04" localSheetId="64">'[1]Bancos Múltiples'!#REF!</definedName>
    <definedName name="XA168.04" localSheetId="65">'[1]Bancos Múltiples'!#REF!</definedName>
    <definedName name="XA168.04" localSheetId="6">'[1]Bancos Múltiples'!#REF!</definedName>
    <definedName name="XA168.04" localSheetId="66">'[1]Bancos Múltiples'!#REF!</definedName>
    <definedName name="XA168.04" localSheetId="73">'[1]Bancos Múltiples'!#REF!</definedName>
    <definedName name="XA168.04" localSheetId="74">'[1]Bancos Múltiples'!#REF!</definedName>
    <definedName name="XA168.04" localSheetId="75">'[1]Bancos Múltiples'!#REF!</definedName>
    <definedName name="XA168.04" localSheetId="82">'[1]Bancos Múltiples'!#REF!</definedName>
    <definedName name="XA168.04" localSheetId="83">'[1]Bancos Múltiples'!#REF!</definedName>
    <definedName name="XA168.04" localSheetId="84">'[1]Bancos Múltiples'!#REF!</definedName>
    <definedName name="XA168.04">'[1]Bancos Múltiples'!#REF!</definedName>
    <definedName name="XA168.06" localSheetId="1">'[1]Bancos Múltiples'!#REF!</definedName>
    <definedName name="XA168.06" localSheetId="24">'[1]Bancos Múltiples'!#REF!</definedName>
    <definedName name="XA168.06" localSheetId="28">'[1]Bancos Múltiples'!#REF!</definedName>
    <definedName name="XA168.06" localSheetId="29">'[1]Bancos Múltiples'!#REF!</definedName>
    <definedName name="XA168.06" localSheetId="30">'[1]Bancos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45">'[1]Bancos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54">'[1]Bancos Múltiples'!#REF!</definedName>
    <definedName name="XA168.06" localSheetId="64">'[1]Bancos Múltiples'!#REF!</definedName>
    <definedName name="XA168.06" localSheetId="65">'[1]Bancos Múltiples'!#REF!</definedName>
    <definedName name="XA168.06" localSheetId="6">'[1]Bancos Múltiples'!#REF!</definedName>
    <definedName name="XA168.06" localSheetId="66">'[1]Bancos Múltiples'!#REF!</definedName>
    <definedName name="XA168.06" localSheetId="73">'[1]Bancos Múltiples'!#REF!</definedName>
    <definedName name="XA168.06" localSheetId="74">'[1]Bancos Múltiples'!#REF!</definedName>
    <definedName name="XA168.06" localSheetId="75">'[1]Bancos Múltiples'!#REF!</definedName>
    <definedName name="XA168.06" localSheetId="82">'[1]Bancos Múltiples'!#REF!</definedName>
    <definedName name="XA168.06" localSheetId="83">'[1]Bancos Múltiples'!#REF!</definedName>
    <definedName name="XA168.06" localSheetId="84">'[1]Bancos Múltiples'!#REF!</definedName>
    <definedName name="XA168.06">'[1]Bancos Múltiples'!#REF!</definedName>
    <definedName name="XA168.07" localSheetId="1">'[1]Bancos Múltiples'!#REF!</definedName>
    <definedName name="XA168.07" localSheetId="24">'[1]Bancos Múltiples'!#REF!</definedName>
    <definedName name="XA168.07" localSheetId="28">'[1]Bancos Múltiples'!#REF!</definedName>
    <definedName name="XA168.07" localSheetId="29">'[1]Bancos Múltiples'!#REF!</definedName>
    <definedName name="XA168.07" localSheetId="30">'[1]Bancos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45">'[1]Bancos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54">'[1]Bancos Múltiples'!#REF!</definedName>
    <definedName name="XA168.07" localSheetId="64">'[1]Bancos Múltiples'!#REF!</definedName>
    <definedName name="XA168.07" localSheetId="65">'[1]Bancos Múltiples'!#REF!</definedName>
    <definedName name="XA168.07" localSheetId="6">'[1]Bancos Múltiples'!#REF!</definedName>
    <definedName name="XA168.07" localSheetId="66">'[1]Bancos Múltiples'!#REF!</definedName>
    <definedName name="XA168.07" localSheetId="73">'[1]Bancos Múltiples'!#REF!</definedName>
    <definedName name="XA168.07" localSheetId="74">'[1]Bancos Múltiples'!#REF!</definedName>
    <definedName name="XA168.07" localSheetId="75">'[1]Bancos Múltiples'!#REF!</definedName>
    <definedName name="XA168.07" localSheetId="82">'[1]Bancos Múltiples'!#REF!</definedName>
    <definedName name="XA168.07" localSheetId="83">'[1]Bancos Múltiples'!#REF!</definedName>
    <definedName name="XA168.07" localSheetId="84">'[1]Bancos Múltiples'!#REF!</definedName>
    <definedName name="XA168.07">'[1]Bancos Múltiples'!#REF!</definedName>
    <definedName name="XA169.00" localSheetId="1">'[1]Bancos Múltiples'!#REF!</definedName>
    <definedName name="XA169.00" localSheetId="24">'[1]Bancos Múltiples'!#REF!</definedName>
    <definedName name="XA169.00" localSheetId="28">'[1]Bancos Múltiples'!#REF!</definedName>
    <definedName name="XA169.00" localSheetId="29">'[1]Bancos Múltiples'!#REF!</definedName>
    <definedName name="XA169.00" localSheetId="30">'[1]Bancos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45">'[1]Bancos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54">'[1]Bancos Múltiples'!#REF!</definedName>
    <definedName name="XA169.00" localSheetId="64">'[1]Bancos Múltiples'!#REF!</definedName>
    <definedName name="XA169.00" localSheetId="65">'[1]Bancos Múltiples'!#REF!</definedName>
    <definedName name="XA169.00" localSheetId="6">'[1]Bancos Múltiples'!#REF!</definedName>
    <definedName name="XA169.00" localSheetId="66">'[1]Bancos Múltiples'!#REF!</definedName>
    <definedName name="XA169.00" localSheetId="73">'[1]Bancos Múltiples'!#REF!</definedName>
    <definedName name="XA169.00" localSheetId="74">'[1]Bancos Múltiples'!#REF!</definedName>
    <definedName name="XA169.00" localSheetId="75">'[1]Bancos Múltiples'!#REF!</definedName>
    <definedName name="XA169.00" localSheetId="82">'[1]Bancos Múltiples'!#REF!</definedName>
    <definedName name="XA169.00" localSheetId="83">'[1]Bancos Múltiples'!#REF!</definedName>
    <definedName name="XA169.00" localSheetId="84">'[1]Bancos Múltiples'!#REF!</definedName>
    <definedName name="XA169.00">'[1]Bancos Múltiples'!#REF!</definedName>
    <definedName name="XA169.01" localSheetId="1">'[1]Bancos Múltiples'!#REF!</definedName>
    <definedName name="XA169.01" localSheetId="24">'[1]Bancos Múltiples'!#REF!</definedName>
    <definedName name="XA169.01" localSheetId="28">'[1]Bancos Múltiples'!#REF!</definedName>
    <definedName name="XA169.01" localSheetId="29">'[1]Bancos Múltiples'!#REF!</definedName>
    <definedName name="XA169.01" localSheetId="30">'[1]Bancos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45">'[1]Bancos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54">'[1]Bancos Múltiples'!#REF!</definedName>
    <definedName name="XA169.01" localSheetId="64">'[1]Bancos Múltiples'!#REF!</definedName>
    <definedName name="XA169.01" localSheetId="65">'[1]Bancos Múltiples'!#REF!</definedName>
    <definedName name="XA169.01" localSheetId="6">'[1]Bancos Múltiples'!#REF!</definedName>
    <definedName name="XA169.01" localSheetId="66">'[1]Bancos Múltiples'!#REF!</definedName>
    <definedName name="XA169.01" localSheetId="73">'[1]Bancos Múltiples'!#REF!</definedName>
    <definedName name="XA169.01" localSheetId="74">'[1]Bancos Múltiples'!#REF!</definedName>
    <definedName name="XA169.01" localSheetId="75">'[1]Bancos Múltiples'!#REF!</definedName>
    <definedName name="XA169.01" localSheetId="82">'[1]Bancos Múltiples'!#REF!</definedName>
    <definedName name="XA169.01" localSheetId="83">'[1]Bancos Múltiples'!#REF!</definedName>
    <definedName name="XA169.01" localSheetId="84">'[1]Bancos Múltiples'!#REF!</definedName>
    <definedName name="XA169.01">'[1]Bancos Múltiples'!#REF!</definedName>
    <definedName name="XA169.02" localSheetId="1">'[1]Bancos Múltiples'!#REF!</definedName>
    <definedName name="XA169.02" localSheetId="24">'[1]Bancos Múltiples'!#REF!</definedName>
    <definedName name="XA169.02" localSheetId="28">'[1]Bancos Múltiples'!#REF!</definedName>
    <definedName name="XA169.02" localSheetId="29">'[1]Bancos Múltiples'!#REF!</definedName>
    <definedName name="XA169.02" localSheetId="30">'[1]Bancos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45">'[1]Bancos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54">'[1]Bancos Múltiples'!#REF!</definedName>
    <definedName name="XA169.02" localSheetId="64">'[1]Bancos Múltiples'!#REF!</definedName>
    <definedName name="XA169.02" localSheetId="65">'[1]Bancos Múltiples'!#REF!</definedName>
    <definedName name="XA169.02" localSheetId="6">'[1]Bancos Múltiples'!#REF!</definedName>
    <definedName name="XA169.02" localSheetId="66">'[1]Bancos Múltiples'!#REF!</definedName>
    <definedName name="XA169.02" localSheetId="73">'[1]Bancos Múltiples'!#REF!</definedName>
    <definedName name="XA169.02" localSheetId="74">'[1]Bancos Múltiples'!#REF!</definedName>
    <definedName name="XA169.02" localSheetId="75">'[1]Bancos Múltiples'!#REF!</definedName>
    <definedName name="XA169.02" localSheetId="82">'[1]Bancos Múltiples'!#REF!</definedName>
    <definedName name="XA169.02" localSheetId="83">'[1]Bancos Múltiples'!#REF!</definedName>
    <definedName name="XA169.02" localSheetId="84">'[1]Bancos Múltiples'!#REF!</definedName>
    <definedName name="XA169.02">'[1]Bancos Múltiples'!#REF!</definedName>
    <definedName name="XA169.03" localSheetId="1">'[1]Bancos Múltiples'!#REF!</definedName>
    <definedName name="XA169.03" localSheetId="24">'[1]Bancos Múltiples'!#REF!</definedName>
    <definedName name="XA169.03" localSheetId="28">'[1]Bancos Múltiples'!#REF!</definedName>
    <definedName name="XA169.03" localSheetId="29">'[1]Bancos Múltiples'!#REF!</definedName>
    <definedName name="XA169.03" localSheetId="30">'[1]Bancos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45">'[1]Bancos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54">'[1]Bancos Múltiples'!#REF!</definedName>
    <definedName name="XA169.03" localSheetId="64">'[1]Bancos Múltiples'!#REF!</definedName>
    <definedName name="XA169.03" localSheetId="65">'[1]Bancos Múltiples'!#REF!</definedName>
    <definedName name="XA169.03" localSheetId="6">'[1]Bancos Múltiples'!#REF!</definedName>
    <definedName name="XA169.03" localSheetId="66">'[1]Bancos Múltiples'!#REF!</definedName>
    <definedName name="XA169.03" localSheetId="73">'[1]Bancos Múltiples'!#REF!</definedName>
    <definedName name="XA169.03" localSheetId="74">'[1]Bancos Múltiples'!#REF!</definedName>
    <definedName name="XA169.03" localSheetId="75">'[1]Bancos Múltiples'!#REF!</definedName>
    <definedName name="XA169.03" localSheetId="82">'[1]Bancos Múltiples'!#REF!</definedName>
    <definedName name="XA169.03" localSheetId="83">'[1]Bancos Múltiples'!#REF!</definedName>
    <definedName name="XA169.03" localSheetId="84">'[1]Bancos Múltiples'!#REF!</definedName>
    <definedName name="XA169.03">'[1]Bancos Múltiples'!#REF!</definedName>
    <definedName name="XA169.04" localSheetId="1">'[1]Bancos Múltiples'!#REF!</definedName>
    <definedName name="XA169.04" localSheetId="24">'[1]Bancos Múltiples'!#REF!</definedName>
    <definedName name="XA169.04" localSheetId="28">'[1]Bancos Múltiples'!#REF!</definedName>
    <definedName name="XA169.04" localSheetId="29">'[1]Bancos Múltiples'!#REF!</definedName>
    <definedName name="XA169.04" localSheetId="30">'[1]Bancos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45">'[1]Bancos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54">'[1]Bancos Múltiples'!#REF!</definedName>
    <definedName name="XA169.04" localSheetId="64">'[1]Bancos Múltiples'!#REF!</definedName>
    <definedName name="XA169.04" localSheetId="65">'[1]Bancos Múltiples'!#REF!</definedName>
    <definedName name="XA169.04" localSheetId="6">'[1]Bancos Múltiples'!#REF!</definedName>
    <definedName name="XA169.04" localSheetId="66">'[1]Bancos Múltiples'!#REF!</definedName>
    <definedName name="XA169.04" localSheetId="73">'[1]Bancos Múltiples'!#REF!</definedName>
    <definedName name="XA169.04" localSheetId="74">'[1]Bancos Múltiples'!#REF!</definedName>
    <definedName name="XA169.04" localSheetId="75">'[1]Bancos Múltiples'!#REF!</definedName>
    <definedName name="XA169.04" localSheetId="82">'[1]Bancos Múltiples'!#REF!</definedName>
    <definedName name="XA169.04" localSheetId="83">'[1]Bancos Múltiples'!#REF!</definedName>
    <definedName name="XA169.04" localSheetId="84">'[1]Bancos Múltiples'!#REF!</definedName>
    <definedName name="XA169.04">'[1]Bancos Múltiples'!#REF!</definedName>
    <definedName name="XA169.05" localSheetId="1">'[1]Bancos Múltiples'!#REF!</definedName>
    <definedName name="XA169.05" localSheetId="24">'[1]Bancos Múltiples'!#REF!</definedName>
    <definedName name="XA169.05" localSheetId="28">'[1]Bancos Múltiples'!#REF!</definedName>
    <definedName name="XA169.05" localSheetId="29">'[1]Bancos Múltiples'!#REF!</definedName>
    <definedName name="XA169.05" localSheetId="30">'[1]Bancos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45">'[1]Bancos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54">'[1]Bancos Múltiples'!#REF!</definedName>
    <definedName name="XA169.05" localSheetId="64">'[1]Bancos Múltiples'!#REF!</definedName>
    <definedName name="XA169.05" localSheetId="65">'[1]Bancos Múltiples'!#REF!</definedName>
    <definedName name="XA169.05" localSheetId="6">'[1]Bancos Múltiples'!#REF!</definedName>
    <definedName name="XA169.05" localSheetId="66">'[1]Bancos Múltiples'!#REF!</definedName>
    <definedName name="XA169.05" localSheetId="73">'[1]Bancos Múltiples'!#REF!</definedName>
    <definedName name="XA169.05" localSheetId="74">'[1]Bancos Múltiples'!#REF!</definedName>
    <definedName name="XA169.05" localSheetId="75">'[1]Bancos Múltiples'!#REF!</definedName>
    <definedName name="XA169.05" localSheetId="82">'[1]Bancos Múltiples'!#REF!</definedName>
    <definedName name="XA169.05" localSheetId="83">'[1]Bancos Múltiples'!#REF!</definedName>
    <definedName name="XA169.05" localSheetId="84">'[1]Bancos Múltiples'!#REF!</definedName>
    <definedName name="XA169.05">'[1]Bancos Múltiples'!#REF!</definedName>
    <definedName name="XA169.06" localSheetId="1">'[1]Bancos Múltiples'!#REF!</definedName>
    <definedName name="XA169.06" localSheetId="24">'[1]Bancos Múltiples'!#REF!</definedName>
    <definedName name="XA169.06" localSheetId="28">'[1]Bancos Múltiples'!#REF!</definedName>
    <definedName name="XA169.06" localSheetId="29">'[1]Bancos Múltiples'!#REF!</definedName>
    <definedName name="XA169.06" localSheetId="30">'[1]Bancos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45">'[1]Bancos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54">'[1]Bancos Múltiples'!#REF!</definedName>
    <definedName name="XA169.06" localSheetId="64">'[1]Bancos Múltiples'!#REF!</definedName>
    <definedName name="XA169.06" localSheetId="65">'[1]Bancos Múltiples'!#REF!</definedName>
    <definedName name="XA169.06" localSheetId="6">'[1]Bancos Múltiples'!#REF!</definedName>
    <definedName name="XA169.06" localSheetId="66">'[1]Bancos Múltiples'!#REF!</definedName>
    <definedName name="XA169.06" localSheetId="73">'[1]Bancos Múltiples'!#REF!</definedName>
    <definedName name="XA169.06" localSheetId="74">'[1]Bancos Múltiples'!#REF!</definedName>
    <definedName name="XA169.06" localSheetId="75">'[1]Bancos Múltiples'!#REF!</definedName>
    <definedName name="XA169.06" localSheetId="82">'[1]Bancos Múltiples'!#REF!</definedName>
    <definedName name="XA169.06" localSheetId="83">'[1]Bancos Múltiples'!#REF!</definedName>
    <definedName name="XA169.06" localSheetId="84">'[1]Bancos Múltiples'!#REF!</definedName>
    <definedName name="XA169.06">'[1]Bancos Múltiples'!#REF!</definedName>
    <definedName name="XA169.07" localSheetId="1">'[1]Bancos Múltiples'!#REF!</definedName>
    <definedName name="XA169.07" localSheetId="24">'[1]Bancos Múltiples'!#REF!</definedName>
    <definedName name="XA169.07" localSheetId="28">'[1]Bancos Múltiples'!#REF!</definedName>
    <definedName name="XA169.07" localSheetId="29">'[1]Bancos Múltiples'!#REF!</definedName>
    <definedName name="XA169.07" localSheetId="30">'[1]Bancos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45">'[1]Bancos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54">'[1]Bancos Múltiples'!#REF!</definedName>
    <definedName name="XA169.07" localSheetId="64">'[1]Bancos Múltiples'!#REF!</definedName>
    <definedName name="XA169.07" localSheetId="65">'[1]Bancos Múltiples'!#REF!</definedName>
    <definedName name="XA169.07" localSheetId="6">'[1]Bancos Múltiples'!#REF!</definedName>
    <definedName name="XA169.07" localSheetId="66">'[1]Bancos Múltiples'!#REF!</definedName>
    <definedName name="XA169.07" localSheetId="73">'[1]Bancos Múltiples'!#REF!</definedName>
    <definedName name="XA169.07" localSheetId="74">'[1]Bancos Múltiples'!#REF!</definedName>
    <definedName name="XA169.07" localSheetId="75">'[1]Bancos Múltiples'!#REF!</definedName>
    <definedName name="XA169.07" localSheetId="82">'[1]Bancos Múltiples'!#REF!</definedName>
    <definedName name="XA169.07" localSheetId="83">'[1]Bancos Múltiples'!#REF!</definedName>
    <definedName name="XA169.07" localSheetId="84">'[1]Bancos Múltiples'!#REF!</definedName>
    <definedName name="XA169.07">'[1]Bancos Múltiples'!#REF!</definedName>
    <definedName name="XA170.00" localSheetId="1">'[1]Bancos Múltiples'!#REF!</definedName>
    <definedName name="XA170.00" localSheetId="24">'[1]Bancos Múltiples'!#REF!</definedName>
    <definedName name="XA170.00" localSheetId="28">'[1]Bancos Múltiples'!#REF!</definedName>
    <definedName name="XA170.00" localSheetId="29">'[1]Bancos Múltiples'!#REF!</definedName>
    <definedName name="XA170.00" localSheetId="30">'[1]Bancos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45">'[1]Bancos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54">'[1]Bancos Múltiples'!#REF!</definedName>
    <definedName name="XA170.00" localSheetId="64">'[1]Bancos Múltiples'!#REF!</definedName>
    <definedName name="XA170.00" localSheetId="65">'[1]Bancos Múltiples'!#REF!</definedName>
    <definedName name="XA170.00" localSheetId="6">'[1]Bancos Múltiples'!#REF!</definedName>
    <definedName name="XA170.00" localSheetId="66">'[1]Bancos Múltiples'!#REF!</definedName>
    <definedName name="XA170.00" localSheetId="73">'[1]Bancos Múltiples'!#REF!</definedName>
    <definedName name="XA170.00" localSheetId="74">'[1]Bancos Múltiples'!#REF!</definedName>
    <definedName name="XA170.00" localSheetId="75">'[1]Bancos Múltiples'!#REF!</definedName>
    <definedName name="XA170.00" localSheetId="82">'[1]Bancos Múltiples'!#REF!</definedName>
    <definedName name="XA170.00" localSheetId="83">'[1]Bancos Múltiples'!#REF!</definedName>
    <definedName name="XA170.00" localSheetId="84">'[1]Bancos Múltiples'!#REF!</definedName>
    <definedName name="XA170.00">'[1]Bancos Múltiples'!#REF!</definedName>
    <definedName name="XA171.00" localSheetId="1">'[1]Bancos Múltiples'!#REF!</definedName>
    <definedName name="XA171.00" localSheetId="24">'[1]Bancos Múltiples'!#REF!</definedName>
    <definedName name="XA171.00" localSheetId="28">'[1]Bancos Múltiples'!#REF!</definedName>
    <definedName name="XA171.00" localSheetId="29">'[1]Bancos Múltiples'!#REF!</definedName>
    <definedName name="XA171.00" localSheetId="30">'[1]Bancos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45">'[1]Bancos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54">'[1]Bancos Múltiples'!#REF!</definedName>
    <definedName name="XA171.00" localSheetId="64">'[1]Bancos Múltiples'!#REF!</definedName>
    <definedName name="XA171.00" localSheetId="65">'[1]Bancos Múltiples'!#REF!</definedName>
    <definedName name="XA171.00" localSheetId="6">'[1]Bancos Múltiples'!#REF!</definedName>
    <definedName name="XA171.00" localSheetId="66">'[1]Bancos Múltiples'!#REF!</definedName>
    <definedName name="XA171.00" localSheetId="73">'[1]Bancos Múltiples'!#REF!</definedName>
    <definedName name="XA171.00" localSheetId="74">'[1]Bancos Múltiples'!#REF!</definedName>
    <definedName name="XA171.00" localSheetId="75">'[1]Bancos Múltiples'!#REF!</definedName>
    <definedName name="XA171.00" localSheetId="82">'[1]Bancos Múltiples'!#REF!</definedName>
    <definedName name="XA171.00" localSheetId="83">'[1]Bancos Múltiples'!#REF!</definedName>
    <definedName name="XA171.00" localSheetId="84">'[1]Bancos Múltiples'!#REF!</definedName>
    <definedName name="XA171.00">'[1]Bancos Múltiples'!#REF!</definedName>
    <definedName name="XA171.01" localSheetId="1">'[1]Bancos Múltiples'!#REF!</definedName>
    <definedName name="XA171.01" localSheetId="24">'[1]Bancos Múltiples'!#REF!</definedName>
    <definedName name="XA171.01" localSheetId="28">'[1]Bancos Múltiples'!#REF!</definedName>
    <definedName name="XA171.01" localSheetId="29">'[1]Bancos Múltiples'!#REF!</definedName>
    <definedName name="XA171.01" localSheetId="30">'[1]Bancos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45">'[1]Bancos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54">'[1]Bancos Múltiples'!#REF!</definedName>
    <definedName name="XA171.01" localSheetId="64">'[1]Bancos Múltiples'!#REF!</definedName>
    <definedName name="XA171.01" localSheetId="65">'[1]Bancos Múltiples'!#REF!</definedName>
    <definedName name="XA171.01" localSheetId="6">'[1]Bancos Múltiples'!#REF!</definedName>
    <definedName name="XA171.01" localSheetId="66">'[1]Bancos Múltiples'!#REF!</definedName>
    <definedName name="XA171.01" localSheetId="73">'[1]Bancos Múltiples'!#REF!</definedName>
    <definedName name="XA171.01" localSheetId="74">'[1]Bancos Múltiples'!#REF!</definedName>
    <definedName name="XA171.01" localSheetId="75">'[1]Bancos Múltiples'!#REF!</definedName>
    <definedName name="XA171.01" localSheetId="82">'[1]Bancos Múltiples'!#REF!</definedName>
    <definedName name="XA171.01" localSheetId="83">'[1]Bancos Múltiples'!#REF!</definedName>
    <definedName name="XA171.01" localSheetId="84">'[1]Bancos Múltiples'!#REF!</definedName>
    <definedName name="XA171.01">'[1]Bancos Múltiples'!#REF!</definedName>
    <definedName name="XA172.00" localSheetId="1">'[1]Bancos Múltiples'!#REF!</definedName>
    <definedName name="XA172.00" localSheetId="24">'[1]Bancos Múltiples'!#REF!</definedName>
    <definedName name="XA172.00" localSheetId="28">'[1]Bancos Múltiples'!#REF!</definedName>
    <definedName name="XA172.00" localSheetId="29">'[1]Bancos Múltiples'!#REF!</definedName>
    <definedName name="XA172.00" localSheetId="30">'[1]Bancos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45">'[1]Bancos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54">'[1]Bancos Múltiples'!#REF!</definedName>
    <definedName name="XA172.00" localSheetId="64">'[1]Bancos Múltiples'!#REF!</definedName>
    <definedName name="XA172.00" localSheetId="65">'[1]Bancos Múltiples'!#REF!</definedName>
    <definedName name="XA172.00" localSheetId="6">'[1]Bancos Múltiples'!#REF!</definedName>
    <definedName name="XA172.00" localSheetId="66">'[1]Bancos Múltiples'!#REF!</definedName>
    <definedName name="XA172.00" localSheetId="73">'[1]Bancos Múltiples'!#REF!</definedName>
    <definedName name="XA172.00" localSheetId="74">'[1]Bancos Múltiples'!#REF!</definedName>
    <definedName name="XA172.00" localSheetId="75">'[1]Bancos Múltiples'!#REF!</definedName>
    <definedName name="XA172.00" localSheetId="82">'[1]Bancos Múltiples'!#REF!</definedName>
    <definedName name="XA172.00" localSheetId="83">'[1]Bancos Múltiples'!#REF!</definedName>
    <definedName name="XA172.00" localSheetId="84">'[1]Bancos Múltiples'!#REF!</definedName>
    <definedName name="XA172.00">'[1]Bancos Múltiples'!#REF!</definedName>
    <definedName name="XA172.01" localSheetId="1">'[1]Bancos Múltiples'!#REF!</definedName>
    <definedName name="XA172.01" localSheetId="24">'[1]Bancos Múltiples'!#REF!</definedName>
    <definedName name="XA172.01" localSheetId="28">'[1]Bancos Múltiples'!#REF!</definedName>
    <definedName name="XA172.01" localSheetId="29">'[1]Bancos Múltiples'!#REF!</definedName>
    <definedName name="XA172.01" localSheetId="30">'[1]Bancos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45">'[1]Bancos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54">'[1]Bancos Múltiples'!#REF!</definedName>
    <definedName name="XA172.01" localSheetId="64">'[1]Bancos Múltiples'!#REF!</definedName>
    <definedName name="XA172.01" localSheetId="65">'[1]Bancos Múltiples'!#REF!</definedName>
    <definedName name="XA172.01" localSheetId="6">'[1]Bancos Múltiples'!#REF!</definedName>
    <definedName name="XA172.01" localSheetId="66">'[1]Bancos Múltiples'!#REF!</definedName>
    <definedName name="XA172.01" localSheetId="73">'[1]Bancos Múltiples'!#REF!</definedName>
    <definedName name="XA172.01" localSheetId="74">'[1]Bancos Múltiples'!#REF!</definedName>
    <definedName name="XA172.01" localSheetId="75">'[1]Bancos Múltiples'!#REF!</definedName>
    <definedName name="XA172.01" localSheetId="82">'[1]Bancos Múltiples'!#REF!</definedName>
    <definedName name="XA172.01" localSheetId="83">'[1]Bancos Múltiples'!#REF!</definedName>
    <definedName name="XA172.01" localSheetId="84">'[1]Bancos Múltiples'!#REF!</definedName>
    <definedName name="XA172.01">'[1]Bancos Múltiples'!#REF!</definedName>
    <definedName name="XA172.02" localSheetId="1">'[1]Bancos Múltiples'!#REF!</definedName>
    <definedName name="XA172.02" localSheetId="24">'[1]Bancos Múltiples'!#REF!</definedName>
    <definedName name="XA172.02" localSheetId="28">'[1]Bancos Múltiples'!#REF!</definedName>
    <definedName name="XA172.02" localSheetId="29">'[1]Bancos Múltiples'!#REF!</definedName>
    <definedName name="XA172.02" localSheetId="30">'[1]Bancos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45">'[1]Bancos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54">'[1]Bancos Múltiples'!#REF!</definedName>
    <definedName name="XA172.02" localSheetId="64">'[1]Bancos Múltiples'!#REF!</definedName>
    <definedName name="XA172.02" localSheetId="65">'[1]Bancos Múltiples'!#REF!</definedName>
    <definedName name="XA172.02" localSheetId="6">'[1]Bancos Múltiples'!#REF!</definedName>
    <definedName name="XA172.02" localSheetId="66">'[1]Bancos Múltiples'!#REF!</definedName>
    <definedName name="XA172.02" localSheetId="73">'[1]Bancos Múltiples'!#REF!</definedName>
    <definedName name="XA172.02" localSheetId="74">'[1]Bancos Múltiples'!#REF!</definedName>
    <definedName name="XA172.02" localSheetId="75">'[1]Bancos Múltiples'!#REF!</definedName>
    <definedName name="XA172.02" localSheetId="82">'[1]Bancos Múltiples'!#REF!</definedName>
    <definedName name="XA172.02" localSheetId="83">'[1]Bancos Múltiples'!#REF!</definedName>
    <definedName name="XA172.02" localSheetId="84">'[1]Bancos Múltiples'!#REF!</definedName>
    <definedName name="XA172.02">'[1]Bancos Múltiples'!#REF!</definedName>
    <definedName name="XA173.00" localSheetId="1">'[1]Bancos Múltiples'!#REF!</definedName>
    <definedName name="XA173.00" localSheetId="24">'[1]Bancos Múltiples'!#REF!</definedName>
    <definedName name="XA173.00" localSheetId="28">'[1]Bancos Múltiples'!#REF!</definedName>
    <definedName name="XA173.00" localSheetId="29">'[1]Bancos Múltiples'!#REF!</definedName>
    <definedName name="XA173.00" localSheetId="30">'[1]Bancos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45">'[1]Bancos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54">'[1]Bancos Múltiples'!#REF!</definedName>
    <definedName name="XA173.00" localSheetId="64">'[1]Bancos Múltiples'!#REF!</definedName>
    <definedName name="XA173.00" localSheetId="65">'[1]Bancos Múltiples'!#REF!</definedName>
    <definedName name="XA173.00" localSheetId="6">'[1]Bancos Múltiples'!#REF!</definedName>
    <definedName name="XA173.00" localSheetId="66">'[1]Bancos Múltiples'!#REF!</definedName>
    <definedName name="XA173.00" localSheetId="73">'[1]Bancos Múltiples'!#REF!</definedName>
    <definedName name="XA173.00" localSheetId="74">'[1]Bancos Múltiples'!#REF!</definedName>
    <definedName name="XA173.00" localSheetId="75">'[1]Bancos Múltiples'!#REF!</definedName>
    <definedName name="XA173.00" localSheetId="82">'[1]Bancos Múltiples'!#REF!</definedName>
    <definedName name="XA173.00" localSheetId="83">'[1]Bancos Múltiples'!#REF!</definedName>
    <definedName name="XA173.00" localSheetId="84">'[1]Bancos Múltiples'!#REF!</definedName>
    <definedName name="XA173.00">'[1]Bancos Múltiples'!#REF!</definedName>
    <definedName name="XA173.01" localSheetId="1">'[1]Bancos Múltiples'!#REF!</definedName>
    <definedName name="XA173.01" localSheetId="24">'[1]Bancos Múltiples'!#REF!</definedName>
    <definedName name="XA173.01" localSheetId="28">'[1]Bancos Múltiples'!#REF!</definedName>
    <definedName name="XA173.01" localSheetId="29">'[1]Bancos Múltiples'!#REF!</definedName>
    <definedName name="XA173.01" localSheetId="30">'[1]Bancos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45">'[1]Bancos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54">'[1]Bancos Múltiples'!#REF!</definedName>
    <definedName name="XA173.01" localSheetId="64">'[1]Bancos Múltiples'!#REF!</definedName>
    <definedName name="XA173.01" localSheetId="65">'[1]Bancos Múltiples'!#REF!</definedName>
    <definedName name="XA173.01" localSheetId="6">'[1]Bancos Múltiples'!#REF!</definedName>
    <definedName name="XA173.01" localSheetId="66">'[1]Bancos Múltiples'!#REF!</definedName>
    <definedName name="XA173.01" localSheetId="73">'[1]Bancos Múltiples'!#REF!</definedName>
    <definedName name="XA173.01" localSheetId="74">'[1]Bancos Múltiples'!#REF!</definedName>
    <definedName name="XA173.01" localSheetId="75">'[1]Bancos Múltiples'!#REF!</definedName>
    <definedName name="XA173.01" localSheetId="82">'[1]Bancos Múltiples'!#REF!</definedName>
    <definedName name="XA173.01" localSheetId="83">'[1]Bancos Múltiples'!#REF!</definedName>
    <definedName name="XA173.01" localSheetId="84">'[1]Bancos Múltiples'!#REF!</definedName>
    <definedName name="XA173.01">'[1]Bancos Múltiples'!#REF!</definedName>
    <definedName name="XA173.02" localSheetId="1">'[1]Bancos Múltiples'!#REF!</definedName>
    <definedName name="XA173.02" localSheetId="24">'[1]Bancos Múltiples'!#REF!</definedName>
    <definedName name="XA173.02" localSheetId="28">'[1]Bancos Múltiples'!#REF!</definedName>
    <definedName name="XA173.02" localSheetId="29">'[1]Bancos Múltiples'!#REF!</definedName>
    <definedName name="XA173.02" localSheetId="30">'[1]Bancos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45">'[1]Bancos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54">'[1]Bancos Múltiples'!#REF!</definedName>
    <definedName name="XA173.02" localSheetId="64">'[1]Bancos Múltiples'!#REF!</definedName>
    <definedName name="XA173.02" localSheetId="65">'[1]Bancos Múltiples'!#REF!</definedName>
    <definedName name="XA173.02" localSheetId="6">'[1]Bancos Múltiples'!#REF!</definedName>
    <definedName name="XA173.02" localSheetId="66">'[1]Bancos Múltiples'!#REF!</definedName>
    <definedName name="XA173.02" localSheetId="73">'[1]Bancos Múltiples'!#REF!</definedName>
    <definedName name="XA173.02" localSheetId="74">'[1]Bancos Múltiples'!#REF!</definedName>
    <definedName name="XA173.02" localSheetId="75">'[1]Bancos Múltiples'!#REF!</definedName>
    <definedName name="XA173.02" localSheetId="82">'[1]Bancos Múltiples'!#REF!</definedName>
    <definedName name="XA173.02" localSheetId="83">'[1]Bancos Múltiples'!#REF!</definedName>
    <definedName name="XA173.02" localSheetId="84">'[1]Bancos Múltiples'!#REF!</definedName>
    <definedName name="XA173.02">'[1]Bancos Múltiples'!#REF!</definedName>
    <definedName name="XA174.00" localSheetId="1">'[1]Bancos Múltiples'!#REF!</definedName>
    <definedName name="XA174.00" localSheetId="24">'[1]Bancos Múltiples'!#REF!</definedName>
    <definedName name="XA174.00" localSheetId="28">'[1]Bancos Múltiples'!#REF!</definedName>
    <definedName name="XA174.00" localSheetId="29">'[1]Bancos Múltiples'!#REF!</definedName>
    <definedName name="XA174.00" localSheetId="30">'[1]Bancos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45">'[1]Bancos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54">'[1]Bancos Múltiples'!#REF!</definedName>
    <definedName name="XA174.00" localSheetId="64">'[1]Bancos Múltiples'!#REF!</definedName>
    <definedName name="XA174.00" localSheetId="65">'[1]Bancos Múltiples'!#REF!</definedName>
    <definedName name="XA174.00" localSheetId="6">'[1]Bancos Múltiples'!#REF!</definedName>
    <definedName name="XA174.00" localSheetId="66">'[1]Bancos Múltiples'!#REF!</definedName>
    <definedName name="XA174.00" localSheetId="73">'[1]Bancos Múltiples'!#REF!</definedName>
    <definedName name="XA174.00" localSheetId="74">'[1]Bancos Múltiples'!#REF!</definedName>
    <definedName name="XA174.00" localSheetId="75">'[1]Bancos Múltiples'!#REF!</definedName>
    <definedName name="XA174.00" localSheetId="82">'[1]Bancos Múltiples'!#REF!</definedName>
    <definedName name="XA174.00" localSheetId="83">'[1]Bancos Múltiples'!#REF!</definedName>
    <definedName name="XA174.00" localSheetId="84">'[1]Bancos Múltiples'!#REF!</definedName>
    <definedName name="XA174.00">'[1]Bancos Múltiples'!#REF!</definedName>
    <definedName name="XA174.01" localSheetId="1">'[1]Bancos Múltiples'!#REF!</definedName>
    <definedName name="XA174.01" localSheetId="24">'[1]Bancos Múltiples'!#REF!</definedName>
    <definedName name="XA174.01" localSheetId="28">'[1]Bancos Múltiples'!#REF!</definedName>
    <definedName name="XA174.01" localSheetId="29">'[1]Bancos Múltiples'!#REF!</definedName>
    <definedName name="XA174.01" localSheetId="30">'[1]Bancos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45">'[1]Bancos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54">'[1]Bancos Múltiples'!#REF!</definedName>
    <definedName name="XA174.01" localSheetId="64">'[1]Bancos Múltiples'!#REF!</definedName>
    <definedName name="XA174.01" localSheetId="65">'[1]Bancos Múltiples'!#REF!</definedName>
    <definedName name="XA174.01" localSheetId="6">'[1]Bancos Múltiples'!#REF!</definedName>
    <definedName name="XA174.01" localSheetId="66">'[1]Bancos Múltiples'!#REF!</definedName>
    <definedName name="XA174.01" localSheetId="73">'[1]Bancos Múltiples'!#REF!</definedName>
    <definedName name="XA174.01" localSheetId="74">'[1]Bancos Múltiples'!#REF!</definedName>
    <definedName name="XA174.01" localSheetId="75">'[1]Bancos Múltiples'!#REF!</definedName>
    <definedName name="XA174.01" localSheetId="82">'[1]Bancos Múltiples'!#REF!</definedName>
    <definedName name="XA174.01" localSheetId="83">'[1]Bancos Múltiples'!#REF!</definedName>
    <definedName name="XA174.01" localSheetId="84">'[1]Bancos Múltiples'!#REF!</definedName>
    <definedName name="XA174.01">'[1]Bancos Múltiples'!#REF!</definedName>
    <definedName name="XA174.02" localSheetId="1">'[1]Bancos Múltiples'!#REF!</definedName>
    <definedName name="XA174.02" localSheetId="24">'[1]Bancos Múltiples'!#REF!</definedName>
    <definedName name="XA174.02" localSheetId="28">'[1]Bancos Múltiples'!#REF!</definedName>
    <definedName name="XA174.02" localSheetId="29">'[1]Bancos Múltiples'!#REF!</definedName>
    <definedName name="XA174.02" localSheetId="30">'[1]Bancos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45">'[1]Bancos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54">'[1]Bancos Múltiples'!#REF!</definedName>
    <definedName name="XA174.02" localSheetId="64">'[1]Bancos Múltiples'!#REF!</definedName>
    <definedName name="XA174.02" localSheetId="65">'[1]Bancos Múltiples'!#REF!</definedName>
    <definedName name="XA174.02" localSheetId="6">'[1]Bancos Múltiples'!#REF!</definedName>
    <definedName name="XA174.02" localSheetId="66">'[1]Bancos Múltiples'!#REF!</definedName>
    <definedName name="XA174.02" localSheetId="73">'[1]Bancos Múltiples'!#REF!</definedName>
    <definedName name="XA174.02" localSheetId="74">'[1]Bancos Múltiples'!#REF!</definedName>
    <definedName name="XA174.02" localSheetId="75">'[1]Bancos Múltiples'!#REF!</definedName>
    <definedName name="XA174.02" localSheetId="82">'[1]Bancos Múltiples'!#REF!</definedName>
    <definedName name="XA174.02" localSheetId="83">'[1]Bancos Múltiples'!#REF!</definedName>
    <definedName name="XA174.02" localSheetId="84">'[1]Bancos Múltiples'!#REF!</definedName>
    <definedName name="XA174.02">'[1]Bancos Múltiples'!#REF!</definedName>
    <definedName name="XA175.00" localSheetId="1">'[1]Bancos Múltiples'!#REF!</definedName>
    <definedName name="XA175.00" localSheetId="24">'[1]Bancos Múltiples'!#REF!</definedName>
    <definedName name="XA175.00" localSheetId="28">'[1]Bancos Múltiples'!#REF!</definedName>
    <definedName name="XA175.00" localSheetId="29">'[1]Bancos Múltiples'!#REF!</definedName>
    <definedName name="XA175.00" localSheetId="30">'[1]Bancos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45">'[1]Bancos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54">'[1]Bancos Múltiples'!#REF!</definedName>
    <definedName name="XA175.00" localSheetId="64">'[1]Bancos Múltiples'!#REF!</definedName>
    <definedName name="XA175.00" localSheetId="65">'[1]Bancos Múltiples'!#REF!</definedName>
    <definedName name="XA175.00" localSheetId="6">'[1]Bancos Múltiples'!#REF!</definedName>
    <definedName name="XA175.00" localSheetId="66">'[1]Bancos Múltiples'!#REF!</definedName>
    <definedName name="XA175.00" localSheetId="73">'[1]Bancos Múltiples'!#REF!</definedName>
    <definedName name="XA175.00" localSheetId="74">'[1]Bancos Múltiples'!#REF!</definedName>
    <definedName name="XA175.00" localSheetId="75">'[1]Bancos Múltiples'!#REF!</definedName>
    <definedName name="XA175.00" localSheetId="82">'[1]Bancos Múltiples'!#REF!</definedName>
    <definedName name="XA175.00" localSheetId="83">'[1]Bancos Múltiples'!#REF!</definedName>
    <definedName name="XA175.00" localSheetId="84">'[1]Bancos Múltiples'!#REF!</definedName>
    <definedName name="XA175.00">'[1]Bancos Múltiples'!#REF!</definedName>
    <definedName name="XA175.01" localSheetId="1">'[1]Bancos Múltiples'!#REF!</definedName>
    <definedName name="XA175.01" localSheetId="24">'[1]Bancos Múltiples'!#REF!</definedName>
    <definedName name="XA175.01" localSheetId="28">'[1]Bancos Múltiples'!#REF!</definedName>
    <definedName name="XA175.01" localSheetId="29">'[1]Bancos Múltiples'!#REF!</definedName>
    <definedName name="XA175.01" localSheetId="30">'[1]Bancos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45">'[1]Bancos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54">'[1]Bancos Múltiples'!#REF!</definedName>
    <definedName name="XA175.01" localSheetId="64">'[1]Bancos Múltiples'!#REF!</definedName>
    <definedName name="XA175.01" localSheetId="65">'[1]Bancos Múltiples'!#REF!</definedName>
    <definedName name="XA175.01" localSheetId="6">'[1]Bancos Múltiples'!#REF!</definedName>
    <definedName name="XA175.01" localSheetId="66">'[1]Bancos Múltiples'!#REF!</definedName>
    <definedName name="XA175.01" localSheetId="73">'[1]Bancos Múltiples'!#REF!</definedName>
    <definedName name="XA175.01" localSheetId="74">'[1]Bancos Múltiples'!#REF!</definedName>
    <definedName name="XA175.01" localSheetId="75">'[1]Bancos Múltiples'!#REF!</definedName>
    <definedName name="XA175.01" localSheetId="82">'[1]Bancos Múltiples'!#REF!</definedName>
    <definedName name="XA175.01" localSheetId="83">'[1]Bancos Múltiples'!#REF!</definedName>
    <definedName name="XA175.01" localSheetId="84">'[1]Bancos Múltiples'!#REF!</definedName>
    <definedName name="XA175.01">'[1]Bancos Múltiples'!#REF!</definedName>
    <definedName name="XA175.02" localSheetId="1">'[1]Bancos Múltiples'!#REF!</definedName>
    <definedName name="XA175.02" localSheetId="24">'[1]Bancos Múltiples'!#REF!</definedName>
    <definedName name="XA175.02" localSheetId="28">'[1]Bancos Múltiples'!#REF!</definedName>
    <definedName name="XA175.02" localSheetId="29">'[1]Bancos Múltiples'!#REF!</definedName>
    <definedName name="XA175.02" localSheetId="30">'[1]Bancos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45">'[1]Bancos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54">'[1]Bancos Múltiples'!#REF!</definedName>
    <definedName name="XA175.02" localSheetId="64">'[1]Bancos Múltiples'!#REF!</definedName>
    <definedName name="XA175.02" localSheetId="65">'[1]Bancos Múltiples'!#REF!</definedName>
    <definedName name="XA175.02" localSheetId="6">'[1]Bancos Múltiples'!#REF!</definedName>
    <definedName name="XA175.02" localSheetId="66">'[1]Bancos Múltiples'!#REF!</definedName>
    <definedName name="XA175.02" localSheetId="73">'[1]Bancos Múltiples'!#REF!</definedName>
    <definedName name="XA175.02" localSheetId="74">'[1]Bancos Múltiples'!#REF!</definedName>
    <definedName name="XA175.02" localSheetId="75">'[1]Bancos Múltiples'!#REF!</definedName>
    <definedName name="XA175.02" localSheetId="82">'[1]Bancos Múltiples'!#REF!</definedName>
    <definedName name="XA175.02" localSheetId="83">'[1]Bancos Múltiples'!#REF!</definedName>
    <definedName name="XA175.02" localSheetId="84">'[1]Bancos Múltiples'!#REF!</definedName>
    <definedName name="XA175.02">'[1]Bancos Múltiples'!#REF!</definedName>
    <definedName name="XA176.00" localSheetId="1">'[1]Bancos Múltiples'!#REF!</definedName>
    <definedName name="XA176.00" localSheetId="24">'[1]Bancos Múltiples'!#REF!</definedName>
    <definedName name="XA176.00" localSheetId="28">'[1]Bancos Múltiples'!#REF!</definedName>
    <definedName name="XA176.00" localSheetId="29">'[1]Bancos Múltiples'!#REF!</definedName>
    <definedName name="XA176.00" localSheetId="30">'[1]Bancos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45">'[1]Bancos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54">'[1]Bancos Múltiples'!#REF!</definedName>
    <definedName name="XA176.00" localSheetId="64">'[1]Bancos Múltiples'!#REF!</definedName>
    <definedName name="XA176.00" localSheetId="65">'[1]Bancos Múltiples'!#REF!</definedName>
    <definedName name="XA176.00" localSheetId="6">'[1]Bancos Múltiples'!#REF!</definedName>
    <definedName name="XA176.00" localSheetId="66">'[1]Bancos Múltiples'!#REF!</definedName>
    <definedName name="XA176.00" localSheetId="73">'[1]Bancos Múltiples'!#REF!</definedName>
    <definedName name="XA176.00" localSheetId="74">'[1]Bancos Múltiples'!#REF!</definedName>
    <definedName name="XA176.00" localSheetId="75">'[1]Bancos Múltiples'!#REF!</definedName>
    <definedName name="XA176.00" localSheetId="82">'[1]Bancos Múltiples'!#REF!</definedName>
    <definedName name="XA176.00" localSheetId="83">'[1]Bancos Múltiples'!#REF!</definedName>
    <definedName name="XA176.00" localSheetId="84">'[1]Bancos Múltiples'!#REF!</definedName>
    <definedName name="XA176.00">'[1]Bancos Múltiples'!#REF!</definedName>
    <definedName name="XA176.01" localSheetId="1">'[1]Bancos Múltiples'!#REF!</definedName>
    <definedName name="XA176.01" localSheetId="24">'[1]Bancos Múltiples'!#REF!</definedName>
    <definedName name="XA176.01" localSheetId="28">'[1]Bancos Múltiples'!#REF!</definedName>
    <definedName name="XA176.01" localSheetId="29">'[1]Bancos Múltiples'!#REF!</definedName>
    <definedName name="XA176.01" localSheetId="30">'[1]Bancos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45">'[1]Bancos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54">'[1]Bancos Múltiples'!#REF!</definedName>
    <definedName name="XA176.01" localSheetId="64">'[1]Bancos Múltiples'!#REF!</definedName>
    <definedName name="XA176.01" localSheetId="65">'[1]Bancos Múltiples'!#REF!</definedName>
    <definedName name="XA176.01" localSheetId="6">'[1]Bancos Múltiples'!#REF!</definedName>
    <definedName name="XA176.01" localSheetId="66">'[1]Bancos Múltiples'!#REF!</definedName>
    <definedName name="XA176.01" localSheetId="73">'[1]Bancos Múltiples'!#REF!</definedName>
    <definedName name="XA176.01" localSheetId="74">'[1]Bancos Múltiples'!#REF!</definedName>
    <definedName name="XA176.01" localSheetId="75">'[1]Bancos Múltiples'!#REF!</definedName>
    <definedName name="XA176.01" localSheetId="82">'[1]Bancos Múltiples'!#REF!</definedName>
    <definedName name="XA176.01" localSheetId="83">'[1]Bancos Múltiples'!#REF!</definedName>
    <definedName name="XA176.01" localSheetId="84">'[1]Bancos Múltiples'!#REF!</definedName>
    <definedName name="XA176.01">'[1]Bancos Múltiples'!#REF!</definedName>
    <definedName name="XA176.02" localSheetId="1">'[1]Bancos Múltiples'!#REF!</definedName>
    <definedName name="XA176.02" localSheetId="24">'[1]Bancos Múltiples'!#REF!</definedName>
    <definedName name="XA176.02" localSheetId="28">'[1]Bancos Múltiples'!#REF!</definedName>
    <definedName name="XA176.02" localSheetId="29">'[1]Bancos Múltiples'!#REF!</definedName>
    <definedName name="XA176.02" localSheetId="30">'[1]Bancos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45">'[1]Bancos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54">'[1]Bancos Múltiples'!#REF!</definedName>
    <definedName name="XA176.02" localSheetId="64">'[1]Bancos Múltiples'!#REF!</definedName>
    <definedName name="XA176.02" localSheetId="65">'[1]Bancos Múltiples'!#REF!</definedName>
    <definedName name="XA176.02" localSheetId="6">'[1]Bancos Múltiples'!#REF!</definedName>
    <definedName name="XA176.02" localSheetId="66">'[1]Bancos Múltiples'!#REF!</definedName>
    <definedName name="XA176.02" localSheetId="73">'[1]Bancos Múltiples'!#REF!</definedName>
    <definedName name="XA176.02" localSheetId="74">'[1]Bancos Múltiples'!#REF!</definedName>
    <definedName name="XA176.02" localSheetId="75">'[1]Bancos Múltiples'!#REF!</definedName>
    <definedName name="XA176.02" localSheetId="82">'[1]Bancos Múltiples'!#REF!</definedName>
    <definedName name="XA176.02" localSheetId="83">'[1]Bancos Múltiples'!#REF!</definedName>
    <definedName name="XA176.02" localSheetId="84">'[1]Bancos Múltiples'!#REF!</definedName>
    <definedName name="XA176.02">'[1]Bancos Múltiples'!#REF!</definedName>
    <definedName name="XA177.00" localSheetId="1">'[1]Bancos Múltiples'!#REF!</definedName>
    <definedName name="XA177.00" localSheetId="24">'[1]Bancos Múltiples'!#REF!</definedName>
    <definedName name="XA177.00" localSheetId="28">'[1]Bancos Múltiples'!#REF!</definedName>
    <definedName name="XA177.00" localSheetId="29">'[1]Bancos Múltiples'!#REF!</definedName>
    <definedName name="XA177.00" localSheetId="30">'[1]Bancos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45">'[1]Bancos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54">'[1]Bancos Múltiples'!#REF!</definedName>
    <definedName name="XA177.00" localSheetId="64">'[1]Bancos Múltiples'!#REF!</definedName>
    <definedName name="XA177.00" localSheetId="65">'[1]Bancos Múltiples'!#REF!</definedName>
    <definedName name="XA177.00" localSheetId="6">'[1]Bancos Múltiples'!#REF!</definedName>
    <definedName name="XA177.00" localSheetId="66">'[1]Bancos Múltiples'!#REF!</definedName>
    <definedName name="XA177.00" localSheetId="73">'[1]Bancos Múltiples'!#REF!</definedName>
    <definedName name="XA177.00" localSheetId="74">'[1]Bancos Múltiples'!#REF!</definedName>
    <definedName name="XA177.00" localSheetId="75">'[1]Bancos Múltiples'!#REF!</definedName>
    <definedName name="XA177.00" localSheetId="82">'[1]Bancos Múltiples'!#REF!</definedName>
    <definedName name="XA177.00" localSheetId="83">'[1]Bancos Múltiples'!#REF!</definedName>
    <definedName name="XA177.00" localSheetId="84">'[1]Bancos Múltiples'!#REF!</definedName>
    <definedName name="XA177.00">'[1]Bancos Múltiples'!#REF!</definedName>
    <definedName name="XA177.01" localSheetId="1">'[1]Bancos Múltiples'!#REF!</definedName>
    <definedName name="XA177.01" localSheetId="24">'[1]Bancos Múltiples'!#REF!</definedName>
    <definedName name="XA177.01" localSheetId="28">'[1]Bancos Múltiples'!#REF!</definedName>
    <definedName name="XA177.01" localSheetId="29">'[1]Bancos Múltiples'!#REF!</definedName>
    <definedName name="XA177.01" localSheetId="30">'[1]Bancos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45">'[1]Bancos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54">'[1]Bancos Múltiples'!#REF!</definedName>
    <definedName name="XA177.01" localSheetId="64">'[1]Bancos Múltiples'!#REF!</definedName>
    <definedName name="XA177.01" localSheetId="65">'[1]Bancos Múltiples'!#REF!</definedName>
    <definedName name="XA177.01" localSheetId="6">'[1]Bancos Múltiples'!#REF!</definedName>
    <definedName name="XA177.01" localSheetId="66">'[1]Bancos Múltiples'!#REF!</definedName>
    <definedName name="XA177.01" localSheetId="73">'[1]Bancos Múltiples'!#REF!</definedName>
    <definedName name="XA177.01" localSheetId="74">'[1]Bancos Múltiples'!#REF!</definedName>
    <definedName name="XA177.01" localSheetId="75">'[1]Bancos Múltiples'!#REF!</definedName>
    <definedName name="XA177.01" localSheetId="82">'[1]Bancos Múltiples'!#REF!</definedName>
    <definedName name="XA177.01" localSheetId="83">'[1]Bancos Múltiples'!#REF!</definedName>
    <definedName name="XA177.01" localSheetId="84">'[1]Bancos Múltiples'!#REF!</definedName>
    <definedName name="XA177.01">'[1]Bancos Múltiples'!#REF!</definedName>
    <definedName name="XA178.00" localSheetId="1">'[1]Bancos Múltiples'!#REF!</definedName>
    <definedName name="XA178.00" localSheetId="24">'[1]Bancos Múltiples'!#REF!</definedName>
    <definedName name="XA178.00" localSheetId="28">'[1]Bancos Múltiples'!#REF!</definedName>
    <definedName name="XA178.00" localSheetId="29">'[1]Bancos Múltiples'!#REF!</definedName>
    <definedName name="XA178.00" localSheetId="30">'[1]Bancos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45">'[1]Bancos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54">'[1]Bancos Múltiples'!#REF!</definedName>
    <definedName name="XA178.00" localSheetId="64">'[1]Bancos Múltiples'!#REF!</definedName>
    <definedName name="XA178.00" localSheetId="65">'[1]Bancos Múltiples'!#REF!</definedName>
    <definedName name="XA178.00" localSheetId="6">'[1]Bancos Múltiples'!#REF!</definedName>
    <definedName name="XA178.00" localSheetId="66">'[1]Bancos Múltiples'!#REF!</definedName>
    <definedName name="XA178.00" localSheetId="73">'[1]Bancos Múltiples'!#REF!</definedName>
    <definedName name="XA178.00" localSheetId="74">'[1]Bancos Múltiples'!#REF!</definedName>
    <definedName name="XA178.00" localSheetId="75">'[1]Bancos Múltiples'!#REF!</definedName>
    <definedName name="XA178.00" localSheetId="82">'[1]Bancos Múltiples'!#REF!</definedName>
    <definedName name="XA178.00" localSheetId="83">'[1]Bancos Múltiples'!#REF!</definedName>
    <definedName name="XA178.00" localSheetId="84">'[1]Bancos Múltiples'!#REF!</definedName>
    <definedName name="XA178.00">'[1]Bancos Múltiples'!#REF!</definedName>
    <definedName name="XA178.01" localSheetId="1">'[1]Bancos Múltiples'!#REF!</definedName>
    <definedName name="XA178.01" localSheetId="24">'[1]Bancos Múltiples'!#REF!</definedName>
    <definedName name="XA178.01" localSheetId="28">'[1]Bancos Múltiples'!#REF!</definedName>
    <definedName name="XA178.01" localSheetId="29">'[1]Bancos Múltiples'!#REF!</definedName>
    <definedName name="XA178.01" localSheetId="30">'[1]Bancos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45">'[1]Bancos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54">'[1]Bancos Múltiples'!#REF!</definedName>
    <definedName name="XA178.01" localSheetId="64">'[1]Bancos Múltiples'!#REF!</definedName>
    <definedName name="XA178.01" localSheetId="65">'[1]Bancos Múltiples'!#REF!</definedName>
    <definedName name="XA178.01" localSheetId="6">'[1]Bancos Múltiples'!#REF!</definedName>
    <definedName name="XA178.01" localSheetId="66">'[1]Bancos Múltiples'!#REF!</definedName>
    <definedName name="XA178.01" localSheetId="73">'[1]Bancos Múltiples'!#REF!</definedName>
    <definedName name="XA178.01" localSheetId="74">'[1]Bancos Múltiples'!#REF!</definedName>
    <definedName name="XA178.01" localSheetId="75">'[1]Bancos Múltiples'!#REF!</definedName>
    <definedName name="XA178.01" localSheetId="82">'[1]Bancos Múltiples'!#REF!</definedName>
    <definedName name="XA178.01" localSheetId="83">'[1]Bancos Múltiples'!#REF!</definedName>
    <definedName name="XA178.01" localSheetId="84">'[1]Bancos Múltiples'!#REF!</definedName>
    <definedName name="XA178.01">'[1]Bancos Múltiples'!#REF!</definedName>
    <definedName name="XA178.02" localSheetId="1">'[1]Bancos Múltiples'!#REF!</definedName>
    <definedName name="XA178.02" localSheetId="24">'[1]Bancos Múltiples'!#REF!</definedName>
    <definedName name="XA178.02" localSheetId="28">'[1]Bancos Múltiples'!#REF!</definedName>
    <definedName name="XA178.02" localSheetId="29">'[1]Bancos Múltiples'!#REF!</definedName>
    <definedName name="XA178.02" localSheetId="30">'[1]Bancos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45">'[1]Bancos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54">'[1]Bancos Múltiples'!#REF!</definedName>
    <definedName name="XA178.02" localSheetId="64">'[1]Bancos Múltiples'!#REF!</definedName>
    <definedName name="XA178.02" localSheetId="65">'[1]Bancos Múltiples'!#REF!</definedName>
    <definedName name="XA178.02" localSheetId="6">'[1]Bancos Múltiples'!#REF!</definedName>
    <definedName name="XA178.02" localSheetId="66">'[1]Bancos Múltiples'!#REF!</definedName>
    <definedName name="XA178.02" localSheetId="73">'[1]Bancos Múltiples'!#REF!</definedName>
    <definedName name="XA178.02" localSheetId="74">'[1]Bancos Múltiples'!#REF!</definedName>
    <definedName name="XA178.02" localSheetId="75">'[1]Bancos Múltiples'!#REF!</definedName>
    <definedName name="XA178.02" localSheetId="82">'[1]Bancos Múltiples'!#REF!</definedName>
    <definedName name="XA178.02" localSheetId="83">'[1]Bancos Múltiples'!#REF!</definedName>
    <definedName name="XA178.02" localSheetId="84">'[1]Bancos Múltiples'!#REF!</definedName>
    <definedName name="XA178.02">'[1]Bancos Múltiples'!#REF!</definedName>
    <definedName name="XA179.00" localSheetId="1">'[1]Bancos Múltiples'!#REF!</definedName>
    <definedName name="XA179.00" localSheetId="24">'[1]Bancos Múltiples'!#REF!</definedName>
    <definedName name="XA179.00" localSheetId="28">'[1]Bancos Múltiples'!#REF!</definedName>
    <definedName name="XA179.00" localSheetId="29">'[1]Bancos Múltiples'!#REF!</definedName>
    <definedName name="XA179.00" localSheetId="30">'[1]Bancos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45">'[1]Bancos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54">'[1]Bancos Múltiples'!#REF!</definedName>
    <definedName name="XA179.00" localSheetId="64">'[1]Bancos Múltiples'!#REF!</definedName>
    <definedName name="XA179.00" localSheetId="65">'[1]Bancos Múltiples'!#REF!</definedName>
    <definedName name="XA179.00" localSheetId="6">'[1]Bancos Múltiples'!#REF!</definedName>
    <definedName name="XA179.00" localSheetId="66">'[1]Bancos Múltiples'!#REF!</definedName>
    <definedName name="XA179.00" localSheetId="73">'[1]Bancos Múltiples'!#REF!</definedName>
    <definedName name="XA179.00" localSheetId="74">'[1]Bancos Múltiples'!#REF!</definedName>
    <definedName name="XA179.00" localSheetId="75">'[1]Bancos Múltiples'!#REF!</definedName>
    <definedName name="XA179.00" localSheetId="82">'[1]Bancos Múltiples'!#REF!</definedName>
    <definedName name="XA179.00" localSheetId="83">'[1]Bancos Múltiples'!#REF!</definedName>
    <definedName name="XA179.00" localSheetId="84">'[1]Bancos Múltiples'!#REF!</definedName>
    <definedName name="XA179.00">'[1]Bancos Múltiples'!#REF!</definedName>
    <definedName name="XA179.01" localSheetId="1">'[1]Bancos Múltiples'!#REF!</definedName>
    <definedName name="XA179.01" localSheetId="24">'[1]Bancos Múltiples'!#REF!</definedName>
    <definedName name="XA179.01" localSheetId="28">'[1]Bancos Múltiples'!#REF!</definedName>
    <definedName name="XA179.01" localSheetId="29">'[1]Bancos Múltiples'!#REF!</definedName>
    <definedName name="XA179.01" localSheetId="30">'[1]Bancos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45">'[1]Bancos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54">'[1]Bancos Múltiples'!#REF!</definedName>
    <definedName name="XA179.01" localSheetId="64">'[1]Bancos Múltiples'!#REF!</definedName>
    <definedName name="XA179.01" localSheetId="65">'[1]Bancos Múltiples'!#REF!</definedName>
    <definedName name="XA179.01" localSheetId="6">'[1]Bancos Múltiples'!#REF!</definedName>
    <definedName name="XA179.01" localSheetId="66">'[1]Bancos Múltiples'!#REF!</definedName>
    <definedName name="XA179.01" localSheetId="73">'[1]Bancos Múltiples'!#REF!</definedName>
    <definedName name="XA179.01" localSheetId="74">'[1]Bancos Múltiples'!#REF!</definedName>
    <definedName name="XA179.01" localSheetId="75">'[1]Bancos Múltiples'!#REF!</definedName>
    <definedName name="XA179.01" localSheetId="82">'[1]Bancos Múltiples'!#REF!</definedName>
    <definedName name="XA179.01" localSheetId="83">'[1]Bancos Múltiples'!#REF!</definedName>
    <definedName name="XA179.01" localSheetId="84">'[1]Bancos Múltiples'!#REF!</definedName>
    <definedName name="XA179.01">'[1]Bancos Múltiples'!#REF!</definedName>
    <definedName name="XA180.00" localSheetId="1">'[1]Bancos Múltiples'!#REF!</definedName>
    <definedName name="XA180.00" localSheetId="24">'[1]Bancos Múltiples'!#REF!</definedName>
    <definedName name="XA180.00" localSheetId="28">'[1]Bancos Múltiples'!#REF!</definedName>
    <definedName name="XA180.00" localSheetId="29">'[1]Bancos Múltiples'!#REF!</definedName>
    <definedName name="XA180.00" localSheetId="30">'[1]Bancos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45">'[1]Bancos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54">'[1]Bancos Múltiples'!#REF!</definedName>
    <definedName name="XA180.00" localSheetId="64">'[1]Bancos Múltiples'!#REF!</definedName>
    <definedName name="XA180.00" localSheetId="65">'[1]Bancos Múltiples'!#REF!</definedName>
    <definedName name="XA180.00" localSheetId="6">'[1]Bancos Múltiples'!#REF!</definedName>
    <definedName name="XA180.00" localSheetId="66">'[1]Bancos Múltiples'!#REF!</definedName>
    <definedName name="XA180.00" localSheetId="73">'[1]Bancos Múltiples'!#REF!</definedName>
    <definedName name="XA180.00" localSheetId="74">'[1]Bancos Múltiples'!#REF!</definedName>
    <definedName name="XA180.00" localSheetId="75">'[1]Bancos Múltiples'!#REF!</definedName>
    <definedName name="XA180.00" localSheetId="82">'[1]Bancos Múltiples'!#REF!</definedName>
    <definedName name="XA180.00" localSheetId="83">'[1]Bancos Múltiples'!#REF!</definedName>
    <definedName name="XA180.00" localSheetId="84">'[1]Bancos Múltiples'!#REF!</definedName>
    <definedName name="XA180.00">'[1]Bancos Múltiples'!#REF!</definedName>
    <definedName name="XA181.00" localSheetId="1">'[1]Bancos Múltiples'!#REF!</definedName>
    <definedName name="XA181.00" localSheetId="24">'[1]Bancos Múltiples'!#REF!</definedName>
    <definedName name="XA181.00" localSheetId="28">'[1]Bancos Múltiples'!#REF!</definedName>
    <definedName name="XA181.00" localSheetId="29">'[1]Bancos Múltiples'!#REF!</definedName>
    <definedName name="XA181.00" localSheetId="30">'[1]Bancos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45">'[1]Bancos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54">'[1]Bancos Múltiples'!#REF!</definedName>
    <definedName name="XA181.00" localSheetId="64">'[1]Bancos Múltiples'!#REF!</definedName>
    <definedName name="XA181.00" localSheetId="65">'[1]Bancos Múltiples'!#REF!</definedName>
    <definedName name="XA181.00" localSheetId="6">'[1]Bancos Múltiples'!#REF!</definedName>
    <definedName name="XA181.00" localSheetId="66">'[1]Bancos Múltiples'!#REF!</definedName>
    <definedName name="XA181.00" localSheetId="73">'[1]Bancos Múltiples'!#REF!</definedName>
    <definedName name="XA181.00" localSheetId="74">'[1]Bancos Múltiples'!#REF!</definedName>
    <definedName name="XA181.00" localSheetId="75">'[1]Bancos Múltiples'!#REF!</definedName>
    <definedName name="XA181.00" localSheetId="82">'[1]Bancos Múltiples'!#REF!</definedName>
    <definedName name="XA181.00" localSheetId="83">'[1]Bancos Múltiples'!#REF!</definedName>
    <definedName name="XA181.00" localSheetId="84">'[1]Bancos Múltiples'!#REF!</definedName>
    <definedName name="XA181.00">'[1]Bancos Múltiples'!#REF!</definedName>
    <definedName name="XA181.01" localSheetId="1">'[1]Bancos Múltiples'!#REF!</definedName>
    <definedName name="XA181.01" localSheetId="24">'[1]Bancos Múltiples'!#REF!</definedName>
    <definedName name="XA181.01" localSheetId="28">'[1]Bancos Múltiples'!#REF!</definedName>
    <definedName name="XA181.01" localSheetId="29">'[1]Bancos Múltiples'!#REF!</definedName>
    <definedName name="XA181.01" localSheetId="30">'[1]Bancos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45">'[1]Bancos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54">'[1]Bancos Múltiples'!#REF!</definedName>
    <definedName name="XA181.01" localSheetId="64">'[1]Bancos Múltiples'!#REF!</definedName>
    <definedName name="XA181.01" localSheetId="65">'[1]Bancos Múltiples'!#REF!</definedName>
    <definedName name="XA181.01" localSheetId="6">'[1]Bancos Múltiples'!#REF!</definedName>
    <definedName name="XA181.01" localSheetId="66">'[1]Bancos Múltiples'!#REF!</definedName>
    <definedName name="XA181.01" localSheetId="73">'[1]Bancos Múltiples'!#REF!</definedName>
    <definedName name="XA181.01" localSheetId="74">'[1]Bancos Múltiples'!#REF!</definedName>
    <definedName name="XA181.01" localSheetId="75">'[1]Bancos Múltiples'!#REF!</definedName>
    <definedName name="XA181.01" localSheetId="82">'[1]Bancos Múltiples'!#REF!</definedName>
    <definedName name="XA181.01" localSheetId="83">'[1]Bancos Múltiples'!#REF!</definedName>
    <definedName name="XA181.01" localSheetId="84">'[1]Bancos Múltiples'!#REF!</definedName>
    <definedName name="XA181.01">'[1]Bancos Múltiples'!#REF!</definedName>
    <definedName name="XA181.02" localSheetId="1">'[1]Bancos Múltiples'!#REF!</definedName>
    <definedName name="XA181.02" localSheetId="24">'[1]Bancos Múltiples'!#REF!</definedName>
    <definedName name="XA181.02" localSheetId="28">'[1]Bancos Múltiples'!#REF!</definedName>
    <definedName name="XA181.02" localSheetId="29">'[1]Bancos Múltiples'!#REF!</definedName>
    <definedName name="XA181.02" localSheetId="30">'[1]Bancos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45">'[1]Bancos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54">'[1]Bancos Múltiples'!#REF!</definedName>
    <definedName name="XA181.02" localSheetId="64">'[1]Bancos Múltiples'!#REF!</definedName>
    <definedName name="XA181.02" localSheetId="65">'[1]Bancos Múltiples'!#REF!</definedName>
    <definedName name="XA181.02" localSheetId="6">'[1]Bancos Múltiples'!#REF!</definedName>
    <definedName name="XA181.02" localSheetId="66">'[1]Bancos Múltiples'!#REF!</definedName>
    <definedName name="XA181.02" localSheetId="73">'[1]Bancos Múltiples'!#REF!</definedName>
    <definedName name="XA181.02" localSheetId="74">'[1]Bancos Múltiples'!#REF!</definedName>
    <definedName name="XA181.02" localSheetId="75">'[1]Bancos Múltiples'!#REF!</definedName>
    <definedName name="XA181.02" localSheetId="82">'[1]Bancos Múltiples'!#REF!</definedName>
    <definedName name="XA181.02" localSheetId="83">'[1]Bancos Múltiples'!#REF!</definedName>
    <definedName name="XA181.02" localSheetId="84">'[1]Bancos Múltiples'!#REF!</definedName>
    <definedName name="XA181.02">'[1]Bancos Múltiples'!#REF!</definedName>
    <definedName name="XA181.03" localSheetId="1">'[1]Bancos Múltiples'!#REF!</definedName>
    <definedName name="XA181.03" localSheetId="24">'[1]Bancos Múltiples'!#REF!</definedName>
    <definedName name="XA181.03" localSheetId="28">'[1]Bancos Múltiples'!#REF!</definedName>
    <definedName name="XA181.03" localSheetId="29">'[1]Bancos Múltiples'!#REF!</definedName>
    <definedName name="XA181.03" localSheetId="30">'[1]Bancos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45">'[1]Bancos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54">'[1]Bancos Múltiples'!#REF!</definedName>
    <definedName name="XA181.03" localSheetId="64">'[1]Bancos Múltiples'!#REF!</definedName>
    <definedName name="XA181.03" localSheetId="65">'[1]Bancos Múltiples'!#REF!</definedName>
    <definedName name="XA181.03" localSheetId="6">'[1]Bancos Múltiples'!#REF!</definedName>
    <definedName name="XA181.03" localSheetId="66">'[1]Bancos Múltiples'!#REF!</definedName>
    <definedName name="XA181.03" localSheetId="73">'[1]Bancos Múltiples'!#REF!</definedName>
    <definedName name="XA181.03" localSheetId="74">'[1]Bancos Múltiples'!#REF!</definedName>
    <definedName name="XA181.03" localSheetId="75">'[1]Bancos Múltiples'!#REF!</definedName>
    <definedName name="XA181.03" localSheetId="82">'[1]Bancos Múltiples'!#REF!</definedName>
    <definedName name="XA181.03" localSheetId="83">'[1]Bancos Múltiples'!#REF!</definedName>
    <definedName name="XA181.03" localSheetId="84">'[1]Bancos Múltiples'!#REF!</definedName>
    <definedName name="XA181.03">'[1]Bancos Múltiples'!#REF!</definedName>
    <definedName name="XA181.99" localSheetId="1">'[1]Bancos Múltiples'!#REF!</definedName>
    <definedName name="XA181.99" localSheetId="24">'[1]Bancos Múltiples'!#REF!</definedName>
    <definedName name="XA181.99" localSheetId="28">'[1]Bancos Múltiples'!#REF!</definedName>
    <definedName name="XA181.99" localSheetId="29">'[1]Bancos Múltiples'!#REF!</definedName>
    <definedName name="XA181.99" localSheetId="30">'[1]Bancos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45">'[1]Bancos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54">'[1]Bancos Múltiples'!#REF!</definedName>
    <definedName name="XA181.99" localSheetId="64">'[1]Bancos Múltiples'!#REF!</definedName>
    <definedName name="XA181.99" localSheetId="65">'[1]Bancos Múltiples'!#REF!</definedName>
    <definedName name="XA181.99" localSheetId="6">'[1]Bancos Múltiples'!#REF!</definedName>
    <definedName name="XA181.99" localSheetId="66">'[1]Bancos Múltiples'!#REF!</definedName>
    <definedName name="XA181.99" localSheetId="73">'[1]Bancos Múltiples'!#REF!</definedName>
    <definedName name="XA181.99" localSheetId="74">'[1]Bancos Múltiples'!#REF!</definedName>
    <definedName name="XA181.99" localSheetId="75">'[1]Bancos Múltiples'!#REF!</definedName>
    <definedName name="XA181.99" localSheetId="82">'[1]Bancos Múltiples'!#REF!</definedName>
    <definedName name="XA181.99" localSheetId="83">'[1]Bancos Múltiples'!#REF!</definedName>
    <definedName name="XA181.99" localSheetId="84">'[1]Bancos Múltiples'!#REF!</definedName>
    <definedName name="XA181.99">'[1]Bancos Múltiples'!#REF!</definedName>
    <definedName name="XA182.00" localSheetId="1">'[1]Bancos Múltiples'!#REF!</definedName>
    <definedName name="XA182.00" localSheetId="24">'[1]Bancos Múltiples'!#REF!</definedName>
    <definedName name="XA182.00" localSheetId="28">'[1]Bancos Múltiples'!#REF!</definedName>
    <definedName name="XA182.00" localSheetId="29">'[1]Bancos Múltiples'!#REF!</definedName>
    <definedName name="XA182.00" localSheetId="30">'[1]Bancos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45">'[1]Bancos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54">'[1]Bancos Múltiples'!#REF!</definedName>
    <definedName name="XA182.00" localSheetId="64">'[1]Bancos Múltiples'!#REF!</definedName>
    <definedName name="XA182.00" localSheetId="65">'[1]Bancos Múltiples'!#REF!</definedName>
    <definedName name="XA182.00" localSheetId="6">'[1]Bancos Múltiples'!#REF!</definedName>
    <definedName name="XA182.00" localSheetId="66">'[1]Bancos Múltiples'!#REF!</definedName>
    <definedName name="XA182.00" localSheetId="73">'[1]Bancos Múltiples'!#REF!</definedName>
    <definedName name="XA182.00" localSheetId="74">'[1]Bancos Múltiples'!#REF!</definedName>
    <definedName name="XA182.00" localSheetId="75">'[1]Bancos Múltiples'!#REF!</definedName>
    <definedName name="XA182.00" localSheetId="82">'[1]Bancos Múltiples'!#REF!</definedName>
    <definedName name="XA182.00" localSheetId="83">'[1]Bancos Múltiples'!#REF!</definedName>
    <definedName name="XA182.00" localSheetId="84">'[1]Bancos Múltiples'!#REF!</definedName>
    <definedName name="XA182.00">'[1]Bancos Múltiples'!#REF!</definedName>
    <definedName name="XA182.01" localSheetId="1">'[1]Bancos Múltiples'!#REF!</definedName>
    <definedName name="XA182.01" localSheetId="24">'[1]Bancos Múltiples'!#REF!</definedName>
    <definedName name="XA182.01" localSheetId="28">'[1]Bancos Múltiples'!#REF!</definedName>
    <definedName name="XA182.01" localSheetId="29">'[1]Bancos Múltiples'!#REF!</definedName>
    <definedName name="XA182.01" localSheetId="30">'[1]Bancos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45">'[1]Bancos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54">'[1]Bancos Múltiples'!#REF!</definedName>
    <definedName name="XA182.01" localSheetId="64">'[1]Bancos Múltiples'!#REF!</definedName>
    <definedName name="XA182.01" localSheetId="65">'[1]Bancos Múltiples'!#REF!</definedName>
    <definedName name="XA182.01" localSheetId="6">'[1]Bancos Múltiples'!#REF!</definedName>
    <definedName name="XA182.01" localSheetId="66">'[1]Bancos Múltiples'!#REF!</definedName>
    <definedName name="XA182.01" localSheetId="73">'[1]Bancos Múltiples'!#REF!</definedName>
    <definedName name="XA182.01" localSheetId="74">'[1]Bancos Múltiples'!#REF!</definedName>
    <definedName name="XA182.01" localSheetId="75">'[1]Bancos Múltiples'!#REF!</definedName>
    <definedName name="XA182.01" localSheetId="82">'[1]Bancos Múltiples'!#REF!</definedName>
    <definedName name="XA182.01" localSheetId="83">'[1]Bancos Múltiples'!#REF!</definedName>
    <definedName name="XA182.01" localSheetId="84">'[1]Bancos Múltiples'!#REF!</definedName>
    <definedName name="XA182.01">'[1]Bancos Múltiples'!#REF!</definedName>
    <definedName name="XA182.02" localSheetId="1">'[1]Bancos Múltiples'!#REF!</definedName>
    <definedName name="XA182.02" localSheetId="24">'[1]Bancos Múltiples'!#REF!</definedName>
    <definedName name="XA182.02" localSheetId="28">'[1]Bancos Múltiples'!#REF!</definedName>
    <definedName name="XA182.02" localSheetId="29">'[1]Bancos Múltiples'!#REF!</definedName>
    <definedName name="XA182.02" localSheetId="30">'[1]Bancos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45">'[1]Bancos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54">'[1]Bancos Múltiples'!#REF!</definedName>
    <definedName name="XA182.02" localSheetId="64">'[1]Bancos Múltiples'!#REF!</definedName>
    <definedName name="XA182.02" localSheetId="65">'[1]Bancos Múltiples'!#REF!</definedName>
    <definedName name="XA182.02" localSheetId="6">'[1]Bancos Múltiples'!#REF!</definedName>
    <definedName name="XA182.02" localSheetId="66">'[1]Bancos Múltiples'!#REF!</definedName>
    <definedName name="XA182.02" localSheetId="73">'[1]Bancos Múltiples'!#REF!</definedName>
    <definedName name="XA182.02" localSheetId="74">'[1]Bancos Múltiples'!#REF!</definedName>
    <definedName name="XA182.02" localSheetId="75">'[1]Bancos Múltiples'!#REF!</definedName>
    <definedName name="XA182.02" localSheetId="82">'[1]Bancos Múltiples'!#REF!</definedName>
    <definedName name="XA182.02" localSheetId="83">'[1]Bancos Múltiples'!#REF!</definedName>
    <definedName name="XA182.02" localSheetId="84">'[1]Bancos Múltiples'!#REF!</definedName>
    <definedName name="XA182.02">'[1]Bancos Múltiples'!#REF!</definedName>
    <definedName name="XA182.03" localSheetId="1">'[1]Bancos Múltiples'!#REF!</definedName>
    <definedName name="XA182.03" localSheetId="24">'[1]Bancos Múltiples'!#REF!</definedName>
    <definedName name="XA182.03" localSheetId="28">'[1]Bancos Múltiples'!#REF!</definedName>
    <definedName name="XA182.03" localSheetId="29">'[1]Bancos Múltiples'!#REF!</definedName>
    <definedName name="XA182.03" localSheetId="30">'[1]Bancos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45">'[1]Bancos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54">'[1]Bancos Múltiples'!#REF!</definedName>
    <definedName name="XA182.03" localSheetId="64">'[1]Bancos Múltiples'!#REF!</definedName>
    <definedName name="XA182.03" localSheetId="65">'[1]Bancos Múltiples'!#REF!</definedName>
    <definedName name="XA182.03" localSheetId="6">'[1]Bancos Múltiples'!#REF!</definedName>
    <definedName name="XA182.03" localSheetId="66">'[1]Bancos Múltiples'!#REF!</definedName>
    <definedName name="XA182.03" localSheetId="73">'[1]Bancos Múltiples'!#REF!</definedName>
    <definedName name="XA182.03" localSheetId="74">'[1]Bancos Múltiples'!#REF!</definedName>
    <definedName name="XA182.03" localSheetId="75">'[1]Bancos Múltiples'!#REF!</definedName>
    <definedName name="XA182.03" localSheetId="82">'[1]Bancos Múltiples'!#REF!</definedName>
    <definedName name="XA182.03" localSheetId="83">'[1]Bancos Múltiples'!#REF!</definedName>
    <definedName name="XA182.03" localSheetId="84">'[1]Bancos Múltiples'!#REF!</definedName>
    <definedName name="XA182.03">'[1]Bancos Múltiples'!#REF!</definedName>
    <definedName name="XA183.00" localSheetId="1">'[1]Bancos Múltiples'!#REF!</definedName>
    <definedName name="XA183.00" localSheetId="24">'[1]Bancos Múltiples'!#REF!</definedName>
    <definedName name="XA183.00" localSheetId="28">'[1]Bancos Múltiples'!#REF!</definedName>
    <definedName name="XA183.00" localSheetId="29">'[1]Bancos Múltiples'!#REF!</definedName>
    <definedName name="XA183.00" localSheetId="30">'[1]Bancos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45">'[1]Bancos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54">'[1]Bancos Múltiples'!#REF!</definedName>
    <definedName name="XA183.00" localSheetId="64">'[1]Bancos Múltiples'!#REF!</definedName>
    <definedName name="XA183.00" localSheetId="65">'[1]Bancos Múltiples'!#REF!</definedName>
    <definedName name="XA183.00" localSheetId="6">'[1]Bancos Múltiples'!#REF!</definedName>
    <definedName name="XA183.00" localSheetId="66">'[1]Bancos Múltiples'!#REF!</definedName>
    <definedName name="XA183.00" localSheetId="73">'[1]Bancos Múltiples'!#REF!</definedName>
    <definedName name="XA183.00" localSheetId="74">'[1]Bancos Múltiples'!#REF!</definedName>
    <definedName name="XA183.00" localSheetId="75">'[1]Bancos Múltiples'!#REF!</definedName>
    <definedName name="XA183.00" localSheetId="82">'[1]Bancos Múltiples'!#REF!</definedName>
    <definedName name="XA183.00" localSheetId="83">'[1]Bancos Múltiples'!#REF!</definedName>
    <definedName name="XA183.00" localSheetId="84">'[1]Bancos Múltiples'!#REF!</definedName>
    <definedName name="XA183.00">'[1]Bancos Múltiples'!#REF!</definedName>
    <definedName name="XA183.01" localSheetId="1">'[1]Bancos Múltiples'!#REF!</definedName>
    <definedName name="XA183.01" localSheetId="24">'[1]Bancos Múltiples'!#REF!</definedName>
    <definedName name="XA183.01" localSheetId="28">'[1]Bancos Múltiples'!#REF!</definedName>
    <definedName name="XA183.01" localSheetId="29">'[1]Bancos Múltiples'!#REF!</definedName>
    <definedName name="XA183.01" localSheetId="30">'[1]Bancos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45">'[1]Bancos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54">'[1]Bancos Múltiples'!#REF!</definedName>
    <definedName name="XA183.01" localSheetId="64">'[1]Bancos Múltiples'!#REF!</definedName>
    <definedName name="XA183.01" localSheetId="65">'[1]Bancos Múltiples'!#REF!</definedName>
    <definedName name="XA183.01" localSheetId="6">'[1]Bancos Múltiples'!#REF!</definedName>
    <definedName name="XA183.01" localSheetId="66">'[1]Bancos Múltiples'!#REF!</definedName>
    <definedName name="XA183.01" localSheetId="73">'[1]Bancos Múltiples'!#REF!</definedName>
    <definedName name="XA183.01" localSheetId="74">'[1]Bancos Múltiples'!#REF!</definedName>
    <definedName name="XA183.01" localSheetId="75">'[1]Bancos Múltiples'!#REF!</definedName>
    <definedName name="XA183.01" localSheetId="82">'[1]Bancos Múltiples'!#REF!</definedName>
    <definedName name="XA183.01" localSheetId="83">'[1]Bancos Múltiples'!#REF!</definedName>
    <definedName name="XA183.01" localSheetId="84">'[1]Bancos Múltiples'!#REF!</definedName>
    <definedName name="XA183.01">'[1]Bancos Múltiples'!#REF!</definedName>
    <definedName name="XA183.02" localSheetId="1">'[1]Bancos Múltiples'!#REF!</definedName>
    <definedName name="XA183.02" localSheetId="24">'[1]Bancos Múltiples'!#REF!</definedName>
    <definedName name="XA183.02" localSheetId="28">'[1]Bancos Múltiples'!#REF!</definedName>
    <definedName name="XA183.02" localSheetId="29">'[1]Bancos Múltiples'!#REF!</definedName>
    <definedName name="XA183.02" localSheetId="30">'[1]Bancos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45">'[1]Bancos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54">'[1]Bancos Múltiples'!#REF!</definedName>
    <definedName name="XA183.02" localSheetId="64">'[1]Bancos Múltiples'!#REF!</definedName>
    <definedName name="XA183.02" localSheetId="65">'[1]Bancos Múltiples'!#REF!</definedName>
    <definedName name="XA183.02" localSheetId="6">'[1]Bancos Múltiples'!#REF!</definedName>
    <definedName name="XA183.02" localSheetId="66">'[1]Bancos Múltiples'!#REF!</definedName>
    <definedName name="XA183.02" localSheetId="73">'[1]Bancos Múltiples'!#REF!</definedName>
    <definedName name="XA183.02" localSheetId="74">'[1]Bancos Múltiples'!#REF!</definedName>
    <definedName name="XA183.02" localSheetId="75">'[1]Bancos Múltiples'!#REF!</definedName>
    <definedName name="XA183.02" localSheetId="82">'[1]Bancos Múltiples'!#REF!</definedName>
    <definedName name="XA183.02" localSheetId="83">'[1]Bancos Múltiples'!#REF!</definedName>
    <definedName name="XA183.02" localSheetId="84">'[1]Bancos Múltiples'!#REF!</definedName>
    <definedName name="XA183.02">'[1]Bancos Múltiples'!#REF!</definedName>
    <definedName name="XA183.03" localSheetId="1">'[1]Bancos Múltiples'!#REF!</definedName>
    <definedName name="XA183.03" localSheetId="24">'[1]Bancos Múltiples'!#REF!</definedName>
    <definedName name="XA183.03" localSheetId="28">'[1]Bancos Múltiples'!#REF!</definedName>
    <definedName name="XA183.03" localSheetId="29">'[1]Bancos Múltiples'!#REF!</definedName>
    <definedName name="XA183.03" localSheetId="30">'[1]Bancos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45">'[1]Bancos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54">'[1]Bancos Múltiples'!#REF!</definedName>
    <definedName name="XA183.03" localSheetId="64">'[1]Bancos Múltiples'!#REF!</definedName>
    <definedName name="XA183.03" localSheetId="65">'[1]Bancos Múltiples'!#REF!</definedName>
    <definedName name="XA183.03" localSheetId="6">'[1]Bancos Múltiples'!#REF!</definedName>
    <definedName name="XA183.03" localSheetId="66">'[1]Bancos Múltiples'!#REF!</definedName>
    <definedName name="XA183.03" localSheetId="73">'[1]Bancos Múltiples'!#REF!</definedName>
    <definedName name="XA183.03" localSheetId="74">'[1]Bancos Múltiples'!#REF!</definedName>
    <definedName name="XA183.03" localSheetId="75">'[1]Bancos Múltiples'!#REF!</definedName>
    <definedName name="XA183.03" localSheetId="82">'[1]Bancos Múltiples'!#REF!</definedName>
    <definedName name="XA183.03" localSheetId="83">'[1]Bancos Múltiples'!#REF!</definedName>
    <definedName name="XA183.03" localSheetId="84">'[1]Bancos Múltiples'!#REF!</definedName>
    <definedName name="XA183.03">'[1]Bancos Múltiples'!#REF!</definedName>
    <definedName name="XA183.04" localSheetId="1">'[1]Bancos Múltiples'!#REF!</definedName>
    <definedName name="XA183.04" localSheetId="24">'[1]Bancos Múltiples'!#REF!</definedName>
    <definedName name="XA183.04" localSheetId="28">'[1]Bancos Múltiples'!#REF!</definedName>
    <definedName name="XA183.04" localSheetId="29">'[1]Bancos Múltiples'!#REF!</definedName>
    <definedName name="XA183.04" localSheetId="30">'[1]Bancos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45">'[1]Bancos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54">'[1]Bancos Múltiples'!#REF!</definedName>
    <definedName name="XA183.04" localSheetId="64">'[1]Bancos Múltiples'!#REF!</definedName>
    <definedName name="XA183.04" localSheetId="65">'[1]Bancos Múltiples'!#REF!</definedName>
    <definedName name="XA183.04" localSheetId="6">'[1]Bancos Múltiples'!#REF!</definedName>
    <definedName name="XA183.04" localSheetId="66">'[1]Bancos Múltiples'!#REF!</definedName>
    <definedName name="XA183.04" localSheetId="73">'[1]Bancos Múltiples'!#REF!</definedName>
    <definedName name="XA183.04" localSheetId="74">'[1]Bancos Múltiples'!#REF!</definedName>
    <definedName name="XA183.04" localSheetId="75">'[1]Bancos Múltiples'!#REF!</definedName>
    <definedName name="XA183.04" localSheetId="82">'[1]Bancos Múltiples'!#REF!</definedName>
    <definedName name="XA183.04" localSheetId="83">'[1]Bancos Múltiples'!#REF!</definedName>
    <definedName name="XA183.04" localSheetId="84">'[1]Bancos Múltiples'!#REF!</definedName>
    <definedName name="XA183.04">'[1]Bancos Múltiples'!#REF!</definedName>
    <definedName name="XA183.05" localSheetId="1">'[1]Bancos Múltiples'!#REF!</definedName>
    <definedName name="XA183.05" localSheetId="24">'[1]Bancos Múltiples'!#REF!</definedName>
    <definedName name="XA183.05" localSheetId="28">'[1]Bancos Múltiples'!#REF!</definedName>
    <definedName name="XA183.05" localSheetId="29">'[1]Bancos Múltiples'!#REF!</definedName>
    <definedName name="XA183.05" localSheetId="30">'[1]Bancos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45">'[1]Bancos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54">'[1]Bancos Múltiples'!#REF!</definedName>
    <definedName name="XA183.05" localSheetId="64">'[1]Bancos Múltiples'!#REF!</definedName>
    <definedName name="XA183.05" localSheetId="65">'[1]Bancos Múltiples'!#REF!</definedName>
    <definedName name="XA183.05" localSheetId="6">'[1]Bancos Múltiples'!#REF!</definedName>
    <definedName name="XA183.05" localSheetId="66">'[1]Bancos Múltiples'!#REF!</definedName>
    <definedName name="XA183.05" localSheetId="73">'[1]Bancos Múltiples'!#REF!</definedName>
    <definedName name="XA183.05" localSheetId="74">'[1]Bancos Múltiples'!#REF!</definedName>
    <definedName name="XA183.05" localSheetId="75">'[1]Bancos Múltiples'!#REF!</definedName>
    <definedName name="XA183.05" localSheetId="82">'[1]Bancos Múltiples'!#REF!</definedName>
    <definedName name="XA183.05" localSheetId="83">'[1]Bancos Múltiples'!#REF!</definedName>
    <definedName name="XA183.05" localSheetId="84">'[1]Bancos Múltiples'!#REF!</definedName>
    <definedName name="XA183.05">'[1]Bancos Múltiples'!#REF!</definedName>
    <definedName name="XA183.06" localSheetId="1">'[1]Bancos Múltiples'!#REF!</definedName>
    <definedName name="XA183.06" localSheetId="24">'[1]Bancos Múltiples'!#REF!</definedName>
    <definedName name="XA183.06" localSheetId="28">'[1]Bancos Múltiples'!#REF!</definedName>
    <definedName name="XA183.06" localSheetId="29">'[1]Bancos Múltiples'!#REF!</definedName>
    <definedName name="XA183.06" localSheetId="30">'[1]Bancos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45">'[1]Bancos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54">'[1]Bancos Múltiples'!#REF!</definedName>
    <definedName name="XA183.06" localSheetId="64">'[1]Bancos Múltiples'!#REF!</definedName>
    <definedName name="XA183.06" localSheetId="65">'[1]Bancos Múltiples'!#REF!</definedName>
    <definedName name="XA183.06" localSheetId="6">'[1]Bancos Múltiples'!#REF!</definedName>
    <definedName name="XA183.06" localSheetId="66">'[1]Bancos Múltiples'!#REF!</definedName>
    <definedName name="XA183.06" localSheetId="73">'[1]Bancos Múltiples'!#REF!</definedName>
    <definedName name="XA183.06" localSheetId="74">'[1]Bancos Múltiples'!#REF!</definedName>
    <definedName name="XA183.06" localSheetId="75">'[1]Bancos Múltiples'!#REF!</definedName>
    <definedName name="XA183.06" localSheetId="82">'[1]Bancos Múltiples'!#REF!</definedName>
    <definedName name="XA183.06" localSheetId="83">'[1]Bancos Múltiples'!#REF!</definedName>
    <definedName name="XA183.06" localSheetId="84">'[1]Bancos Múltiples'!#REF!</definedName>
    <definedName name="XA183.06">'[1]Bancos Múltiples'!#REF!</definedName>
    <definedName name="XA183.07" localSheetId="1">'[1]Bancos Múltiples'!#REF!</definedName>
    <definedName name="XA183.07" localSheetId="24">'[1]Bancos Múltiples'!#REF!</definedName>
    <definedName name="XA183.07" localSheetId="28">'[1]Bancos Múltiples'!#REF!</definedName>
    <definedName name="XA183.07" localSheetId="29">'[1]Bancos Múltiples'!#REF!</definedName>
    <definedName name="XA183.07" localSheetId="30">'[1]Bancos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45">'[1]Bancos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54">'[1]Bancos Múltiples'!#REF!</definedName>
    <definedName name="XA183.07" localSheetId="64">'[1]Bancos Múltiples'!#REF!</definedName>
    <definedName name="XA183.07" localSheetId="65">'[1]Bancos Múltiples'!#REF!</definedName>
    <definedName name="XA183.07" localSheetId="6">'[1]Bancos Múltiples'!#REF!</definedName>
    <definedName name="XA183.07" localSheetId="66">'[1]Bancos Múltiples'!#REF!</definedName>
    <definedName name="XA183.07" localSheetId="73">'[1]Bancos Múltiples'!#REF!</definedName>
    <definedName name="XA183.07" localSheetId="74">'[1]Bancos Múltiples'!#REF!</definedName>
    <definedName name="XA183.07" localSheetId="75">'[1]Bancos Múltiples'!#REF!</definedName>
    <definedName name="XA183.07" localSheetId="82">'[1]Bancos Múltiples'!#REF!</definedName>
    <definedName name="XA183.07" localSheetId="83">'[1]Bancos Múltiples'!#REF!</definedName>
    <definedName name="XA183.07" localSheetId="84">'[1]Bancos Múltiples'!#REF!</definedName>
    <definedName name="XA183.07">'[1]Bancos Múltiples'!#REF!</definedName>
    <definedName name="XA183.08" localSheetId="1">'[1]Bancos Múltiples'!#REF!</definedName>
    <definedName name="XA183.08" localSheetId="24">'[1]Bancos Múltiples'!#REF!</definedName>
    <definedName name="XA183.08" localSheetId="28">'[1]Bancos Múltiples'!#REF!</definedName>
    <definedName name="XA183.08" localSheetId="29">'[1]Bancos Múltiples'!#REF!</definedName>
    <definedName name="XA183.08" localSheetId="30">'[1]Bancos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45">'[1]Bancos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54">'[1]Bancos Múltiples'!#REF!</definedName>
    <definedName name="XA183.08" localSheetId="64">'[1]Bancos Múltiples'!#REF!</definedName>
    <definedName name="XA183.08" localSheetId="65">'[1]Bancos Múltiples'!#REF!</definedName>
    <definedName name="XA183.08" localSheetId="6">'[1]Bancos Múltiples'!#REF!</definedName>
    <definedName name="XA183.08" localSheetId="66">'[1]Bancos Múltiples'!#REF!</definedName>
    <definedName name="XA183.08" localSheetId="73">'[1]Bancos Múltiples'!#REF!</definedName>
    <definedName name="XA183.08" localSheetId="74">'[1]Bancos Múltiples'!#REF!</definedName>
    <definedName name="XA183.08" localSheetId="75">'[1]Bancos Múltiples'!#REF!</definedName>
    <definedName name="XA183.08" localSheetId="82">'[1]Bancos Múltiples'!#REF!</definedName>
    <definedName name="XA183.08" localSheetId="83">'[1]Bancos Múltiples'!#REF!</definedName>
    <definedName name="XA183.08" localSheetId="84">'[1]Bancos Múltiples'!#REF!</definedName>
    <definedName name="XA183.08">'[1]Bancos Múltiples'!#REF!</definedName>
    <definedName name="XA183.09" localSheetId="1">'[1]Bancos Múltiples'!#REF!</definedName>
    <definedName name="XA183.09" localSheetId="24">'[1]Bancos Múltiples'!#REF!</definedName>
    <definedName name="XA183.09" localSheetId="28">'[1]Bancos Múltiples'!#REF!</definedName>
    <definedName name="XA183.09" localSheetId="29">'[1]Bancos Múltiples'!#REF!</definedName>
    <definedName name="XA183.09" localSheetId="30">'[1]Bancos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45">'[1]Bancos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54">'[1]Bancos Múltiples'!#REF!</definedName>
    <definedName name="XA183.09" localSheetId="64">'[1]Bancos Múltiples'!#REF!</definedName>
    <definedName name="XA183.09" localSheetId="65">'[1]Bancos Múltiples'!#REF!</definedName>
    <definedName name="XA183.09" localSheetId="6">'[1]Bancos Múltiples'!#REF!</definedName>
    <definedName name="XA183.09" localSheetId="66">'[1]Bancos Múltiples'!#REF!</definedName>
    <definedName name="XA183.09" localSheetId="73">'[1]Bancos Múltiples'!#REF!</definedName>
    <definedName name="XA183.09" localSheetId="74">'[1]Bancos Múltiples'!#REF!</definedName>
    <definedName name="XA183.09" localSheetId="75">'[1]Bancos Múltiples'!#REF!</definedName>
    <definedName name="XA183.09" localSheetId="82">'[1]Bancos Múltiples'!#REF!</definedName>
    <definedName name="XA183.09" localSheetId="83">'[1]Bancos Múltiples'!#REF!</definedName>
    <definedName name="XA183.09" localSheetId="84">'[1]Bancos Múltiples'!#REF!</definedName>
    <definedName name="XA183.09">'[1]Bancos Múltiples'!#REF!</definedName>
    <definedName name="XA183.99" localSheetId="1">'[1]Bancos Múltiples'!#REF!</definedName>
    <definedName name="XA183.99" localSheetId="24">'[1]Bancos Múltiples'!#REF!</definedName>
    <definedName name="XA183.99" localSheetId="28">'[1]Bancos Múltiples'!#REF!</definedName>
    <definedName name="XA183.99" localSheetId="29">'[1]Bancos Múltiples'!#REF!</definedName>
    <definedName name="XA183.99" localSheetId="30">'[1]Bancos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45">'[1]Bancos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54">'[1]Bancos Múltiples'!#REF!</definedName>
    <definedName name="XA183.99" localSheetId="64">'[1]Bancos Múltiples'!#REF!</definedName>
    <definedName name="XA183.99" localSheetId="65">'[1]Bancos Múltiples'!#REF!</definedName>
    <definedName name="XA183.99" localSheetId="6">'[1]Bancos Múltiples'!#REF!</definedName>
    <definedName name="XA183.99" localSheetId="66">'[1]Bancos Múltiples'!#REF!</definedName>
    <definedName name="XA183.99" localSheetId="73">'[1]Bancos Múltiples'!#REF!</definedName>
    <definedName name="XA183.99" localSheetId="74">'[1]Bancos Múltiples'!#REF!</definedName>
    <definedName name="XA183.99" localSheetId="75">'[1]Bancos Múltiples'!#REF!</definedName>
    <definedName name="XA183.99" localSheetId="82">'[1]Bancos Múltiples'!#REF!</definedName>
    <definedName name="XA183.99" localSheetId="83">'[1]Bancos Múltiples'!#REF!</definedName>
    <definedName name="XA183.99" localSheetId="84">'[1]Bancos Múltiples'!#REF!</definedName>
    <definedName name="XA183.99">'[1]Bancos Múltiples'!#REF!</definedName>
    <definedName name="XA200.00" localSheetId="1">'[1]Bancos Múltiples'!#REF!</definedName>
    <definedName name="XA200.00" localSheetId="24">'[1]Bancos Múltiples'!#REF!</definedName>
    <definedName name="XA200.00" localSheetId="28">'[1]Bancos Múltiples'!#REF!</definedName>
    <definedName name="XA200.00" localSheetId="29">'[1]Bancos Múltiples'!#REF!</definedName>
    <definedName name="XA200.00" localSheetId="30">'[1]Bancos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45">'[1]Bancos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54">'[1]Bancos Múltiples'!#REF!</definedName>
    <definedName name="XA200.00" localSheetId="64">'[1]Bancos Múltiples'!#REF!</definedName>
    <definedName name="XA200.00" localSheetId="65">'[1]Bancos Múltiples'!#REF!</definedName>
    <definedName name="XA200.00" localSheetId="6">'[1]Bancos Múltiples'!#REF!</definedName>
    <definedName name="XA200.00" localSheetId="66">'[1]Bancos Múltiples'!#REF!</definedName>
    <definedName name="XA200.00" localSheetId="73">'[1]Bancos Múltiples'!#REF!</definedName>
    <definedName name="XA200.00" localSheetId="74">'[1]Bancos Múltiples'!#REF!</definedName>
    <definedName name="XA200.00" localSheetId="75">'[1]Bancos Múltiples'!#REF!</definedName>
    <definedName name="XA200.00" localSheetId="82">'[1]Bancos Múltiples'!#REF!</definedName>
    <definedName name="XA200.00" localSheetId="83">'[1]Bancos Múltiples'!#REF!</definedName>
    <definedName name="XA200.00" localSheetId="84">'[1]Bancos Múltiples'!#REF!</definedName>
    <definedName name="XA200.00">'[1]Bancos Múltiples'!#REF!</definedName>
    <definedName name="XA210.00" localSheetId="1">'[1]Bancos Múltiples'!#REF!</definedName>
    <definedName name="XA210.00" localSheetId="24">'[1]Bancos Múltiples'!#REF!</definedName>
    <definedName name="XA210.00" localSheetId="28">'[1]Bancos Múltiples'!#REF!</definedName>
    <definedName name="XA210.00" localSheetId="29">'[1]Bancos Múltiples'!#REF!</definedName>
    <definedName name="XA210.00" localSheetId="30">'[1]Bancos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45">'[1]Bancos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54">'[1]Bancos Múltiples'!#REF!</definedName>
    <definedName name="XA210.00" localSheetId="64">'[1]Bancos Múltiples'!#REF!</definedName>
    <definedName name="XA210.00" localSheetId="65">'[1]Bancos Múltiples'!#REF!</definedName>
    <definedName name="XA210.00" localSheetId="6">'[1]Bancos Múltiples'!#REF!</definedName>
    <definedName name="XA210.00" localSheetId="66">'[1]Bancos Múltiples'!#REF!</definedName>
    <definedName name="XA210.00" localSheetId="73">'[1]Bancos Múltiples'!#REF!</definedName>
    <definedName name="XA210.00" localSheetId="74">'[1]Bancos Múltiples'!#REF!</definedName>
    <definedName name="XA210.00" localSheetId="75">'[1]Bancos Múltiples'!#REF!</definedName>
    <definedName name="XA210.00" localSheetId="82">'[1]Bancos Múltiples'!#REF!</definedName>
    <definedName name="XA210.00" localSheetId="83">'[1]Bancos Múltiples'!#REF!</definedName>
    <definedName name="XA210.00" localSheetId="84">'[1]Bancos Múltiples'!#REF!</definedName>
    <definedName name="XA210.00">'[1]Bancos Múltiples'!#REF!</definedName>
    <definedName name="XA211.00" localSheetId="1">'[1]Bancos Múltiples'!#REF!</definedName>
    <definedName name="XA211.00" localSheetId="24">'[1]Bancos Múltiples'!#REF!</definedName>
    <definedName name="XA211.00" localSheetId="28">'[1]Bancos Múltiples'!#REF!</definedName>
    <definedName name="XA211.00" localSheetId="29">'[1]Bancos Múltiples'!#REF!</definedName>
    <definedName name="XA211.00" localSheetId="30">'[1]Bancos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45">'[1]Bancos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54">'[1]Bancos Múltiples'!#REF!</definedName>
    <definedName name="XA211.00" localSheetId="64">'[1]Bancos Múltiples'!#REF!</definedName>
    <definedName name="XA211.00" localSheetId="65">'[1]Bancos Múltiples'!#REF!</definedName>
    <definedName name="XA211.00" localSheetId="6">'[1]Bancos Múltiples'!#REF!</definedName>
    <definedName name="XA211.00" localSheetId="66">'[1]Bancos Múltiples'!#REF!</definedName>
    <definedName name="XA211.00" localSheetId="73">'[1]Bancos Múltiples'!#REF!</definedName>
    <definedName name="XA211.00" localSheetId="74">'[1]Bancos Múltiples'!#REF!</definedName>
    <definedName name="XA211.00" localSheetId="75">'[1]Bancos Múltiples'!#REF!</definedName>
    <definedName name="XA211.00" localSheetId="82">'[1]Bancos Múltiples'!#REF!</definedName>
    <definedName name="XA211.00" localSheetId="83">'[1]Bancos Múltiples'!#REF!</definedName>
    <definedName name="XA211.00" localSheetId="84">'[1]Bancos Múltiples'!#REF!</definedName>
    <definedName name="XA211.00">'[1]Bancos Múltiples'!#REF!</definedName>
    <definedName name="XA211.01" localSheetId="1">'[1]Bancos Múltiples'!#REF!</definedName>
    <definedName name="XA211.01" localSheetId="24">'[1]Bancos Múltiples'!#REF!</definedName>
    <definedName name="XA211.01" localSheetId="28">'[1]Bancos Múltiples'!#REF!</definedName>
    <definedName name="XA211.01" localSheetId="29">'[1]Bancos Múltiples'!#REF!</definedName>
    <definedName name="XA211.01" localSheetId="30">'[1]Bancos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45">'[1]Bancos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54">'[1]Bancos Múltiples'!#REF!</definedName>
    <definedName name="XA211.01" localSheetId="64">'[1]Bancos Múltiples'!#REF!</definedName>
    <definedName name="XA211.01" localSheetId="65">'[1]Bancos Múltiples'!#REF!</definedName>
    <definedName name="XA211.01" localSheetId="6">'[1]Bancos Múltiples'!#REF!</definedName>
    <definedName name="XA211.01" localSheetId="66">'[1]Bancos Múltiples'!#REF!</definedName>
    <definedName name="XA211.01" localSheetId="73">'[1]Bancos Múltiples'!#REF!</definedName>
    <definedName name="XA211.01" localSheetId="74">'[1]Bancos Múltiples'!#REF!</definedName>
    <definedName name="XA211.01" localSheetId="75">'[1]Bancos Múltiples'!#REF!</definedName>
    <definedName name="XA211.01" localSheetId="82">'[1]Bancos Múltiples'!#REF!</definedName>
    <definedName name="XA211.01" localSheetId="83">'[1]Bancos Múltiples'!#REF!</definedName>
    <definedName name="XA211.01" localSheetId="84">'[1]Bancos Múltiples'!#REF!</definedName>
    <definedName name="XA211.01">'[1]Bancos Múltiples'!#REF!</definedName>
    <definedName name="XA211.02" localSheetId="1">'[1]Bancos Múltiples'!#REF!</definedName>
    <definedName name="XA211.02" localSheetId="24">'[1]Bancos Múltiples'!#REF!</definedName>
    <definedName name="XA211.02" localSheetId="28">'[1]Bancos Múltiples'!#REF!</definedName>
    <definedName name="XA211.02" localSheetId="29">'[1]Bancos Múltiples'!#REF!</definedName>
    <definedName name="XA211.02" localSheetId="30">'[1]Bancos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45">'[1]Bancos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54">'[1]Bancos Múltiples'!#REF!</definedName>
    <definedName name="XA211.02" localSheetId="64">'[1]Bancos Múltiples'!#REF!</definedName>
    <definedName name="XA211.02" localSheetId="65">'[1]Bancos Múltiples'!#REF!</definedName>
    <definedName name="XA211.02" localSheetId="6">'[1]Bancos Múltiples'!#REF!</definedName>
    <definedName name="XA211.02" localSheetId="66">'[1]Bancos Múltiples'!#REF!</definedName>
    <definedName name="XA211.02" localSheetId="73">'[1]Bancos Múltiples'!#REF!</definedName>
    <definedName name="XA211.02" localSheetId="74">'[1]Bancos Múltiples'!#REF!</definedName>
    <definedName name="XA211.02" localSheetId="75">'[1]Bancos Múltiples'!#REF!</definedName>
    <definedName name="XA211.02" localSheetId="82">'[1]Bancos Múltiples'!#REF!</definedName>
    <definedName name="XA211.02" localSheetId="83">'[1]Bancos Múltiples'!#REF!</definedName>
    <definedName name="XA211.02" localSheetId="84">'[1]Bancos Múltiples'!#REF!</definedName>
    <definedName name="XA211.02">'[1]Bancos Múltiples'!#REF!</definedName>
    <definedName name="XA211.03" localSheetId="1">'[1]Bancos Múltiples'!#REF!</definedName>
    <definedName name="XA211.03" localSheetId="24">'[1]Bancos Múltiples'!#REF!</definedName>
    <definedName name="XA211.03" localSheetId="28">'[1]Bancos Múltiples'!#REF!</definedName>
    <definedName name="XA211.03" localSheetId="29">'[1]Bancos Múltiples'!#REF!</definedName>
    <definedName name="XA211.03" localSheetId="30">'[1]Bancos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45">'[1]Bancos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54">'[1]Bancos Múltiples'!#REF!</definedName>
    <definedName name="XA211.03" localSheetId="64">'[1]Bancos Múltiples'!#REF!</definedName>
    <definedName name="XA211.03" localSheetId="65">'[1]Bancos Múltiples'!#REF!</definedName>
    <definedName name="XA211.03" localSheetId="6">'[1]Bancos Múltiples'!#REF!</definedName>
    <definedName name="XA211.03" localSheetId="66">'[1]Bancos Múltiples'!#REF!</definedName>
    <definedName name="XA211.03" localSheetId="73">'[1]Bancos Múltiples'!#REF!</definedName>
    <definedName name="XA211.03" localSheetId="74">'[1]Bancos Múltiples'!#REF!</definedName>
    <definedName name="XA211.03" localSheetId="75">'[1]Bancos Múltiples'!#REF!</definedName>
    <definedName name="XA211.03" localSheetId="82">'[1]Bancos Múltiples'!#REF!</definedName>
    <definedName name="XA211.03" localSheetId="83">'[1]Bancos Múltiples'!#REF!</definedName>
    <definedName name="XA211.03" localSheetId="84">'[1]Bancos Múltiples'!#REF!</definedName>
    <definedName name="XA211.03">'[1]Bancos Múltiples'!#REF!</definedName>
    <definedName name="XA211.04" localSheetId="1">'[1]Bancos Múltiples'!#REF!</definedName>
    <definedName name="XA211.04" localSheetId="24">'[1]Bancos Múltiples'!#REF!</definedName>
    <definedName name="XA211.04" localSheetId="28">'[1]Bancos Múltiples'!#REF!</definedName>
    <definedName name="XA211.04" localSheetId="29">'[1]Bancos Múltiples'!#REF!</definedName>
    <definedName name="XA211.04" localSheetId="30">'[1]Bancos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45">'[1]Bancos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54">'[1]Bancos Múltiples'!#REF!</definedName>
    <definedName name="XA211.04" localSheetId="64">'[1]Bancos Múltiples'!#REF!</definedName>
    <definedName name="XA211.04" localSheetId="65">'[1]Bancos Múltiples'!#REF!</definedName>
    <definedName name="XA211.04" localSheetId="6">'[1]Bancos Múltiples'!#REF!</definedName>
    <definedName name="XA211.04" localSheetId="66">'[1]Bancos Múltiples'!#REF!</definedName>
    <definedName name="XA211.04" localSheetId="73">'[1]Bancos Múltiples'!#REF!</definedName>
    <definedName name="XA211.04" localSheetId="74">'[1]Bancos Múltiples'!#REF!</definedName>
    <definedName name="XA211.04" localSheetId="75">'[1]Bancos Múltiples'!#REF!</definedName>
    <definedName name="XA211.04" localSheetId="82">'[1]Bancos Múltiples'!#REF!</definedName>
    <definedName name="XA211.04" localSheetId="83">'[1]Bancos Múltiples'!#REF!</definedName>
    <definedName name="XA211.04" localSheetId="84">'[1]Bancos Múltiples'!#REF!</definedName>
    <definedName name="XA211.04">'[1]Bancos Múltiples'!#REF!</definedName>
    <definedName name="XA211.05" localSheetId="1">'[1]Bancos Múltiples'!#REF!</definedName>
    <definedName name="XA211.05" localSheetId="24">'[1]Bancos Múltiples'!#REF!</definedName>
    <definedName name="XA211.05" localSheetId="28">'[1]Bancos Múltiples'!#REF!</definedName>
    <definedName name="XA211.05" localSheetId="29">'[1]Bancos Múltiples'!#REF!</definedName>
    <definedName name="XA211.05" localSheetId="30">'[1]Bancos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45">'[1]Bancos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54">'[1]Bancos Múltiples'!#REF!</definedName>
    <definedName name="XA211.05" localSheetId="64">'[1]Bancos Múltiples'!#REF!</definedName>
    <definedName name="XA211.05" localSheetId="65">'[1]Bancos Múltiples'!#REF!</definedName>
    <definedName name="XA211.05" localSheetId="6">'[1]Bancos Múltiples'!#REF!</definedName>
    <definedName name="XA211.05" localSheetId="66">'[1]Bancos Múltiples'!#REF!</definedName>
    <definedName name="XA211.05" localSheetId="73">'[1]Bancos Múltiples'!#REF!</definedName>
    <definedName name="XA211.05" localSheetId="74">'[1]Bancos Múltiples'!#REF!</definedName>
    <definedName name="XA211.05" localSheetId="75">'[1]Bancos Múltiples'!#REF!</definedName>
    <definedName name="XA211.05" localSheetId="82">'[1]Bancos Múltiples'!#REF!</definedName>
    <definedName name="XA211.05" localSheetId="83">'[1]Bancos Múltiples'!#REF!</definedName>
    <definedName name="XA211.05" localSheetId="84">'[1]Bancos Múltiples'!#REF!</definedName>
    <definedName name="XA211.05">'[1]Bancos Múltiples'!#REF!</definedName>
    <definedName name="XA211.06" localSheetId="1">'[1]Bancos Múltiples'!#REF!</definedName>
    <definedName name="XA211.06" localSheetId="24">'[1]Bancos Múltiples'!#REF!</definedName>
    <definedName name="XA211.06" localSheetId="28">'[1]Bancos Múltiples'!#REF!</definedName>
    <definedName name="XA211.06" localSheetId="29">'[1]Bancos Múltiples'!#REF!</definedName>
    <definedName name="XA211.06" localSheetId="30">'[1]Bancos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45">'[1]Bancos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54">'[1]Bancos Múltiples'!#REF!</definedName>
    <definedName name="XA211.06" localSheetId="64">'[1]Bancos Múltiples'!#REF!</definedName>
    <definedName name="XA211.06" localSheetId="65">'[1]Bancos Múltiples'!#REF!</definedName>
    <definedName name="XA211.06" localSheetId="6">'[1]Bancos Múltiples'!#REF!</definedName>
    <definedName name="XA211.06" localSheetId="66">'[1]Bancos Múltiples'!#REF!</definedName>
    <definedName name="XA211.06" localSheetId="73">'[1]Bancos Múltiples'!#REF!</definedName>
    <definedName name="XA211.06" localSheetId="74">'[1]Bancos Múltiples'!#REF!</definedName>
    <definedName name="XA211.06" localSheetId="75">'[1]Bancos Múltiples'!#REF!</definedName>
    <definedName name="XA211.06" localSheetId="82">'[1]Bancos Múltiples'!#REF!</definedName>
    <definedName name="XA211.06" localSheetId="83">'[1]Bancos Múltiples'!#REF!</definedName>
    <definedName name="XA211.06" localSheetId="84">'[1]Bancos Múltiples'!#REF!</definedName>
    <definedName name="XA211.06">'[1]Bancos Múltiples'!#REF!</definedName>
    <definedName name="XA211.07" localSheetId="1">'[1]Bancos Múltiples'!#REF!</definedName>
    <definedName name="XA211.07" localSheetId="24">'[1]Bancos Múltiples'!#REF!</definedName>
    <definedName name="XA211.07" localSheetId="28">'[1]Bancos Múltiples'!#REF!</definedName>
    <definedName name="XA211.07" localSheetId="29">'[1]Bancos Múltiples'!#REF!</definedName>
    <definedName name="XA211.07" localSheetId="30">'[1]Bancos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45">'[1]Bancos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54">'[1]Bancos Múltiples'!#REF!</definedName>
    <definedName name="XA211.07" localSheetId="64">'[1]Bancos Múltiples'!#REF!</definedName>
    <definedName name="XA211.07" localSheetId="65">'[1]Bancos Múltiples'!#REF!</definedName>
    <definedName name="XA211.07" localSheetId="6">'[1]Bancos Múltiples'!#REF!</definedName>
    <definedName name="XA211.07" localSheetId="66">'[1]Bancos Múltiples'!#REF!</definedName>
    <definedName name="XA211.07" localSheetId="73">'[1]Bancos Múltiples'!#REF!</definedName>
    <definedName name="XA211.07" localSheetId="74">'[1]Bancos Múltiples'!#REF!</definedName>
    <definedName name="XA211.07" localSheetId="75">'[1]Bancos Múltiples'!#REF!</definedName>
    <definedName name="XA211.07" localSheetId="82">'[1]Bancos Múltiples'!#REF!</definedName>
    <definedName name="XA211.07" localSheetId="83">'[1]Bancos Múltiples'!#REF!</definedName>
    <definedName name="XA211.07" localSheetId="84">'[1]Bancos Múltiples'!#REF!</definedName>
    <definedName name="XA211.07">'[1]Bancos Múltiples'!#REF!</definedName>
    <definedName name="XA211.08" localSheetId="1">'[1]Bancos Múltiples'!#REF!</definedName>
    <definedName name="XA211.08" localSheetId="24">'[1]Bancos Múltiples'!#REF!</definedName>
    <definedName name="XA211.08" localSheetId="28">'[1]Bancos Múltiples'!#REF!</definedName>
    <definedName name="XA211.08" localSheetId="29">'[1]Bancos Múltiples'!#REF!</definedName>
    <definedName name="XA211.08" localSheetId="30">'[1]Bancos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45">'[1]Bancos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54">'[1]Bancos Múltiples'!#REF!</definedName>
    <definedName name="XA211.08" localSheetId="64">'[1]Bancos Múltiples'!#REF!</definedName>
    <definedName name="XA211.08" localSheetId="65">'[1]Bancos Múltiples'!#REF!</definedName>
    <definedName name="XA211.08" localSheetId="6">'[1]Bancos Múltiples'!#REF!</definedName>
    <definedName name="XA211.08" localSheetId="66">'[1]Bancos Múltiples'!#REF!</definedName>
    <definedName name="XA211.08" localSheetId="73">'[1]Bancos Múltiples'!#REF!</definedName>
    <definedName name="XA211.08" localSheetId="74">'[1]Bancos Múltiples'!#REF!</definedName>
    <definedName name="XA211.08" localSheetId="75">'[1]Bancos Múltiples'!#REF!</definedName>
    <definedName name="XA211.08" localSheetId="82">'[1]Bancos Múltiples'!#REF!</definedName>
    <definedName name="XA211.08" localSheetId="83">'[1]Bancos Múltiples'!#REF!</definedName>
    <definedName name="XA211.08" localSheetId="84">'[1]Bancos Múltiples'!#REF!</definedName>
    <definedName name="XA211.08">'[1]Bancos Múltiples'!#REF!</definedName>
    <definedName name="XA211.09" localSheetId="1">'[1]Bancos Múltiples'!#REF!</definedName>
    <definedName name="XA211.09" localSheetId="24">'[1]Bancos Múltiples'!#REF!</definedName>
    <definedName name="XA211.09" localSheetId="28">'[1]Bancos Múltiples'!#REF!</definedName>
    <definedName name="XA211.09" localSheetId="29">'[1]Bancos Múltiples'!#REF!</definedName>
    <definedName name="XA211.09" localSheetId="30">'[1]Bancos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45">'[1]Bancos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54">'[1]Bancos Múltiples'!#REF!</definedName>
    <definedName name="XA211.09" localSheetId="64">'[1]Bancos Múltiples'!#REF!</definedName>
    <definedName name="XA211.09" localSheetId="65">'[1]Bancos Múltiples'!#REF!</definedName>
    <definedName name="XA211.09" localSheetId="6">'[1]Bancos Múltiples'!#REF!</definedName>
    <definedName name="XA211.09" localSheetId="66">'[1]Bancos Múltiples'!#REF!</definedName>
    <definedName name="XA211.09" localSheetId="73">'[1]Bancos Múltiples'!#REF!</definedName>
    <definedName name="XA211.09" localSheetId="74">'[1]Bancos Múltiples'!#REF!</definedName>
    <definedName name="XA211.09" localSheetId="75">'[1]Bancos Múltiples'!#REF!</definedName>
    <definedName name="XA211.09" localSheetId="82">'[1]Bancos Múltiples'!#REF!</definedName>
    <definedName name="XA211.09" localSheetId="83">'[1]Bancos Múltiples'!#REF!</definedName>
    <definedName name="XA211.09" localSheetId="84">'[1]Bancos Múltiples'!#REF!</definedName>
    <definedName name="XA211.09">'[1]Bancos Múltiples'!#REF!</definedName>
    <definedName name="XA211.10" localSheetId="1">'[1]Bancos Múltiples'!#REF!</definedName>
    <definedName name="XA211.10" localSheetId="24">'[1]Bancos Múltiples'!#REF!</definedName>
    <definedName name="XA211.10" localSheetId="28">'[1]Bancos Múltiples'!#REF!</definedName>
    <definedName name="XA211.10" localSheetId="29">'[1]Bancos Múltiples'!#REF!</definedName>
    <definedName name="XA211.10" localSheetId="30">'[1]Bancos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45">'[1]Bancos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54">'[1]Bancos Múltiples'!#REF!</definedName>
    <definedName name="XA211.10" localSheetId="64">'[1]Bancos Múltiples'!#REF!</definedName>
    <definedName name="XA211.10" localSheetId="65">'[1]Bancos Múltiples'!#REF!</definedName>
    <definedName name="XA211.10" localSheetId="6">'[1]Bancos Múltiples'!#REF!</definedName>
    <definedName name="XA211.10" localSheetId="66">'[1]Bancos Múltiples'!#REF!</definedName>
    <definedName name="XA211.10" localSheetId="73">'[1]Bancos Múltiples'!#REF!</definedName>
    <definedName name="XA211.10" localSheetId="74">'[1]Bancos Múltiples'!#REF!</definedName>
    <definedName name="XA211.10" localSheetId="75">'[1]Bancos Múltiples'!#REF!</definedName>
    <definedName name="XA211.10" localSheetId="82">'[1]Bancos Múltiples'!#REF!</definedName>
    <definedName name="XA211.10" localSheetId="83">'[1]Bancos Múltiples'!#REF!</definedName>
    <definedName name="XA211.10" localSheetId="84">'[1]Bancos Múltiples'!#REF!</definedName>
    <definedName name="XA211.10">'[1]Bancos Múltiples'!#REF!</definedName>
    <definedName name="XA211.11" localSheetId="1">'[1]Bancos Múltiples'!#REF!</definedName>
    <definedName name="XA211.11" localSheetId="24">'[1]Bancos Múltiples'!#REF!</definedName>
    <definedName name="XA211.11" localSheetId="28">'[1]Bancos Múltiples'!#REF!</definedName>
    <definedName name="XA211.11" localSheetId="29">'[1]Bancos Múltiples'!#REF!</definedName>
    <definedName name="XA211.11" localSheetId="30">'[1]Bancos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45">'[1]Bancos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54">'[1]Bancos Múltiples'!#REF!</definedName>
    <definedName name="XA211.11" localSheetId="64">'[1]Bancos Múltiples'!#REF!</definedName>
    <definedName name="XA211.11" localSheetId="65">'[1]Bancos Múltiples'!#REF!</definedName>
    <definedName name="XA211.11" localSheetId="6">'[1]Bancos Múltiples'!#REF!</definedName>
    <definedName name="XA211.11" localSheetId="66">'[1]Bancos Múltiples'!#REF!</definedName>
    <definedName name="XA211.11" localSheetId="73">'[1]Bancos Múltiples'!#REF!</definedName>
    <definedName name="XA211.11" localSheetId="74">'[1]Bancos Múltiples'!#REF!</definedName>
    <definedName name="XA211.11" localSheetId="75">'[1]Bancos Múltiples'!#REF!</definedName>
    <definedName name="XA211.11" localSheetId="82">'[1]Bancos Múltiples'!#REF!</definedName>
    <definedName name="XA211.11" localSheetId="83">'[1]Bancos Múltiples'!#REF!</definedName>
    <definedName name="XA211.11" localSheetId="84">'[1]Bancos Múltiples'!#REF!</definedName>
    <definedName name="XA211.11">'[1]Bancos Múltiples'!#REF!</definedName>
    <definedName name="XA211.12" localSheetId="1">'[1]Bancos Múltiples'!#REF!</definedName>
    <definedName name="XA211.12" localSheetId="24">'[1]Bancos Múltiples'!#REF!</definedName>
    <definedName name="XA211.12" localSheetId="28">'[1]Bancos Múltiples'!#REF!</definedName>
    <definedName name="XA211.12" localSheetId="29">'[1]Bancos Múltiples'!#REF!</definedName>
    <definedName name="XA211.12" localSheetId="30">'[1]Bancos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45">'[1]Bancos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54">'[1]Bancos Múltiples'!#REF!</definedName>
    <definedName name="XA211.12" localSheetId="64">'[1]Bancos Múltiples'!#REF!</definedName>
    <definedName name="XA211.12" localSheetId="65">'[1]Bancos Múltiples'!#REF!</definedName>
    <definedName name="XA211.12" localSheetId="6">'[1]Bancos Múltiples'!#REF!</definedName>
    <definedName name="XA211.12" localSheetId="66">'[1]Bancos Múltiples'!#REF!</definedName>
    <definedName name="XA211.12" localSheetId="73">'[1]Bancos Múltiples'!#REF!</definedName>
    <definedName name="XA211.12" localSheetId="74">'[1]Bancos Múltiples'!#REF!</definedName>
    <definedName name="XA211.12" localSheetId="75">'[1]Bancos Múltiples'!#REF!</definedName>
    <definedName name="XA211.12" localSheetId="82">'[1]Bancos Múltiples'!#REF!</definedName>
    <definedName name="XA211.12" localSheetId="83">'[1]Bancos Múltiples'!#REF!</definedName>
    <definedName name="XA211.12" localSheetId="84">'[1]Bancos Múltiples'!#REF!</definedName>
    <definedName name="XA211.12">'[1]Bancos Múltiples'!#REF!</definedName>
    <definedName name="XA211.99" localSheetId="1">'[1]Bancos Múltiples'!#REF!</definedName>
    <definedName name="XA211.99" localSheetId="24">'[1]Bancos Múltiples'!#REF!</definedName>
    <definedName name="XA211.99" localSheetId="28">'[1]Bancos Múltiples'!#REF!</definedName>
    <definedName name="XA211.99" localSheetId="29">'[1]Bancos Múltiples'!#REF!</definedName>
    <definedName name="XA211.99" localSheetId="30">'[1]Bancos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45">'[1]Bancos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54">'[1]Bancos Múltiples'!#REF!</definedName>
    <definedName name="XA211.99" localSheetId="64">'[1]Bancos Múltiples'!#REF!</definedName>
    <definedName name="XA211.99" localSheetId="65">'[1]Bancos Múltiples'!#REF!</definedName>
    <definedName name="XA211.99" localSheetId="6">'[1]Bancos Múltiples'!#REF!</definedName>
    <definedName name="XA211.99" localSheetId="66">'[1]Bancos Múltiples'!#REF!</definedName>
    <definedName name="XA211.99" localSheetId="73">'[1]Bancos Múltiples'!#REF!</definedName>
    <definedName name="XA211.99" localSheetId="74">'[1]Bancos Múltiples'!#REF!</definedName>
    <definedName name="XA211.99" localSheetId="75">'[1]Bancos Múltiples'!#REF!</definedName>
    <definedName name="XA211.99" localSheetId="82">'[1]Bancos Múltiples'!#REF!</definedName>
    <definedName name="XA211.99" localSheetId="83">'[1]Bancos Múltiples'!#REF!</definedName>
    <definedName name="XA211.99" localSheetId="84">'[1]Bancos Múltiples'!#REF!</definedName>
    <definedName name="XA211.99">'[1]Bancos Múltiples'!#REF!</definedName>
    <definedName name="XA212.00" localSheetId="1">'[1]Bancos Múltiples'!#REF!</definedName>
    <definedName name="XA212.00" localSheetId="24">'[1]Bancos Múltiples'!#REF!</definedName>
    <definedName name="XA212.00" localSheetId="28">'[1]Bancos Múltiples'!#REF!</definedName>
    <definedName name="XA212.00" localSheetId="29">'[1]Bancos Múltiples'!#REF!</definedName>
    <definedName name="XA212.00" localSheetId="30">'[1]Bancos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45">'[1]Bancos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54">'[1]Bancos Múltiples'!#REF!</definedName>
    <definedName name="XA212.00" localSheetId="64">'[1]Bancos Múltiples'!#REF!</definedName>
    <definedName name="XA212.00" localSheetId="65">'[1]Bancos Múltiples'!#REF!</definedName>
    <definedName name="XA212.00" localSheetId="6">'[1]Bancos Múltiples'!#REF!</definedName>
    <definedName name="XA212.00" localSheetId="66">'[1]Bancos Múltiples'!#REF!</definedName>
    <definedName name="XA212.00" localSheetId="73">'[1]Bancos Múltiples'!#REF!</definedName>
    <definedName name="XA212.00" localSheetId="74">'[1]Bancos Múltiples'!#REF!</definedName>
    <definedName name="XA212.00" localSheetId="75">'[1]Bancos Múltiples'!#REF!</definedName>
    <definedName name="XA212.00" localSheetId="82">'[1]Bancos Múltiples'!#REF!</definedName>
    <definedName name="XA212.00" localSheetId="83">'[1]Bancos Múltiples'!#REF!</definedName>
    <definedName name="XA212.00" localSheetId="84">'[1]Bancos Múltiples'!#REF!</definedName>
    <definedName name="XA212.00">'[1]Bancos Múltiples'!#REF!</definedName>
    <definedName name="XA212.01" localSheetId="1">'[1]Bancos Múltiples'!#REF!</definedName>
    <definedName name="XA212.01" localSheetId="24">'[1]Bancos Múltiples'!#REF!</definedName>
    <definedName name="XA212.01" localSheetId="28">'[1]Bancos Múltiples'!#REF!</definedName>
    <definedName name="XA212.01" localSheetId="29">'[1]Bancos Múltiples'!#REF!</definedName>
    <definedName name="XA212.01" localSheetId="30">'[1]Bancos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45">'[1]Bancos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54">'[1]Bancos Múltiples'!#REF!</definedName>
    <definedName name="XA212.01" localSheetId="64">'[1]Bancos Múltiples'!#REF!</definedName>
    <definedName name="XA212.01" localSheetId="65">'[1]Bancos Múltiples'!#REF!</definedName>
    <definedName name="XA212.01" localSheetId="6">'[1]Bancos Múltiples'!#REF!</definedName>
    <definedName name="XA212.01" localSheetId="66">'[1]Bancos Múltiples'!#REF!</definedName>
    <definedName name="XA212.01" localSheetId="73">'[1]Bancos Múltiples'!#REF!</definedName>
    <definedName name="XA212.01" localSheetId="74">'[1]Bancos Múltiples'!#REF!</definedName>
    <definedName name="XA212.01" localSheetId="75">'[1]Bancos Múltiples'!#REF!</definedName>
    <definedName name="XA212.01" localSheetId="82">'[1]Bancos Múltiples'!#REF!</definedName>
    <definedName name="XA212.01" localSheetId="83">'[1]Bancos Múltiples'!#REF!</definedName>
    <definedName name="XA212.01" localSheetId="84">'[1]Bancos Múltiples'!#REF!</definedName>
    <definedName name="XA212.01">'[1]Bancos Múltiples'!#REF!</definedName>
    <definedName name="XA212.02" localSheetId="1">'[1]Bancos Múltiples'!#REF!</definedName>
    <definedName name="XA212.02" localSheetId="24">'[1]Bancos Múltiples'!#REF!</definedName>
    <definedName name="XA212.02" localSheetId="28">'[1]Bancos Múltiples'!#REF!</definedName>
    <definedName name="XA212.02" localSheetId="29">'[1]Bancos Múltiples'!#REF!</definedName>
    <definedName name="XA212.02" localSheetId="30">'[1]Bancos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45">'[1]Bancos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54">'[1]Bancos Múltiples'!#REF!</definedName>
    <definedName name="XA212.02" localSheetId="64">'[1]Bancos Múltiples'!#REF!</definedName>
    <definedName name="XA212.02" localSheetId="65">'[1]Bancos Múltiples'!#REF!</definedName>
    <definedName name="XA212.02" localSheetId="6">'[1]Bancos Múltiples'!#REF!</definedName>
    <definedName name="XA212.02" localSheetId="66">'[1]Bancos Múltiples'!#REF!</definedName>
    <definedName name="XA212.02" localSheetId="73">'[1]Bancos Múltiples'!#REF!</definedName>
    <definedName name="XA212.02" localSheetId="74">'[1]Bancos Múltiples'!#REF!</definedName>
    <definedName name="XA212.02" localSheetId="75">'[1]Bancos Múltiples'!#REF!</definedName>
    <definedName name="XA212.02" localSheetId="82">'[1]Bancos Múltiples'!#REF!</definedName>
    <definedName name="XA212.02" localSheetId="83">'[1]Bancos Múltiples'!#REF!</definedName>
    <definedName name="XA212.02" localSheetId="84">'[1]Bancos Múltiples'!#REF!</definedName>
    <definedName name="XA212.02">'[1]Bancos Múltiples'!#REF!</definedName>
    <definedName name="XA212.03" localSheetId="1">'[1]Bancos Múltiples'!#REF!</definedName>
    <definedName name="XA212.03" localSheetId="24">'[1]Bancos Múltiples'!#REF!</definedName>
    <definedName name="XA212.03" localSheetId="28">'[1]Bancos Múltiples'!#REF!</definedName>
    <definedName name="XA212.03" localSheetId="29">'[1]Bancos Múltiples'!#REF!</definedName>
    <definedName name="XA212.03" localSheetId="30">'[1]Bancos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45">'[1]Bancos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54">'[1]Bancos Múltiples'!#REF!</definedName>
    <definedName name="XA212.03" localSheetId="64">'[1]Bancos Múltiples'!#REF!</definedName>
    <definedName name="XA212.03" localSheetId="65">'[1]Bancos Múltiples'!#REF!</definedName>
    <definedName name="XA212.03" localSheetId="6">'[1]Bancos Múltiples'!#REF!</definedName>
    <definedName name="XA212.03" localSheetId="66">'[1]Bancos Múltiples'!#REF!</definedName>
    <definedName name="XA212.03" localSheetId="73">'[1]Bancos Múltiples'!#REF!</definedName>
    <definedName name="XA212.03" localSheetId="74">'[1]Bancos Múltiples'!#REF!</definedName>
    <definedName name="XA212.03" localSheetId="75">'[1]Bancos Múltiples'!#REF!</definedName>
    <definedName name="XA212.03" localSheetId="82">'[1]Bancos Múltiples'!#REF!</definedName>
    <definedName name="XA212.03" localSheetId="83">'[1]Bancos Múltiples'!#REF!</definedName>
    <definedName name="XA212.03" localSheetId="84">'[1]Bancos Múltiples'!#REF!</definedName>
    <definedName name="XA212.03">'[1]Bancos Múltiples'!#REF!</definedName>
    <definedName name="XA213.00" localSheetId="1">'[1]Bancos Múltiples'!#REF!</definedName>
    <definedName name="XA213.00" localSheetId="24">'[1]Bancos Múltiples'!#REF!</definedName>
    <definedName name="XA213.00" localSheetId="28">'[1]Bancos Múltiples'!#REF!</definedName>
    <definedName name="XA213.00" localSheetId="29">'[1]Bancos Múltiples'!#REF!</definedName>
    <definedName name="XA213.00" localSheetId="30">'[1]Bancos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45">'[1]Bancos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54">'[1]Bancos Múltiples'!#REF!</definedName>
    <definedName name="XA213.00" localSheetId="64">'[1]Bancos Múltiples'!#REF!</definedName>
    <definedName name="XA213.00" localSheetId="65">'[1]Bancos Múltiples'!#REF!</definedName>
    <definedName name="XA213.00" localSheetId="6">'[1]Bancos Múltiples'!#REF!</definedName>
    <definedName name="XA213.00" localSheetId="66">'[1]Bancos Múltiples'!#REF!</definedName>
    <definedName name="XA213.00" localSheetId="73">'[1]Bancos Múltiples'!#REF!</definedName>
    <definedName name="XA213.00" localSheetId="74">'[1]Bancos Múltiples'!#REF!</definedName>
    <definedName name="XA213.00" localSheetId="75">'[1]Bancos Múltiples'!#REF!</definedName>
    <definedName name="XA213.00" localSheetId="82">'[1]Bancos Múltiples'!#REF!</definedName>
    <definedName name="XA213.00" localSheetId="83">'[1]Bancos Múltiples'!#REF!</definedName>
    <definedName name="XA213.00" localSheetId="84">'[1]Bancos Múltiples'!#REF!</definedName>
    <definedName name="XA213.00">'[1]Bancos Múltiples'!#REF!</definedName>
    <definedName name="XA213.01" localSheetId="1">'[1]Bancos Múltiples'!#REF!</definedName>
    <definedName name="XA213.01" localSheetId="24">'[1]Bancos Múltiples'!#REF!</definedName>
    <definedName name="XA213.01" localSheetId="28">'[1]Bancos Múltiples'!#REF!</definedName>
    <definedName name="XA213.01" localSheetId="29">'[1]Bancos Múltiples'!#REF!</definedName>
    <definedName name="XA213.01" localSheetId="30">'[1]Bancos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45">'[1]Bancos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54">'[1]Bancos Múltiples'!#REF!</definedName>
    <definedName name="XA213.01" localSheetId="64">'[1]Bancos Múltiples'!#REF!</definedName>
    <definedName name="XA213.01" localSheetId="65">'[1]Bancos Múltiples'!#REF!</definedName>
    <definedName name="XA213.01" localSheetId="6">'[1]Bancos Múltiples'!#REF!</definedName>
    <definedName name="XA213.01" localSheetId="66">'[1]Bancos Múltiples'!#REF!</definedName>
    <definedName name="XA213.01" localSheetId="73">'[1]Bancos Múltiples'!#REF!</definedName>
    <definedName name="XA213.01" localSheetId="74">'[1]Bancos Múltiples'!#REF!</definedName>
    <definedName name="XA213.01" localSheetId="75">'[1]Bancos Múltiples'!#REF!</definedName>
    <definedName name="XA213.01" localSheetId="82">'[1]Bancos Múltiples'!#REF!</definedName>
    <definedName name="XA213.01" localSheetId="83">'[1]Bancos Múltiples'!#REF!</definedName>
    <definedName name="XA213.01" localSheetId="84">'[1]Bancos Múltiples'!#REF!</definedName>
    <definedName name="XA213.01">'[1]Bancos Múltiples'!#REF!</definedName>
    <definedName name="XA213.02" localSheetId="1">'[1]Bancos Múltiples'!#REF!</definedName>
    <definedName name="XA213.02" localSheetId="24">'[1]Bancos Múltiples'!#REF!</definedName>
    <definedName name="XA213.02" localSheetId="28">'[1]Bancos Múltiples'!#REF!</definedName>
    <definedName name="XA213.02" localSheetId="29">'[1]Bancos Múltiples'!#REF!</definedName>
    <definedName name="XA213.02" localSheetId="30">'[1]Bancos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45">'[1]Bancos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54">'[1]Bancos Múltiples'!#REF!</definedName>
    <definedName name="XA213.02" localSheetId="64">'[1]Bancos Múltiples'!#REF!</definedName>
    <definedName name="XA213.02" localSheetId="65">'[1]Bancos Múltiples'!#REF!</definedName>
    <definedName name="XA213.02" localSheetId="6">'[1]Bancos Múltiples'!#REF!</definedName>
    <definedName name="XA213.02" localSheetId="66">'[1]Bancos Múltiples'!#REF!</definedName>
    <definedName name="XA213.02" localSheetId="73">'[1]Bancos Múltiples'!#REF!</definedName>
    <definedName name="XA213.02" localSheetId="74">'[1]Bancos Múltiples'!#REF!</definedName>
    <definedName name="XA213.02" localSheetId="75">'[1]Bancos Múltiples'!#REF!</definedName>
    <definedName name="XA213.02" localSheetId="82">'[1]Bancos Múltiples'!#REF!</definedName>
    <definedName name="XA213.02" localSheetId="83">'[1]Bancos Múltiples'!#REF!</definedName>
    <definedName name="XA213.02" localSheetId="84">'[1]Bancos Múltiples'!#REF!</definedName>
    <definedName name="XA213.02">'[1]Bancos Múltiples'!#REF!</definedName>
    <definedName name="XA213.03" localSheetId="1">'[1]Bancos Múltiples'!#REF!</definedName>
    <definedName name="XA213.03" localSheetId="24">'[1]Bancos Múltiples'!#REF!</definedName>
    <definedName name="XA213.03" localSheetId="28">'[1]Bancos Múltiples'!#REF!</definedName>
    <definedName name="XA213.03" localSheetId="29">'[1]Bancos Múltiples'!#REF!</definedName>
    <definedName name="XA213.03" localSheetId="30">'[1]Bancos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45">'[1]Bancos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54">'[1]Bancos Múltiples'!#REF!</definedName>
    <definedName name="XA213.03" localSheetId="64">'[1]Bancos Múltiples'!#REF!</definedName>
    <definedName name="XA213.03" localSheetId="65">'[1]Bancos Múltiples'!#REF!</definedName>
    <definedName name="XA213.03" localSheetId="6">'[1]Bancos Múltiples'!#REF!</definedName>
    <definedName name="XA213.03" localSheetId="66">'[1]Bancos Múltiples'!#REF!</definedName>
    <definedName name="XA213.03" localSheetId="73">'[1]Bancos Múltiples'!#REF!</definedName>
    <definedName name="XA213.03" localSheetId="74">'[1]Bancos Múltiples'!#REF!</definedName>
    <definedName name="XA213.03" localSheetId="75">'[1]Bancos Múltiples'!#REF!</definedName>
    <definedName name="XA213.03" localSheetId="82">'[1]Bancos Múltiples'!#REF!</definedName>
    <definedName name="XA213.03" localSheetId="83">'[1]Bancos Múltiples'!#REF!</definedName>
    <definedName name="XA213.03" localSheetId="84">'[1]Bancos Múltiples'!#REF!</definedName>
    <definedName name="XA213.03">'[1]Bancos Múltiples'!#REF!</definedName>
    <definedName name="XA213.04" localSheetId="1">'[1]Bancos Múltiples'!#REF!</definedName>
    <definedName name="XA213.04" localSheetId="24">'[1]Bancos Múltiples'!#REF!</definedName>
    <definedName name="XA213.04" localSheetId="28">'[1]Bancos Múltiples'!#REF!</definedName>
    <definedName name="XA213.04" localSheetId="29">'[1]Bancos Múltiples'!#REF!</definedName>
    <definedName name="XA213.04" localSheetId="30">'[1]Bancos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45">'[1]Bancos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54">'[1]Bancos Múltiples'!#REF!</definedName>
    <definedName name="XA213.04" localSheetId="64">'[1]Bancos Múltiples'!#REF!</definedName>
    <definedName name="XA213.04" localSheetId="65">'[1]Bancos Múltiples'!#REF!</definedName>
    <definedName name="XA213.04" localSheetId="6">'[1]Bancos Múltiples'!#REF!</definedName>
    <definedName name="XA213.04" localSheetId="66">'[1]Bancos Múltiples'!#REF!</definedName>
    <definedName name="XA213.04" localSheetId="73">'[1]Bancos Múltiples'!#REF!</definedName>
    <definedName name="XA213.04" localSheetId="74">'[1]Bancos Múltiples'!#REF!</definedName>
    <definedName name="XA213.04" localSheetId="75">'[1]Bancos Múltiples'!#REF!</definedName>
    <definedName name="XA213.04" localSheetId="82">'[1]Bancos Múltiples'!#REF!</definedName>
    <definedName name="XA213.04" localSheetId="83">'[1]Bancos Múltiples'!#REF!</definedName>
    <definedName name="XA213.04" localSheetId="84">'[1]Bancos Múltiples'!#REF!</definedName>
    <definedName name="XA213.04">'[1]Bancos Múltiples'!#REF!</definedName>
    <definedName name="XA213.05" localSheetId="1">'[1]Bancos Múltiples'!#REF!</definedName>
    <definedName name="XA213.05" localSheetId="24">'[1]Bancos Múltiples'!#REF!</definedName>
    <definedName name="XA213.05" localSheetId="28">'[1]Bancos Múltiples'!#REF!</definedName>
    <definedName name="XA213.05" localSheetId="29">'[1]Bancos Múltiples'!#REF!</definedName>
    <definedName name="XA213.05" localSheetId="30">'[1]Bancos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45">'[1]Bancos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54">'[1]Bancos Múltiples'!#REF!</definedName>
    <definedName name="XA213.05" localSheetId="64">'[1]Bancos Múltiples'!#REF!</definedName>
    <definedName name="XA213.05" localSheetId="65">'[1]Bancos Múltiples'!#REF!</definedName>
    <definedName name="XA213.05" localSheetId="6">'[1]Bancos Múltiples'!#REF!</definedName>
    <definedName name="XA213.05" localSheetId="66">'[1]Bancos Múltiples'!#REF!</definedName>
    <definedName name="XA213.05" localSheetId="73">'[1]Bancos Múltiples'!#REF!</definedName>
    <definedName name="XA213.05" localSheetId="74">'[1]Bancos Múltiples'!#REF!</definedName>
    <definedName name="XA213.05" localSheetId="75">'[1]Bancos Múltiples'!#REF!</definedName>
    <definedName name="XA213.05" localSheetId="82">'[1]Bancos Múltiples'!#REF!</definedName>
    <definedName name="XA213.05" localSheetId="83">'[1]Bancos Múltiples'!#REF!</definedName>
    <definedName name="XA213.05" localSheetId="84">'[1]Bancos Múltiples'!#REF!</definedName>
    <definedName name="XA213.05">'[1]Bancos Múltiples'!#REF!</definedName>
    <definedName name="XA213.06" localSheetId="1">'[1]Bancos Múltiples'!#REF!</definedName>
    <definedName name="XA213.06" localSheetId="24">'[1]Bancos Múltiples'!#REF!</definedName>
    <definedName name="XA213.06" localSheetId="28">'[1]Bancos Múltiples'!#REF!</definedName>
    <definedName name="XA213.06" localSheetId="29">'[1]Bancos Múltiples'!#REF!</definedName>
    <definedName name="XA213.06" localSheetId="30">'[1]Bancos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45">'[1]Bancos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54">'[1]Bancos Múltiples'!#REF!</definedName>
    <definedName name="XA213.06" localSheetId="64">'[1]Bancos Múltiples'!#REF!</definedName>
    <definedName name="XA213.06" localSheetId="65">'[1]Bancos Múltiples'!#REF!</definedName>
    <definedName name="XA213.06" localSheetId="6">'[1]Bancos Múltiples'!#REF!</definedName>
    <definedName name="XA213.06" localSheetId="66">'[1]Bancos Múltiples'!#REF!</definedName>
    <definedName name="XA213.06" localSheetId="73">'[1]Bancos Múltiples'!#REF!</definedName>
    <definedName name="XA213.06" localSheetId="74">'[1]Bancos Múltiples'!#REF!</definedName>
    <definedName name="XA213.06" localSheetId="75">'[1]Bancos Múltiples'!#REF!</definedName>
    <definedName name="XA213.06" localSheetId="82">'[1]Bancos Múltiples'!#REF!</definedName>
    <definedName name="XA213.06" localSheetId="83">'[1]Bancos Múltiples'!#REF!</definedName>
    <definedName name="XA213.06" localSheetId="84">'[1]Bancos Múltiples'!#REF!</definedName>
    <definedName name="XA213.06">'[1]Bancos Múltiples'!#REF!</definedName>
    <definedName name="XA213.07" localSheetId="1">'[1]Bancos Múltiples'!#REF!</definedName>
    <definedName name="XA213.07" localSheetId="24">'[1]Bancos Múltiples'!#REF!</definedName>
    <definedName name="XA213.07" localSheetId="28">'[1]Bancos Múltiples'!#REF!</definedName>
    <definedName name="XA213.07" localSheetId="29">'[1]Bancos Múltiples'!#REF!</definedName>
    <definedName name="XA213.07" localSheetId="30">'[1]Bancos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45">'[1]Bancos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54">'[1]Bancos Múltiples'!#REF!</definedName>
    <definedName name="XA213.07" localSheetId="64">'[1]Bancos Múltiples'!#REF!</definedName>
    <definedName name="XA213.07" localSheetId="65">'[1]Bancos Múltiples'!#REF!</definedName>
    <definedName name="XA213.07" localSheetId="6">'[1]Bancos Múltiples'!#REF!</definedName>
    <definedName name="XA213.07" localSheetId="66">'[1]Bancos Múltiples'!#REF!</definedName>
    <definedName name="XA213.07" localSheetId="73">'[1]Bancos Múltiples'!#REF!</definedName>
    <definedName name="XA213.07" localSheetId="74">'[1]Bancos Múltiples'!#REF!</definedName>
    <definedName name="XA213.07" localSheetId="75">'[1]Bancos Múltiples'!#REF!</definedName>
    <definedName name="XA213.07" localSheetId="82">'[1]Bancos Múltiples'!#REF!</definedName>
    <definedName name="XA213.07" localSheetId="83">'[1]Bancos Múltiples'!#REF!</definedName>
    <definedName name="XA213.07" localSheetId="84">'[1]Bancos Múltiples'!#REF!</definedName>
    <definedName name="XA213.07">'[1]Bancos Múltiples'!#REF!</definedName>
    <definedName name="XA213.08" localSheetId="1">'[1]Bancos Múltiples'!#REF!</definedName>
    <definedName name="XA213.08" localSheetId="24">'[1]Bancos Múltiples'!#REF!</definedName>
    <definedName name="XA213.08" localSheetId="28">'[1]Bancos Múltiples'!#REF!</definedName>
    <definedName name="XA213.08" localSheetId="29">'[1]Bancos Múltiples'!#REF!</definedName>
    <definedName name="XA213.08" localSheetId="30">'[1]Bancos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45">'[1]Bancos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54">'[1]Bancos Múltiples'!#REF!</definedName>
    <definedName name="XA213.08" localSheetId="64">'[1]Bancos Múltiples'!#REF!</definedName>
    <definedName name="XA213.08" localSheetId="65">'[1]Bancos Múltiples'!#REF!</definedName>
    <definedName name="XA213.08" localSheetId="6">'[1]Bancos Múltiples'!#REF!</definedName>
    <definedName name="XA213.08" localSheetId="66">'[1]Bancos Múltiples'!#REF!</definedName>
    <definedName name="XA213.08" localSheetId="73">'[1]Bancos Múltiples'!#REF!</definedName>
    <definedName name="XA213.08" localSheetId="74">'[1]Bancos Múltiples'!#REF!</definedName>
    <definedName name="XA213.08" localSheetId="75">'[1]Bancos Múltiples'!#REF!</definedName>
    <definedName name="XA213.08" localSheetId="82">'[1]Bancos Múltiples'!#REF!</definedName>
    <definedName name="XA213.08" localSheetId="83">'[1]Bancos Múltiples'!#REF!</definedName>
    <definedName name="XA213.08" localSheetId="84">'[1]Bancos Múltiples'!#REF!</definedName>
    <definedName name="XA213.08">'[1]Bancos Múltiples'!#REF!</definedName>
    <definedName name="XA213.10" localSheetId="1">'[1]Bancos Múltiples'!#REF!</definedName>
    <definedName name="XA213.10" localSheetId="24">'[1]Bancos Múltiples'!#REF!</definedName>
    <definedName name="XA213.10" localSheetId="28">'[1]Bancos Múltiples'!#REF!</definedName>
    <definedName name="XA213.10" localSheetId="29">'[1]Bancos Múltiples'!#REF!</definedName>
    <definedName name="XA213.10" localSheetId="30">'[1]Bancos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45">'[1]Bancos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54">'[1]Bancos Múltiples'!#REF!</definedName>
    <definedName name="XA213.10" localSheetId="64">'[1]Bancos Múltiples'!#REF!</definedName>
    <definedName name="XA213.10" localSheetId="65">'[1]Bancos Múltiples'!#REF!</definedName>
    <definedName name="XA213.10" localSheetId="6">'[1]Bancos Múltiples'!#REF!</definedName>
    <definedName name="XA213.10" localSheetId="66">'[1]Bancos Múltiples'!#REF!</definedName>
    <definedName name="XA213.10" localSheetId="73">'[1]Bancos Múltiples'!#REF!</definedName>
    <definedName name="XA213.10" localSheetId="74">'[1]Bancos Múltiples'!#REF!</definedName>
    <definedName name="XA213.10" localSheetId="75">'[1]Bancos Múltiples'!#REF!</definedName>
    <definedName name="XA213.10" localSheetId="82">'[1]Bancos Múltiples'!#REF!</definedName>
    <definedName name="XA213.10" localSheetId="83">'[1]Bancos Múltiples'!#REF!</definedName>
    <definedName name="XA213.10" localSheetId="84">'[1]Bancos Múltiples'!#REF!</definedName>
    <definedName name="XA213.10">'[1]Bancos Múltiples'!#REF!</definedName>
    <definedName name="XA213.99" localSheetId="1">'[1]Bancos Múltiples'!#REF!</definedName>
    <definedName name="XA213.99" localSheetId="24">'[1]Bancos Múltiples'!#REF!</definedName>
    <definedName name="XA213.99" localSheetId="28">'[1]Bancos Múltiples'!#REF!</definedName>
    <definedName name="XA213.99" localSheetId="29">'[1]Bancos Múltiples'!#REF!</definedName>
    <definedName name="XA213.99" localSheetId="30">'[1]Bancos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45">'[1]Bancos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54">'[1]Bancos Múltiples'!#REF!</definedName>
    <definedName name="XA213.99" localSheetId="64">'[1]Bancos Múltiples'!#REF!</definedName>
    <definedName name="XA213.99" localSheetId="65">'[1]Bancos Múltiples'!#REF!</definedName>
    <definedName name="XA213.99" localSheetId="6">'[1]Bancos Múltiples'!#REF!</definedName>
    <definedName name="XA213.99" localSheetId="66">'[1]Bancos Múltiples'!#REF!</definedName>
    <definedName name="XA213.99" localSheetId="73">'[1]Bancos Múltiples'!#REF!</definedName>
    <definedName name="XA213.99" localSheetId="74">'[1]Bancos Múltiples'!#REF!</definedName>
    <definedName name="XA213.99" localSheetId="75">'[1]Bancos Múltiples'!#REF!</definedName>
    <definedName name="XA213.99" localSheetId="82">'[1]Bancos Múltiples'!#REF!</definedName>
    <definedName name="XA213.99" localSheetId="83">'[1]Bancos Múltiples'!#REF!</definedName>
    <definedName name="XA213.99" localSheetId="84">'[1]Bancos Múltiples'!#REF!</definedName>
    <definedName name="XA213.99">'[1]Bancos Múltiples'!#REF!</definedName>
    <definedName name="XA214.00" localSheetId="1">'[1]Bancos Múltiples'!#REF!</definedName>
    <definedName name="XA214.00" localSheetId="24">'[1]Bancos Múltiples'!#REF!</definedName>
    <definedName name="XA214.00" localSheetId="28">'[1]Bancos Múltiples'!#REF!</definedName>
    <definedName name="XA214.00" localSheetId="29">'[1]Bancos Múltiples'!#REF!</definedName>
    <definedName name="XA214.00" localSheetId="30">'[1]Bancos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45">'[1]Bancos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54">'[1]Bancos Múltiples'!#REF!</definedName>
    <definedName name="XA214.00" localSheetId="64">'[1]Bancos Múltiples'!#REF!</definedName>
    <definedName name="XA214.00" localSheetId="65">'[1]Bancos Múltiples'!#REF!</definedName>
    <definedName name="XA214.00" localSheetId="6">'[1]Bancos Múltiples'!#REF!</definedName>
    <definedName name="XA214.00" localSheetId="66">'[1]Bancos Múltiples'!#REF!</definedName>
    <definedName name="XA214.00" localSheetId="73">'[1]Bancos Múltiples'!#REF!</definedName>
    <definedName name="XA214.00" localSheetId="74">'[1]Bancos Múltiples'!#REF!</definedName>
    <definedName name="XA214.00" localSheetId="75">'[1]Bancos Múltiples'!#REF!</definedName>
    <definedName name="XA214.00" localSheetId="82">'[1]Bancos Múltiples'!#REF!</definedName>
    <definedName name="XA214.00" localSheetId="83">'[1]Bancos Múltiples'!#REF!</definedName>
    <definedName name="XA214.00" localSheetId="84">'[1]Bancos Múltiples'!#REF!</definedName>
    <definedName name="XA214.00">'[1]Bancos Múltiples'!#REF!</definedName>
    <definedName name="XA214.01" localSheetId="1">'[1]Bancos Múltiples'!#REF!</definedName>
    <definedName name="XA214.01" localSheetId="24">'[1]Bancos Múltiples'!#REF!</definedName>
    <definedName name="XA214.01" localSheetId="28">'[1]Bancos Múltiples'!#REF!</definedName>
    <definedName name="XA214.01" localSheetId="29">'[1]Bancos Múltiples'!#REF!</definedName>
    <definedName name="XA214.01" localSheetId="30">'[1]Bancos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45">'[1]Bancos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54">'[1]Bancos Múltiples'!#REF!</definedName>
    <definedName name="XA214.01" localSheetId="64">'[1]Bancos Múltiples'!#REF!</definedName>
    <definedName name="XA214.01" localSheetId="65">'[1]Bancos Múltiples'!#REF!</definedName>
    <definedName name="XA214.01" localSheetId="6">'[1]Bancos Múltiples'!#REF!</definedName>
    <definedName name="XA214.01" localSheetId="66">'[1]Bancos Múltiples'!#REF!</definedName>
    <definedName name="XA214.01" localSheetId="73">'[1]Bancos Múltiples'!#REF!</definedName>
    <definedName name="XA214.01" localSheetId="74">'[1]Bancos Múltiples'!#REF!</definedName>
    <definedName name="XA214.01" localSheetId="75">'[1]Bancos Múltiples'!#REF!</definedName>
    <definedName name="XA214.01" localSheetId="82">'[1]Bancos Múltiples'!#REF!</definedName>
    <definedName name="XA214.01" localSheetId="83">'[1]Bancos Múltiples'!#REF!</definedName>
    <definedName name="XA214.01" localSheetId="84">'[1]Bancos Múltiples'!#REF!</definedName>
    <definedName name="XA214.01">'[1]Bancos Múltiples'!#REF!</definedName>
    <definedName name="XA214.02" localSheetId="1">'[1]Bancos Múltiples'!#REF!</definedName>
    <definedName name="XA214.02" localSheetId="24">'[1]Bancos Múltiples'!#REF!</definedName>
    <definedName name="XA214.02" localSheetId="28">'[1]Bancos Múltiples'!#REF!</definedName>
    <definedName name="XA214.02" localSheetId="29">'[1]Bancos Múltiples'!#REF!</definedName>
    <definedName name="XA214.02" localSheetId="30">'[1]Bancos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45">'[1]Bancos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54">'[1]Bancos Múltiples'!#REF!</definedName>
    <definedName name="XA214.02" localSheetId="64">'[1]Bancos Múltiples'!#REF!</definedName>
    <definedName name="XA214.02" localSheetId="65">'[1]Bancos Múltiples'!#REF!</definedName>
    <definedName name="XA214.02" localSheetId="6">'[1]Bancos Múltiples'!#REF!</definedName>
    <definedName name="XA214.02" localSheetId="66">'[1]Bancos Múltiples'!#REF!</definedName>
    <definedName name="XA214.02" localSheetId="73">'[1]Bancos Múltiples'!#REF!</definedName>
    <definedName name="XA214.02" localSheetId="74">'[1]Bancos Múltiples'!#REF!</definedName>
    <definedName name="XA214.02" localSheetId="75">'[1]Bancos Múltiples'!#REF!</definedName>
    <definedName name="XA214.02" localSheetId="82">'[1]Bancos Múltiples'!#REF!</definedName>
    <definedName name="XA214.02" localSheetId="83">'[1]Bancos Múltiples'!#REF!</definedName>
    <definedName name="XA214.02" localSheetId="84">'[1]Bancos Múltiples'!#REF!</definedName>
    <definedName name="XA214.02">'[1]Bancos Múltiples'!#REF!</definedName>
    <definedName name="XA214.03" localSheetId="1">'[1]Bancos Múltiples'!#REF!</definedName>
    <definedName name="XA214.03" localSheetId="24">'[1]Bancos Múltiples'!#REF!</definedName>
    <definedName name="XA214.03" localSheetId="28">'[1]Bancos Múltiples'!#REF!</definedName>
    <definedName name="XA214.03" localSheetId="29">'[1]Bancos Múltiples'!#REF!</definedName>
    <definedName name="XA214.03" localSheetId="30">'[1]Bancos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45">'[1]Bancos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54">'[1]Bancos Múltiples'!#REF!</definedName>
    <definedName name="XA214.03" localSheetId="64">'[1]Bancos Múltiples'!#REF!</definedName>
    <definedName name="XA214.03" localSheetId="65">'[1]Bancos Múltiples'!#REF!</definedName>
    <definedName name="XA214.03" localSheetId="6">'[1]Bancos Múltiples'!#REF!</definedName>
    <definedName name="XA214.03" localSheetId="66">'[1]Bancos Múltiples'!#REF!</definedName>
    <definedName name="XA214.03" localSheetId="73">'[1]Bancos Múltiples'!#REF!</definedName>
    <definedName name="XA214.03" localSheetId="74">'[1]Bancos Múltiples'!#REF!</definedName>
    <definedName name="XA214.03" localSheetId="75">'[1]Bancos Múltiples'!#REF!</definedName>
    <definedName name="XA214.03" localSheetId="82">'[1]Bancos Múltiples'!#REF!</definedName>
    <definedName name="XA214.03" localSheetId="83">'[1]Bancos Múltiples'!#REF!</definedName>
    <definedName name="XA214.03" localSheetId="84">'[1]Bancos Múltiples'!#REF!</definedName>
    <definedName name="XA214.03">'[1]Bancos Múltiples'!#REF!</definedName>
    <definedName name="XA214.04" localSheetId="1">'[1]Bancos Múltiples'!#REF!</definedName>
    <definedName name="XA214.04" localSheetId="24">'[1]Bancos Múltiples'!#REF!</definedName>
    <definedName name="XA214.04" localSheetId="28">'[1]Bancos Múltiples'!#REF!</definedName>
    <definedName name="XA214.04" localSheetId="29">'[1]Bancos Múltiples'!#REF!</definedName>
    <definedName name="XA214.04" localSheetId="30">'[1]Bancos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45">'[1]Bancos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54">'[1]Bancos Múltiples'!#REF!</definedName>
    <definedName name="XA214.04" localSheetId="64">'[1]Bancos Múltiples'!#REF!</definedName>
    <definedName name="XA214.04" localSheetId="65">'[1]Bancos Múltiples'!#REF!</definedName>
    <definedName name="XA214.04" localSheetId="6">'[1]Bancos Múltiples'!#REF!</definedName>
    <definedName name="XA214.04" localSheetId="66">'[1]Bancos Múltiples'!#REF!</definedName>
    <definedName name="XA214.04" localSheetId="73">'[1]Bancos Múltiples'!#REF!</definedName>
    <definedName name="XA214.04" localSheetId="74">'[1]Bancos Múltiples'!#REF!</definedName>
    <definedName name="XA214.04" localSheetId="75">'[1]Bancos Múltiples'!#REF!</definedName>
    <definedName name="XA214.04" localSheetId="82">'[1]Bancos Múltiples'!#REF!</definedName>
    <definedName name="XA214.04" localSheetId="83">'[1]Bancos Múltiples'!#REF!</definedName>
    <definedName name="XA214.04" localSheetId="84">'[1]Bancos Múltiples'!#REF!</definedName>
    <definedName name="XA214.04">'[1]Bancos Múltiples'!#REF!</definedName>
    <definedName name="XA214.05" localSheetId="1">'[1]Bancos Múltiples'!#REF!</definedName>
    <definedName name="XA214.05" localSheetId="24">'[1]Bancos Múltiples'!#REF!</definedName>
    <definedName name="XA214.05" localSheetId="28">'[1]Bancos Múltiples'!#REF!</definedName>
    <definedName name="XA214.05" localSheetId="29">'[1]Bancos Múltiples'!#REF!</definedName>
    <definedName name="XA214.05" localSheetId="30">'[1]Bancos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45">'[1]Bancos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54">'[1]Bancos Múltiples'!#REF!</definedName>
    <definedName name="XA214.05" localSheetId="64">'[1]Bancos Múltiples'!#REF!</definedName>
    <definedName name="XA214.05" localSheetId="65">'[1]Bancos Múltiples'!#REF!</definedName>
    <definedName name="XA214.05" localSheetId="6">'[1]Bancos Múltiples'!#REF!</definedName>
    <definedName name="XA214.05" localSheetId="66">'[1]Bancos Múltiples'!#REF!</definedName>
    <definedName name="XA214.05" localSheetId="73">'[1]Bancos Múltiples'!#REF!</definedName>
    <definedName name="XA214.05" localSheetId="74">'[1]Bancos Múltiples'!#REF!</definedName>
    <definedName name="XA214.05" localSheetId="75">'[1]Bancos Múltiples'!#REF!</definedName>
    <definedName name="XA214.05" localSheetId="82">'[1]Bancos Múltiples'!#REF!</definedName>
    <definedName name="XA214.05" localSheetId="83">'[1]Bancos Múltiples'!#REF!</definedName>
    <definedName name="XA214.05" localSheetId="84">'[1]Bancos Múltiples'!#REF!</definedName>
    <definedName name="XA214.05">'[1]Bancos Múltiples'!#REF!</definedName>
    <definedName name="XA214.06" localSheetId="1">'[1]Bancos Múltiples'!#REF!</definedName>
    <definedName name="XA214.06" localSheetId="24">'[1]Bancos Múltiples'!#REF!</definedName>
    <definedName name="XA214.06" localSheetId="28">'[1]Bancos Múltiples'!#REF!</definedName>
    <definedName name="XA214.06" localSheetId="29">'[1]Bancos Múltiples'!#REF!</definedName>
    <definedName name="XA214.06" localSheetId="30">'[1]Bancos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45">'[1]Bancos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54">'[1]Bancos Múltiples'!#REF!</definedName>
    <definedName name="XA214.06" localSheetId="64">'[1]Bancos Múltiples'!#REF!</definedName>
    <definedName name="XA214.06" localSheetId="65">'[1]Bancos Múltiples'!#REF!</definedName>
    <definedName name="XA214.06" localSheetId="6">'[1]Bancos Múltiples'!#REF!</definedName>
    <definedName name="XA214.06" localSheetId="66">'[1]Bancos Múltiples'!#REF!</definedName>
    <definedName name="XA214.06" localSheetId="73">'[1]Bancos Múltiples'!#REF!</definedName>
    <definedName name="XA214.06" localSheetId="74">'[1]Bancos Múltiples'!#REF!</definedName>
    <definedName name="XA214.06" localSheetId="75">'[1]Bancos Múltiples'!#REF!</definedName>
    <definedName name="XA214.06" localSheetId="82">'[1]Bancos Múltiples'!#REF!</definedName>
    <definedName name="XA214.06" localSheetId="83">'[1]Bancos Múltiples'!#REF!</definedName>
    <definedName name="XA214.06" localSheetId="84">'[1]Bancos Múltiples'!#REF!</definedName>
    <definedName name="XA214.06">'[1]Bancos Múltiples'!#REF!</definedName>
    <definedName name="XA214.07" localSheetId="1">'[1]Bancos Múltiples'!#REF!</definedName>
    <definedName name="XA214.07" localSheetId="24">'[1]Bancos Múltiples'!#REF!</definedName>
    <definedName name="XA214.07" localSheetId="28">'[1]Bancos Múltiples'!#REF!</definedName>
    <definedName name="XA214.07" localSheetId="29">'[1]Bancos Múltiples'!#REF!</definedName>
    <definedName name="XA214.07" localSheetId="30">'[1]Bancos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45">'[1]Bancos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54">'[1]Bancos Múltiples'!#REF!</definedName>
    <definedName name="XA214.07" localSheetId="64">'[1]Bancos Múltiples'!#REF!</definedName>
    <definedName name="XA214.07" localSheetId="65">'[1]Bancos Múltiples'!#REF!</definedName>
    <definedName name="XA214.07" localSheetId="6">'[1]Bancos Múltiples'!#REF!</definedName>
    <definedName name="XA214.07" localSheetId="66">'[1]Bancos Múltiples'!#REF!</definedName>
    <definedName name="XA214.07" localSheetId="73">'[1]Bancos Múltiples'!#REF!</definedName>
    <definedName name="XA214.07" localSheetId="74">'[1]Bancos Múltiples'!#REF!</definedName>
    <definedName name="XA214.07" localSheetId="75">'[1]Bancos Múltiples'!#REF!</definedName>
    <definedName name="XA214.07" localSheetId="82">'[1]Bancos Múltiples'!#REF!</definedName>
    <definedName name="XA214.07" localSheetId="83">'[1]Bancos Múltiples'!#REF!</definedName>
    <definedName name="XA214.07" localSheetId="84">'[1]Bancos Múltiples'!#REF!</definedName>
    <definedName name="XA214.07">'[1]Bancos Múltiples'!#REF!</definedName>
    <definedName name="XA214.99" localSheetId="1">'[1]Bancos Múltiples'!#REF!</definedName>
    <definedName name="XA214.99" localSheetId="24">'[1]Bancos Múltiples'!#REF!</definedName>
    <definedName name="XA214.99" localSheetId="28">'[1]Bancos Múltiples'!#REF!</definedName>
    <definedName name="XA214.99" localSheetId="29">'[1]Bancos Múltiples'!#REF!</definedName>
    <definedName name="XA214.99" localSheetId="30">'[1]Bancos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45">'[1]Bancos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54">'[1]Bancos Múltiples'!#REF!</definedName>
    <definedName name="XA214.99" localSheetId="64">'[1]Bancos Múltiples'!#REF!</definedName>
    <definedName name="XA214.99" localSheetId="65">'[1]Bancos Múltiples'!#REF!</definedName>
    <definedName name="XA214.99" localSheetId="6">'[1]Bancos Múltiples'!#REF!</definedName>
    <definedName name="XA214.99" localSheetId="66">'[1]Bancos Múltiples'!#REF!</definedName>
    <definedName name="XA214.99" localSheetId="73">'[1]Bancos Múltiples'!#REF!</definedName>
    <definedName name="XA214.99" localSheetId="74">'[1]Bancos Múltiples'!#REF!</definedName>
    <definedName name="XA214.99" localSheetId="75">'[1]Bancos Múltiples'!#REF!</definedName>
    <definedName name="XA214.99" localSheetId="82">'[1]Bancos Múltiples'!#REF!</definedName>
    <definedName name="XA214.99" localSheetId="83">'[1]Bancos Múltiples'!#REF!</definedName>
    <definedName name="XA214.99" localSheetId="84">'[1]Bancos Múltiples'!#REF!</definedName>
    <definedName name="XA214.99">'[1]Bancos Múltiples'!#REF!</definedName>
    <definedName name="XA218.00" localSheetId="1">'[1]Bancos Múltiples'!#REF!</definedName>
    <definedName name="XA218.00" localSheetId="24">'[1]Bancos Múltiples'!#REF!</definedName>
    <definedName name="XA218.00" localSheetId="28">'[1]Bancos Múltiples'!#REF!</definedName>
    <definedName name="XA218.00" localSheetId="29">'[1]Bancos Múltiples'!#REF!</definedName>
    <definedName name="XA218.00" localSheetId="30">'[1]Bancos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45">'[1]Bancos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54">'[1]Bancos Múltiples'!#REF!</definedName>
    <definedName name="XA218.00" localSheetId="64">'[1]Bancos Múltiples'!#REF!</definedName>
    <definedName name="XA218.00" localSheetId="65">'[1]Bancos Múltiples'!#REF!</definedName>
    <definedName name="XA218.00" localSheetId="6">'[1]Bancos Múltiples'!#REF!</definedName>
    <definedName name="XA218.00" localSheetId="66">'[1]Bancos Múltiples'!#REF!</definedName>
    <definedName name="XA218.00" localSheetId="73">'[1]Bancos Múltiples'!#REF!</definedName>
    <definedName name="XA218.00" localSheetId="74">'[1]Bancos Múltiples'!#REF!</definedName>
    <definedName name="XA218.00" localSheetId="75">'[1]Bancos Múltiples'!#REF!</definedName>
    <definedName name="XA218.00" localSheetId="82">'[1]Bancos Múltiples'!#REF!</definedName>
    <definedName name="XA218.00" localSheetId="83">'[1]Bancos Múltiples'!#REF!</definedName>
    <definedName name="XA218.00" localSheetId="84">'[1]Bancos Múltiples'!#REF!</definedName>
    <definedName name="XA218.00">'[1]Bancos Múltiples'!#REF!</definedName>
    <definedName name="XA218.01" localSheetId="1">'[1]Bancos Múltiples'!#REF!</definedName>
    <definedName name="XA218.01" localSheetId="24">'[1]Bancos Múltiples'!#REF!</definedName>
    <definedName name="XA218.01" localSheetId="28">'[1]Bancos Múltiples'!#REF!</definedName>
    <definedName name="XA218.01" localSheetId="29">'[1]Bancos Múltiples'!#REF!</definedName>
    <definedName name="XA218.01" localSheetId="30">'[1]Bancos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45">'[1]Bancos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54">'[1]Bancos Múltiples'!#REF!</definedName>
    <definedName name="XA218.01" localSheetId="64">'[1]Bancos Múltiples'!#REF!</definedName>
    <definedName name="XA218.01" localSheetId="65">'[1]Bancos Múltiples'!#REF!</definedName>
    <definedName name="XA218.01" localSheetId="6">'[1]Bancos Múltiples'!#REF!</definedName>
    <definedName name="XA218.01" localSheetId="66">'[1]Bancos Múltiples'!#REF!</definedName>
    <definedName name="XA218.01" localSheetId="73">'[1]Bancos Múltiples'!#REF!</definedName>
    <definedName name="XA218.01" localSheetId="74">'[1]Bancos Múltiples'!#REF!</definedName>
    <definedName name="XA218.01" localSheetId="75">'[1]Bancos Múltiples'!#REF!</definedName>
    <definedName name="XA218.01" localSheetId="82">'[1]Bancos Múltiples'!#REF!</definedName>
    <definedName name="XA218.01" localSheetId="83">'[1]Bancos Múltiples'!#REF!</definedName>
    <definedName name="XA218.01" localSheetId="84">'[1]Bancos Múltiples'!#REF!</definedName>
    <definedName name="XA218.01">'[1]Bancos Múltiples'!#REF!</definedName>
    <definedName name="XA218.02" localSheetId="1">'[1]Bancos Múltiples'!#REF!</definedName>
    <definedName name="XA218.02" localSheetId="24">'[1]Bancos Múltiples'!#REF!</definedName>
    <definedName name="XA218.02" localSheetId="28">'[1]Bancos Múltiples'!#REF!</definedName>
    <definedName name="XA218.02" localSheetId="29">'[1]Bancos Múltiples'!#REF!</definedName>
    <definedName name="XA218.02" localSheetId="30">'[1]Bancos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45">'[1]Bancos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54">'[1]Bancos Múltiples'!#REF!</definedName>
    <definedName name="XA218.02" localSheetId="64">'[1]Bancos Múltiples'!#REF!</definedName>
    <definedName name="XA218.02" localSheetId="65">'[1]Bancos Múltiples'!#REF!</definedName>
    <definedName name="XA218.02" localSheetId="6">'[1]Bancos Múltiples'!#REF!</definedName>
    <definedName name="XA218.02" localSheetId="66">'[1]Bancos Múltiples'!#REF!</definedName>
    <definedName name="XA218.02" localSheetId="73">'[1]Bancos Múltiples'!#REF!</definedName>
    <definedName name="XA218.02" localSheetId="74">'[1]Bancos Múltiples'!#REF!</definedName>
    <definedName name="XA218.02" localSheetId="75">'[1]Bancos Múltiples'!#REF!</definedName>
    <definedName name="XA218.02" localSheetId="82">'[1]Bancos Múltiples'!#REF!</definedName>
    <definedName name="XA218.02" localSheetId="83">'[1]Bancos Múltiples'!#REF!</definedName>
    <definedName name="XA218.02" localSheetId="84">'[1]Bancos Múltiples'!#REF!</definedName>
    <definedName name="XA218.02">'[1]Bancos Múltiples'!#REF!</definedName>
    <definedName name="XA218.03" localSheetId="1">'[1]Bancos Múltiples'!#REF!</definedName>
    <definedName name="XA218.03" localSheetId="24">'[1]Bancos Múltiples'!#REF!</definedName>
    <definedName name="XA218.03" localSheetId="28">'[1]Bancos Múltiples'!#REF!</definedName>
    <definedName name="XA218.03" localSheetId="29">'[1]Bancos Múltiples'!#REF!</definedName>
    <definedName name="XA218.03" localSheetId="30">'[1]Bancos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45">'[1]Bancos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54">'[1]Bancos Múltiples'!#REF!</definedName>
    <definedName name="XA218.03" localSheetId="64">'[1]Bancos Múltiples'!#REF!</definedName>
    <definedName name="XA218.03" localSheetId="65">'[1]Bancos Múltiples'!#REF!</definedName>
    <definedName name="XA218.03" localSheetId="6">'[1]Bancos Múltiples'!#REF!</definedName>
    <definedName name="XA218.03" localSheetId="66">'[1]Bancos Múltiples'!#REF!</definedName>
    <definedName name="XA218.03" localSheetId="73">'[1]Bancos Múltiples'!#REF!</definedName>
    <definedName name="XA218.03" localSheetId="74">'[1]Bancos Múltiples'!#REF!</definedName>
    <definedName name="XA218.03" localSheetId="75">'[1]Bancos Múltiples'!#REF!</definedName>
    <definedName name="XA218.03" localSheetId="82">'[1]Bancos Múltiples'!#REF!</definedName>
    <definedName name="XA218.03" localSheetId="83">'[1]Bancos Múltiples'!#REF!</definedName>
    <definedName name="XA218.03" localSheetId="84">'[1]Bancos Múltiples'!#REF!</definedName>
    <definedName name="XA218.03">'[1]Bancos Múltiples'!#REF!</definedName>
    <definedName name="XA218.04" localSheetId="1">'[1]Bancos Múltiples'!#REF!</definedName>
    <definedName name="XA218.04" localSheetId="24">'[1]Bancos Múltiples'!#REF!</definedName>
    <definedName name="XA218.04" localSheetId="28">'[1]Bancos Múltiples'!#REF!</definedName>
    <definedName name="XA218.04" localSheetId="29">'[1]Bancos Múltiples'!#REF!</definedName>
    <definedName name="XA218.04" localSheetId="30">'[1]Bancos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45">'[1]Bancos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54">'[1]Bancos Múltiples'!#REF!</definedName>
    <definedName name="XA218.04" localSheetId="64">'[1]Bancos Múltiples'!#REF!</definedName>
    <definedName name="XA218.04" localSheetId="65">'[1]Bancos Múltiples'!#REF!</definedName>
    <definedName name="XA218.04" localSheetId="6">'[1]Bancos Múltiples'!#REF!</definedName>
    <definedName name="XA218.04" localSheetId="66">'[1]Bancos Múltiples'!#REF!</definedName>
    <definedName name="XA218.04" localSheetId="73">'[1]Bancos Múltiples'!#REF!</definedName>
    <definedName name="XA218.04" localSheetId="74">'[1]Bancos Múltiples'!#REF!</definedName>
    <definedName name="XA218.04" localSheetId="75">'[1]Bancos Múltiples'!#REF!</definedName>
    <definedName name="XA218.04" localSheetId="82">'[1]Bancos Múltiples'!#REF!</definedName>
    <definedName name="XA218.04" localSheetId="83">'[1]Bancos Múltiples'!#REF!</definedName>
    <definedName name="XA218.04" localSheetId="84">'[1]Bancos Múltiples'!#REF!</definedName>
    <definedName name="XA218.04">'[1]Bancos Múltiples'!#REF!</definedName>
    <definedName name="XA220.00" localSheetId="1">'[1]Bancos Múltiples'!#REF!</definedName>
    <definedName name="XA220.00" localSheetId="24">'[1]Bancos Múltiples'!#REF!</definedName>
    <definedName name="XA220.00" localSheetId="28">'[1]Bancos Múltiples'!#REF!</definedName>
    <definedName name="XA220.00" localSheetId="29">'[1]Bancos Múltiples'!#REF!</definedName>
    <definedName name="XA220.00" localSheetId="30">'[1]Bancos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45">'[1]Bancos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54">'[1]Bancos Múltiples'!#REF!</definedName>
    <definedName name="XA220.00" localSheetId="64">'[1]Bancos Múltiples'!#REF!</definedName>
    <definedName name="XA220.00" localSheetId="65">'[1]Bancos Múltiples'!#REF!</definedName>
    <definedName name="XA220.00" localSheetId="6">'[1]Bancos Múltiples'!#REF!</definedName>
    <definedName name="XA220.00" localSheetId="66">'[1]Bancos Múltiples'!#REF!</definedName>
    <definedName name="XA220.00" localSheetId="73">'[1]Bancos Múltiples'!#REF!</definedName>
    <definedName name="XA220.00" localSheetId="74">'[1]Bancos Múltiples'!#REF!</definedName>
    <definedName name="XA220.00" localSheetId="75">'[1]Bancos Múltiples'!#REF!</definedName>
    <definedName name="XA220.00" localSheetId="82">'[1]Bancos Múltiples'!#REF!</definedName>
    <definedName name="XA220.00" localSheetId="83">'[1]Bancos Múltiples'!#REF!</definedName>
    <definedName name="XA220.00" localSheetId="84">'[1]Bancos Múltiples'!#REF!</definedName>
    <definedName name="XA220.00">'[1]Bancos Múltiples'!#REF!</definedName>
    <definedName name="XA221.00" localSheetId="1">'[1]Bancos Múltiples'!#REF!</definedName>
    <definedName name="XA221.00" localSheetId="24">'[1]Bancos Múltiples'!#REF!</definedName>
    <definedName name="XA221.00" localSheetId="28">'[1]Bancos Múltiples'!#REF!</definedName>
    <definedName name="XA221.00" localSheetId="29">'[1]Bancos Múltiples'!#REF!</definedName>
    <definedName name="XA221.00" localSheetId="30">'[1]Bancos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45">'[1]Bancos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54">'[1]Bancos Múltiples'!#REF!</definedName>
    <definedName name="XA221.00" localSheetId="64">'[1]Bancos Múltiples'!#REF!</definedName>
    <definedName name="XA221.00" localSheetId="65">'[1]Bancos Múltiples'!#REF!</definedName>
    <definedName name="XA221.00" localSheetId="6">'[1]Bancos Múltiples'!#REF!</definedName>
    <definedName name="XA221.00" localSheetId="66">'[1]Bancos Múltiples'!#REF!</definedName>
    <definedName name="XA221.00" localSheetId="73">'[1]Bancos Múltiples'!#REF!</definedName>
    <definedName name="XA221.00" localSheetId="74">'[1]Bancos Múltiples'!#REF!</definedName>
    <definedName name="XA221.00" localSheetId="75">'[1]Bancos Múltiples'!#REF!</definedName>
    <definedName name="XA221.00" localSheetId="82">'[1]Bancos Múltiples'!#REF!</definedName>
    <definedName name="XA221.00" localSheetId="83">'[1]Bancos Múltiples'!#REF!</definedName>
    <definedName name="XA221.00" localSheetId="84">'[1]Bancos Múltiples'!#REF!</definedName>
    <definedName name="XA221.00">'[1]Bancos Múltiples'!#REF!</definedName>
    <definedName name="XA221.01" localSheetId="1">'[1]Bancos Múltiples'!#REF!</definedName>
    <definedName name="XA221.01" localSheetId="24">'[1]Bancos Múltiples'!#REF!</definedName>
    <definedName name="XA221.01" localSheetId="28">'[1]Bancos Múltiples'!#REF!</definedName>
    <definedName name="XA221.01" localSheetId="29">'[1]Bancos Múltiples'!#REF!</definedName>
    <definedName name="XA221.01" localSheetId="30">'[1]Bancos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45">'[1]Bancos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54">'[1]Bancos Múltiples'!#REF!</definedName>
    <definedName name="XA221.01" localSheetId="64">'[1]Bancos Múltiples'!#REF!</definedName>
    <definedName name="XA221.01" localSheetId="65">'[1]Bancos Múltiples'!#REF!</definedName>
    <definedName name="XA221.01" localSheetId="6">'[1]Bancos Múltiples'!#REF!</definedName>
    <definedName name="XA221.01" localSheetId="66">'[1]Bancos Múltiples'!#REF!</definedName>
    <definedName name="XA221.01" localSheetId="73">'[1]Bancos Múltiples'!#REF!</definedName>
    <definedName name="XA221.01" localSheetId="74">'[1]Bancos Múltiples'!#REF!</definedName>
    <definedName name="XA221.01" localSheetId="75">'[1]Bancos Múltiples'!#REF!</definedName>
    <definedName name="XA221.01" localSheetId="82">'[1]Bancos Múltiples'!#REF!</definedName>
    <definedName name="XA221.01" localSheetId="83">'[1]Bancos Múltiples'!#REF!</definedName>
    <definedName name="XA221.01" localSheetId="84">'[1]Bancos Múltiples'!#REF!</definedName>
    <definedName name="XA221.01">'[1]Bancos Múltiples'!#REF!</definedName>
    <definedName name="XA221.02" localSheetId="1">'[1]Bancos Múltiples'!#REF!</definedName>
    <definedName name="XA221.02" localSheetId="24">'[1]Bancos Múltiples'!#REF!</definedName>
    <definedName name="XA221.02" localSheetId="28">'[1]Bancos Múltiples'!#REF!</definedName>
    <definedName name="XA221.02" localSheetId="29">'[1]Bancos Múltiples'!#REF!</definedName>
    <definedName name="XA221.02" localSheetId="30">'[1]Bancos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45">'[1]Bancos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54">'[1]Bancos Múltiples'!#REF!</definedName>
    <definedName name="XA221.02" localSheetId="64">'[1]Bancos Múltiples'!#REF!</definedName>
    <definedName name="XA221.02" localSheetId="65">'[1]Bancos Múltiples'!#REF!</definedName>
    <definedName name="XA221.02" localSheetId="6">'[1]Bancos Múltiples'!#REF!</definedName>
    <definedName name="XA221.02" localSheetId="66">'[1]Bancos Múltiples'!#REF!</definedName>
    <definedName name="XA221.02" localSheetId="73">'[1]Bancos Múltiples'!#REF!</definedName>
    <definedName name="XA221.02" localSheetId="74">'[1]Bancos Múltiples'!#REF!</definedName>
    <definedName name="XA221.02" localSheetId="75">'[1]Bancos Múltiples'!#REF!</definedName>
    <definedName name="XA221.02" localSheetId="82">'[1]Bancos Múltiples'!#REF!</definedName>
    <definedName name="XA221.02" localSheetId="83">'[1]Bancos Múltiples'!#REF!</definedName>
    <definedName name="XA221.02" localSheetId="84">'[1]Bancos Múltiples'!#REF!</definedName>
    <definedName name="XA221.02">'[1]Bancos Múltiples'!#REF!</definedName>
    <definedName name="XA221.03" localSheetId="1">'[1]Bancos Múltiples'!#REF!</definedName>
    <definedName name="XA221.03" localSheetId="24">'[1]Bancos Múltiples'!#REF!</definedName>
    <definedName name="XA221.03" localSheetId="28">'[1]Bancos Múltiples'!#REF!</definedName>
    <definedName name="XA221.03" localSheetId="29">'[1]Bancos Múltiples'!#REF!</definedName>
    <definedName name="XA221.03" localSheetId="30">'[1]Bancos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45">'[1]Bancos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54">'[1]Bancos Múltiples'!#REF!</definedName>
    <definedName name="XA221.03" localSheetId="64">'[1]Bancos Múltiples'!#REF!</definedName>
    <definedName name="XA221.03" localSheetId="65">'[1]Bancos Múltiples'!#REF!</definedName>
    <definedName name="XA221.03" localSheetId="6">'[1]Bancos Múltiples'!#REF!</definedName>
    <definedName name="XA221.03" localSheetId="66">'[1]Bancos Múltiples'!#REF!</definedName>
    <definedName name="XA221.03" localSheetId="73">'[1]Bancos Múltiples'!#REF!</definedName>
    <definedName name="XA221.03" localSheetId="74">'[1]Bancos Múltiples'!#REF!</definedName>
    <definedName name="XA221.03" localSheetId="75">'[1]Bancos Múltiples'!#REF!</definedName>
    <definedName name="XA221.03" localSheetId="82">'[1]Bancos Múltiples'!#REF!</definedName>
    <definedName name="XA221.03" localSheetId="83">'[1]Bancos Múltiples'!#REF!</definedName>
    <definedName name="XA221.03" localSheetId="84">'[1]Bancos Múltiples'!#REF!</definedName>
    <definedName name="XA221.03">'[1]Bancos Múltiples'!#REF!</definedName>
    <definedName name="XA221.04" localSheetId="1">'[1]Bancos Múltiples'!#REF!</definedName>
    <definedName name="XA221.04" localSheetId="24">'[1]Bancos Múltiples'!#REF!</definedName>
    <definedName name="XA221.04" localSheetId="28">'[1]Bancos Múltiples'!#REF!</definedName>
    <definedName name="XA221.04" localSheetId="29">'[1]Bancos Múltiples'!#REF!</definedName>
    <definedName name="XA221.04" localSheetId="30">'[1]Bancos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45">'[1]Bancos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54">'[1]Bancos Múltiples'!#REF!</definedName>
    <definedName name="XA221.04" localSheetId="64">'[1]Bancos Múltiples'!#REF!</definedName>
    <definedName name="XA221.04" localSheetId="65">'[1]Bancos Múltiples'!#REF!</definedName>
    <definedName name="XA221.04" localSheetId="6">'[1]Bancos Múltiples'!#REF!</definedName>
    <definedName name="XA221.04" localSheetId="66">'[1]Bancos Múltiples'!#REF!</definedName>
    <definedName name="XA221.04" localSheetId="73">'[1]Bancos Múltiples'!#REF!</definedName>
    <definedName name="XA221.04" localSheetId="74">'[1]Bancos Múltiples'!#REF!</definedName>
    <definedName name="XA221.04" localSheetId="75">'[1]Bancos Múltiples'!#REF!</definedName>
    <definedName name="XA221.04" localSheetId="82">'[1]Bancos Múltiples'!#REF!</definedName>
    <definedName name="XA221.04" localSheetId="83">'[1]Bancos Múltiples'!#REF!</definedName>
    <definedName name="XA221.04" localSheetId="84">'[1]Bancos Múltiples'!#REF!</definedName>
    <definedName name="XA221.04">'[1]Bancos Múltiples'!#REF!</definedName>
    <definedName name="XA221.05" localSheetId="1">'[1]Bancos Múltiples'!#REF!</definedName>
    <definedName name="XA221.05" localSheetId="24">'[1]Bancos Múltiples'!#REF!</definedName>
    <definedName name="XA221.05" localSheetId="28">'[1]Bancos Múltiples'!#REF!</definedName>
    <definedName name="XA221.05" localSheetId="29">'[1]Bancos Múltiples'!#REF!</definedName>
    <definedName name="XA221.05" localSheetId="30">'[1]Bancos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45">'[1]Bancos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54">'[1]Bancos Múltiples'!#REF!</definedName>
    <definedName name="XA221.05" localSheetId="64">'[1]Bancos Múltiples'!#REF!</definedName>
    <definedName name="XA221.05" localSheetId="65">'[1]Bancos Múltiples'!#REF!</definedName>
    <definedName name="XA221.05" localSheetId="6">'[1]Bancos Múltiples'!#REF!</definedName>
    <definedName name="XA221.05" localSheetId="66">'[1]Bancos Múltiples'!#REF!</definedName>
    <definedName name="XA221.05" localSheetId="73">'[1]Bancos Múltiples'!#REF!</definedName>
    <definedName name="XA221.05" localSheetId="74">'[1]Bancos Múltiples'!#REF!</definedName>
    <definedName name="XA221.05" localSheetId="75">'[1]Bancos Múltiples'!#REF!</definedName>
    <definedName name="XA221.05" localSheetId="82">'[1]Bancos Múltiples'!#REF!</definedName>
    <definedName name="XA221.05" localSheetId="83">'[1]Bancos Múltiples'!#REF!</definedName>
    <definedName name="XA221.05" localSheetId="84">'[1]Bancos Múltiples'!#REF!</definedName>
    <definedName name="XA221.05">'[1]Bancos Múltiples'!#REF!</definedName>
    <definedName name="XA221.06" localSheetId="1">'[1]Bancos Múltiples'!#REF!</definedName>
    <definedName name="XA221.06" localSheetId="24">'[1]Bancos Múltiples'!#REF!</definedName>
    <definedName name="XA221.06" localSheetId="28">'[1]Bancos Múltiples'!#REF!</definedName>
    <definedName name="XA221.06" localSheetId="29">'[1]Bancos Múltiples'!#REF!</definedName>
    <definedName name="XA221.06" localSheetId="30">'[1]Bancos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45">'[1]Bancos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54">'[1]Bancos Múltiples'!#REF!</definedName>
    <definedName name="XA221.06" localSheetId="64">'[1]Bancos Múltiples'!#REF!</definedName>
    <definedName name="XA221.06" localSheetId="65">'[1]Bancos Múltiples'!#REF!</definedName>
    <definedName name="XA221.06" localSheetId="6">'[1]Bancos Múltiples'!#REF!</definedName>
    <definedName name="XA221.06" localSheetId="66">'[1]Bancos Múltiples'!#REF!</definedName>
    <definedName name="XA221.06" localSheetId="73">'[1]Bancos Múltiples'!#REF!</definedName>
    <definedName name="XA221.06" localSheetId="74">'[1]Bancos Múltiples'!#REF!</definedName>
    <definedName name="XA221.06" localSheetId="75">'[1]Bancos Múltiples'!#REF!</definedName>
    <definedName name="XA221.06" localSheetId="82">'[1]Bancos Múltiples'!#REF!</definedName>
    <definedName name="XA221.06" localSheetId="83">'[1]Bancos Múltiples'!#REF!</definedName>
    <definedName name="XA221.06" localSheetId="84">'[1]Bancos Múltiples'!#REF!</definedName>
    <definedName name="XA221.06">'[1]Bancos Múltiples'!#REF!</definedName>
    <definedName name="XA221.07" localSheetId="1">'[1]Bancos Múltiples'!#REF!</definedName>
    <definedName name="XA221.07" localSheetId="24">'[1]Bancos Múltiples'!#REF!</definedName>
    <definedName name="XA221.07" localSheetId="28">'[1]Bancos Múltiples'!#REF!</definedName>
    <definedName name="XA221.07" localSheetId="29">'[1]Bancos Múltiples'!#REF!</definedName>
    <definedName name="XA221.07" localSheetId="30">'[1]Bancos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45">'[1]Bancos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54">'[1]Bancos Múltiples'!#REF!</definedName>
    <definedName name="XA221.07" localSheetId="64">'[1]Bancos Múltiples'!#REF!</definedName>
    <definedName name="XA221.07" localSheetId="65">'[1]Bancos Múltiples'!#REF!</definedName>
    <definedName name="XA221.07" localSheetId="6">'[1]Bancos Múltiples'!#REF!</definedName>
    <definedName name="XA221.07" localSheetId="66">'[1]Bancos Múltiples'!#REF!</definedName>
    <definedName name="XA221.07" localSheetId="73">'[1]Bancos Múltiples'!#REF!</definedName>
    <definedName name="XA221.07" localSheetId="74">'[1]Bancos Múltiples'!#REF!</definedName>
    <definedName name="XA221.07" localSheetId="75">'[1]Bancos Múltiples'!#REF!</definedName>
    <definedName name="XA221.07" localSheetId="82">'[1]Bancos Múltiples'!#REF!</definedName>
    <definedName name="XA221.07" localSheetId="83">'[1]Bancos Múltiples'!#REF!</definedName>
    <definedName name="XA221.07" localSheetId="84">'[1]Bancos Múltiples'!#REF!</definedName>
    <definedName name="XA221.07">'[1]Bancos Múltiples'!#REF!</definedName>
    <definedName name="XA221.08" localSheetId="1">'[1]Bancos Múltiples'!#REF!</definedName>
    <definedName name="XA221.08" localSheetId="24">'[1]Bancos Múltiples'!#REF!</definedName>
    <definedName name="XA221.08" localSheetId="28">'[1]Bancos Múltiples'!#REF!</definedName>
    <definedName name="XA221.08" localSheetId="29">'[1]Bancos Múltiples'!#REF!</definedName>
    <definedName name="XA221.08" localSheetId="30">'[1]Bancos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45">'[1]Bancos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54">'[1]Bancos Múltiples'!#REF!</definedName>
    <definedName name="XA221.08" localSheetId="64">'[1]Bancos Múltiples'!#REF!</definedName>
    <definedName name="XA221.08" localSheetId="65">'[1]Bancos Múltiples'!#REF!</definedName>
    <definedName name="XA221.08" localSheetId="6">'[1]Bancos Múltiples'!#REF!</definedName>
    <definedName name="XA221.08" localSheetId="66">'[1]Bancos Múltiples'!#REF!</definedName>
    <definedName name="XA221.08" localSheetId="73">'[1]Bancos Múltiples'!#REF!</definedName>
    <definedName name="XA221.08" localSheetId="74">'[1]Bancos Múltiples'!#REF!</definedName>
    <definedName name="XA221.08" localSheetId="75">'[1]Bancos Múltiples'!#REF!</definedName>
    <definedName name="XA221.08" localSheetId="82">'[1]Bancos Múltiples'!#REF!</definedName>
    <definedName name="XA221.08" localSheetId="83">'[1]Bancos Múltiples'!#REF!</definedName>
    <definedName name="XA221.08" localSheetId="84">'[1]Bancos Múltiples'!#REF!</definedName>
    <definedName name="XA221.08">'[1]Bancos Múltiples'!#REF!</definedName>
    <definedName name="XA221.09" localSheetId="1">'[1]Bancos Múltiples'!#REF!</definedName>
    <definedName name="XA221.09" localSheetId="24">'[1]Bancos Múltiples'!#REF!</definedName>
    <definedName name="XA221.09" localSheetId="28">'[1]Bancos Múltiples'!#REF!</definedName>
    <definedName name="XA221.09" localSheetId="29">'[1]Bancos Múltiples'!#REF!</definedName>
    <definedName name="XA221.09" localSheetId="30">'[1]Bancos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45">'[1]Bancos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54">'[1]Bancos Múltiples'!#REF!</definedName>
    <definedName name="XA221.09" localSheetId="64">'[1]Bancos Múltiples'!#REF!</definedName>
    <definedName name="XA221.09" localSheetId="65">'[1]Bancos Múltiples'!#REF!</definedName>
    <definedName name="XA221.09" localSheetId="6">'[1]Bancos Múltiples'!#REF!</definedName>
    <definedName name="XA221.09" localSheetId="66">'[1]Bancos Múltiples'!#REF!</definedName>
    <definedName name="XA221.09" localSheetId="73">'[1]Bancos Múltiples'!#REF!</definedName>
    <definedName name="XA221.09" localSheetId="74">'[1]Bancos Múltiples'!#REF!</definedName>
    <definedName name="XA221.09" localSheetId="75">'[1]Bancos Múltiples'!#REF!</definedName>
    <definedName name="XA221.09" localSheetId="82">'[1]Bancos Múltiples'!#REF!</definedName>
    <definedName name="XA221.09" localSheetId="83">'[1]Bancos Múltiples'!#REF!</definedName>
    <definedName name="XA221.09" localSheetId="84">'[1]Bancos Múltiples'!#REF!</definedName>
    <definedName name="XA221.09">'[1]Bancos Múltiples'!#REF!</definedName>
    <definedName name="XA221.10" localSheetId="1">'[1]Bancos Múltiples'!#REF!</definedName>
    <definedName name="XA221.10" localSheetId="24">'[1]Bancos Múltiples'!#REF!</definedName>
    <definedName name="XA221.10" localSheetId="28">'[1]Bancos Múltiples'!#REF!</definedName>
    <definedName name="XA221.10" localSheetId="29">'[1]Bancos Múltiples'!#REF!</definedName>
    <definedName name="XA221.10" localSheetId="30">'[1]Bancos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45">'[1]Bancos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54">'[1]Bancos Múltiples'!#REF!</definedName>
    <definedName name="XA221.10" localSheetId="64">'[1]Bancos Múltiples'!#REF!</definedName>
    <definedName name="XA221.10" localSheetId="65">'[1]Bancos Múltiples'!#REF!</definedName>
    <definedName name="XA221.10" localSheetId="6">'[1]Bancos Múltiples'!#REF!</definedName>
    <definedName name="XA221.10" localSheetId="66">'[1]Bancos Múltiples'!#REF!</definedName>
    <definedName name="XA221.10" localSheetId="73">'[1]Bancos Múltiples'!#REF!</definedName>
    <definedName name="XA221.10" localSheetId="74">'[1]Bancos Múltiples'!#REF!</definedName>
    <definedName name="XA221.10" localSheetId="75">'[1]Bancos Múltiples'!#REF!</definedName>
    <definedName name="XA221.10" localSheetId="82">'[1]Bancos Múltiples'!#REF!</definedName>
    <definedName name="XA221.10" localSheetId="83">'[1]Bancos Múltiples'!#REF!</definedName>
    <definedName name="XA221.10" localSheetId="84">'[1]Bancos Múltiples'!#REF!</definedName>
    <definedName name="XA221.10">'[1]Bancos Múltiples'!#REF!</definedName>
    <definedName name="XA221.99" localSheetId="1">'[1]Bancos Múltiples'!#REF!</definedName>
    <definedName name="XA221.99" localSheetId="24">'[1]Bancos Múltiples'!#REF!</definedName>
    <definedName name="XA221.99" localSheetId="28">'[1]Bancos Múltiples'!#REF!</definedName>
    <definedName name="XA221.99" localSheetId="29">'[1]Bancos Múltiples'!#REF!</definedName>
    <definedName name="XA221.99" localSheetId="30">'[1]Bancos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45">'[1]Bancos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54">'[1]Bancos Múltiples'!#REF!</definedName>
    <definedName name="XA221.99" localSheetId="64">'[1]Bancos Múltiples'!#REF!</definedName>
    <definedName name="XA221.99" localSheetId="65">'[1]Bancos Múltiples'!#REF!</definedName>
    <definedName name="XA221.99" localSheetId="6">'[1]Bancos Múltiples'!#REF!</definedName>
    <definedName name="XA221.99" localSheetId="66">'[1]Bancos Múltiples'!#REF!</definedName>
    <definedName name="XA221.99" localSheetId="73">'[1]Bancos Múltiples'!#REF!</definedName>
    <definedName name="XA221.99" localSheetId="74">'[1]Bancos Múltiples'!#REF!</definedName>
    <definedName name="XA221.99" localSheetId="75">'[1]Bancos Múltiples'!#REF!</definedName>
    <definedName name="XA221.99" localSheetId="82">'[1]Bancos Múltiples'!#REF!</definedName>
    <definedName name="XA221.99" localSheetId="83">'[1]Bancos Múltiples'!#REF!</definedName>
    <definedName name="XA221.99" localSheetId="84">'[1]Bancos Múltiples'!#REF!</definedName>
    <definedName name="XA221.99">'[1]Bancos Múltiples'!#REF!</definedName>
    <definedName name="XA222.00" localSheetId="1">'[1]Bancos Múltiples'!#REF!</definedName>
    <definedName name="XA222.00" localSheetId="24">'[1]Bancos Múltiples'!#REF!</definedName>
    <definedName name="XA222.00" localSheetId="28">'[1]Bancos Múltiples'!#REF!</definedName>
    <definedName name="XA222.00" localSheetId="29">'[1]Bancos Múltiples'!#REF!</definedName>
    <definedName name="XA222.00" localSheetId="30">'[1]Bancos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45">'[1]Bancos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54">'[1]Bancos Múltiples'!#REF!</definedName>
    <definedName name="XA222.00" localSheetId="64">'[1]Bancos Múltiples'!#REF!</definedName>
    <definedName name="XA222.00" localSheetId="65">'[1]Bancos Múltiples'!#REF!</definedName>
    <definedName name="XA222.00" localSheetId="6">'[1]Bancos Múltiples'!#REF!</definedName>
    <definedName name="XA222.00" localSheetId="66">'[1]Bancos Múltiples'!#REF!</definedName>
    <definedName name="XA222.00" localSheetId="73">'[1]Bancos Múltiples'!#REF!</definedName>
    <definedName name="XA222.00" localSheetId="74">'[1]Bancos Múltiples'!#REF!</definedName>
    <definedName name="XA222.00" localSheetId="75">'[1]Bancos Múltiples'!#REF!</definedName>
    <definedName name="XA222.00" localSheetId="82">'[1]Bancos Múltiples'!#REF!</definedName>
    <definedName name="XA222.00" localSheetId="83">'[1]Bancos Múltiples'!#REF!</definedName>
    <definedName name="XA222.00" localSheetId="84">'[1]Bancos Múltiples'!#REF!</definedName>
    <definedName name="XA222.00">'[1]Bancos Múltiples'!#REF!</definedName>
    <definedName name="XA222.01" localSheetId="1">'[1]Bancos Múltiples'!#REF!</definedName>
    <definedName name="XA222.01" localSheetId="24">'[1]Bancos Múltiples'!#REF!</definedName>
    <definedName name="XA222.01" localSheetId="28">'[1]Bancos Múltiples'!#REF!</definedName>
    <definedName name="XA222.01" localSheetId="29">'[1]Bancos Múltiples'!#REF!</definedName>
    <definedName name="XA222.01" localSheetId="30">'[1]Bancos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45">'[1]Bancos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54">'[1]Bancos Múltiples'!#REF!</definedName>
    <definedName name="XA222.01" localSheetId="64">'[1]Bancos Múltiples'!#REF!</definedName>
    <definedName name="XA222.01" localSheetId="65">'[1]Bancos Múltiples'!#REF!</definedName>
    <definedName name="XA222.01" localSheetId="6">'[1]Bancos Múltiples'!#REF!</definedName>
    <definedName name="XA222.01" localSheetId="66">'[1]Bancos Múltiples'!#REF!</definedName>
    <definedName name="XA222.01" localSheetId="73">'[1]Bancos Múltiples'!#REF!</definedName>
    <definedName name="XA222.01" localSheetId="74">'[1]Bancos Múltiples'!#REF!</definedName>
    <definedName name="XA222.01" localSheetId="75">'[1]Bancos Múltiples'!#REF!</definedName>
    <definedName name="XA222.01" localSheetId="82">'[1]Bancos Múltiples'!#REF!</definedName>
    <definedName name="XA222.01" localSheetId="83">'[1]Bancos Múltiples'!#REF!</definedName>
    <definedName name="XA222.01" localSheetId="84">'[1]Bancos Múltiples'!#REF!</definedName>
    <definedName name="XA222.01">'[1]Bancos Múltiples'!#REF!</definedName>
    <definedName name="XA222.02" localSheetId="1">'[1]Bancos Múltiples'!#REF!</definedName>
    <definedName name="XA222.02" localSheetId="24">'[1]Bancos Múltiples'!#REF!</definedName>
    <definedName name="XA222.02" localSheetId="28">'[1]Bancos Múltiples'!#REF!</definedName>
    <definedName name="XA222.02" localSheetId="29">'[1]Bancos Múltiples'!#REF!</definedName>
    <definedName name="XA222.02" localSheetId="30">'[1]Bancos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45">'[1]Bancos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54">'[1]Bancos Múltiples'!#REF!</definedName>
    <definedName name="XA222.02" localSheetId="64">'[1]Bancos Múltiples'!#REF!</definedName>
    <definedName name="XA222.02" localSheetId="65">'[1]Bancos Múltiples'!#REF!</definedName>
    <definedName name="XA222.02" localSheetId="6">'[1]Bancos Múltiples'!#REF!</definedName>
    <definedName name="XA222.02" localSheetId="66">'[1]Bancos Múltiples'!#REF!</definedName>
    <definedName name="XA222.02" localSheetId="73">'[1]Bancos Múltiples'!#REF!</definedName>
    <definedName name="XA222.02" localSheetId="74">'[1]Bancos Múltiples'!#REF!</definedName>
    <definedName name="XA222.02" localSheetId="75">'[1]Bancos Múltiples'!#REF!</definedName>
    <definedName name="XA222.02" localSheetId="82">'[1]Bancos Múltiples'!#REF!</definedName>
    <definedName name="XA222.02" localSheetId="83">'[1]Bancos Múltiples'!#REF!</definedName>
    <definedName name="XA222.02" localSheetId="84">'[1]Bancos Múltiples'!#REF!</definedName>
    <definedName name="XA222.02">'[1]Bancos Múltiples'!#REF!</definedName>
    <definedName name="XA223.00" localSheetId="1">'[1]Bancos Múltiples'!#REF!</definedName>
    <definedName name="XA223.00" localSheetId="24">'[1]Bancos Múltiples'!#REF!</definedName>
    <definedName name="XA223.00" localSheetId="28">'[1]Bancos Múltiples'!#REF!</definedName>
    <definedName name="XA223.00" localSheetId="29">'[1]Bancos Múltiples'!#REF!</definedName>
    <definedName name="XA223.00" localSheetId="30">'[1]Bancos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45">'[1]Bancos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54">'[1]Bancos Múltiples'!#REF!</definedName>
    <definedName name="XA223.00" localSheetId="64">'[1]Bancos Múltiples'!#REF!</definedName>
    <definedName name="XA223.00" localSheetId="65">'[1]Bancos Múltiples'!#REF!</definedName>
    <definedName name="XA223.00" localSheetId="6">'[1]Bancos Múltiples'!#REF!</definedName>
    <definedName name="XA223.00" localSheetId="66">'[1]Bancos Múltiples'!#REF!</definedName>
    <definedName name="XA223.00" localSheetId="73">'[1]Bancos Múltiples'!#REF!</definedName>
    <definedName name="XA223.00" localSheetId="74">'[1]Bancos Múltiples'!#REF!</definedName>
    <definedName name="XA223.00" localSheetId="75">'[1]Bancos Múltiples'!#REF!</definedName>
    <definedName name="XA223.00" localSheetId="82">'[1]Bancos Múltiples'!#REF!</definedName>
    <definedName name="XA223.00" localSheetId="83">'[1]Bancos Múltiples'!#REF!</definedName>
    <definedName name="XA223.00" localSheetId="84">'[1]Bancos Múltiples'!#REF!</definedName>
    <definedName name="XA223.00">'[1]Bancos Múltiples'!#REF!</definedName>
    <definedName name="XA223.01" localSheetId="1">'[1]Bancos Múltiples'!#REF!</definedName>
    <definedName name="XA223.01" localSheetId="24">'[1]Bancos Múltiples'!#REF!</definedName>
    <definedName name="XA223.01" localSheetId="28">'[1]Bancos Múltiples'!#REF!</definedName>
    <definedName name="XA223.01" localSheetId="29">'[1]Bancos Múltiples'!#REF!</definedName>
    <definedName name="XA223.01" localSheetId="30">'[1]Bancos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45">'[1]Bancos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54">'[1]Bancos Múltiples'!#REF!</definedName>
    <definedName name="XA223.01" localSheetId="64">'[1]Bancos Múltiples'!#REF!</definedName>
    <definedName name="XA223.01" localSheetId="65">'[1]Bancos Múltiples'!#REF!</definedName>
    <definedName name="XA223.01" localSheetId="6">'[1]Bancos Múltiples'!#REF!</definedName>
    <definedName name="XA223.01" localSheetId="66">'[1]Bancos Múltiples'!#REF!</definedName>
    <definedName name="XA223.01" localSheetId="73">'[1]Bancos Múltiples'!#REF!</definedName>
    <definedName name="XA223.01" localSheetId="74">'[1]Bancos Múltiples'!#REF!</definedName>
    <definedName name="XA223.01" localSheetId="75">'[1]Bancos Múltiples'!#REF!</definedName>
    <definedName name="XA223.01" localSheetId="82">'[1]Bancos Múltiples'!#REF!</definedName>
    <definedName name="XA223.01" localSheetId="83">'[1]Bancos Múltiples'!#REF!</definedName>
    <definedName name="XA223.01" localSheetId="84">'[1]Bancos Múltiples'!#REF!</definedName>
    <definedName name="XA223.01">'[1]Bancos Múltiples'!#REF!</definedName>
    <definedName name="XA223.02" localSheetId="1">'[1]Bancos Múltiples'!#REF!</definedName>
    <definedName name="XA223.02" localSheetId="24">'[1]Bancos Múltiples'!#REF!</definedName>
    <definedName name="XA223.02" localSheetId="28">'[1]Bancos Múltiples'!#REF!</definedName>
    <definedName name="XA223.02" localSheetId="29">'[1]Bancos Múltiples'!#REF!</definedName>
    <definedName name="XA223.02" localSheetId="30">'[1]Bancos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45">'[1]Bancos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54">'[1]Bancos Múltiples'!#REF!</definedName>
    <definedName name="XA223.02" localSheetId="64">'[1]Bancos Múltiples'!#REF!</definedName>
    <definedName name="XA223.02" localSheetId="65">'[1]Bancos Múltiples'!#REF!</definedName>
    <definedName name="XA223.02" localSheetId="6">'[1]Bancos Múltiples'!#REF!</definedName>
    <definedName name="XA223.02" localSheetId="66">'[1]Bancos Múltiples'!#REF!</definedName>
    <definedName name="XA223.02" localSheetId="73">'[1]Bancos Múltiples'!#REF!</definedName>
    <definedName name="XA223.02" localSheetId="74">'[1]Bancos Múltiples'!#REF!</definedName>
    <definedName name="XA223.02" localSheetId="75">'[1]Bancos Múltiples'!#REF!</definedName>
    <definedName name="XA223.02" localSheetId="82">'[1]Bancos Múltiples'!#REF!</definedName>
    <definedName name="XA223.02" localSheetId="83">'[1]Bancos Múltiples'!#REF!</definedName>
    <definedName name="XA223.02" localSheetId="84">'[1]Bancos Múltiples'!#REF!</definedName>
    <definedName name="XA223.02">'[1]Bancos Múltiples'!#REF!</definedName>
    <definedName name="XA223.03" localSheetId="1">'[1]Bancos Múltiples'!#REF!</definedName>
    <definedName name="XA223.03" localSheetId="24">'[1]Bancos Múltiples'!#REF!</definedName>
    <definedName name="XA223.03" localSheetId="28">'[1]Bancos Múltiples'!#REF!</definedName>
    <definedName name="XA223.03" localSheetId="29">'[1]Bancos Múltiples'!#REF!</definedName>
    <definedName name="XA223.03" localSheetId="30">'[1]Bancos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45">'[1]Bancos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54">'[1]Bancos Múltiples'!#REF!</definedName>
    <definedName name="XA223.03" localSheetId="64">'[1]Bancos Múltiples'!#REF!</definedName>
    <definedName name="XA223.03" localSheetId="65">'[1]Bancos Múltiples'!#REF!</definedName>
    <definedName name="XA223.03" localSheetId="6">'[1]Bancos Múltiples'!#REF!</definedName>
    <definedName name="XA223.03" localSheetId="66">'[1]Bancos Múltiples'!#REF!</definedName>
    <definedName name="XA223.03" localSheetId="73">'[1]Bancos Múltiples'!#REF!</definedName>
    <definedName name="XA223.03" localSheetId="74">'[1]Bancos Múltiples'!#REF!</definedName>
    <definedName name="XA223.03" localSheetId="75">'[1]Bancos Múltiples'!#REF!</definedName>
    <definedName name="XA223.03" localSheetId="82">'[1]Bancos Múltiples'!#REF!</definedName>
    <definedName name="XA223.03" localSheetId="83">'[1]Bancos Múltiples'!#REF!</definedName>
    <definedName name="XA223.03" localSheetId="84">'[1]Bancos Múltiples'!#REF!</definedName>
    <definedName name="XA223.03">'[1]Bancos Múltiples'!#REF!</definedName>
    <definedName name="XA223.04" localSheetId="1">'[1]Bancos Múltiples'!#REF!</definedName>
    <definedName name="XA223.04" localSheetId="24">'[1]Bancos Múltiples'!#REF!</definedName>
    <definedName name="XA223.04" localSheetId="28">'[1]Bancos Múltiples'!#REF!</definedName>
    <definedName name="XA223.04" localSheetId="29">'[1]Bancos Múltiples'!#REF!</definedName>
    <definedName name="XA223.04" localSheetId="30">'[1]Bancos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45">'[1]Bancos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54">'[1]Bancos Múltiples'!#REF!</definedName>
    <definedName name="XA223.04" localSheetId="64">'[1]Bancos Múltiples'!#REF!</definedName>
    <definedName name="XA223.04" localSheetId="65">'[1]Bancos Múltiples'!#REF!</definedName>
    <definedName name="XA223.04" localSheetId="6">'[1]Bancos Múltiples'!#REF!</definedName>
    <definedName name="XA223.04" localSheetId="66">'[1]Bancos Múltiples'!#REF!</definedName>
    <definedName name="XA223.04" localSheetId="73">'[1]Bancos Múltiples'!#REF!</definedName>
    <definedName name="XA223.04" localSheetId="74">'[1]Bancos Múltiples'!#REF!</definedName>
    <definedName name="XA223.04" localSheetId="75">'[1]Bancos Múltiples'!#REF!</definedName>
    <definedName name="XA223.04" localSheetId="82">'[1]Bancos Múltiples'!#REF!</definedName>
    <definedName name="XA223.04" localSheetId="83">'[1]Bancos Múltiples'!#REF!</definedName>
    <definedName name="XA223.04" localSheetId="84">'[1]Bancos Múltiples'!#REF!</definedName>
    <definedName name="XA223.04">'[1]Bancos Múltiples'!#REF!</definedName>
    <definedName name="XA223.05" localSheetId="1">'[1]Bancos Múltiples'!#REF!</definedName>
    <definedName name="XA223.05" localSheetId="24">'[1]Bancos Múltiples'!#REF!</definedName>
    <definedName name="XA223.05" localSheetId="28">'[1]Bancos Múltiples'!#REF!</definedName>
    <definedName name="XA223.05" localSheetId="29">'[1]Bancos Múltiples'!#REF!</definedName>
    <definedName name="XA223.05" localSheetId="30">'[1]Bancos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45">'[1]Bancos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54">'[1]Bancos Múltiples'!#REF!</definedName>
    <definedName name="XA223.05" localSheetId="64">'[1]Bancos Múltiples'!#REF!</definedName>
    <definedName name="XA223.05" localSheetId="65">'[1]Bancos Múltiples'!#REF!</definedName>
    <definedName name="XA223.05" localSheetId="6">'[1]Bancos Múltiples'!#REF!</definedName>
    <definedName name="XA223.05" localSheetId="66">'[1]Bancos Múltiples'!#REF!</definedName>
    <definedName name="XA223.05" localSheetId="73">'[1]Bancos Múltiples'!#REF!</definedName>
    <definedName name="XA223.05" localSheetId="74">'[1]Bancos Múltiples'!#REF!</definedName>
    <definedName name="XA223.05" localSheetId="75">'[1]Bancos Múltiples'!#REF!</definedName>
    <definedName name="XA223.05" localSheetId="82">'[1]Bancos Múltiples'!#REF!</definedName>
    <definedName name="XA223.05" localSheetId="83">'[1]Bancos Múltiples'!#REF!</definedName>
    <definedName name="XA223.05" localSheetId="84">'[1]Bancos Múltiples'!#REF!</definedName>
    <definedName name="XA223.05">'[1]Bancos Múltiples'!#REF!</definedName>
    <definedName name="XA223.06" localSheetId="1">'[1]Bancos Múltiples'!#REF!</definedName>
    <definedName name="XA223.06" localSheetId="24">'[1]Bancos Múltiples'!#REF!</definedName>
    <definedName name="XA223.06" localSheetId="28">'[1]Bancos Múltiples'!#REF!</definedName>
    <definedName name="XA223.06" localSheetId="29">'[1]Bancos Múltiples'!#REF!</definedName>
    <definedName name="XA223.06" localSheetId="30">'[1]Bancos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45">'[1]Bancos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54">'[1]Bancos Múltiples'!#REF!</definedName>
    <definedName name="XA223.06" localSheetId="64">'[1]Bancos Múltiples'!#REF!</definedName>
    <definedName name="XA223.06" localSheetId="65">'[1]Bancos Múltiples'!#REF!</definedName>
    <definedName name="XA223.06" localSheetId="6">'[1]Bancos Múltiples'!#REF!</definedName>
    <definedName name="XA223.06" localSheetId="66">'[1]Bancos Múltiples'!#REF!</definedName>
    <definedName name="XA223.06" localSheetId="73">'[1]Bancos Múltiples'!#REF!</definedName>
    <definedName name="XA223.06" localSheetId="74">'[1]Bancos Múltiples'!#REF!</definedName>
    <definedName name="XA223.06" localSheetId="75">'[1]Bancos Múltiples'!#REF!</definedName>
    <definedName name="XA223.06" localSheetId="82">'[1]Bancos Múltiples'!#REF!</definedName>
    <definedName name="XA223.06" localSheetId="83">'[1]Bancos Múltiples'!#REF!</definedName>
    <definedName name="XA223.06" localSheetId="84">'[1]Bancos Múltiples'!#REF!</definedName>
    <definedName name="XA223.06">'[1]Bancos Múltiples'!#REF!</definedName>
    <definedName name="XA223.07" localSheetId="1">'[1]Bancos Múltiples'!#REF!</definedName>
    <definedName name="XA223.07" localSheetId="24">'[1]Bancos Múltiples'!#REF!</definedName>
    <definedName name="XA223.07" localSheetId="28">'[1]Bancos Múltiples'!#REF!</definedName>
    <definedName name="XA223.07" localSheetId="29">'[1]Bancos Múltiples'!#REF!</definedName>
    <definedName name="XA223.07" localSheetId="30">'[1]Bancos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45">'[1]Bancos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54">'[1]Bancos Múltiples'!#REF!</definedName>
    <definedName name="XA223.07" localSheetId="64">'[1]Bancos Múltiples'!#REF!</definedName>
    <definedName name="XA223.07" localSheetId="65">'[1]Bancos Múltiples'!#REF!</definedName>
    <definedName name="XA223.07" localSheetId="6">'[1]Bancos Múltiples'!#REF!</definedName>
    <definedName name="XA223.07" localSheetId="66">'[1]Bancos Múltiples'!#REF!</definedName>
    <definedName name="XA223.07" localSheetId="73">'[1]Bancos Múltiples'!#REF!</definedName>
    <definedName name="XA223.07" localSheetId="74">'[1]Bancos Múltiples'!#REF!</definedName>
    <definedName name="XA223.07" localSheetId="75">'[1]Bancos Múltiples'!#REF!</definedName>
    <definedName name="XA223.07" localSheetId="82">'[1]Bancos Múltiples'!#REF!</definedName>
    <definedName name="XA223.07" localSheetId="83">'[1]Bancos Múltiples'!#REF!</definedName>
    <definedName name="XA223.07" localSheetId="84">'[1]Bancos Múltiples'!#REF!</definedName>
    <definedName name="XA223.07">'[1]Bancos Múltiples'!#REF!</definedName>
    <definedName name="XA223.08" localSheetId="1">'[1]Bancos Múltiples'!#REF!</definedName>
    <definedName name="XA223.08" localSheetId="24">'[1]Bancos Múltiples'!#REF!</definedName>
    <definedName name="XA223.08" localSheetId="28">'[1]Bancos Múltiples'!#REF!</definedName>
    <definedName name="XA223.08" localSheetId="29">'[1]Bancos Múltiples'!#REF!</definedName>
    <definedName name="XA223.08" localSheetId="30">'[1]Bancos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45">'[1]Bancos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54">'[1]Bancos Múltiples'!#REF!</definedName>
    <definedName name="XA223.08" localSheetId="64">'[1]Bancos Múltiples'!#REF!</definedName>
    <definedName name="XA223.08" localSheetId="65">'[1]Bancos Múltiples'!#REF!</definedName>
    <definedName name="XA223.08" localSheetId="6">'[1]Bancos Múltiples'!#REF!</definedName>
    <definedName name="XA223.08" localSheetId="66">'[1]Bancos Múltiples'!#REF!</definedName>
    <definedName name="XA223.08" localSheetId="73">'[1]Bancos Múltiples'!#REF!</definedName>
    <definedName name="XA223.08" localSheetId="74">'[1]Bancos Múltiples'!#REF!</definedName>
    <definedName name="XA223.08" localSheetId="75">'[1]Bancos Múltiples'!#REF!</definedName>
    <definedName name="XA223.08" localSheetId="82">'[1]Bancos Múltiples'!#REF!</definedName>
    <definedName name="XA223.08" localSheetId="83">'[1]Bancos Múltiples'!#REF!</definedName>
    <definedName name="XA223.08" localSheetId="84">'[1]Bancos Múltiples'!#REF!</definedName>
    <definedName name="XA223.08">'[1]Bancos Múltiples'!#REF!</definedName>
    <definedName name="XA223.99" localSheetId="1">'[1]Bancos Múltiples'!#REF!</definedName>
    <definedName name="XA223.99" localSheetId="24">'[1]Bancos Múltiples'!#REF!</definedName>
    <definedName name="XA223.99" localSheetId="28">'[1]Bancos Múltiples'!#REF!</definedName>
    <definedName name="XA223.99" localSheetId="29">'[1]Bancos Múltiples'!#REF!</definedName>
    <definedName name="XA223.99" localSheetId="30">'[1]Bancos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45">'[1]Bancos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54">'[1]Bancos Múltiples'!#REF!</definedName>
    <definedName name="XA223.99" localSheetId="64">'[1]Bancos Múltiples'!#REF!</definedName>
    <definedName name="XA223.99" localSheetId="65">'[1]Bancos Múltiples'!#REF!</definedName>
    <definedName name="XA223.99" localSheetId="6">'[1]Bancos Múltiples'!#REF!</definedName>
    <definedName name="XA223.99" localSheetId="66">'[1]Bancos Múltiples'!#REF!</definedName>
    <definedName name="XA223.99" localSheetId="73">'[1]Bancos Múltiples'!#REF!</definedName>
    <definedName name="XA223.99" localSheetId="74">'[1]Bancos Múltiples'!#REF!</definedName>
    <definedName name="XA223.99" localSheetId="75">'[1]Bancos Múltiples'!#REF!</definedName>
    <definedName name="XA223.99" localSheetId="82">'[1]Bancos Múltiples'!#REF!</definedName>
    <definedName name="XA223.99" localSheetId="83">'[1]Bancos Múltiples'!#REF!</definedName>
    <definedName name="XA223.99" localSheetId="84">'[1]Bancos Múltiples'!#REF!</definedName>
    <definedName name="XA223.99">'[1]Bancos Múltiples'!#REF!</definedName>
    <definedName name="XA224.00" localSheetId="1">'[1]Bancos Múltiples'!#REF!</definedName>
    <definedName name="XA224.00" localSheetId="24">'[1]Bancos Múltiples'!#REF!</definedName>
    <definedName name="XA224.00" localSheetId="28">'[1]Bancos Múltiples'!#REF!</definedName>
    <definedName name="XA224.00" localSheetId="29">'[1]Bancos Múltiples'!#REF!</definedName>
    <definedName name="XA224.00" localSheetId="30">'[1]Bancos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45">'[1]Bancos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54">'[1]Bancos Múltiples'!#REF!</definedName>
    <definedName name="XA224.00" localSheetId="64">'[1]Bancos Múltiples'!#REF!</definedName>
    <definedName name="XA224.00" localSheetId="65">'[1]Bancos Múltiples'!#REF!</definedName>
    <definedName name="XA224.00" localSheetId="6">'[1]Bancos Múltiples'!#REF!</definedName>
    <definedName name="XA224.00" localSheetId="66">'[1]Bancos Múltiples'!#REF!</definedName>
    <definedName name="XA224.00" localSheetId="73">'[1]Bancos Múltiples'!#REF!</definedName>
    <definedName name="XA224.00" localSheetId="74">'[1]Bancos Múltiples'!#REF!</definedName>
    <definedName name="XA224.00" localSheetId="75">'[1]Bancos Múltiples'!#REF!</definedName>
    <definedName name="XA224.00" localSheetId="82">'[1]Bancos Múltiples'!#REF!</definedName>
    <definedName name="XA224.00" localSheetId="83">'[1]Bancos Múltiples'!#REF!</definedName>
    <definedName name="XA224.00" localSheetId="84">'[1]Bancos Múltiples'!#REF!</definedName>
    <definedName name="XA224.00">'[1]Bancos Múltiples'!#REF!</definedName>
    <definedName name="XA224.01" localSheetId="1">'[1]Bancos Múltiples'!#REF!</definedName>
    <definedName name="XA224.01" localSheetId="24">'[1]Bancos Múltiples'!#REF!</definedName>
    <definedName name="XA224.01" localSheetId="28">'[1]Bancos Múltiples'!#REF!</definedName>
    <definedName name="XA224.01" localSheetId="29">'[1]Bancos Múltiples'!#REF!</definedName>
    <definedName name="XA224.01" localSheetId="30">'[1]Bancos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45">'[1]Bancos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54">'[1]Bancos Múltiples'!#REF!</definedName>
    <definedName name="XA224.01" localSheetId="64">'[1]Bancos Múltiples'!#REF!</definedName>
    <definedName name="XA224.01" localSheetId="65">'[1]Bancos Múltiples'!#REF!</definedName>
    <definedName name="XA224.01" localSheetId="6">'[1]Bancos Múltiples'!#REF!</definedName>
    <definedName name="XA224.01" localSheetId="66">'[1]Bancos Múltiples'!#REF!</definedName>
    <definedName name="XA224.01" localSheetId="73">'[1]Bancos Múltiples'!#REF!</definedName>
    <definedName name="XA224.01" localSheetId="74">'[1]Bancos Múltiples'!#REF!</definedName>
    <definedName name="XA224.01" localSheetId="75">'[1]Bancos Múltiples'!#REF!</definedName>
    <definedName name="XA224.01" localSheetId="82">'[1]Bancos Múltiples'!#REF!</definedName>
    <definedName name="XA224.01" localSheetId="83">'[1]Bancos Múltiples'!#REF!</definedName>
    <definedName name="XA224.01" localSheetId="84">'[1]Bancos Múltiples'!#REF!</definedName>
    <definedName name="XA224.01">'[1]Bancos Múltiples'!#REF!</definedName>
    <definedName name="XA224.02" localSheetId="1">'[1]Bancos Múltiples'!#REF!</definedName>
    <definedName name="XA224.02" localSheetId="24">'[1]Bancos Múltiples'!#REF!</definedName>
    <definedName name="XA224.02" localSheetId="28">'[1]Bancos Múltiples'!#REF!</definedName>
    <definedName name="XA224.02" localSheetId="29">'[1]Bancos Múltiples'!#REF!</definedName>
    <definedName name="XA224.02" localSheetId="30">'[1]Bancos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45">'[1]Bancos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54">'[1]Bancos Múltiples'!#REF!</definedName>
    <definedName name="XA224.02" localSheetId="64">'[1]Bancos Múltiples'!#REF!</definedName>
    <definedName name="XA224.02" localSheetId="65">'[1]Bancos Múltiples'!#REF!</definedName>
    <definedName name="XA224.02" localSheetId="6">'[1]Bancos Múltiples'!#REF!</definedName>
    <definedName name="XA224.02" localSheetId="66">'[1]Bancos Múltiples'!#REF!</definedName>
    <definedName name="XA224.02" localSheetId="73">'[1]Bancos Múltiples'!#REF!</definedName>
    <definedName name="XA224.02" localSheetId="74">'[1]Bancos Múltiples'!#REF!</definedName>
    <definedName name="XA224.02" localSheetId="75">'[1]Bancos Múltiples'!#REF!</definedName>
    <definedName name="XA224.02" localSheetId="82">'[1]Bancos Múltiples'!#REF!</definedName>
    <definedName name="XA224.02" localSheetId="83">'[1]Bancos Múltiples'!#REF!</definedName>
    <definedName name="XA224.02" localSheetId="84">'[1]Bancos Múltiples'!#REF!</definedName>
    <definedName name="XA224.02">'[1]Bancos Múltiples'!#REF!</definedName>
    <definedName name="XA224.03" localSheetId="1">'[1]Bancos Múltiples'!#REF!</definedName>
    <definedName name="XA224.03" localSheetId="24">'[1]Bancos Múltiples'!#REF!</definedName>
    <definedName name="XA224.03" localSheetId="28">'[1]Bancos Múltiples'!#REF!</definedName>
    <definedName name="XA224.03" localSheetId="29">'[1]Bancos Múltiples'!#REF!</definedName>
    <definedName name="XA224.03" localSheetId="30">'[1]Bancos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45">'[1]Bancos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54">'[1]Bancos Múltiples'!#REF!</definedName>
    <definedName name="XA224.03" localSheetId="64">'[1]Bancos Múltiples'!#REF!</definedName>
    <definedName name="XA224.03" localSheetId="65">'[1]Bancos Múltiples'!#REF!</definedName>
    <definedName name="XA224.03" localSheetId="6">'[1]Bancos Múltiples'!#REF!</definedName>
    <definedName name="XA224.03" localSheetId="66">'[1]Bancos Múltiples'!#REF!</definedName>
    <definedName name="XA224.03" localSheetId="73">'[1]Bancos Múltiples'!#REF!</definedName>
    <definedName name="XA224.03" localSheetId="74">'[1]Bancos Múltiples'!#REF!</definedName>
    <definedName name="XA224.03" localSheetId="75">'[1]Bancos Múltiples'!#REF!</definedName>
    <definedName name="XA224.03" localSheetId="82">'[1]Bancos Múltiples'!#REF!</definedName>
    <definedName name="XA224.03" localSheetId="83">'[1]Bancos Múltiples'!#REF!</definedName>
    <definedName name="XA224.03" localSheetId="84">'[1]Bancos Múltiples'!#REF!</definedName>
    <definedName name="XA224.03">'[1]Bancos Múltiples'!#REF!</definedName>
    <definedName name="XA224.99" localSheetId="1">'[1]Bancos Múltiples'!#REF!</definedName>
    <definedName name="XA224.99" localSheetId="24">'[1]Bancos Múltiples'!#REF!</definedName>
    <definedName name="XA224.99" localSheetId="28">'[1]Bancos Múltiples'!#REF!</definedName>
    <definedName name="XA224.99" localSheetId="29">'[1]Bancos Múltiples'!#REF!</definedName>
    <definedName name="XA224.99" localSheetId="30">'[1]Bancos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45">'[1]Bancos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54">'[1]Bancos Múltiples'!#REF!</definedName>
    <definedName name="XA224.99" localSheetId="64">'[1]Bancos Múltiples'!#REF!</definedName>
    <definedName name="XA224.99" localSheetId="65">'[1]Bancos Múltiples'!#REF!</definedName>
    <definedName name="XA224.99" localSheetId="6">'[1]Bancos Múltiples'!#REF!</definedName>
    <definedName name="XA224.99" localSheetId="66">'[1]Bancos Múltiples'!#REF!</definedName>
    <definedName name="XA224.99" localSheetId="73">'[1]Bancos Múltiples'!#REF!</definedName>
    <definedName name="XA224.99" localSheetId="74">'[1]Bancos Múltiples'!#REF!</definedName>
    <definedName name="XA224.99" localSheetId="75">'[1]Bancos Múltiples'!#REF!</definedName>
    <definedName name="XA224.99" localSheetId="82">'[1]Bancos Múltiples'!#REF!</definedName>
    <definedName name="XA224.99" localSheetId="83">'[1]Bancos Múltiples'!#REF!</definedName>
    <definedName name="XA224.99" localSheetId="84">'[1]Bancos Múltiples'!#REF!</definedName>
    <definedName name="XA224.99">'[1]Bancos Múltiples'!#REF!</definedName>
    <definedName name="XA228.00" localSheetId="1">'[1]Bancos Múltiples'!#REF!</definedName>
    <definedName name="XA228.00" localSheetId="24">'[1]Bancos Múltiples'!#REF!</definedName>
    <definedName name="XA228.00" localSheetId="28">'[1]Bancos Múltiples'!#REF!</definedName>
    <definedName name="XA228.00" localSheetId="29">'[1]Bancos Múltiples'!#REF!</definedName>
    <definedName name="XA228.00" localSheetId="30">'[1]Bancos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45">'[1]Bancos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54">'[1]Bancos Múltiples'!#REF!</definedName>
    <definedName name="XA228.00" localSheetId="64">'[1]Bancos Múltiples'!#REF!</definedName>
    <definedName name="XA228.00" localSheetId="65">'[1]Bancos Múltiples'!#REF!</definedName>
    <definedName name="XA228.00" localSheetId="6">'[1]Bancos Múltiples'!#REF!</definedName>
    <definedName name="XA228.00" localSheetId="66">'[1]Bancos Múltiples'!#REF!</definedName>
    <definedName name="XA228.00" localSheetId="73">'[1]Bancos Múltiples'!#REF!</definedName>
    <definedName name="XA228.00" localSheetId="74">'[1]Bancos Múltiples'!#REF!</definedName>
    <definedName name="XA228.00" localSheetId="75">'[1]Bancos Múltiples'!#REF!</definedName>
    <definedName name="XA228.00" localSheetId="82">'[1]Bancos Múltiples'!#REF!</definedName>
    <definedName name="XA228.00" localSheetId="83">'[1]Bancos Múltiples'!#REF!</definedName>
    <definedName name="XA228.00" localSheetId="84">'[1]Bancos Múltiples'!#REF!</definedName>
    <definedName name="XA228.00">'[1]Bancos Múltiples'!#REF!</definedName>
    <definedName name="XA228.01" localSheetId="1">'[1]Bancos Múltiples'!#REF!</definedName>
    <definedName name="XA228.01" localSheetId="24">'[1]Bancos Múltiples'!#REF!</definedName>
    <definedName name="XA228.01" localSheetId="28">'[1]Bancos Múltiples'!#REF!</definedName>
    <definedName name="XA228.01" localSheetId="29">'[1]Bancos Múltiples'!#REF!</definedName>
    <definedName name="XA228.01" localSheetId="30">'[1]Bancos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45">'[1]Bancos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54">'[1]Bancos Múltiples'!#REF!</definedName>
    <definedName name="XA228.01" localSheetId="64">'[1]Bancos Múltiples'!#REF!</definedName>
    <definedName name="XA228.01" localSheetId="65">'[1]Bancos Múltiples'!#REF!</definedName>
    <definedName name="XA228.01" localSheetId="6">'[1]Bancos Múltiples'!#REF!</definedName>
    <definedName name="XA228.01" localSheetId="66">'[1]Bancos Múltiples'!#REF!</definedName>
    <definedName name="XA228.01" localSheetId="73">'[1]Bancos Múltiples'!#REF!</definedName>
    <definedName name="XA228.01" localSheetId="74">'[1]Bancos Múltiples'!#REF!</definedName>
    <definedName name="XA228.01" localSheetId="75">'[1]Bancos Múltiples'!#REF!</definedName>
    <definedName name="XA228.01" localSheetId="82">'[1]Bancos Múltiples'!#REF!</definedName>
    <definedName name="XA228.01" localSheetId="83">'[1]Bancos Múltiples'!#REF!</definedName>
    <definedName name="XA228.01" localSheetId="84">'[1]Bancos Múltiples'!#REF!</definedName>
    <definedName name="XA228.01">'[1]Bancos Múltiples'!#REF!</definedName>
    <definedName name="XA228.02" localSheetId="1">'[1]Bancos Múltiples'!#REF!</definedName>
    <definedName name="XA228.02" localSheetId="24">'[1]Bancos Múltiples'!#REF!</definedName>
    <definedName name="XA228.02" localSheetId="28">'[1]Bancos Múltiples'!#REF!</definedName>
    <definedName name="XA228.02" localSheetId="29">'[1]Bancos Múltiples'!#REF!</definedName>
    <definedName name="XA228.02" localSheetId="30">'[1]Bancos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45">'[1]Bancos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54">'[1]Bancos Múltiples'!#REF!</definedName>
    <definedName name="XA228.02" localSheetId="64">'[1]Bancos Múltiples'!#REF!</definedName>
    <definedName name="XA228.02" localSheetId="65">'[1]Bancos Múltiples'!#REF!</definedName>
    <definedName name="XA228.02" localSheetId="6">'[1]Bancos Múltiples'!#REF!</definedName>
    <definedName name="XA228.02" localSheetId="66">'[1]Bancos Múltiples'!#REF!</definedName>
    <definedName name="XA228.02" localSheetId="73">'[1]Bancos Múltiples'!#REF!</definedName>
    <definedName name="XA228.02" localSheetId="74">'[1]Bancos Múltiples'!#REF!</definedName>
    <definedName name="XA228.02" localSheetId="75">'[1]Bancos Múltiples'!#REF!</definedName>
    <definedName name="XA228.02" localSheetId="82">'[1]Bancos Múltiples'!#REF!</definedName>
    <definedName name="XA228.02" localSheetId="83">'[1]Bancos Múltiples'!#REF!</definedName>
    <definedName name="XA228.02" localSheetId="84">'[1]Bancos Múltiples'!#REF!</definedName>
    <definedName name="XA228.02">'[1]Bancos Múltiples'!#REF!</definedName>
    <definedName name="XA228.03" localSheetId="1">'[1]Bancos Múltiples'!#REF!</definedName>
    <definedName name="XA228.03" localSheetId="24">'[1]Bancos Múltiples'!#REF!</definedName>
    <definedName name="XA228.03" localSheetId="28">'[1]Bancos Múltiples'!#REF!</definedName>
    <definedName name="XA228.03" localSheetId="29">'[1]Bancos Múltiples'!#REF!</definedName>
    <definedName name="XA228.03" localSheetId="30">'[1]Bancos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45">'[1]Bancos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54">'[1]Bancos Múltiples'!#REF!</definedName>
    <definedName name="XA228.03" localSheetId="64">'[1]Bancos Múltiples'!#REF!</definedName>
    <definedName name="XA228.03" localSheetId="65">'[1]Bancos Múltiples'!#REF!</definedName>
    <definedName name="XA228.03" localSheetId="6">'[1]Bancos Múltiples'!#REF!</definedName>
    <definedName name="XA228.03" localSheetId="66">'[1]Bancos Múltiples'!#REF!</definedName>
    <definedName name="XA228.03" localSheetId="73">'[1]Bancos Múltiples'!#REF!</definedName>
    <definedName name="XA228.03" localSheetId="74">'[1]Bancos Múltiples'!#REF!</definedName>
    <definedName name="XA228.03" localSheetId="75">'[1]Bancos Múltiples'!#REF!</definedName>
    <definedName name="XA228.03" localSheetId="82">'[1]Bancos Múltiples'!#REF!</definedName>
    <definedName name="XA228.03" localSheetId="83">'[1]Bancos Múltiples'!#REF!</definedName>
    <definedName name="XA228.03" localSheetId="84">'[1]Bancos Múltiples'!#REF!</definedName>
    <definedName name="XA228.03">'[1]Bancos Múltiples'!#REF!</definedName>
    <definedName name="XA228.04" localSheetId="1">'[1]Bancos Múltiples'!#REF!</definedName>
    <definedName name="XA228.04" localSheetId="24">'[1]Bancos Múltiples'!#REF!</definedName>
    <definedName name="XA228.04" localSheetId="28">'[1]Bancos Múltiples'!#REF!</definedName>
    <definedName name="XA228.04" localSheetId="29">'[1]Bancos Múltiples'!#REF!</definedName>
    <definedName name="XA228.04" localSheetId="30">'[1]Bancos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45">'[1]Bancos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54">'[1]Bancos Múltiples'!#REF!</definedName>
    <definedName name="XA228.04" localSheetId="64">'[1]Bancos Múltiples'!#REF!</definedName>
    <definedName name="XA228.04" localSheetId="65">'[1]Bancos Múltiples'!#REF!</definedName>
    <definedName name="XA228.04" localSheetId="6">'[1]Bancos Múltiples'!#REF!</definedName>
    <definedName name="XA228.04" localSheetId="66">'[1]Bancos Múltiples'!#REF!</definedName>
    <definedName name="XA228.04" localSheetId="73">'[1]Bancos Múltiples'!#REF!</definedName>
    <definedName name="XA228.04" localSheetId="74">'[1]Bancos Múltiples'!#REF!</definedName>
    <definedName name="XA228.04" localSheetId="75">'[1]Bancos Múltiples'!#REF!</definedName>
    <definedName name="XA228.04" localSheetId="82">'[1]Bancos Múltiples'!#REF!</definedName>
    <definedName name="XA228.04" localSheetId="83">'[1]Bancos Múltiples'!#REF!</definedName>
    <definedName name="XA228.04" localSheetId="84">'[1]Bancos Múltiples'!#REF!</definedName>
    <definedName name="XA228.04">'[1]Bancos Múltiples'!#REF!</definedName>
    <definedName name="XA230.00" localSheetId="1">'[1]Bancos Múltiples'!#REF!</definedName>
    <definedName name="XA230.00" localSheetId="24">'[1]Bancos Múltiples'!#REF!</definedName>
    <definedName name="XA230.00" localSheetId="28">'[1]Bancos Múltiples'!#REF!</definedName>
    <definedName name="XA230.00" localSheetId="29">'[1]Bancos Múltiples'!#REF!</definedName>
    <definedName name="XA230.00" localSheetId="30">'[1]Bancos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45">'[1]Bancos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54">'[1]Bancos Múltiples'!#REF!</definedName>
    <definedName name="XA230.00" localSheetId="64">'[1]Bancos Múltiples'!#REF!</definedName>
    <definedName name="XA230.00" localSheetId="65">'[1]Bancos Múltiples'!#REF!</definedName>
    <definedName name="XA230.00" localSheetId="6">'[1]Bancos Múltiples'!#REF!</definedName>
    <definedName name="XA230.00" localSheetId="66">'[1]Bancos Múltiples'!#REF!</definedName>
    <definedName name="XA230.00" localSheetId="73">'[1]Bancos Múltiples'!#REF!</definedName>
    <definedName name="XA230.00" localSheetId="74">'[1]Bancos Múltiples'!#REF!</definedName>
    <definedName name="XA230.00" localSheetId="75">'[1]Bancos Múltiples'!#REF!</definedName>
    <definedName name="XA230.00" localSheetId="82">'[1]Bancos Múltiples'!#REF!</definedName>
    <definedName name="XA230.00" localSheetId="83">'[1]Bancos Múltiples'!#REF!</definedName>
    <definedName name="XA230.00" localSheetId="84">'[1]Bancos Múltiples'!#REF!</definedName>
    <definedName name="XA230.00">'[1]Bancos Múltiples'!#REF!</definedName>
    <definedName name="XA231.00" localSheetId="1">'[1]Bancos Múltiples'!#REF!</definedName>
    <definedName name="XA231.00" localSheetId="24">'[1]Bancos Múltiples'!#REF!</definedName>
    <definedName name="XA231.00" localSheetId="28">'[1]Bancos Múltiples'!#REF!</definedName>
    <definedName name="XA231.00" localSheetId="29">'[1]Bancos Múltiples'!#REF!</definedName>
    <definedName name="XA231.00" localSheetId="30">'[1]Bancos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45">'[1]Bancos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54">'[1]Bancos Múltiples'!#REF!</definedName>
    <definedName name="XA231.00" localSheetId="64">'[1]Bancos Múltiples'!#REF!</definedName>
    <definedName name="XA231.00" localSheetId="65">'[1]Bancos Múltiples'!#REF!</definedName>
    <definedName name="XA231.00" localSheetId="6">'[1]Bancos Múltiples'!#REF!</definedName>
    <definedName name="XA231.00" localSheetId="66">'[1]Bancos Múltiples'!#REF!</definedName>
    <definedName name="XA231.00" localSheetId="73">'[1]Bancos Múltiples'!#REF!</definedName>
    <definedName name="XA231.00" localSheetId="74">'[1]Bancos Múltiples'!#REF!</definedName>
    <definedName name="XA231.00" localSheetId="75">'[1]Bancos Múltiples'!#REF!</definedName>
    <definedName name="XA231.00" localSheetId="82">'[1]Bancos Múltiples'!#REF!</definedName>
    <definedName name="XA231.00" localSheetId="83">'[1]Bancos Múltiples'!#REF!</definedName>
    <definedName name="XA231.00" localSheetId="84">'[1]Bancos Múltiples'!#REF!</definedName>
    <definedName name="XA231.00">'[1]Bancos Múltiples'!#REF!</definedName>
    <definedName name="XA231.01" localSheetId="1">'[1]Bancos Múltiples'!#REF!</definedName>
    <definedName name="XA231.01" localSheetId="24">'[1]Bancos Múltiples'!#REF!</definedName>
    <definedName name="XA231.01" localSheetId="28">'[1]Bancos Múltiples'!#REF!</definedName>
    <definedName name="XA231.01" localSheetId="29">'[1]Bancos Múltiples'!#REF!</definedName>
    <definedName name="XA231.01" localSheetId="30">'[1]Bancos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45">'[1]Bancos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54">'[1]Bancos Múltiples'!#REF!</definedName>
    <definedName name="XA231.01" localSheetId="64">'[1]Bancos Múltiples'!#REF!</definedName>
    <definedName name="XA231.01" localSheetId="65">'[1]Bancos Múltiples'!#REF!</definedName>
    <definedName name="XA231.01" localSheetId="6">'[1]Bancos Múltiples'!#REF!</definedName>
    <definedName name="XA231.01" localSheetId="66">'[1]Bancos Múltiples'!#REF!</definedName>
    <definedName name="XA231.01" localSheetId="73">'[1]Bancos Múltiples'!#REF!</definedName>
    <definedName name="XA231.01" localSheetId="74">'[1]Bancos Múltiples'!#REF!</definedName>
    <definedName name="XA231.01" localSheetId="75">'[1]Bancos Múltiples'!#REF!</definedName>
    <definedName name="XA231.01" localSheetId="82">'[1]Bancos Múltiples'!#REF!</definedName>
    <definedName name="XA231.01" localSheetId="83">'[1]Bancos Múltiples'!#REF!</definedName>
    <definedName name="XA231.01" localSheetId="84">'[1]Bancos Múltiples'!#REF!</definedName>
    <definedName name="XA231.01">'[1]Bancos Múltiples'!#REF!</definedName>
    <definedName name="XA231.02" localSheetId="1">'[1]Bancos Múltiples'!#REF!</definedName>
    <definedName name="XA231.02" localSheetId="24">'[1]Bancos Múltiples'!#REF!</definedName>
    <definedName name="XA231.02" localSheetId="28">'[1]Bancos Múltiples'!#REF!</definedName>
    <definedName name="XA231.02" localSheetId="29">'[1]Bancos Múltiples'!#REF!</definedName>
    <definedName name="XA231.02" localSheetId="30">'[1]Bancos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45">'[1]Bancos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54">'[1]Bancos Múltiples'!#REF!</definedName>
    <definedName name="XA231.02" localSheetId="64">'[1]Bancos Múltiples'!#REF!</definedName>
    <definedName name="XA231.02" localSheetId="65">'[1]Bancos Múltiples'!#REF!</definedName>
    <definedName name="XA231.02" localSheetId="6">'[1]Bancos Múltiples'!#REF!</definedName>
    <definedName name="XA231.02" localSheetId="66">'[1]Bancos Múltiples'!#REF!</definedName>
    <definedName name="XA231.02" localSheetId="73">'[1]Bancos Múltiples'!#REF!</definedName>
    <definedName name="XA231.02" localSheetId="74">'[1]Bancos Múltiples'!#REF!</definedName>
    <definedName name="XA231.02" localSheetId="75">'[1]Bancos Múltiples'!#REF!</definedName>
    <definedName name="XA231.02" localSheetId="82">'[1]Bancos Múltiples'!#REF!</definedName>
    <definedName name="XA231.02" localSheetId="83">'[1]Bancos Múltiples'!#REF!</definedName>
    <definedName name="XA231.02" localSheetId="84">'[1]Bancos Múltiples'!#REF!</definedName>
    <definedName name="XA231.02">'[1]Bancos Múltiples'!#REF!</definedName>
    <definedName name="XA231.03" localSheetId="1">'[1]Bancos Múltiples'!#REF!</definedName>
    <definedName name="XA231.03" localSheetId="24">'[1]Bancos Múltiples'!#REF!</definedName>
    <definedName name="XA231.03" localSheetId="28">'[1]Bancos Múltiples'!#REF!</definedName>
    <definedName name="XA231.03" localSheetId="29">'[1]Bancos Múltiples'!#REF!</definedName>
    <definedName name="XA231.03" localSheetId="30">'[1]Bancos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45">'[1]Bancos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54">'[1]Bancos Múltiples'!#REF!</definedName>
    <definedName name="XA231.03" localSheetId="64">'[1]Bancos Múltiples'!#REF!</definedName>
    <definedName name="XA231.03" localSheetId="65">'[1]Bancos Múltiples'!#REF!</definedName>
    <definedName name="XA231.03" localSheetId="6">'[1]Bancos Múltiples'!#REF!</definedName>
    <definedName name="XA231.03" localSheetId="66">'[1]Bancos Múltiples'!#REF!</definedName>
    <definedName name="XA231.03" localSheetId="73">'[1]Bancos Múltiples'!#REF!</definedName>
    <definedName name="XA231.03" localSheetId="74">'[1]Bancos Múltiples'!#REF!</definedName>
    <definedName name="XA231.03" localSheetId="75">'[1]Bancos Múltiples'!#REF!</definedName>
    <definedName name="XA231.03" localSheetId="82">'[1]Bancos Múltiples'!#REF!</definedName>
    <definedName name="XA231.03" localSheetId="83">'[1]Bancos Múltiples'!#REF!</definedName>
    <definedName name="XA231.03" localSheetId="84">'[1]Bancos Múltiples'!#REF!</definedName>
    <definedName name="XA231.03">'[1]Bancos Múltiples'!#REF!</definedName>
    <definedName name="XA231.04" localSheetId="1">'[1]Bancos Múltiples'!#REF!</definedName>
    <definedName name="XA231.04" localSheetId="24">'[1]Bancos Múltiples'!#REF!</definedName>
    <definedName name="XA231.04" localSheetId="28">'[1]Bancos Múltiples'!#REF!</definedName>
    <definedName name="XA231.04" localSheetId="29">'[1]Bancos Múltiples'!#REF!</definedName>
    <definedName name="XA231.04" localSheetId="30">'[1]Bancos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45">'[1]Bancos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54">'[1]Bancos Múltiples'!#REF!</definedName>
    <definedName name="XA231.04" localSheetId="64">'[1]Bancos Múltiples'!#REF!</definedName>
    <definedName name="XA231.04" localSheetId="65">'[1]Bancos Múltiples'!#REF!</definedName>
    <definedName name="XA231.04" localSheetId="6">'[1]Bancos Múltiples'!#REF!</definedName>
    <definedName name="XA231.04" localSheetId="66">'[1]Bancos Múltiples'!#REF!</definedName>
    <definedName name="XA231.04" localSheetId="73">'[1]Bancos Múltiples'!#REF!</definedName>
    <definedName name="XA231.04" localSheetId="74">'[1]Bancos Múltiples'!#REF!</definedName>
    <definedName name="XA231.04" localSheetId="75">'[1]Bancos Múltiples'!#REF!</definedName>
    <definedName name="XA231.04" localSheetId="82">'[1]Bancos Múltiples'!#REF!</definedName>
    <definedName name="XA231.04" localSheetId="83">'[1]Bancos Múltiples'!#REF!</definedName>
    <definedName name="XA231.04" localSheetId="84">'[1]Bancos Múltiples'!#REF!</definedName>
    <definedName name="XA231.04">'[1]Bancos Múltiples'!#REF!</definedName>
    <definedName name="XA231.05" localSheetId="1">'[1]Bancos Múltiples'!#REF!</definedName>
    <definedName name="XA231.05" localSheetId="24">'[1]Bancos Múltiples'!#REF!</definedName>
    <definedName name="XA231.05" localSheetId="28">'[1]Bancos Múltiples'!#REF!</definedName>
    <definedName name="XA231.05" localSheetId="29">'[1]Bancos Múltiples'!#REF!</definedName>
    <definedName name="XA231.05" localSheetId="30">'[1]Bancos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45">'[1]Bancos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54">'[1]Bancos Múltiples'!#REF!</definedName>
    <definedName name="XA231.05" localSheetId="64">'[1]Bancos Múltiples'!#REF!</definedName>
    <definedName name="XA231.05" localSheetId="65">'[1]Bancos Múltiples'!#REF!</definedName>
    <definedName name="XA231.05" localSheetId="6">'[1]Bancos Múltiples'!#REF!</definedName>
    <definedName name="XA231.05" localSheetId="66">'[1]Bancos Múltiples'!#REF!</definedName>
    <definedName name="XA231.05" localSheetId="73">'[1]Bancos Múltiples'!#REF!</definedName>
    <definedName name="XA231.05" localSheetId="74">'[1]Bancos Múltiples'!#REF!</definedName>
    <definedName name="XA231.05" localSheetId="75">'[1]Bancos Múltiples'!#REF!</definedName>
    <definedName name="XA231.05" localSheetId="82">'[1]Bancos Múltiples'!#REF!</definedName>
    <definedName name="XA231.05" localSheetId="83">'[1]Bancos Múltiples'!#REF!</definedName>
    <definedName name="XA231.05" localSheetId="84">'[1]Bancos Múltiples'!#REF!</definedName>
    <definedName name="XA231.05">'[1]Bancos Múltiples'!#REF!</definedName>
    <definedName name="XA231.06" localSheetId="1">'[1]Bancos Múltiples'!#REF!</definedName>
    <definedName name="XA231.06" localSheetId="24">'[1]Bancos Múltiples'!#REF!</definedName>
    <definedName name="XA231.06" localSheetId="28">'[1]Bancos Múltiples'!#REF!</definedName>
    <definedName name="XA231.06" localSheetId="29">'[1]Bancos Múltiples'!#REF!</definedName>
    <definedName name="XA231.06" localSheetId="30">'[1]Bancos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45">'[1]Bancos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54">'[1]Bancos Múltiples'!#REF!</definedName>
    <definedName name="XA231.06" localSheetId="64">'[1]Bancos Múltiples'!#REF!</definedName>
    <definedName name="XA231.06" localSheetId="65">'[1]Bancos Múltiples'!#REF!</definedName>
    <definedName name="XA231.06" localSheetId="6">'[1]Bancos Múltiples'!#REF!</definedName>
    <definedName name="XA231.06" localSheetId="66">'[1]Bancos Múltiples'!#REF!</definedName>
    <definedName name="XA231.06" localSheetId="73">'[1]Bancos Múltiples'!#REF!</definedName>
    <definedName name="XA231.06" localSheetId="74">'[1]Bancos Múltiples'!#REF!</definedName>
    <definedName name="XA231.06" localSheetId="75">'[1]Bancos Múltiples'!#REF!</definedName>
    <definedName name="XA231.06" localSheetId="82">'[1]Bancos Múltiples'!#REF!</definedName>
    <definedName name="XA231.06" localSheetId="83">'[1]Bancos Múltiples'!#REF!</definedName>
    <definedName name="XA231.06" localSheetId="84">'[1]Bancos Múltiples'!#REF!</definedName>
    <definedName name="XA231.06">'[1]Bancos Múltiples'!#REF!</definedName>
    <definedName name="XA231.07" localSheetId="1">'[1]Bancos Múltiples'!#REF!</definedName>
    <definedName name="XA231.07" localSheetId="24">'[1]Bancos Múltiples'!#REF!</definedName>
    <definedName name="XA231.07" localSheetId="28">'[1]Bancos Múltiples'!#REF!</definedName>
    <definedName name="XA231.07" localSheetId="29">'[1]Bancos Múltiples'!#REF!</definedName>
    <definedName name="XA231.07" localSheetId="30">'[1]Bancos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45">'[1]Bancos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54">'[1]Bancos Múltiples'!#REF!</definedName>
    <definedName name="XA231.07" localSheetId="64">'[1]Bancos Múltiples'!#REF!</definedName>
    <definedName name="XA231.07" localSheetId="65">'[1]Bancos Múltiples'!#REF!</definedName>
    <definedName name="XA231.07" localSheetId="6">'[1]Bancos Múltiples'!#REF!</definedName>
    <definedName name="XA231.07" localSheetId="66">'[1]Bancos Múltiples'!#REF!</definedName>
    <definedName name="XA231.07" localSheetId="73">'[1]Bancos Múltiples'!#REF!</definedName>
    <definedName name="XA231.07" localSheetId="74">'[1]Bancos Múltiples'!#REF!</definedName>
    <definedName name="XA231.07" localSheetId="75">'[1]Bancos Múltiples'!#REF!</definedName>
    <definedName name="XA231.07" localSheetId="82">'[1]Bancos Múltiples'!#REF!</definedName>
    <definedName name="XA231.07" localSheetId="83">'[1]Bancos Múltiples'!#REF!</definedName>
    <definedName name="XA231.07" localSheetId="84">'[1]Bancos Múltiples'!#REF!</definedName>
    <definedName name="XA231.07">'[1]Bancos Múltiples'!#REF!</definedName>
    <definedName name="XA231.08" localSheetId="1">'[1]Bancos Múltiples'!#REF!</definedName>
    <definedName name="XA231.08" localSheetId="24">'[1]Bancos Múltiples'!#REF!</definedName>
    <definedName name="XA231.08" localSheetId="28">'[1]Bancos Múltiples'!#REF!</definedName>
    <definedName name="XA231.08" localSheetId="29">'[1]Bancos Múltiples'!#REF!</definedName>
    <definedName name="XA231.08" localSheetId="30">'[1]Bancos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45">'[1]Bancos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54">'[1]Bancos Múltiples'!#REF!</definedName>
    <definedName name="XA231.08" localSheetId="64">'[1]Bancos Múltiples'!#REF!</definedName>
    <definedName name="XA231.08" localSheetId="65">'[1]Bancos Múltiples'!#REF!</definedName>
    <definedName name="XA231.08" localSheetId="6">'[1]Bancos Múltiples'!#REF!</definedName>
    <definedName name="XA231.08" localSheetId="66">'[1]Bancos Múltiples'!#REF!</definedName>
    <definedName name="XA231.08" localSheetId="73">'[1]Bancos Múltiples'!#REF!</definedName>
    <definedName name="XA231.08" localSheetId="74">'[1]Bancos Múltiples'!#REF!</definedName>
    <definedName name="XA231.08" localSheetId="75">'[1]Bancos Múltiples'!#REF!</definedName>
    <definedName name="XA231.08" localSheetId="82">'[1]Bancos Múltiples'!#REF!</definedName>
    <definedName name="XA231.08" localSheetId="83">'[1]Bancos Múltiples'!#REF!</definedName>
    <definedName name="XA231.08" localSheetId="84">'[1]Bancos Múltiples'!#REF!</definedName>
    <definedName name="XA231.08">'[1]Bancos Múltiples'!#REF!</definedName>
    <definedName name="XA231.09" localSheetId="1">'[1]Bancos Múltiples'!#REF!</definedName>
    <definedName name="XA231.09" localSheetId="24">'[1]Bancos Múltiples'!#REF!</definedName>
    <definedName name="XA231.09" localSheetId="28">'[1]Bancos Múltiples'!#REF!</definedName>
    <definedName name="XA231.09" localSheetId="29">'[1]Bancos Múltiples'!#REF!</definedName>
    <definedName name="XA231.09" localSheetId="30">'[1]Bancos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45">'[1]Bancos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54">'[1]Bancos Múltiples'!#REF!</definedName>
    <definedName name="XA231.09" localSheetId="64">'[1]Bancos Múltiples'!#REF!</definedName>
    <definedName name="XA231.09" localSheetId="65">'[1]Bancos Múltiples'!#REF!</definedName>
    <definedName name="XA231.09" localSheetId="6">'[1]Bancos Múltiples'!#REF!</definedName>
    <definedName name="XA231.09" localSheetId="66">'[1]Bancos Múltiples'!#REF!</definedName>
    <definedName name="XA231.09" localSheetId="73">'[1]Bancos Múltiples'!#REF!</definedName>
    <definedName name="XA231.09" localSheetId="74">'[1]Bancos Múltiples'!#REF!</definedName>
    <definedName name="XA231.09" localSheetId="75">'[1]Bancos Múltiples'!#REF!</definedName>
    <definedName name="XA231.09" localSheetId="82">'[1]Bancos Múltiples'!#REF!</definedName>
    <definedName name="XA231.09" localSheetId="83">'[1]Bancos Múltiples'!#REF!</definedName>
    <definedName name="XA231.09" localSheetId="84">'[1]Bancos Múltiples'!#REF!</definedName>
    <definedName name="XA231.09">'[1]Bancos Múltiples'!#REF!</definedName>
    <definedName name="XA231.10" localSheetId="1">'[1]Bancos Múltiples'!#REF!</definedName>
    <definedName name="XA231.10" localSheetId="24">'[1]Bancos Múltiples'!#REF!</definedName>
    <definedName name="XA231.10" localSheetId="28">'[1]Bancos Múltiples'!#REF!</definedName>
    <definedName name="XA231.10" localSheetId="29">'[1]Bancos Múltiples'!#REF!</definedName>
    <definedName name="XA231.10" localSheetId="30">'[1]Bancos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45">'[1]Bancos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54">'[1]Bancos Múltiples'!#REF!</definedName>
    <definedName name="XA231.10" localSheetId="64">'[1]Bancos Múltiples'!#REF!</definedName>
    <definedName name="XA231.10" localSheetId="65">'[1]Bancos Múltiples'!#REF!</definedName>
    <definedName name="XA231.10" localSheetId="6">'[1]Bancos Múltiples'!#REF!</definedName>
    <definedName name="XA231.10" localSheetId="66">'[1]Bancos Múltiples'!#REF!</definedName>
    <definedName name="XA231.10" localSheetId="73">'[1]Bancos Múltiples'!#REF!</definedName>
    <definedName name="XA231.10" localSheetId="74">'[1]Bancos Múltiples'!#REF!</definedName>
    <definedName name="XA231.10" localSheetId="75">'[1]Bancos Múltiples'!#REF!</definedName>
    <definedName name="XA231.10" localSheetId="82">'[1]Bancos Múltiples'!#REF!</definedName>
    <definedName name="XA231.10" localSheetId="83">'[1]Bancos Múltiples'!#REF!</definedName>
    <definedName name="XA231.10" localSheetId="84">'[1]Bancos Múltiples'!#REF!</definedName>
    <definedName name="XA231.10">'[1]Bancos Múltiples'!#REF!</definedName>
    <definedName name="XA231.11" localSheetId="1">'[1]Bancos Múltiples'!#REF!</definedName>
    <definedName name="XA231.11" localSheetId="24">'[1]Bancos Múltiples'!#REF!</definedName>
    <definedName name="XA231.11" localSheetId="28">'[1]Bancos Múltiples'!#REF!</definedName>
    <definedName name="XA231.11" localSheetId="29">'[1]Bancos Múltiples'!#REF!</definedName>
    <definedName name="XA231.11" localSheetId="30">'[1]Bancos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45">'[1]Bancos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54">'[1]Bancos Múltiples'!#REF!</definedName>
    <definedName name="XA231.11" localSheetId="64">'[1]Bancos Múltiples'!#REF!</definedName>
    <definedName name="XA231.11" localSheetId="65">'[1]Bancos Múltiples'!#REF!</definedName>
    <definedName name="XA231.11" localSheetId="6">'[1]Bancos Múltiples'!#REF!</definedName>
    <definedName name="XA231.11" localSheetId="66">'[1]Bancos Múltiples'!#REF!</definedName>
    <definedName name="XA231.11" localSheetId="73">'[1]Bancos Múltiples'!#REF!</definedName>
    <definedName name="XA231.11" localSheetId="74">'[1]Bancos Múltiples'!#REF!</definedName>
    <definedName name="XA231.11" localSheetId="75">'[1]Bancos Múltiples'!#REF!</definedName>
    <definedName name="XA231.11" localSheetId="82">'[1]Bancos Múltiples'!#REF!</definedName>
    <definedName name="XA231.11" localSheetId="83">'[1]Bancos Múltiples'!#REF!</definedName>
    <definedName name="XA231.11" localSheetId="84">'[1]Bancos Múltiples'!#REF!</definedName>
    <definedName name="XA231.11">'[1]Bancos Múltiples'!#REF!</definedName>
    <definedName name="XA231.12" localSheetId="1">'[1]Bancos Múltiples'!#REF!</definedName>
    <definedName name="XA231.12" localSheetId="24">'[1]Bancos Múltiples'!#REF!</definedName>
    <definedName name="XA231.12" localSheetId="28">'[1]Bancos Múltiples'!#REF!</definedName>
    <definedName name="XA231.12" localSheetId="29">'[1]Bancos Múltiples'!#REF!</definedName>
    <definedName name="XA231.12" localSheetId="30">'[1]Bancos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45">'[1]Bancos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54">'[1]Bancos Múltiples'!#REF!</definedName>
    <definedName name="XA231.12" localSheetId="64">'[1]Bancos Múltiples'!#REF!</definedName>
    <definedName name="XA231.12" localSheetId="65">'[1]Bancos Múltiples'!#REF!</definedName>
    <definedName name="XA231.12" localSheetId="6">'[1]Bancos Múltiples'!#REF!</definedName>
    <definedName name="XA231.12" localSheetId="66">'[1]Bancos Múltiples'!#REF!</definedName>
    <definedName name="XA231.12" localSheetId="73">'[1]Bancos Múltiples'!#REF!</definedName>
    <definedName name="XA231.12" localSheetId="74">'[1]Bancos Múltiples'!#REF!</definedName>
    <definedName name="XA231.12" localSheetId="75">'[1]Bancos Múltiples'!#REF!</definedName>
    <definedName name="XA231.12" localSheetId="82">'[1]Bancos Múltiples'!#REF!</definedName>
    <definedName name="XA231.12" localSheetId="83">'[1]Bancos Múltiples'!#REF!</definedName>
    <definedName name="XA231.12" localSheetId="84">'[1]Bancos Múltiples'!#REF!</definedName>
    <definedName name="XA231.12">'[1]Bancos Múltiples'!#REF!</definedName>
    <definedName name="XA232.00" localSheetId="1">'[1]Bancos Múltiples'!#REF!</definedName>
    <definedName name="XA232.00" localSheetId="24">'[1]Bancos Múltiples'!#REF!</definedName>
    <definedName name="XA232.00" localSheetId="28">'[1]Bancos Múltiples'!#REF!</definedName>
    <definedName name="XA232.00" localSheetId="29">'[1]Bancos Múltiples'!#REF!</definedName>
    <definedName name="XA232.00" localSheetId="30">'[1]Bancos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45">'[1]Bancos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54">'[1]Bancos Múltiples'!#REF!</definedName>
    <definedName name="XA232.00" localSheetId="64">'[1]Bancos Múltiples'!#REF!</definedName>
    <definedName name="XA232.00" localSheetId="65">'[1]Bancos Múltiples'!#REF!</definedName>
    <definedName name="XA232.00" localSheetId="6">'[1]Bancos Múltiples'!#REF!</definedName>
    <definedName name="XA232.00" localSheetId="66">'[1]Bancos Múltiples'!#REF!</definedName>
    <definedName name="XA232.00" localSheetId="73">'[1]Bancos Múltiples'!#REF!</definedName>
    <definedName name="XA232.00" localSheetId="74">'[1]Bancos Múltiples'!#REF!</definedName>
    <definedName name="XA232.00" localSheetId="75">'[1]Bancos Múltiples'!#REF!</definedName>
    <definedName name="XA232.00" localSheetId="82">'[1]Bancos Múltiples'!#REF!</definedName>
    <definedName name="XA232.00" localSheetId="83">'[1]Bancos Múltiples'!#REF!</definedName>
    <definedName name="XA232.00" localSheetId="84">'[1]Bancos Múltiples'!#REF!</definedName>
    <definedName name="XA232.00">'[1]Bancos Múltiples'!#REF!</definedName>
    <definedName name="XA232.01" localSheetId="1">'[1]Bancos Múltiples'!#REF!</definedName>
    <definedName name="XA232.01" localSheetId="24">'[1]Bancos Múltiples'!#REF!</definedName>
    <definedName name="XA232.01" localSheetId="28">'[1]Bancos Múltiples'!#REF!</definedName>
    <definedName name="XA232.01" localSheetId="29">'[1]Bancos Múltiples'!#REF!</definedName>
    <definedName name="XA232.01" localSheetId="30">'[1]Bancos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45">'[1]Bancos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54">'[1]Bancos Múltiples'!#REF!</definedName>
    <definedName name="XA232.01" localSheetId="64">'[1]Bancos Múltiples'!#REF!</definedName>
    <definedName name="XA232.01" localSheetId="65">'[1]Bancos Múltiples'!#REF!</definedName>
    <definedName name="XA232.01" localSheetId="6">'[1]Bancos Múltiples'!#REF!</definedName>
    <definedName name="XA232.01" localSheetId="66">'[1]Bancos Múltiples'!#REF!</definedName>
    <definedName name="XA232.01" localSheetId="73">'[1]Bancos Múltiples'!#REF!</definedName>
    <definedName name="XA232.01" localSheetId="74">'[1]Bancos Múltiples'!#REF!</definedName>
    <definedName name="XA232.01" localSheetId="75">'[1]Bancos Múltiples'!#REF!</definedName>
    <definedName name="XA232.01" localSheetId="82">'[1]Bancos Múltiples'!#REF!</definedName>
    <definedName name="XA232.01" localSheetId="83">'[1]Bancos Múltiples'!#REF!</definedName>
    <definedName name="XA232.01" localSheetId="84">'[1]Bancos Múltiples'!#REF!</definedName>
    <definedName name="XA232.01">'[1]Bancos Múltiples'!#REF!</definedName>
    <definedName name="XA232.02" localSheetId="1">'[1]Bancos Múltiples'!#REF!</definedName>
    <definedName name="XA232.02" localSheetId="24">'[1]Bancos Múltiples'!#REF!</definedName>
    <definedName name="XA232.02" localSheetId="28">'[1]Bancos Múltiples'!#REF!</definedName>
    <definedName name="XA232.02" localSheetId="29">'[1]Bancos Múltiples'!#REF!</definedName>
    <definedName name="XA232.02" localSheetId="30">'[1]Bancos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45">'[1]Bancos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54">'[1]Bancos Múltiples'!#REF!</definedName>
    <definedName name="XA232.02" localSheetId="64">'[1]Bancos Múltiples'!#REF!</definedName>
    <definedName name="XA232.02" localSheetId="65">'[1]Bancos Múltiples'!#REF!</definedName>
    <definedName name="XA232.02" localSheetId="6">'[1]Bancos Múltiples'!#REF!</definedName>
    <definedName name="XA232.02" localSheetId="66">'[1]Bancos Múltiples'!#REF!</definedName>
    <definedName name="XA232.02" localSheetId="73">'[1]Bancos Múltiples'!#REF!</definedName>
    <definedName name="XA232.02" localSheetId="74">'[1]Bancos Múltiples'!#REF!</definedName>
    <definedName name="XA232.02" localSheetId="75">'[1]Bancos Múltiples'!#REF!</definedName>
    <definedName name="XA232.02" localSheetId="82">'[1]Bancos Múltiples'!#REF!</definedName>
    <definedName name="XA232.02" localSheetId="83">'[1]Bancos Múltiples'!#REF!</definedName>
    <definedName name="XA232.02" localSheetId="84">'[1]Bancos Múltiples'!#REF!</definedName>
    <definedName name="XA232.02">'[1]Bancos Múltiples'!#REF!</definedName>
    <definedName name="XA232.03" localSheetId="1">'[1]Bancos Múltiples'!#REF!</definedName>
    <definedName name="XA232.03" localSheetId="24">'[1]Bancos Múltiples'!#REF!</definedName>
    <definedName name="XA232.03" localSheetId="28">'[1]Bancos Múltiples'!#REF!</definedName>
    <definedName name="XA232.03" localSheetId="29">'[1]Bancos Múltiples'!#REF!</definedName>
    <definedName name="XA232.03" localSheetId="30">'[1]Bancos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45">'[1]Bancos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54">'[1]Bancos Múltiples'!#REF!</definedName>
    <definedName name="XA232.03" localSheetId="64">'[1]Bancos Múltiples'!#REF!</definedName>
    <definedName name="XA232.03" localSheetId="65">'[1]Bancos Múltiples'!#REF!</definedName>
    <definedName name="XA232.03" localSheetId="6">'[1]Bancos Múltiples'!#REF!</definedName>
    <definedName name="XA232.03" localSheetId="66">'[1]Bancos Múltiples'!#REF!</definedName>
    <definedName name="XA232.03" localSheetId="73">'[1]Bancos Múltiples'!#REF!</definedName>
    <definedName name="XA232.03" localSheetId="74">'[1]Bancos Múltiples'!#REF!</definedName>
    <definedName name="XA232.03" localSheetId="75">'[1]Bancos Múltiples'!#REF!</definedName>
    <definedName name="XA232.03" localSheetId="82">'[1]Bancos Múltiples'!#REF!</definedName>
    <definedName name="XA232.03" localSheetId="83">'[1]Bancos Múltiples'!#REF!</definedName>
    <definedName name="XA232.03" localSheetId="84">'[1]Bancos Múltiples'!#REF!</definedName>
    <definedName name="XA232.03">'[1]Bancos Múltiples'!#REF!</definedName>
    <definedName name="XA232.04" localSheetId="1">'[1]Bancos Múltiples'!#REF!</definedName>
    <definedName name="XA232.04" localSheetId="24">'[1]Bancos Múltiples'!#REF!</definedName>
    <definedName name="XA232.04" localSheetId="28">'[1]Bancos Múltiples'!#REF!</definedName>
    <definedName name="XA232.04" localSheetId="29">'[1]Bancos Múltiples'!#REF!</definedName>
    <definedName name="XA232.04" localSheetId="30">'[1]Bancos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45">'[1]Bancos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54">'[1]Bancos Múltiples'!#REF!</definedName>
    <definedName name="XA232.04" localSheetId="64">'[1]Bancos Múltiples'!#REF!</definedName>
    <definedName name="XA232.04" localSheetId="65">'[1]Bancos Múltiples'!#REF!</definedName>
    <definedName name="XA232.04" localSheetId="6">'[1]Bancos Múltiples'!#REF!</definedName>
    <definedName name="XA232.04" localSheetId="66">'[1]Bancos Múltiples'!#REF!</definedName>
    <definedName name="XA232.04" localSheetId="73">'[1]Bancos Múltiples'!#REF!</definedName>
    <definedName name="XA232.04" localSheetId="74">'[1]Bancos Múltiples'!#REF!</definedName>
    <definedName name="XA232.04" localSheetId="75">'[1]Bancos Múltiples'!#REF!</definedName>
    <definedName name="XA232.04" localSheetId="82">'[1]Bancos Múltiples'!#REF!</definedName>
    <definedName name="XA232.04" localSheetId="83">'[1]Bancos Múltiples'!#REF!</definedName>
    <definedName name="XA232.04" localSheetId="84">'[1]Bancos Múltiples'!#REF!</definedName>
    <definedName name="XA232.04">'[1]Bancos Múltiples'!#REF!</definedName>
    <definedName name="XA233.00" localSheetId="1">'[1]Bancos Múltiples'!#REF!</definedName>
    <definedName name="XA233.00" localSheetId="24">'[1]Bancos Múltiples'!#REF!</definedName>
    <definedName name="XA233.00" localSheetId="28">'[1]Bancos Múltiples'!#REF!</definedName>
    <definedName name="XA233.00" localSheetId="29">'[1]Bancos Múltiples'!#REF!</definedName>
    <definedName name="XA233.00" localSheetId="30">'[1]Bancos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45">'[1]Bancos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54">'[1]Bancos Múltiples'!#REF!</definedName>
    <definedName name="XA233.00" localSheetId="64">'[1]Bancos Múltiples'!#REF!</definedName>
    <definedName name="XA233.00" localSheetId="65">'[1]Bancos Múltiples'!#REF!</definedName>
    <definedName name="XA233.00" localSheetId="6">'[1]Bancos Múltiples'!#REF!</definedName>
    <definedName name="XA233.00" localSheetId="66">'[1]Bancos Múltiples'!#REF!</definedName>
    <definedName name="XA233.00" localSheetId="73">'[1]Bancos Múltiples'!#REF!</definedName>
    <definedName name="XA233.00" localSheetId="74">'[1]Bancos Múltiples'!#REF!</definedName>
    <definedName name="XA233.00" localSheetId="75">'[1]Bancos Múltiples'!#REF!</definedName>
    <definedName name="XA233.00" localSheetId="82">'[1]Bancos Múltiples'!#REF!</definedName>
    <definedName name="XA233.00" localSheetId="83">'[1]Bancos Múltiples'!#REF!</definedName>
    <definedName name="XA233.00" localSheetId="84">'[1]Bancos Múltiples'!#REF!</definedName>
    <definedName name="XA233.00">'[1]Bancos Múltiples'!#REF!</definedName>
    <definedName name="XA233.01" localSheetId="1">'[1]Bancos Múltiples'!#REF!</definedName>
    <definedName name="XA233.01" localSheetId="24">'[1]Bancos Múltiples'!#REF!</definedName>
    <definedName name="XA233.01" localSheetId="28">'[1]Bancos Múltiples'!#REF!</definedName>
    <definedName name="XA233.01" localSheetId="29">'[1]Bancos Múltiples'!#REF!</definedName>
    <definedName name="XA233.01" localSheetId="30">'[1]Bancos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45">'[1]Bancos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54">'[1]Bancos Múltiples'!#REF!</definedName>
    <definedName name="XA233.01" localSheetId="64">'[1]Bancos Múltiples'!#REF!</definedName>
    <definedName name="XA233.01" localSheetId="65">'[1]Bancos Múltiples'!#REF!</definedName>
    <definedName name="XA233.01" localSheetId="6">'[1]Bancos Múltiples'!#REF!</definedName>
    <definedName name="XA233.01" localSheetId="66">'[1]Bancos Múltiples'!#REF!</definedName>
    <definedName name="XA233.01" localSheetId="73">'[1]Bancos Múltiples'!#REF!</definedName>
    <definedName name="XA233.01" localSheetId="74">'[1]Bancos Múltiples'!#REF!</definedName>
    <definedName name="XA233.01" localSheetId="75">'[1]Bancos Múltiples'!#REF!</definedName>
    <definedName name="XA233.01" localSheetId="82">'[1]Bancos Múltiples'!#REF!</definedName>
    <definedName name="XA233.01" localSheetId="83">'[1]Bancos Múltiples'!#REF!</definedName>
    <definedName name="XA233.01" localSheetId="84">'[1]Bancos Múltiples'!#REF!</definedName>
    <definedName name="XA233.01">'[1]Bancos Múltiples'!#REF!</definedName>
    <definedName name="XA233.02" localSheetId="1">'[1]Bancos Múltiples'!#REF!</definedName>
    <definedName name="XA233.02" localSheetId="24">'[1]Bancos Múltiples'!#REF!</definedName>
    <definedName name="XA233.02" localSheetId="28">'[1]Bancos Múltiples'!#REF!</definedName>
    <definedName name="XA233.02" localSheetId="29">'[1]Bancos Múltiples'!#REF!</definedName>
    <definedName name="XA233.02" localSheetId="30">'[1]Bancos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45">'[1]Bancos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54">'[1]Bancos Múltiples'!#REF!</definedName>
    <definedName name="XA233.02" localSheetId="64">'[1]Bancos Múltiples'!#REF!</definedName>
    <definedName name="XA233.02" localSheetId="65">'[1]Bancos Múltiples'!#REF!</definedName>
    <definedName name="XA233.02" localSheetId="6">'[1]Bancos Múltiples'!#REF!</definedName>
    <definedName name="XA233.02" localSheetId="66">'[1]Bancos Múltiples'!#REF!</definedName>
    <definedName name="XA233.02" localSheetId="73">'[1]Bancos Múltiples'!#REF!</definedName>
    <definedName name="XA233.02" localSheetId="74">'[1]Bancos Múltiples'!#REF!</definedName>
    <definedName name="XA233.02" localSheetId="75">'[1]Bancos Múltiples'!#REF!</definedName>
    <definedName name="XA233.02" localSheetId="82">'[1]Bancos Múltiples'!#REF!</definedName>
    <definedName name="XA233.02" localSheetId="83">'[1]Bancos Múltiples'!#REF!</definedName>
    <definedName name="XA233.02" localSheetId="84">'[1]Bancos Múltiples'!#REF!</definedName>
    <definedName name="XA233.02">'[1]Bancos Múltiples'!#REF!</definedName>
    <definedName name="XA233.03" localSheetId="1">'[1]Bancos Múltiples'!#REF!</definedName>
    <definedName name="XA233.03" localSheetId="24">'[1]Bancos Múltiples'!#REF!</definedName>
    <definedName name="XA233.03" localSheetId="28">'[1]Bancos Múltiples'!#REF!</definedName>
    <definedName name="XA233.03" localSheetId="29">'[1]Bancos Múltiples'!#REF!</definedName>
    <definedName name="XA233.03" localSheetId="30">'[1]Bancos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45">'[1]Bancos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54">'[1]Bancos Múltiples'!#REF!</definedName>
    <definedName name="XA233.03" localSheetId="64">'[1]Bancos Múltiples'!#REF!</definedName>
    <definedName name="XA233.03" localSheetId="65">'[1]Bancos Múltiples'!#REF!</definedName>
    <definedName name="XA233.03" localSheetId="6">'[1]Bancos Múltiples'!#REF!</definedName>
    <definedName name="XA233.03" localSheetId="66">'[1]Bancos Múltiples'!#REF!</definedName>
    <definedName name="XA233.03" localSheetId="73">'[1]Bancos Múltiples'!#REF!</definedName>
    <definedName name="XA233.03" localSheetId="74">'[1]Bancos Múltiples'!#REF!</definedName>
    <definedName name="XA233.03" localSheetId="75">'[1]Bancos Múltiples'!#REF!</definedName>
    <definedName name="XA233.03" localSheetId="82">'[1]Bancos Múltiples'!#REF!</definedName>
    <definedName name="XA233.03" localSheetId="83">'[1]Bancos Múltiples'!#REF!</definedName>
    <definedName name="XA233.03" localSheetId="84">'[1]Bancos Múltiples'!#REF!</definedName>
    <definedName name="XA233.03">'[1]Bancos Múltiples'!#REF!</definedName>
    <definedName name="XA233.04" localSheetId="1">'[1]Bancos Múltiples'!#REF!</definedName>
    <definedName name="XA233.04" localSheetId="24">'[1]Bancos Múltiples'!#REF!</definedName>
    <definedName name="XA233.04" localSheetId="28">'[1]Bancos Múltiples'!#REF!</definedName>
    <definedName name="XA233.04" localSheetId="29">'[1]Bancos Múltiples'!#REF!</definedName>
    <definedName name="XA233.04" localSheetId="30">'[1]Bancos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45">'[1]Bancos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54">'[1]Bancos Múltiples'!#REF!</definedName>
    <definedName name="XA233.04" localSheetId="64">'[1]Bancos Múltiples'!#REF!</definedName>
    <definedName name="XA233.04" localSheetId="65">'[1]Bancos Múltiples'!#REF!</definedName>
    <definedName name="XA233.04" localSheetId="6">'[1]Bancos Múltiples'!#REF!</definedName>
    <definedName name="XA233.04" localSheetId="66">'[1]Bancos Múltiples'!#REF!</definedName>
    <definedName name="XA233.04" localSheetId="73">'[1]Bancos Múltiples'!#REF!</definedName>
    <definedName name="XA233.04" localSheetId="74">'[1]Bancos Múltiples'!#REF!</definedName>
    <definedName name="XA233.04" localSheetId="75">'[1]Bancos Múltiples'!#REF!</definedName>
    <definedName name="XA233.04" localSheetId="82">'[1]Bancos Múltiples'!#REF!</definedName>
    <definedName name="XA233.04" localSheetId="83">'[1]Bancos Múltiples'!#REF!</definedName>
    <definedName name="XA233.04" localSheetId="84">'[1]Bancos Múltiples'!#REF!</definedName>
    <definedName name="XA233.04">'[1]Bancos Múltiples'!#REF!</definedName>
    <definedName name="XA233.05" localSheetId="1">'[1]Bancos Múltiples'!#REF!</definedName>
    <definedName name="XA233.05" localSheetId="24">'[1]Bancos Múltiples'!#REF!</definedName>
    <definedName name="XA233.05" localSheetId="28">'[1]Bancos Múltiples'!#REF!</definedName>
    <definedName name="XA233.05" localSheetId="29">'[1]Bancos Múltiples'!#REF!</definedName>
    <definedName name="XA233.05" localSheetId="30">'[1]Bancos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45">'[1]Bancos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54">'[1]Bancos Múltiples'!#REF!</definedName>
    <definedName name="XA233.05" localSheetId="64">'[1]Bancos Múltiples'!#REF!</definedName>
    <definedName name="XA233.05" localSheetId="65">'[1]Bancos Múltiples'!#REF!</definedName>
    <definedName name="XA233.05" localSheetId="6">'[1]Bancos Múltiples'!#REF!</definedName>
    <definedName name="XA233.05" localSheetId="66">'[1]Bancos Múltiples'!#REF!</definedName>
    <definedName name="XA233.05" localSheetId="73">'[1]Bancos Múltiples'!#REF!</definedName>
    <definedName name="XA233.05" localSheetId="74">'[1]Bancos Múltiples'!#REF!</definedName>
    <definedName name="XA233.05" localSheetId="75">'[1]Bancos Múltiples'!#REF!</definedName>
    <definedName name="XA233.05" localSheetId="82">'[1]Bancos Múltiples'!#REF!</definedName>
    <definedName name="XA233.05" localSheetId="83">'[1]Bancos Múltiples'!#REF!</definedName>
    <definedName name="XA233.05" localSheetId="84">'[1]Bancos Múltiples'!#REF!</definedName>
    <definedName name="XA233.05">'[1]Bancos Múltiples'!#REF!</definedName>
    <definedName name="XA234.00" localSheetId="1">'[1]Bancos Múltiples'!#REF!</definedName>
    <definedName name="XA234.00" localSheetId="24">'[1]Bancos Múltiples'!#REF!</definedName>
    <definedName name="XA234.00" localSheetId="28">'[1]Bancos Múltiples'!#REF!</definedName>
    <definedName name="XA234.00" localSheetId="29">'[1]Bancos Múltiples'!#REF!</definedName>
    <definedName name="XA234.00" localSheetId="30">'[1]Bancos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45">'[1]Bancos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54">'[1]Bancos Múltiples'!#REF!</definedName>
    <definedName name="XA234.00" localSheetId="64">'[1]Bancos Múltiples'!#REF!</definedName>
    <definedName name="XA234.00" localSheetId="65">'[1]Bancos Múltiples'!#REF!</definedName>
    <definedName name="XA234.00" localSheetId="6">'[1]Bancos Múltiples'!#REF!</definedName>
    <definedName name="XA234.00" localSheetId="66">'[1]Bancos Múltiples'!#REF!</definedName>
    <definedName name="XA234.00" localSheetId="73">'[1]Bancos Múltiples'!#REF!</definedName>
    <definedName name="XA234.00" localSheetId="74">'[1]Bancos Múltiples'!#REF!</definedName>
    <definedName name="XA234.00" localSheetId="75">'[1]Bancos Múltiples'!#REF!</definedName>
    <definedName name="XA234.00" localSheetId="82">'[1]Bancos Múltiples'!#REF!</definedName>
    <definedName name="XA234.00" localSheetId="83">'[1]Bancos Múltiples'!#REF!</definedName>
    <definedName name="XA234.00" localSheetId="84">'[1]Bancos Múltiples'!#REF!</definedName>
    <definedName name="XA234.00">'[1]Bancos Múltiples'!#REF!</definedName>
    <definedName name="XA234.01" localSheetId="1">'[1]Bancos Múltiples'!#REF!</definedName>
    <definedName name="XA234.01" localSheetId="24">'[1]Bancos Múltiples'!#REF!</definedName>
    <definedName name="XA234.01" localSheetId="28">'[1]Bancos Múltiples'!#REF!</definedName>
    <definedName name="XA234.01" localSheetId="29">'[1]Bancos Múltiples'!#REF!</definedName>
    <definedName name="XA234.01" localSheetId="30">'[1]Bancos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45">'[1]Bancos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54">'[1]Bancos Múltiples'!#REF!</definedName>
    <definedName name="XA234.01" localSheetId="64">'[1]Bancos Múltiples'!#REF!</definedName>
    <definedName name="XA234.01" localSheetId="65">'[1]Bancos Múltiples'!#REF!</definedName>
    <definedName name="XA234.01" localSheetId="6">'[1]Bancos Múltiples'!#REF!</definedName>
    <definedName name="XA234.01" localSheetId="66">'[1]Bancos Múltiples'!#REF!</definedName>
    <definedName name="XA234.01" localSheetId="73">'[1]Bancos Múltiples'!#REF!</definedName>
    <definedName name="XA234.01" localSheetId="74">'[1]Bancos Múltiples'!#REF!</definedName>
    <definedName name="XA234.01" localSheetId="75">'[1]Bancos Múltiples'!#REF!</definedName>
    <definedName name="XA234.01" localSheetId="82">'[1]Bancos Múltiples'!#REF!</definedName>
    <definedName name="XA234.01" localSheetId="83">'[1]Bancos Múltiples'!#REF!</definedName>
    <definedName name="XA234.01" localSheetId="84">'[1]Bancos Múltiples'!#REF!</definedName>
    <definedName name="XA234.01">'[1]Bancos Múltiples'!#REF!</definedName>
    <definedName name="XA234.02" localSheetId="1">'[1]Bancos Múltiples'!#REF!</definedName>
    <definedName name="XA234.02" localSheetId="24">'[1]Bancos Múltiples'!#REF!</definedName>
    <definedName name="XA234.02" localSheetId="28">'[1]Bancos Múltiples'!#REF!</definedName>
    <definedName name="XA234.02" localSheetId="29">'[1]Bancos Múltiples'!#REF!</definedName>
    <definedName name="XA234.02" localSheetId="30">'[1]Bancos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45">'[1]Bancos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54">'[1]Bancos Múltiples'!#REF!</definedName>
    <definedName name="XA234.02" localSheetId="64">'[1]Bancos Múltiples'!#REF!</definedName>
    <definedName name="XA234.02" localSheetId="65">'[1]Bancos Múltiples'!#REF!</definedName>
    <definedName name="XA234.02" localSheetId="6">'[1]Bancos Múltiples'!#REF!</definedName>
    <definedName name="XA234.02" localSheetId="66">'[1]Bancos Múltiples'!#REF!</definedName>
    <definedName name="XA234.02" localSheetId="73">'[1]Bancos Múltiples'!#REF!</definedName>
    <definedName name="XA234.02" localSheetId="74">'[1]Bancos Múltiples'!#REF!</definedName>
    <definedName name="XA234.02" localSheetId="75">'[1]Bancos Múltiples'!#REF!</definedName>
    <definedName name="XA234.02" localSheetId="82">'[1]Bancos Múltiples'!#REF!</definedName>
    <definedName name="XA234.02" localSheetId="83">'[1]Bancos Múltiples'!#REF!</definedName>
    <definedName name="XA234.02" localSheetId="84">'[1]Bancos Múltiples'!#REF!</definedName>
    <definedName name="XA234.02">'[1]Bancos Múltiples'!#REF!</definedName>
    <definedName name="XA234.03" localSheetId="1">'[1]Bancos Múltiples'!#REF!</definedName>
    <definedName name="XA234.03" localSheetId="24">'[1]Bancos Múltiples'!#REF!</definedName>
    <definedName name="XA234.03" localSheetId="28">'[1]Bancos Múltiples'!#REF!</definedName>
    <definedName name="XA234.03" localSheetId="29">'[1]Bancos Múltiples'!#REF!</definedName>
    <definedName name="XA234.03" localSheetId="30">'[1]Bancos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45">'[1]Bancos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54">'[1]Bancos Múltiples'!#REF!</definedName>
    <definedName name="XA234.03" localSheetId="64">'[1]Bancos Múltiples'!#REF!</definedName>
    <definedName name="XA234.03" localSheetId="65">'[1]Bancos Múltiples'!#REF!</definedName>
    <definedName name="XA234.03" localSheetId="6">'[1]Bancos Múltiples'!#REF!</definedName>
    <definedName name="XA234.03" localSheetId="66">'[1]Bancos Múltiples'!#REF!</definedName>
    <definedName name="XA234.03" localSheetId="73">'[1]Bancos Múltiples'!#REF!</definedName>
    <definedName name="XA234.03" localSheetId="74">'[1]Bancos Múltiples'!#REF!</definedName>
    <definedName name="XA234.03" localSheetId="75">'[1]Bancos Múltiples'!#REF!</definedName>
    <definedName name="XA234.03" localSheetId="82">'[1]Bancos Múltiples'!#REF!</definedName>
    <definedName name="XA234.03" localSheetId="83">'[1]Bancos Múltiples'!#REF!</definedName>
    <definedName name="XA234.03" localSheetId="84">'[1]Bancos Múltiples'!#REF!</definedName>
    <definedName name="XA234.03">'[1]Bancos Múltiples'!#REF!</definedName>
    <definedName name="XA234.04" localSheetId="1">'[1]Bancos Múltiples'!#REF!</definedName>
    <definedName name="XA234.04" localSheetId="24">'[1]Bancos Múltiples'!#REF!</definedName>
    <definedName name="XA234.04" localSheetId="28">'[1]Bancos Múltiples'!#REF!</definedName>
    <definedName name="XA234.04" localSheetId="29">'[1]Bancos Múltiples'!#REF!</definedName>
    <definedName name="XA234.04" localSheetId="30">'[1]Bancos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45">'[1]Bancos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54">'[1]Bancos Múltiples'!#REF!</definedName>
    <definedName name="XA234.04" localSheetId="64">'[1]Bancos Múltiples'!#REF!</definedName>
    <definedName name="XA234.04" localSheetId="65">'[1]Bancos Múltiples'!#REF!</definedName>
    <definedName name="XA234.04" localSheetId="6">'[1]Bancos Múltiples'!#REF!</definedName>
    <definedName name="XA234.04" localSheetId="66">'[1]Bancos Múltiples'!#REF!</definedName>
    <definedName name="XA234.04" localSheetId="73">'[1]Bancos Múltiples'!#REF!</definedName>
    <definedName name="XA234.04" localSheetId="74">'[1]Bancos Múltiples'!#REF!</definedName>
    <definedName name="XA234.04" localSheetId="75">'[1]Bancos Múltiples'!#REF!</definedName>
    <definedName name="XA234.04" localSheetId="82">'[1]Bancos Múltiples'!#REF!</definedName>
    <definedName name="XA234.04" localSheetId="83">'[1]Bancos Múltiples'!#REF!</definedName>
    <definedName name="XA234.04" localSheetId="84">'[1]Bancos Múltiples'!#REF!</definedName>
    <definedName name="XA234.04">'[1]Bancos Múltiples'!#REF!</definedName>
    <definedName name="XA235.00" localSheetId="1">'[1]Bancos Múltiples'!#REF!</definedName>
    <definedName name="XA235.00" localSheetId="24">'[1]Bancos Múltiples'!#REF!</definedName>
    <definedName name="XA235.00" localSheetId="28">'[1]Bancos Múltiples'!#REF!</definedName>
    <definedName name="XA235.00" localSheetId="29">'[1]Bancos Múltiples'!#REF!</definedName>
    <definedName name="XA235.00" localSheetId="30">'[1]Bancos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45">'[1]Bancos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54">'[1]Bancos Múltiples'!#REF!</definedName>
    <definedName name="XA235.00" localSheetId="64">'[1]Bancos Múltiples'!#REF!</definedName>
    <definedName name="XA235.00" localSheetId="65">'[1]Bancos Múltiples'!#REF!</definedName>
    <definedName name="XA235.00" localSheetId="6">'[1]Bancos Múltiples'!#REF!</definedName>
    <definedName name="XA235.00" localSheetId="66">'[1]Bancos Múltiples'!#REF!</definedName>
    <definedName name="XA235.00" localSheetId="73">'[1]Bancos Múltiples'!#REF!</definedName>
    <definedName name="XA235.00" localSheetId="74">'[1]Bancos Múltiples'!#REF!</definedName>
    <definedName name="XA235.00" localSheetId="75">'[1]Bancos Múltiples'!#REF!</definedName>
    <definedName name="XA235.00" localSheetId="82">'[1]Bancos Múltiples'!#REF!</definedName>
    <definedName name="XA235.00" localSheetId="83">'[1]Bancos Múltiples'!#REF!</definedName>
    <definedName name="XA235.00" localSheetId="84">'[1]Bancos Múltiples'!#REF!</definedName>
    <definedName name="XA235.00">'[1]Bancos Múltiples'!#REF!</definedName>
    <definedName name="XA235.01" localSheetId="1">'[1]Bancos Múltiples'!#REF!</definedName>
    <definedName name="XA235.01" localSheetId="24">'[1]Bancos Múltiples'!#REF!</definedName>
    <definedName name="XA235.01" localSheetId="28">'[1]Bancos Múltiples'!#REF!</definedName>
    <definedName name="XA235.01" localSheetId="29">'[1]Bancos Múltiples'!#REF!</definedName>
    <definedName name="XA235.01" localSheetId="30">'[1]Bancos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45">'[1]Bancos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54">'[1]Bancos Múltiples'!#REF!</definedName>
    <definedName name="XA235.01" localSheetId="64">'[1]Bancos Múltiples'!#REF!</definedName>
    <definedName name="XA235.01" localSheetId="65">'[1]Bancos Múltiples'!#REF!</definedName>
    <definedName name="XA235.01" localSheetId="6">'[1]Bancos Múltiples'!#REF!</definedName>
    <definedName name="XA235.01" localSheetId="66">'[1]Bancos Múltiples'!#REF!</definedName>
    <definedName name="XA235.01" localSheetId="73">'[1]Bancos Múltiples'!#REF!</definedName>
    <definedName name="XA235.01" localSheetId="74">'[1]Bancos Múltiples'!#REF!</definedName>
    <definedName name="XA235.01" localSheetId="75">'[1]Bancos Múltiples'!#REF!</definedName>
    <definedName name="XA235.01" localSheetId="82">'[1]Bancos Múltiples'!#REF!</definedName>
    <definedName name="XA235.01" localSheetId="83">'[1]Bancos Múltiples'!#REF!</definedName>
    <definedName name="XA235.01" localSheetId="84">'[1]Bancos Múltiples'!#REF!</definedName>
    <definedName name="XA235.01">'[1]Bancos Múltiples'!#REF!</definedName>
    <definedName name="XA235.02" localSheetId="1">'[1]Bancos Múltiples'!#REF!</definedName>
    <definedName name="XA235.02" localSheetId="24">'[1]Bancos Múltiples'!#REF!</definedName>
    <definedName name="XA235.02" localSheetId="28">'[1]Bancos Múltiples'!#REF!</definedName>
    <definedName name="XA235.02" localSheetId="29">'[1]Bancos Múltiples'!#REF!</definedName>
    <definedName name="XA235.02" localSheetId="30">'[1]Bancos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45">'[1]Bancos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54">'[1]Bancos Múltiples'!#REF!</definedName>
    <definedName name="XA235.02" localSheetId="64">'[1]Bancos Múltiples'!#REF!</definedName>
    <definedName name="XA235.02" localSheetId="65">'[1]Bancos Múltiples'!#REF!</definedName>
    <definedName name="XA235.02" localSheetId="6">'[1]Bancos Múltiples'!#REF!</definedName>
    <definedName name="XA235.02" localSheetId="66">'[1]Bancos Múltiples'!#REF!</definedName>
    <definedName name="XA235.02" localSheetId="73">'[1]Bancos Múltiples'!#REF!</definedName>
    <definedName name="XA235.02" localSheetId="74">'[1]Bancos Múltiples'!#REF!</definedName>
    <definedName name="XA235.02" localSheetId="75">'[1]Bancos Múltiples'!#REF!</definedName>
    <definedName name="XA235.02" localSheetId="82">'[1]Bancos Múltiples'!#REF!</definedName>
    <definedName name="XA235.02" localSheetId="83">'[1]Bancos Múltiples'!#REF!</definedName>
    <definedName name="XA235.02" localSheetId="84">'[1]Bancos Múltiples'!#REF!</definedName>
    <definedName name="XA235.02">'[1]Bancos Múltiples'!#REF!</definedName>
    <definedName name="XA235.03" localSheetId="1">'[1]Bancos Múltiples'!#REF!</definedName>
    <definedName name="XA235.03" localSheetId="24">'[1]Bancos Múltiples'!#REF!</definedName>
    <definedName name="XA235.03" localSheetId="28">'[1]Bancos Múltiples'!#REF!</definedName>
    <definedName name="XA235.03" localSheetId="29">'[1]Bancos Múltiples'!#REF!</definedName>
    <definedName name="XA235.03" localSheetId="30">'[1]Bancos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45">'[1]Bancos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54">'[1]Bancos Múltiples'!#REF!</definedName>
    <definedName name="XA235.03" localSheetId="64">'[1]Bancos Múltiples'!#REF!</definedName>
    <definedName name="XA235.03" localSheetId="65">'[1]Bancos Múltiples'!#REF!</definedName>
    <definedName name="XA235.03" localSheetId="6">'[1]Bancos Múltiples'!#REF!</definedName>
    <definedName name="XA235.03" localSheetId="66">'[1]Bancos Múltiples'!#REF!</definedName>
    <definedName name="XA235.03" localSheetId="73">'[1]Bancos Múltiples'!#REF!</definedName>
    <definedName name="XA235.03" localSheetId="74">'[1]Bancos Múltiples'!#REF!</definedName>
    <definedName name="XA235.03" localSheetId="75">'[1]Bancos Múltiples'!#REF!</definedName>
    <definedName name="XA235.03" localSheetId="82">'[1]Bancos Múltiples'!#REF!</definedName>
    <definedName name="XA235.03" localSheetId="83">'[1]Bancos Múltiples'!#REF!</definedName>
    <definedName name="XA235.03" localSheetId="84">'[1]Bancos Múltiples'!#REF!</definedName>
    <definedName name="XA235.03">'[1]Bancos Múltiples'!#REF!</definedName>
    <definedName name="XA235.04" localSheetId="1">'[1]Bancos Múltiples'!#REF!</definedName>
    <definedName name="XA235.04" localSheetId="24">'[1]Bancos Múltiples'!#REF!</definedName>
    <definedName name="XA235.04" localSheetId="28">'[1]Bancos Múltiples'!#REF!</definedName>
    <definedName name="XA235.04" localSheetId="29">'[1]Bancos Múltiples'!#REF!</definedName>
    <definedName name="XA235.04" localSheetId="30">'[1]Bancos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45">'[1]Bancos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54">'[1]Bancos Múltiples'!#REF!</definedName>
    <definedName name="XA235.04" localSheetId="64">'[1]Bancos Múltiples'!#REF!</definedName>
    <definedName name="XA235.04" localSheetId="65">'[1]Bancos Múltiples'!#REF!</definedName>
    <definedName name="XA235.04" localSheetId="6">'[1]Bancos Múltiples'!#REF!</definedName>
    <definedName name="XA235.04" localSheetId="66">'[1]Bancos Múltiples'!#REF!</definedName>
    <definedName name="XA235.04" localSheetId="73">'[1]Bancos Múltiples'!#REF!</definedName>
    <definedName name="XA235.04" localSheetId="74">'[1]Bancos Múltiples'!#REF!</definedName>
    <definedName name="XA235.04" localSheetId="75">'[1]Bancos Múltiples'!#REF!</definedName>
    <definedName name="XA235.04" localSheetId="82">'[1]Bancos Múltiples'!#REF!</definedName>
    <definedName name="XA235.04" localSheetId="83">'[1]Bancos Múltiples'!#REF!</definedName>
    <definedName name="XA235.04" localSheetId="84">'[1]Bancos Múltiples'!#REF!</definedName>
    <definedName name="XA235.04">'[1]Bancos Múltiples'!#REF!</definedName>
    <definedName name="XA235.05" localSheetId="1">'[1]Bancos Múltiples'!#REF!</definedName>
    <definedName name="XA235.05" localSheetId="24">'[1]Bancos Múltiples'!#REF!</definedName>
    <definedName name="XA235.05" localSheetId="28">'[1]Bancos Múltiples'!#REF!</definedName>
    <definedName name="XA235.05" localSheetId="29">'[1]Bancos Múltiples'!#REF!</definedName>
    <definedName name="XA235.05" localSheetId="30">'[1]Bancos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45">'[1]Bancos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54">'[1]Bancos Múltiples'!#REF!</definedName>
    <definedName name="XA235.05" localSheetId="64">'[1]Bancos Múltiples'!#REF!</definedName>
    <definedName name="XA235.05" localSheetId="65">'[1]Bancos Múltiples'!#REF!</definedName>
    <definedName name="XA235.05" localSheetId="6">'[1]Bancos Múltiples'!#REF!</definedName>
    <definedName name="XA235.05" localSheetId="66">'[1]Bancos Múltiples'!#REF!</definedName>
    <definedName name="XA235.05" localSheetId="73">'[1]Bancos Múltiples'!#REF!</definedName>
    <definedName name="XA235.05" localSheetId="74">'[1]Bancos Múltiples'!#REF!</definedName>
    <definedName name="XA235.05" localSheetId="75">'[1]Bancos Múltiples'!#REF!</definedName>
    <definedName name="XA235.05" localSheetId="82">'[1]Bancos Múltiples'!#REF!</definedName>
    <definedName name="XA235.05" localSheetId="83">'[1]Bancos Múltiples'!#REF!</definedName>
    <definedName name="XA235.05" localSheetId="84">'[1]Bancos Múltiples'!#REF!</definedName>
    <definedName name="XA235.05">'[1]Bancos Múltiples'!#REF!</definedName>
    <definedName name="XA235.06" localSheetId="1">'[1]Bancos Múltiples'!#REF!</definedName>
    <definedName name="XA235.06" localSheetId="24">'[1]Bancos Múltiples'!#REF!</definedName>
    <definedName name="XA235.06" localSheetId="28">'[1]Bancos Múltiples'!#REF!</definedName>
    <definedName name="XA235.06" localSheetId="29">'[1]Bancos Múltiples'!#REF!</definedName>
    <definedName name="XA235.06" localSheetId="30">'[1]Bancos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45">'[1]Bancos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54">'[1]Bancos Múltiples'!#REF!</definedName>
    <definedName name="XA235.06" localSheetId="64">'[1]Bancos Múltiples'!#REF!</definedName>
    <definedName name="XA235.06" localSheetId="65">'[1]Bancos Múltiples'!#REF!</definedName>
    <definedName name="XA235.06" localSheetId="6">'[1]Bancos Múltiples'!#REF!</definedName>
    <definedName name="XA235.06" localSheetId="66">'[1]Bancos Múltiples'!#REF!</definedName>
    <definedName name="XA235.06" localSheetId="73">'[1]Bancos Múltiples'!#REF!</definedName>
    <definedName name="XA235.06" localSheetId="74">'[1]Bancos Múltiples'!#REF!</definedName>
    <definedName name="XA235.06" localSheetId="75">'[1]Bancos Múltiples'!#REF!</definedName>
    <definedName name="XA235.06" localSheetId="82">'[1]Bancos Múltiples'!#REF!</definedName>
    <definedName name="XA235.06" localSheetId="83">'[1]Bancos Múltiples'!#REF!</definedName>
    <definedName name="XA235.06" localSheetId="84">'[1]Bancos Múltiples'!#REF!</definedName>
    <definedName name="XA235.06">'[1]Bancos Múltiples'!#REF!</definedName>
    <definedName name="XA235.07" localSheetId="1">'[1]Bancos Múltiples'!#REF!</definedName>
    <definedName name="XA235.07" localSheetId="24">'[1]Bancos Múltiples'!#REF!</definedName>
    <definedName name="XA235.07" localSheetId="28">'[1]Bancos Múltiples'!#REF!</definedName>
    <definedName name="XA235.07" localSheetId="29">'[1]Bancos Múltiples'!#REF!</definedName>
    <definedName name="XA235.07" localSheetId="30">'[1]Bancos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45">'[1]Bancos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54">'[1]Bancos Múltiples'!#REF!</definedName>
    <definedName name="XA235.07" localSheetId="64">'[1]Bancos Múltiples'!#REF!</definedName>
    <definedName name="XA235.07" localSheetId="65">'[1]Bancos Múltiples'!#REF!</definedName>
    <definedName name="XA235.07" localSheetId="6">'[1]Bancos Múltiples'!#REF!</definedName>
    <definedName name="XA235.07" localSheetId="66">'[1]Bancos Múltiples'!#REF!</definedName>
    <definedName name="XA235.07" localSheetId="73">'[1]Bancos Múltiples'!#REF!</definedName>
    <definedName name="XA235.07" localSheetId="74">'[1]Bancos Múltiples'!#REF!</definedName>
    <definedName name="XA235.07" localSheetId="75">'[1]Bancos Múltiples'!#REF!</definedName>
    <definedName name="XA235.07" localSheetId="82">'[1]Bancos Múltiples'!#REF!</definedName>
    <definedName name="XA235.07" localSheetId="83">'[1]Bancos Múltiples'!#REF!</definedName>
    <definedName name="XA235.07" localSheetId="84">'[1]Bancos Múltiples'!#REF!</definedName>
    <definedName name="XA235.07">'[1]Bancos Múltiples'!#REF!</definedName>
    <definedName name="XA235.08" localSheetId="1">'[1]Bancos Múltiples'!#REF!</definedName>
    <definedName name="XA235.08" localSheetId="24">'[1]Bancos Múltiples'!#REF!</definedName>
    <definedName name="XA235.08" localSheetId="28">'[1]Bancos Múltiples'!#REF!</definedName>
    <definedName name="XA235.08" localSheetId="29">'[1]Bancos Múltiples'!#REF!</definedName>
    <definedName name="XA235.08" localSheetId="30">'[1]Bancos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45">'[1]Bancos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54">'[1]Bancos Múltiples'!#REF!</definedName>
    <definedName name="XA235.08" localSheetId="64">'[1]Bancos Múltiples'!#REF!</definedName>
    <definedName name="XA235.08" localSheetId="65">'[1]Bancos Múltiples'!#REF!</definedName>
    <definedName name="XA235.08" localSheetId="6">'[1]Bancos Múltiples'!#REF!</definedName>
    <definedName name="XA235.08" localSheetId="66">'[1]Bancos Múltiples'!#REF!</definedName>
    <definedName name="XA235.08" localSheetId="73">'[1]Bancos Múltiples'!#REF!</definedName>
    <definedName name="XA235.08" localSheetId="74">'[1]Bancos Múltiples'!#REF!</definedName>
    <definedName name="XA235.08" localSheetId="75">'[1]Bancos Múltiples'!#REF!</definedName>
    <definedName name="XA235.08" localSheetId="82">'[1]Bancos Múltiples'!#REF!</definedName>
    <definedName name="XA235.08" localSheetId="83">'[1]Bancos Múltiples'!#REF!</definedName>
    <definedName name="XA235.08" localSheetId="84">'[1]Bancos Múltiples'!#REF!</definedName>
    <definedName name="XA235.08">'[1]Bancos Múltiples'!#REF!</definedName>
    <definedName name="XA235.09" localSheetId="1">'[1]Bancos Múltiples'!#REF!</definedName>
    <definedName name="XA235.09" localSheetId="24">'[1]Bancos Múltiples'!#REF!</definedName>
    <definedName name="XA235.09" localSheetId="28">'[1]Bancos Múltiples'!#REF!</definedName>
    <definedName name="XA235.09" localSheetId="29">'[1]Bancos Múltiples'!#REF!</definedName>
    <definedName name="XA235.09" localSheetId="30">'[1]Bancos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45">'[1]Bancos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54">'[1]Bancos Múltiples'!#REF!</definedName>
    <definedName name="XA235.09" localSheetId="64">'[1]Bancos Múltiples'!#REF!</definedName>
    <definedName name="XA235.09" localSheetId="65">'[1]Bancos Múltiples'!#REF!</definedName>
    <definedName name="XA235.09" localSheetId="6">'[1]Bancos Múltiples'!#REF!</definedName>
    <definedName name="XA235.09" localSheetId="66">'[1]Bancos Múltiples'!#REF!</definedName>
    <definedName name="XA235.09" localSheetId="73">'[1]Bancos Múltiples'!#REF!</definedName>
    <definedName name="XA235.09" localSheetId="74">'[1]Bancos Múltiples'!#REF!</definedName>
    <definedName name="XA235.09" localSheetId="75">'[1]Bancos Múltiples'!#REF!</definedName>
    <definedName name="XA235.09" localSheetId="82">'[1]Bancos Múltiples'!#REF!</definedName>
    <definedName name="XA235.09" localSheetId="83">'[1]Bancos Múltiples'!#REF!</definedName>
    <definedName name="XA235.09" localSheetId="84">'[1]Bancos Múltiples'!#REF!</definedName>
    <definedName name="XA235.09">'[1]Bancos Múltiples'!#REF!</definedName>
    <definedName name="XA235.10" localSheetId="1">'[1]Bancos Múltiples'!#REF!</definedName>
    <definedName name="XA235.10" localSheetId="24">'[1]Bancos Múltiples'!#REF!</definedName>
    <definedName name="XA235.10" localSheetId="28">'[1]Bancos Múltiples'!#REF!</definedName>
    <definedName name="XA235.10" localSheetId="29">'[1]Bancos Múltiples'!#REF!</definedName>
    <definedName name="XA235.10" localSheetId="30">'[1]Bancos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45">'[1]Bancos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54">'[1]Bancos Múltiples'!#REF!</definedName>
    <definedName name="XA235.10" localSheetId="64">'[1]Bancos Múltiples'!#REF!</definedName>
    <definedName name="XA235.10" localSheetId="65">'[1]Bancos Múltiples'!#REF!</definedName>
    <definedName name="XA235.10" localSheetId="6">'[1]Bancos Múltiples'!#REF!</definedName>
    <definedName name="XA235.10" localSheetId="66">'[1]Bancos Múltiples'!#REF!</definedName>
    <definedName name="XA235.10" localSheetId="73">'[1]Bancos Múltiples'!#REF!</definedName>
    <definedName name="XA235.10" localSheetId="74">'[1]Bancos Múltiples'!#REF!</definedName>
    <definedName name="XA235.10" localSheetId="75">'[1]Bancos Múltiples'!#REF!</definedName>
    <definedName name="XA235.10" localSheetId="82">'[1]Bancos Múltiples'!#REF!</definedName>
    <definedName name="XA235.10" localSheetId="83">'[1]Bancos Múltiples'!#REF!</definedName>
    <definedName name="XA235.10" localSheetId="84">'[1]Bancos Múltiples'!#REF!</definedName>
    <definedName name="XA235.10">'[1]Bancos Múltiples'!#REF!</definedName>
    <definedName name="XA236.00" localSheetId="1">'[1]Bancos Múltiples'!#REF!</definedName>
    <definedName name="XA236.00" localSheetId="24">'[1]Bancos Múltiples'!#REF!</definedName>
    <definedName name="XA236.00" localSheetId="28">'[1]Bancos Múltiples'!#REF!</definedName>
    <definedName name="XA236.00" localSheetId="29">'[1]Bancos Múltiples'!#REF!</definedName>
    <definedName name="XA236.00" localSheetId="30">'[1]Bancos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45">'[1]Bancos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54">'[1]Bancos Múltiples'!#REF!</definedName>
    <definedName name="XA236.00" localSheetId="64">'[1]Bancos Múltiples'!#REF!</definedName>
    <definedName name="XA236.00" localSheetId="65">'[1]Bancos Múltiples'!#REF!</definedName>
    <definedName name="XA236.00" localSheetId="6">'[1]Bancos Múltiples'!#REF!</definedName>
    <definedName name="XA236.00" localSheetId="66">'[1]Bancos Múltiples'!#REF!</definedName>
    <definedName name="XA236.00" localSheetId="73">'[1]Bancos Múltiples'!#REF!</definedName>
    <definedName name="XA236.00" localSheetId="74">'[1]Bancos Múltiples'!#REF!</definedName>
    <definedName name="XA236.00" localSheetId="75">'[1]Bancos Múltiples'!#REF!</definedName>
    <definedName name="XA236.00" localSheetId="82">'[1]Bancos Múltiples'!#REF!</definedName>
    <definedName name="XA236.00" localSheetId="83">'[1]Bancos Múltiples'!#REF!</definedName>
    <definedName name="XA236.00" localSheetId="84">'[1]Bancos Múltiples'!#REF!</definedName>
    <definedName name="XA236.00">'[1]Bancos Múltiples'!#REF!</definedName>
    <definedName name="XA236.01" localSheetId="1">'[1]Bancos Múltiples'!#REF!</definedName>
    <definedName name="XA236.01" localSheetId="24">'[1]Bancos Múltiples'!#REF!</definedName>
    <definedName name="XA236.01" localSheetId="28">'[1]Bancos Múltiples'!#REF!</definedName>
    <definedName name="XA236.01" localSheetId="29">'[1]Bancos Múltiples'!#REF!</definedName>
    <definedName name="XA236.01" localSheetId="30">'[1]Bancos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45">'[1]Bancos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54">'[1]Bancos Múltiples'!#REF!</definedName>
    <definedName name="XA236.01" localSheetId="64">'[1]Bancos Múltiples'!#REF!</definedName>
    <definedName name="XA236.01" localSheetId="65">'[1]Bancos Múltiples'!#REF!</definedName>
    <definedName name="XA236.01" localSheetId="6">'[1]Bancos Múltiples'!#REF!</definedName>
    <definedName name="XA236.01" localSheetId="66">'[1]Bancos Múltiples'!#REF!</definedName>
    <definedName name="XA236.01" localSheetId="73">'[1]Bancos Múltiples'!#REF!</definedName>
    <definedName name="XA236.01" localSheetId="74">'[1]Bancos Múltiples'!#REF!</definedName>
    <definedName name="XA236.01" localSheetId="75">'[1]Bancos Múltiples'!#REF!</definedName>
    <definedName name="XA236.01" localSheetId="82">'[1]Bancos Múltiples'!#REF!</definedName>
    <definedName name="XA236.01" localSheetId="83">'[1]Bancos Múltiples'!#REF!</definedName>
    <definedName name="XA236.01" localSheetId="84">'[1]Bancos Múltiples'!#REF!</definedName>
    <definedName name="XA236.01">'[1]Bancos Múltiples'!#REF!</definedName>
    <definedName name="XA236.02" localSheetId="1">'[1]Bancos Múltiples'!#REF!</definedName>
    <definedName name="XA236.02" localSheetId="24">'[1]Bancos Múltiples'!#REF!</definedName>
    <definedName name="XA236.02" localSheetId="28">'[1]Bancos Múltiples'!#REF!</definedName>
    <definedName name="XA236.02" localSheetId="29">'[1]Bancos Múltiples'!#REF!</definedName>
    <definedName name="XA236.02" localSheetId="30">'[1]Bancos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45">'[1]Bancos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54">'[1]Bancos Múltiples'!#REF!</definedName>
    <definedName name="XA236.02" localSheetId="64">'[1]Bancos Múltiples'!#REF!</definedName>
    <definedName name="XA236.02" localSheetId="65">'[1]Bancos Múltiples'!#REF!</definedName>
    <definedName name="XA236.02" localSheetId="6">'[1]Bancos Múltiples'!#REF!</definedName>
    <definedName name="XA236.02" localSheetId="66">'[1]Bancos Múltiples'!#REF!</definedName>
    <definedName name="XA236.02" localSheetId="73">'[1]Bancos Múltiples'!#REF!</definedName>
    <definedName name="XA236.02" localSheetId="74">'[1]Bancos Múltiples'!#REF!</definedName>
    <definedName name="XA236.02" localSheetId="75">'[1]Bancos Múltiples'!#REF!</definedName>
    <definedName name="XA236.02" localSheetId="82">'[1]Bancos Múltiples'!#REF!</definedName>
    <definedName name="XA236.02" localSheetId="83">'[1]Bancos Múltiples'!#REF!</definedName>
    <definedName name="XA236.02" localSheetId="84">'[1]Bancos Múltiples'!#REF!</definedName>
    <definedName name="XA236.02">'[1]Bancos Múltiples'!#REF!</definedName>
    <definedName name="XA236.03" localSheetId="1">'[1]Bancos Múltiples'!#REF!</definedName>
    <definedName name="XA236.03" localSheetId="24">'[1]Bancos Múltiples'!#REF!</definedName>
    <definedName name="XA236.03" localSheetId="28">'[1]Bancos Múltiples'!#REF!</definedName>
    <definedName name="XA236.03" localSheetId="29">'[1]Bancos Múltiples'!#REF!</definedName>
    <definedName name="XA236.03" localSheetId="30">'[1]Bancos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45">'[1]Bancos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54">'[1]Bancos Múltiples'!#REF!</definedName>
    <definedName name="XA236.03" localSheetId="64">'[1]Bancos Múltiples'!#REF!</definedName>
    <definedName name="XA236.03" localSheetId="65">'[1]Bancos Múltiples'!#REF!</definedName>
    <definedName name="XA236.03" localSheetId="6">'[1]Bancos Múltiples'!#REF!</definedName>
    <definedName name="XA236.03" localSheetId="66">'[1]Bancos Múltiples'!#REF!</definedName>
    <definedName name="XA236.03" localSheetId="73">'[1]Bancos Múltiples'!#REF!</definedName>
    <definedName name="XA236.03" localSheetId="74">'[1]Bancos Múltiples'!#REF!</definedName>
    <definedName name="XA236.03" localSheetId="75">'[1]Bancos Múltiples'!#REF!</definedName>
    <definedName name="XA236.03" localSheetId="82">'[1]Bancos Múltiples'!#REF!</definedName>
    <definedName name="XA236.03" localSheetId="83">'[1]Bancos Múltiples'!#REF!</definedName>
    <definedName name="XA236.03" localSheetId="84">'[1]Bancos Múltiples'!#REF!</definedName>
    <definedName name="XA236.03">'[1]Bancos Múltiples'!#REF!</definedName>
    <definedName name="XA237.00" localSheetId="1">'[1]Bancos Múltiples'!#REF!</definedName>
    <definedName name="XA237.00" localSheetId="24">'[1]Bancos Múltiples'!#REF!</definedName>
    <definedName name="XA237.00" localSheetId="28">'[1]Bancos Múltiples'!#REF!</definedName>
    <definedName name="XA237.00" localSheetId="29">'[1]Bancos Múltiples'!#REF!</definedName>
    <definedName name="XA237.00" localSheetId="30">'[1]Bancos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45">'[1]Bancos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54">'[1]Bancos Múltiples'!#REF!</definedName>
    <definedName name="XA237.00" localSheetId="64">'[1]Bancos Múltiples'!#REF!</definedName>
    <definedName name="XA237.00" localSheetId="65">'[1]Bancos Múltiples'!#REF!</definedName>
    <definedName name="XA237.00" localSheetId="6">'[1]Bancos Múltiples'!#REF!</definedName>
    <definedName name="XA237.00" localSheetId="66">'[1]Bancos Múltiples'!#REF!</definedName>
    <definedName name="XA237.00" localSheetId="73">'[1]Bancos Múltiples'!#REF!</definedName>
    <definedName name="XA237.00" localSheetId="74">'[1]Bancos Múltiples'!#REF!</definedName>
    <definedName name="XA237.00" localSheetId="75">'[1]Bancos Múltiples'!#REF!</definedName>
    <definedName name="XA237.00" localSheetId="82">'[1]Bancos Múltiples'!#REF!</definedName>
    <definedName name="XA237.00" localSheetId="83">'[1]Bancos Múltiples'!#REF!</definedName>
    <definedName name="XA237.00" localSheetId="84">'[1]Bancos Múltiples'!#REF!</definedName>
    <definedName name="XA237.00">'[1]Bancos Múltiples'!#REF!</definedName>
    <definedName name="XA237.01" localSheetId="1">'[1]Bancos Múltiples'!#REF!</definedName>
    <definedName name="XA237.01" localSheetId="24">'[1]Bancos Múltiples'!#REF!</definedName>
    <definedName name="XA237.01" localSheetId="28">'[1]Bancos Múltiples'!#REF!</definedName>
    <definedName name="XA237.01" localSheetId="29">'[1]Bancos Múltiples'!#REF!</definedName>
    <definedName name="XA237.01" localSheetId="30">'[1]Bancos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45">'[1]Bancos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54">'[1]Bancos Múltiples'!#REF!</definedName>
    <definedName name="XA237.01" localSheetId="64">'[1]Bancos Múltiples'!#REF!</definedName>
    <definedName name="XA237.01" localSheetId="65">'[1]Bancos Múltiples'!#REF!</definedName>
    <definedName name="XA237.01" localSheetId="6">'[1]Bancos Múltiples'!#REF!</definedName>
    <definedName name="XA237.01" localSheetId="66">'[1]Bancos Múltiples'!#REF!</definedName>
    <definedName name="XA237.01" localSheetId="73">'[1]Bancos Múltiples'!#REF!</definedName>
    <definedName name="XA237.01" localSheetId="74">'[1]Bancos Múltiples'!#REF!</definedName>
    <definedName name="XA237.01" localSheetId="75">'[1]Bancos Múltiples'!#REF!</definedName>
    <definedName name="XA237.01" localSheetId="82">'[1]Bancos Múltiples'!#REF!</definedName>
    <definedName name="XA237.01" localSheetId="83">'[1]Bancos Múltiples'!#REF!</definedName>
    <definedName name="XA237.01" localSheetId="84">'[1]Bancos Múltiples'!#REF!</definedName>
    <definedName name="XA237.01">'[1]Bancos Múltiples'!#REF!</definedName>
    <definedName name="XA237.02" localSheetId="1">'[1]Bancos Múltiples'!#REF!</definedName>
    <definedName name="XA237.02" localSheetId="24">'[1]Bancos Múltiples'!#REF!</definedName>
    <definedName name="XA237.02" localSheetId="28">'[1]Bancos Múltiples'!#REF!</definedName>
    <definedName name="XA237.02" localSheetId="29">'[1]Bancos Múltiples'!#REF!</definedName>
    <definedName name="XA237.02" localSheetId="30">'[1]Bancos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45">'[1]Bancos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54">'[1]Bancos Múltiples'!#REF!</definedName>
    <definedName name="XA237.02" localSheetId="64">'[1]Bancos Múltiples'!#REF!</definedName>
    <definedName name="XA237.02" localSheetId="65">'[1]Bancos Múltiples'!#REF!</definedName>
    <definedName name="XA237.02" localSheetId="6">'[1]Bancos Múltiples'!#REF!</definedName>
    <definedName name="XA237.02" localSheetId="66">'[1]Bancos Múltiples'!#REF!</definedName>
    <definedName name="XA237.02" localSheetId="73">'[1]Bancos Múltiples'!#REF!</definedName>
    <definedName name="XA237.02" localSheetId="74">'[1]Bancos Múltiples'!#REF!</definedName>
    <definedName name="XA237.02" localSheetId="75">'[1]Bancos Múltiples'!#REF!</definedName>
    <definedName name="XA237.02" localSheetId="82">'[1]Bancos Múltiples'!#REF!</definedName>
    <definedName name="XA237.02" localSheetId="83">'[1]Bancos Múltiples'!#REF!</definedName>
    <definedName name="XA237.02" localSheetId="84">'[1]Bancos Múltiples'!#REF!</definedName>
    <definedName name="XA237.02">'[1]Bancos Múltiples'!#REF!</definedName>
    <definedName name="XA237.03" localSheetId="1">'[1]Bancos Múltiples'!#REF!</definedName>
    <definedName name="XA237.03" localSheetId="24">'[1]Bancos Múltiples'!#REF!</definedName>
    <definedName name="XA237.03" localSheetId="28">'[1]Bancos Múltiples'!#REF!</definedName>
    <definedName name="XA237.03" localSheetId="29">'[1]Bancos Múltiples'!#REF!</definedName>
    <definedName name="XA237.03" localSheetId="30">'[1]Bancos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45">'[1]Bancos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54">'[1]Bancos Múltiples'!#REF!</definedName>
    <definedName name="XA237.03" localSheetId="64">'[1]Bancos Múltiples'!#REF!</definedName>
    <definedName name="XA237.03" localSheetId="65">'[1]Bancos Múltiples'!#REF!</definedName>
    <definedName name="XA237.03" localSheetId="6">'[1]Bancos Múltiples'!#REF!</definedName>
    <definedName name="XA237.03" localSheetId="66">'[1]Bancos Múltiples'!#REF!</definedName>
    <definedName name="XA237.03" localSheetId="73">'[1]Bancos Múltiples'!#REF!</definedName>
    <definedName name="XA237.03" localSheetId="74">'[1]Bancos Múltiples'!#REF!</definedName>
    <definedName name="XA237.03" localSheetId="75">'[1]Bancos Múltiples'!#REF!</definedName>
    <definedName name="XA237.03" localSheetId="82">'[1]Bancos Múltiples'!#REF!</definedName>
    <definedName name="XA237.03" localSheetId="83">'[1]Bancos Múltiples'!#REF!</definedName>
    <definedName name="XA237.03" localSheetId="84">'[1]Bancos Múltiples'!#REF!</definedName>
    <definedName name="XA237.03">'[1]Bancos Múltiples'!#REF!</definedName>
    <definedName name="XA237.04" localSheetId="1">'[1]Bancos Múltiples'!#REF!</definedName>
    <definedName name="XA237.04" localSheetId="24">'[1]Bancos Múltiples'!#REF!</definedName>
    <definedName name="XA237.04" localSheetId="28">'[1]Bancos Múltiples'!#REF!</definedName>
    <definedName name="XA237.04" localSheetId="29">'[1]Bancos Múltiples'!#REF!</definedName>
    <definedName name="XA237.04" localSheetId="30">'[1]Bancos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45">'[1]Bancos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54">'[1]Bancos Múltiples'!#REF!</definedName>
    <definedName name="XA237.04" localSheetId="64">'[1]Bancos Múltiples'!#REF!</definedName>
    <definedName name="XA237.04" localSheetId="65">'[1]Bancos Múltiples'!#REF!</definedName>
    <definedName name="XA237.04" localSheetId="6">'[1]Bancos Múltiples'!#REF!</definedName>
    <definedName name="XA237.04" localSheetId="66">'[1]Bancos Múltiples'!#REF!</definedName>
    <definedName name="XA237.04" localSheetId="73">'[1]Bancos Múltiples'!#REF!</definedName>
    <definedName name="XA237.04" localSheetId="74">'[1]Bancos Múltiples'!#REF!</definedName>
    <definedName name="XA237.04" localSheetId="75">'[1]Bancos Múltiples'!#REF!</definedName>
    <definedName name="XA237.04" localSheetId="82">'[1]Bancos Múltiples'!#REF!</definedName>
    <definedName name="XA237.04" localSheetId="83">'[1]Bancos Múltiples'!#REF!</definedName>
    <definedName name="XA237.04" localSheetId="84">'[1]Bancos Múltiples'!#REF!</definedName>
    <definedName name="XA237.04">'[1]Bancos Múltiples'!#REF!</definedName>
    <definedName name="XA237.05" localSheetId="1">'[1]Bancos Múltiples'!#REF!</definedName>
    <definedName name="XA237.05" localSheetId="24">'[1]Bancos Múltiples'!#REF!</definedName>
    <definedName name="XA237.05" localSheetId="28">'[1]Bancos Múltiples'!#REF!</definedName>
    <definedName name="XA237.05" localSheetId="29">'[1]Bancos Múltiples'!#REF!</definedName>
    <definedName name="XA237.05" localSheetId="30">'[1]Bancos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45">'[1]Bancos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54">'[1]Bancos Múltiples'!#REF!</definedName>
    <definedName name="XA237.05" localSheetId="64">'[1]Bancos Múltiples'!#REF!</definedName>
    <definedName name="XA237.05" localSheetId="65">'[1]Bancos Múltiples'!#REF!</definedName>
    <definedName name="XA237.05" localSheetId="6">'[1]Bancos Múltiples'!#REF!</definedName>
    <definedName name="XA237.05" localSheetId="66">'[1]Bancos Múltiples'!#REF!</definedName>
    <definedName name="XA237.05" localSheetId="73">'[1]Bancos Múltiples'!#REF!</definedName>
    <definedName name="XA237.05" localSheetId="74">'[1]Bancos Múltiples'!#REF!</definedName>
    <definedName name="XA237.05" localSheetId="75">'[1]Bancos Múltiples'!#REF!</definedName>
    <definedName name="XA237.05" localSheetId="82">'[1]Bancos Múltiples'!#REF!</definedName>
    <definedName name="XA237.05" localSheetId="83">'[1]Bancos Múltiples'!#REF!</definedName>
    <definedName name="XA237.05" localSheetId="84">'[1]Bancos Múltiples'!#REF!</definedName>
    <definedName name="XA237.05">'[1]Bancos Múltiples'!#REF!</definedName>
    <definedName name="XA237.06" localSheetId="1">'[1]Bancos Múltiples'!#REF!</definedName>
    <definedName name="XA237.06" localSheetId="24">'[1]Bancos Múltiples'!#REF!</definedName>
    <definedName name="XA237.06" localSheetId="28">'[1]Bancos Múltiples'!#REF!</definedName>
    <definedName name="XA237.06" localSheetId="29">'[1]Bancos Múltiples'!#REF!</definedName>
    <definedName name="XA237.06" localSheetId="30">'[1]Bancos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45">'[1]Bancos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54">'[1]Bancos Múltiples'!#REF!</definedName>
    <definedName name="XA237.06" localSheetId="64">'[1]Bancos Múltiples'!#REF!</definedName>
    <definedName name="XA237.06" localSheetId="65">'[1]Bancos Múltiples'!#REF!</definedName>
    <definedName name="XA237.06" localSheetId="6">'[1]Bancos Múltiples'!#REF!</definedName>
    <definedName name="XA237.06" localSheetId="66">'[1]Bancos Múltiples'!#REF!</definedName>
    <definedName name="XA237.06" localSheetId="73">'[1]Bancos Múltiples'!#REF!</definedName>
    <definedName name="XA237.06" localSheetId="74">'[1]Bancos Múltiples'!#REF!</definedName>
    <definedName name="XA237.06" localSheetId="75">'[1]Bancos Múltiples'!#REF!</definedName>
    <definedName name="XA237.06" localSheetId="82">'[1]Bancos Múltiples'!#REF!</definedName>
    <definedName name="XA237.06" localSheetId="83">'[1]Bancos Múltiples'!#REF!</definedName>
    <definedName name="XA237.06" localSheetId="84">'[1]Bancos Múltiples'!#REF!</definedName>
    <definedName name="XA237.06">'[1]Bancos Múltiples'!#REF!</definedName>
    <definedName name="XA237.07" localSheetId="1">'[1]Bancos Múltiples'!#REF!</definedName>
    <definedName name="XA237.07" localSheetId="24">'[1]Bancos Múltiples'!#REF!</definedName>
    <definedName name="XA237.07" localSheetId="28">'[1]Bancos Múltiples'!#REF!</definedName>
    <definedName name="XA237.07" localSheetId="29">'[1]Bancos Múltiples'!#REF!</definedName>
    <definedName name="XA237.07" localSheetId="30">'[1]Bancos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45">'[1]Bancos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54">'[1]Bancos Múltiples'!#REF!</definedName>
    <definedName name="XA237.07" localSheetId="64">'[1]Bancos Múltiples'!#REF!</definedName>
    <definedName name="XA237.07" localSheetId="65">'[1]Bancos Múltiples'!#REF!</definedName>
    <definedName name="XA237.07" localSheetId="6">'[1]Bancos Múltiples'!#REF!</definedName>
    <definedName name="XA237.07" localSheetId="66">'[1]Bancos Múltiples'!#REF!</definedName>
    <definedName name="XA237.07" localSheetId="73">'[1]Bancos Múltiples'!#REF!</definedName>
    <definedName name="XA237.07" localSheetId="74">'[1]Bancos Múltiples'!#REF!</definedName>
    <definedName name="XA237.07" localSheetId="75">'[1]Bancos Múltiples'!#REF!</definedName>
    <definedName name="XA237.07" localSheetId="82">'[1]Bancos Múltiples'!#REF!</definedName>
    <definedName name="XA237.07" localSheetId="83">'[1]Bancos Múltiples'!#REF!</definedName>
    <definedName name="XA237.07" localSheetId="84">'[1]Bancos Múltiples'!#REF!</definedName>
    <definedName name="XA237.07">'[1]Bancos Múltiples'!#REF!</definedName>
    <definedName name="XA237.08" localSheetId="1">'[1]Bancos Múltiples'!#REF!</definedName>
    <definedName name="XA237.08" localSheetId="24">'[1]Bancos Múltiples'!#REF!</definedName>
    <definedName name="XA237.08" localSheetId="28">'[1]Bancos Múltiples'!#REF!</definedName>
    <definedName name="XA237.08" localSheetId="29">'[1]Bancos Múltiples'!#REF!</definedName>
    <definedName name="XA237.08" localSheetId="30">'[1]Bancos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45">'[1]Bancos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54">'[1]Bancos Múltiples'!#REF!</definedName>
    <definedName name="XA237.08" localSheetId="64">'[1]Bancos Múltiples'!#REF!</definedName>
    <definedName name="XA237.08" localSheetId="65">'[1]Bancos Múltiples'!#REF!</definedName>
    <definedName name="XA237.08" localSheetId="6">'[1]Bancos Múltiples'!#REF!</definedName>
    <definedName name="XA237.08" localSheetId="66">'[1]Bancos Múltiples'!#REF!</definedName>
    <definedName name="XA237.08" localSheetId="73">'[1]Bancos Múltiples'!#REF!</definedName>
    <definedName name="XA237.08" localSheetId="74">'[1]Bancos Múltiples'!#REF!</definedName>
    <definedName name="XA237.08" localSheetId="75">'[1]Bancos Múltiples'!#REF!</definedName>
    <definedName name="XA237.08" localSheetId="82">'[1]Bancos Múltiples'!#REF!</definedName>
    <definedName name="XA237.08" localSheetId="83">'[1]Bancos Múltiples'!#REF!</definedName>
    <definedName name="XA237.08" localSheetId="84">'[1]Bancos Múltiples'!#REF!</definedName>
    <definedName name="XA237.08">'[1]Bancos Múltiples'!#REF!</definedName>
    <definedName name="XA237.09" localSheetId="1">'[1]Bancos Múltiples'!#REF!</definedName>
    <definedName name="XA237.09" localSheetId="24">'[1]Bancos Múltiples'!#REF!</definedName>
    <definedName name="XA237.09" localSheetId="28">'[1]Bancos Múltiples'!#REF!</definedName>
    <definedName name="XA237.09" localSheetId="29">'[1]Bancos Múltiples'!#REF!</definedName>
    <definedName name="XA237.09" localSheetId="30">'[1]Bancos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45">'[1]Bancos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54">'[1]Bancos Múltiples'!#REF!</definedName>
    <definedName name="XA237.09" localSheetId="64">'[1]Bancos Múltiples'!#REF!</definedName>
    <definedName name="XA237.09" localSheetId="65">'[1]Bancos Múltiples'!#REF!</definedName>
    <definedName name="XA237.09" localSheetId="6">'[1]Bancos Múltiples'!#REF!</definedName>
    <definedName name="XA237.09" localSheetId="66">'[1]Bancos Múltiples'!#REF!</definedName>
    <definedName name="XA237.09" localSheetId="73">'[1]Bancos Múltiples'!#REF!</definedName>
    <definedName name="XA237.09" localSheetId="74">'[1]Bancos Múltiples'!#REF!</definedName>
    <definedName name="XA237.09" localSheetId="75">'[1]Bancos Múltiples'!#REF!</definedName>
    <definedName name="XA237.09" localSheetId="82">'[1]Bancos Múltiples'!#REF!</definedName>
    <definedName name="XA237.09" localSheetId="83">'[1]Bancos Múltiples'!#REF!</definedName>
    <definedName name="XA237.09" localSheetId="84">'[1]Bancos Múltiples'!#REF!</definedName>
    <definedName name="XA237.09">'[1]Bancos Múltiples'!#REF!</definedName>
    <definedName name="XA237.10" localSheetId="1">'[1]Bancos Múltiples'!#REF!</definedName>
    <definedName name="XA237.10" localSheetId="24">'[1]Bancos Múltiples'!#REF!</definedName>
    <definedName name="XA237.10" localSheetId="28">'[1]Bancos Múltiples'!#REF!</definedName>
    <definedName name="XA237.10" localSheetId="29">'[1]Bancos Múltiples'!#REF!</definedName>
    <definedName name="XA237.10" localSheetId="30">'[1]Bancos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45">'[1]Bancos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54">'[1]Bancos Múltiples'!#REF!</definedName>
    <definedName name="XA237.10" localSheetId="64">'[1]Bancos Múltiples'!#REF!</definedName>
    <definedName name="XA237.10" localSheetId="65">'[1]Bancos Múltiples'!#REF!</definedName>
    <definedName name="XA237.10" localSheetId="6">'[1]Bancos Múltiples'!#REF!</definedName>
    <definedName name="XA237.10" localSheetId="66">'[1]Bancos Múltiples'!#REF!</definedName>
    <definedName name="XA237.10" localSheetId="73">'[1]Bancos Múltiples'!#REF!</definedName>
    <definedName name="XA237.10" localSheetId="74">'[1]Bancos Múltiples'!#REF!</definedName>
    <definedName name="XA237.10" localSheetId="75">'[1]Bancos Múltiples'!#REF!</definedName>
    <definedName name="XA237.10" localSheetId="82">'[1]Bancos Múltiples'!#REF!</definedName>
    <definedName name="XA237.10" localSheetId="83">'[1]Bancos Múltiples'!#REF!</definedName>
    <definedName name="XA237.10" localSheetId="84">'[1]Bancos Múltiples'!#REF!</definedName>
    <definedName name="XA237.10">'[1]Bancos Múltiples'!#REF!</definedName>
    <definedName name="XA237.11" localSheetId="1">'[1]Bancos Múltiples'!#REF!</definedName>
    <definedName name="XA237.11" localSheetId="24">'[1]Bancos Múltiples'!#REF!</definedName>
    <definedName name="XA237.11" localSheetId="28">'[1]Bancos Múltiples'!#REF!</definedName>
    <definedName name="XA237.11" localSheetId="29">'[1]Bancos Múltiples'!#REF!</definedName>
    <definedName name="XA237.11" localSheetId="30">'[1]Bancos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45">'[1]Bancos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54">'[1]Bancos Múltiples'!#REF!</definedName>
    <definedName name="XA237.11" localSheetId="64">'[1]Bancos Múltiples'!#REF!</definedName>
    <definedName name="XA237.11" localSheetId="65">'[1]Bancos Múltiples'!#REF!</definedName>
    <definedName name="XA237.11" localSheetId="6">'[1]Bancos Múltiples'!#REF!</definedName>
    <definedName name="XA237.11" localSheetId="66">'[1]Bancos Múltiples'!#REF!</definedName>
    <definedName name="XA237.11" localSheetId="73">'[1]Bancos Múltiples'!#REF!</definedName>
    <definedName name="XA237.11" localSheetId="74">'[1]Bancos Múltiples'!#REF!</definedName>
    <definedName name="XA237.11" localSheetId="75">'[1]Bancos Múltiples'!#REF!</definedName>
    <definedName name="XA237.11" localSheetId="82">'[1]Bancos Múltiples'!#REF!</definedName>
    <definedName name="XA237.11" localSheetId="83">'[1]Bancos Múltiples'!#REF!</definedName>
    <definedName name="XA237.11" localSheetId="84">'[1]Bancos Múltiples'!#REF!</definedName>
    <definedName name="XA237.11">'[1]Bancos Múltiples'!#REF!</definedName>
    <definedName name="XA238.00" localSheetId="1">'[1]Bancos Múltiples'!#REF!</definedName>
    <definedName name="XA238.00" localSheetId="24">'[1]Bancos Múltiples'!#REF!</definedName>
    <definedName name="XA238.00" localSheetId="28">'[1]Bancos Múltiples'!#REF!</definedName>
    <definedName name="XA238.00" localSheetId="29">'[1]Bancos Múltiples'!#REF!</definedName>
    <definedName name="XA238.00" localSheetId="30">'[1]Bancos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45">'[1]Bancos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54">'[1]Bancos Múltiples'!#REF!</definedName>
    <definedName name="XA238.00" localSheetId="64">'[1]Bancos Múltiples'!#REF!</definedName>
    <definedName name="XA238.00" localSheetId="65">'[1]Bancos Múltiples'!#REF!</definedName>
    <definedName name="XA238.00" localSheetId="6">'[1]Bancos Múltiples'!#REF!</definedName>
    <definedName name="XA238.00" localSheetId="66">'[1]Bancos Múltiples'!#REF!</definedName>
    <definedName name="XA238.00" localSheetId="73">'[1]Bancos Múltiples'!#REF!</definedName>
    <definedName name="XA238.00" localSheetId="74">'[1]Bancos Múltiples'!#REF!</definedName>
    <definedName name="XA238.00" localSheetId="75">'[1]Bancos Múltiples'!#REF!</definedName>
    <definedName name="XA238.00" localSheetId="82">'[1]Bancos Múltiples'!#REF!</definedName>
    <definedName name="XA238.00" localSheetId="83">'[1]Bancos Múltiples'!#REF!</definedName>
    <definedName name="XA238.00" localSheetId="84">'[1]Bancos Múltiples'!#REF!</definedName>
    <definedName name="XA238.00">'[1]Bancos Múltiples'!#REF!</definedName>
    <definedName name="XA238.01" localSheetId="1">'[1]Bancos Múltiples'!#REF!</definedName>
    <definedName name="XA238.01" localSheetId="24">'[1]Bancos Múltiples'!#REF!</definedName>
    <definedName name="XA238.01" localSheetId="28">'[1]Bancos Múltiples'!#REF!</definedName>
    <definedName name="XA238.01" localSheetId="29">'[1]Bancos Múltiples'!#REF!</definedName>
    <definedName name="XA238.01" localSheetId="30">'[1]Bancos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45">'[1]Bancos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54">'[1]Bancos Múltiples'!#REF!</definedName>
    <definedName name="XA238.01" localSheetId="64">'[1]Bancos Múltiples'!#REF!</definedName>
    <definedName name="XA238.01" localSheetId="65">'[1]Bancos Múltiples'!#REF!</definedName>
    <definedName name="XA238.01" localSheetId="6">'[1]Bancos Múltiples'!#REF!</definedName>
    <definedName name="XA238.01" localSheetId="66">'[1]Bancos Múltiples'!#REF!</definedName>
    <definedName name="XA238.01" localSheetId="73">'[1]Bancos Múltiples'!#REF!</definedName>
    <definedName name="XA238.01" localSheetId="74">'[1]Bancos Múltiples'!#REF!</definedName>
    <definedName name="XA238.01" localSheetId="75">'[1]Bancos Múltiples'!#REF!</definedName>
    <definedName name="XA238.01" localSheetId="82">'[1]Bancos Múltiples'!#REF!</definedName>
    <definedName name="XA238.01" localSheetId="83">'[1]Bancos Múltiples'!#REF!</definedName>
    <definedName name="XA238.01" localSheetId="84">'[1]Bancos Múltiples'!#REF!</definedName>
    <definedName name="XA238.01">'[1]Bancos Múltiples'!#REF!</definedName>
    <definedName name="XA238.02" localSheetId="1">'[1]Bancos Múltiples'!#REF!</definedName>
    <definedName name="XA238.02" localSheetId="24">'[1]Bancos Múltiples'!#REF!</definedName>
    <definedName name="XA238.02" localSheetId="28">'[1]Bancos Múltiples'!#REF!</definedName>
    <definedName name="XA238.02" localSheetId="29">'[1]Bancos Múltiples'!#REF!</definedName>
    <definedName name="XA238.02" localSheetId="30">'[1]Bancos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45">'[1]Bancos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54">'[1]Bancos Múltiples'!#REF!</definedName>
    <definedName name="XA238.02" localSheetId="64">'[1]Bancos Múltiples'!#REF!</definedName>
    <definedName name="XA238.02" localSheetId="65">'[1]Bancos Múltiples'!#REF!</definedName>
    <definedName name="XA238.02" localSheetId="6">'[1]Bancos Múltiples'!#REF!</definedName>
    <definedName name="XA238.02" localSheetId="66">'[1]Bancos Múltiples'!#REF!</definedName>
    <definedName name="XA238.02" localSheetId="73">'[1]Bancos Múltiples'!#REF!</definedName>
    <definedName name="XA238.02" localSheetId="74">'[1]Bancos Múltiples'!#REF!</definedName>
    <definedName name="XA238.02" localSheetId="75">'[1]Bancos Múltiples'!#REF!</definedName>
    <definedName name="XA238.02" localSheetId="82">'[1]Bancos Múltiples'!#REF!</definedName>
    <definedName name="XA238.02" localSheetId="83">'[1]Bancos Múltiples'!#REF!</definedName>
    <definedName name="XA238.02" localSheetId="84">'[1]Bancos Múltiples'!#REF!</definedName>
    <definedName name="XA238.02">'[1]Bancos Múltiples'!#REF!</definedName>
    <definedName name="XA238.03" localSheetId="1">'[1]Bancos Múltiples'!#REF!</definedName>
    <definedName name="XA238.03" localSheetId="24">'[1]Bancos Múltiples'!#REF!</definedName>
    <definedName name="XA238.03" localSheetId="28">'[1]Bancos Múltiples'!#REF!</definedName>
    <definedName name="XA238.03" localSheetId="29">'[1]Bancos Múltiples'!#REF!</definedName>
    <definedName name="XA238.03" localSheetId="30">'[1]Bancos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45">'[1]Bancos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54">'[1]Bancos Múltiples'!#REF!</definedName>
    <definedName name="XA238.03" localSheetId="64">'[1]Bancos Múltiples'!#REF!</definedName>
    <definedName name="XA238.03" localSheetId="65">'[1]Bancos Múltiples'!#REF!</definedName>
    <definedName name="XA238.03" localSheetId="6">'[1]Bancos Múltiples'!#REF!</definedName>
    <definedName name="XA238.03" localSheetId="66">'[1]Bancos Múltiples'!#REF!</definedName>
    <definedName name="XA238.03" localSheetId="73">'[1]Bancos Múltiples'!#REF!</definedName>
    <definedName name="XA238.03" localSheetId="74">'[1]Bancos Múltiples'!#REF!</definedName>
    <definedName name="XA238.03" localSheetId="75">'[1]Bancos Múltiples'!#REF!</definedName>
    <definedName name="XA238.03" localSheetId="82">'[1]Bancos Múltiples'!#REF!</definedName>
    <definedName name="XA238.03" localSheetId="83">'[1]Bancos Múltiples'!#REF!</definedName>
    <definedName name="XA238.03" localSheetId="84">'[1]Bancos Múltiples'!#REF!</definedName>
    <definedName name="XA238.03">'[1]Bancos Múltiples'!#REF!</definedName>
    <definedName name="XA238.04" localSheetId="1">'[1]Bancos Múltiples'!#REF!</definedName>
    <definedName name="XA238.04" localSheetId="24">'[1]Bancos Múltiples'!#REF!</definedName>
    <definedName name="XA238.04" localSheetId="28">'[1]Bancos Múltiples'!#REF!</definedName>
    <definedName name="XA238.04" localSheetId="29">'[1]Bancos Múltiples'!#REF!</definedName>
    <definedName name="XA238.04" localSheetId="30">'[1]Bancos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45">'[1]Bancos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54">'[1]Bancos Múltiples'!#REF!</definedName>
    <definedName name="XA238.04" localSheetId="64">'[1]Bancos Múltiples'!#REF!</definedName>
    <definedName name="XA238.04" localSheetId="65">'[1]Bancos Múltiples'!#REF!</definedName>
    <definedName name="XA238.04" localSheetId="6">'[1]Bancos Múltiples'!#REF!</definedName>
    <definedName name="XA238.04" localSheetId="66">'[1]Bancos Múltiples'!#REF!</definedName>
    <definedName name="XA238.04" localSheetId="73">'[1]Bancos Múltiples'!#REF!</definedName>
    <definedName name="XA238.04" localSheetId="74">'[1]Bancos Múltiples'!#REF!</definedName>
    <definedName name="XA238.04" localSheetId="75">'[1]Bancos Múltiples'!#REF!</definedName>
    <definedName name="XA238.04" localSheetId="82">'[1]Bancos Múltiples'!#REF!</definedName>
    <definedName name="XA238.04" localSheetId="83">'[1]Bancos Múltiples'!#REF!</definedName>
    <definedName name="XA238.04" localSheetId="84">'[1]Bancos Múltiples'!#REF!</definedName>
    <definedName name="XA238.04">'[1]Bancos Múltiples'!#REF!</definedName>
    <definedName name="XA238.05" localSheetId="1">'[1]Bancos Múltiples'!#REF!</definedName>
    <definedName name="XA238.05" localSheetId="24">'[1]Bancos Múltiples'!#REF!</definedName>
    <definedName name="XA238.05" localSheetId="28">'[1]Bancos Múltiples'!#REF!</definedName>
    <definedName name="XA238.05" localSheetId="29">'[1]Bancos Múltiples'!#REF!</definedName>
    <definedName name="XA238.05" localSheetId="30">'[1]Bancos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45">'[1]Bancos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54">'[1]Bancos Múltiples'!#REF!</definedName>
    <definedName name="XA238.05" localSheetId="64">'[1]Bancos Múltiples'!#REF!</definedName>
    <definedName name="XA238.05" localSheetId="65">'[1]Bancos Múltiples'!#REF!</definedName>
    <definedName name="XA238.05" localSheetId="6">'[1]Bancos Múltiples'!#REF!</definedName>
    <definedName name="XA238.05" localSheetId="66">'[1]Bancos Múltiples'!#REF!</definedName>
    <definedName name="XA238.05" localSheetId="73">'[1]Bancos Múltiples'!#REF!</definedName>
    <definedName name="XA238.05" localSheetId="74">'[1]Bancos Múltiples'!#REF!</definedName>
    <definedName name="XA238.05" localSheetId="75">'[1]Bancos Múltiples'!#REF!</definedName>
    <definedName name="XA238.05" localSheetId="82">'[1]Bancos Múltiples'!#REF!</definedName>
    <definedName name="XA238.05" localSheetId="83">'[1]Bancos Múltiples'!#REF!</definedName>
    <definedName name="XA238.05" localSheetId="84">'[1]Bancos Múltiples'!#REF!</definedName>
    <definedName name="XA238.05">'[1]Bancos Múltiples'!#REF!</definedName>
    <definedName name="XA238.06" localSheetId="1">'[1]Bancos Múltiples'!#REF!</definedName>
    <definedName name="XA238.06" localSheetId="24">'[1]Bancos Múltiples'!#REF!</definedName>
    <definedName name="XA238.06" localSheetId="28">'[1]Bancos Múltiples'!#REF!</definedName>
    <definedName name="XA238.06" localSheetId="29">'[1]Bancos Múltiples'!#REF!</definedName>
    <definedName name="XA238.06" localSheetId="30">'[1]Bancos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45">'[1]Bancos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54">'[1]Bancos Múltiples'!#REF!</definedName>
    <definedName name="XA238.06" localSheetId="64">'[1]Bancos Múltiples'!#REF!</definedName>
    <definedName name="XA238.06" localSheetId="65">'[1]Bancos Múltiples'!#REF!</definedName>
    <definedName name="XA238.06" localSheetId="6">'[1]Bancos Múltiples'!#REF!</definedName>
    <definedName name="XA238.06" localSheetId="66">'[1]Bancos Múltiples'!#REF!</definedName>
    <definedName name="XA238.06" localSheetId="73">'[1]Bancos Múltiples'!#REF!</definedName>
    <definedName name="XA238.06" localSheetId="74">'[1]Bancos Múltiples'!#REF!</definedName>
    <definedName name="XA238.06" localSheetId="75">'[1]Bancos Múltiples'!#REF!</definedName>
    <definedName name="XA238.06" localSheetId="82">'[1]Bancos Múltiples'!#REF!</definedName>
    <definedName name="XA238.06" localSheetId="83">'[1]Bancos Múltiples'!#REF!</definedName>
    <definedName name="XA238.06" localSheetId="84">'[1]Bancos Múltiples'!#REF!</definedName>
    <definedName name="XA238.06">'[1]Bancos Múltiples'!#REF!</definedName>
    <definedName name="XA238.07" localSheetId="1">'[1]Bancos Múltiples'!#REF!</definedName>
    <definedName name="XA238.07" localSheetId="24">'[1]Bancos Múltiples'!#REF!</definedName>
    <definedName name="XA238.07" localSheetId="28">'[1]Bancos Múltiples'!#REF!</definedName>
    <definedName name="XA238.07" localSheetId="29">'[1]Bancos Múltiples'!#REF!</definedName>
    <definedName name="XA238.07" localSheetId="30">'[1]Bancos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45">'[1]Bancos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54">'[1]Bancos Múltiples'!#REF!</definedName>
    <definedName name="XA238.07" localSheetId="64">'[1]Bancos Múltiples'!#REF!</definedName>
    <definedName name="XA238.07" localSheetId="65">'[1]Bancos Múltiples'!#REF!</definedName>
    <definedName name="XA238.07" localSheetId="6">'[1]Bancos Múltiples'!#REF!</definedName>
    <definedName name="XA238.07" localSheetId="66">'[1]Bancos Múltiples'!#REF!</definedName>
    <definedName name="XA238.07" localSheetId="73">'[1]Bancos Múltiples'!#REF!</definedName>
    <definedName name="XA238.07" localSheetId="74">'[1]Bancos Múltiples'!#REF!</definedName>
    <definedName name="XA238.07" localSheetId="75">'[1]Bancos Múltiples'!#REF!</definedName>
    <definedName name="XA238.07" localSheetId="82">'[1]Bancos Múltiples'!#REF!</definedName>
    <definedName name="XA238.07" localSheetId="83">'[1]Bancos Múltiples'!#REF!</definedName>
    <definedName name="XA238.07" localSheetId="84">'[1]Bancos Múltiples'!#REF!</definedName>
    <definedName name="XA238.07">'[1]Bancos Múltiples'!#REF!</definedName>
    <definedName name="XA238.08" localSheetId="1">'[1]Bancos Múltiples'!#REF!</definedName>
    <definedName name="XA238.08" localSheetId="24">'[1]Bancos Múltiples'!#REF!</definedName>
    <definedName name="XA238.08" localSheetId="28">'[1]Bancos Múltiples'!#REF!</definedName>
    <definedName name="XA238.08" localSheetId="29">'[1]Bancos Múltiples'!#REF!</definedName>
    <definedName name="XA238.08" localSheetId="30">'[1]Bancos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45">'[1]Bancos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54">'[1]Bancos Múltiples'!#REF!</definedName>
    <definedName name="XA238.08" localSheetId="64">'[1]Bancos Múltiples'!#REF!</definedName>
    <definedName name="XA238.08" localSheetId="65">'[1]Bancos Múltiples'!#REF!</definedName>
    <definedName name="XA238.08" localSheetId="6">'[1]Bancos Múltiples'!#REF!</definedName>
    <definedName name="XA238.08" localSheetId="66">'[1]Bancos Múltiples'!#REF!</definedName>
    <definedName name="XA238.08" localSheetId="73">'[1]Bancos Múltiples'!#REF!</definedName>
    <definedName name="XA238.08" localSheetId="74">'[1]Bancos Múltiples'!#REF!</definedName>
    <definedName name="XA238.08" localSheetId="75">'[1]Bancos Múltiples'!#REF!</definedName>
    <definedName name="XA238.08" localSheetId="82">'[1]Bancos Múltiples'!#REF!</definedName>
    <definedName name="XA238.08" localSheetId="83">'[1]Bancos Múltiples'!#REF!</definedName>
    <definedName name="XA238.08" localSheetId="84">'[1]Bancos Múltiples'!#REF!</definedName>
    <definedName name="XA238.08">'[1]Bancos Múltiples'!#REF!</definedName>
    <definedName name="XA240.00" localSheetId="1">'[1]Bancos Múltiples'!#REF!</definedName>
    <definedName name="XA240.00" localSheetId="24">'[1]Bancos Múltiples'!#REF!</definedName>
    <definedName name="XA240.00" localSheetId="28">'[1]Bancos Múltiples'!#REF!</definedName>
    <definedName name="XA240.00" localSheetId="29">'[1]Bancos Múltiples'!#REF!</definedName>
    <definedName name="XA240.00" localSheetId="30">'[1]Bancos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45">'[1]Bancos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54">'[1]Bancos Múltiples'!#REF!</definedName>
    <definedName name="XA240.00" localSheetId="64">'[1]Bancos Múltiples'!#REF!</definedName>
    <definedName name="XA240.00" localSheetId="65">'[1]Bancos Múltiples'!#REF!</definedName>
    <definedName name="XA240.00" localSheetId="6">'[1]Bancos Múltiples'!#REF!</definedName>
    <definedName name="XA240.00" localSheetId="66">'[1]Bancos Múltiples'!#REF!</definedName>
    <definedName name="XA240.00" localSheetId="73">'[1]Bancos Múltiples'!#REF!</definedName>
    <definedName name="XA240.00" localSheetId="74">'[1]Bancos Múltiples'!#REF!</definedName>
    <definedName name="XA240.00" localSheetId="75">'[1]Bancos Múltiples'!#REF!</definedName>
    <definedName name="XA240.00" localSheetId="82">'[1]Bancos Múltiples'!#REF!</definedName>
    <definedName name="XA240.00" localSheetId="83">'[1]Bancos Múltiples'!#REF!</definedName>
    <definedName name="XA240.00" localSheetId="84">'[1]Bancos Múltiples'!#REF!</definedName>
    <definedName name="XA240.00">'[1]Bancos Múltiples'!#REF!</definedName>
    <definedName name="XA241.00" localSheetId="1">'[1]Bancos Múltiples'!#REF!</definedName>
    <definedName name="XA241.00" localSheetId="24">'[1]Bancos Múltiples'!#REF!</definedName>
    <definedName name="XA241.00" localSheetId="28">'[1]Bancos Múltiples'!#REF!</definedName>
    <definedName name="XA241.00" localSheetId="29">'[1]Bancos Múltiples'!#REF!</definedName>
    <definedName name="XA241.00" localSheetId="30">'[1]Bancos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45">'[1]Bancos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54">'[1]Bancos Múltiples'!#REF!</definedName>
    <definedName name="XA241.00" localSheetId="64">'[1]Bancos Múltiples'!#REF!</definedName>
    <definedName name="XA241.00" localSheetId="65">'[1]Bancos Múltiples'!#REF!</definedName>
    <definedName name="XA241.00" localSheetId="6">'[1]Bancos Múltiples'!#REF!</definedName>
    <definedName name="XA241.00" localSheetId="66">'[1]Bancos Múltiples'!#REF!</definedName>
    <definedName name="XA241.00" localSheetId="73">'[1]Bancos Múltiples'!#REF!</definedName>
    <definedName name="XA241.00" localSheetId="74">'[1]Bancos Múltiples'!#REF!</definedName>
    <definedName name="XA241.00" localSheetId="75">'[1]Bancos Múltiples'!#REF!</definedName>
    <definedName name="XA241.00" localSheetId="82">'[1]Bancos Múltiples'!#REF!</definedName>
    <definedName name="XA241.00" localSheetId="83">'[1]Bancos Múltiples'!#REF!</definedName>
    <definedName name="XA241.00" localSheetId="84">'[1]Bancos Múltiples'!#REF!</definedName>
    <definedName name="XA241.00">'[1]Bancos Múltiples'!#REF!</definedName>
    <definedName name="XA241.01" localSheetId="1">'[1]Bancos Múltiples'!#REF!</definedName>
    <definedName name="XA241.01" localSheetId="24">'[1]Bancos Múltiples'!#REF!</definedName>
    <definedName name="XA241.01" localSheetId="28">'[1]Bancos Múltiples'!#REF!</definedName>
    <definedName name="XA241.01" localSheetId="29">'[1]Bancos Múltiples'!#REF!</definedName>
    <definedName name="XA241.01" localSheetId="30">'[1]Bancos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45">'[1]Bancos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54">'[1]Bancos Múltiples'!#REF!</definedName>
    <definedName name="XA241.01" localSheetId="64">'[1]Bancos Múltiples'!#REF!</definedName>
    <definedName name="XA241.01" localSheetId="65">'[1]Bancos Múltiples'!#REF!</definedName>
    <definedName name="XA241.01" localSheetId="6">'[1]Bancos Múltiples'!#REF!</definedName>
    <definedName name="XA241.01" localSheetId="66">'[1]Bancos Múltiples'!#REF!</definedName>
    <definedName name="XA241.01" localSheetId="73">'[1]Bancos Múltiples'!#REF!</definedName>
    <definedName name="XA241.01" localSheetId="74">'[1]Bancos Múltiples'!#REF!</definedName>
    <definedName name="XA241.01" localSheetId="75">'[1]Bancos Múltiples'!#REF!</definedName>
    <definedName name="XA241.01" localSheetId="82">'[1]Bancos Múltiples'!#REF!</definedName>
    <definedName name="XA241.01" localSheetId="83">'[1]Bancos Múltiples'!#REF!</definedName>
    <definedName name="XA241.01" localSheetId="84">'[1]Bancos Múltiples'!#REF!</definedName>
    <definedName name="XA241.01">'[1]Bancos Múltiples'!#REF!</definedName>
    <definedName name="XA241.02" localSheetId="1">'[1]Bancos Múltiples'!#REF!</definedName>
    <definedName name="XA241.02" localSheetId="24">'[1]Bancos Múltiples'!#REF!</definedName>
    <definedName name="XA241.02" localSheetId="28">'[1]Bancos Múltiples'!#REF!</definedName>
    <definedName name="XA241.02" localSheetId="29">'[1]Bancos Múltiples'!#REF!</definedName>
    <definedName name="XA241.02" localSheetId="30">'[1]Bancos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45">'[1]Bancos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54">'[1]Bancos Múltiples'!#REF!</definedName>
    <definedName name="XA241.02" localSheetId="64">'[1]Bancos Múltiples'!#REF!</definedName>
    <definedName name="XA241.02" localSheetId="65">'[1]Bancos Múltiples'!#REF!</definedName>
    <definedName name="XA241.02" localSheetId="6">'[1]Bancos Múltiples'!#REF!</definedName>
    <definedName name="XA241.02" localSheetId="66">'[1]Bancos Múltiples'!#REF!</definedName>
    <definedName name="XA241.02" localSheetId="73">'[1]Bancos Múltiples'!#REF!</definedName>
    <definedName name="XA241.02" localSheetId="74">'[1]Bancos Múltiples'!#REF!</definedName>
    <definedName name="XA241.02" localSheetId="75">'[1]Bancos Múltiples'!#REF!</definedName>
    <definedName name="XA241.02" localSheetId="82">'[1]Bancos Múltiples'!#REF!</definedName>
    <definedName name="XA241.02" localSheetId="83">'[1]Bancos Múltiples'!#REF!</definedName>
    <definedName name="XA241.02" localSheetId="84">'[1]Bancos Múltiples'!#REF!</definedName>
    <definedName name="XA241.02">'[1]Bancos Múltiples'!#REF!</definedName>
    <definedName name="XA241.03" localSheetId="1">'[1]Bancos Múltiples'!#REF!</definedName>
    <definedName name="XA241.03" localSheetId="24">'[1]Bancos Múltiples'!#REF!</definedName>
    <definedName name="XA241.03" localSheetId="28">'[1]Bancos Múltiples'!#REF!</definedName>
    <definedName name="XA241.03" localSheetId="29">'[1]Bancos Múltiples'!#REF!</definedName>
    <definedName name="XA241.03" localSheetId="30">'[1]Bancos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45">'[1]Bancos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54">'[1]Bancos Múltiples'!#REF!</definedName>
    <definedName name="XA241.03" localSheetId="64">'[1]Bancos Múltiples'!#REF!</definedName>
    <definedName name="XA241.03" localSheetId="65">'[1]Bancos Múltiples'!#REF!</definedName>
    <definedName name="XA241.03" localSheetId="6">'[1]Bancos Múltiples'!#REF!</definedName>
    <definedName name="XA241.03" localSheetId="66">'[1]Bancos Múltiples'!#REF!</definedName>
    <definedName name="XA241.03" localSheetId="73">'[1]Bancos Múltiples'!#REF!</definedName>
    <definedName name="XA241.03" localSheetId="74">'[1]Bancos Múltiples'!#REF!</definedName>
    <definedName name="XA241.03" localSheetId="75">'[1]Bancos Múltiples'!#REF!</definedName>
    <definedName name="XA241.03" localSheetId="82">'[1]Bancos Múltiples'!#REF!</definedName>
    <definedName name="XA241.03" localSheetId="83">'[1]Bancos Múltiples'!#REF!</definedName>
    <definedName name="XA241.03" localSheetId="84">'[1]Bancos Múltiples'!#REF!</definedName>
    <definedName name="XA241.03">'[1]Bancos Múltiples'!#REF!</definedName>
    <definedName name="XA241.04" localSheetId="1">'[1]Bancos Múltiples'!#REF!</definedName>
    <definedName name="XA241.04" localSheetId="24">'[1]Bancos Múltiples'!#REF!</definedName>
    <definedName name="XA241.04" localSheetId="28">'[1]Bancos Múltiples'!#REF!</definedName>
    <definedName name="XA241.04" localSheetId="29">'[1]Bancos Múltiples'!#REF!</definedName>
    <definedName name="XA241.04" localSheetId="30">'[1]Bancos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45">'[1]Bancos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54">'[1]Bancos Múltiples'!#REF!</definedName>
    <definedName name="XA241.04" localSheetId="64">'[1]Bancos Múltiples'!#REF!</definedName>
    <definedName name="XA241.04" localSheetId="65">'[1]Bancos Múltiples'!#REF!</definedName>
    <definedName name="XA241.04" localSheetId="6">'[1]Bancos Múltiples'!#REF!</definedName>
    <definedName name="XA241.04" localSheetId="66">'[1]Bancos Múltiples'!#REF!</definedName>
    <definedName name="XA241.04" localSheetId="73">'[1]Bancos Múltiples'!#REF!</definedName>
    <definedName name="XA241.04" localSheetId="74">'[1]Bancos Múltiples'!#REF!</definedName>
    <definedName name="XA241.04" localSheetId="75">'[1]Bancos Múltiples'!#REF!</definedName>
    <definedName name="XA241.04" localSheetId="82">'[1]Bancos Múltiples'!#REF!</definedName>
    <definedName name="XA241.04" localSheetId="83">'[1]Bancos Múltiples'!#REF!</definedName>
    <definedName name="XA241.04" localSheetId="84">'[1]Bancos Múltiples'!#REF!</definedName>
    <definedName name="XA241.04">'[1]Bancos Múltiples'!#REF!</definedName>
    <definedName name="XA241.05" localSheetId="1">'[1]Bancos Múltiples'!#REF!</definedName>
    <definedName name="XA241.05" localSheetId="24">'[1]Bancos Múltiples'!#REF!</definedName>
    <definedName name="XA241.05" localSheetId="28">'[1]Bancos Múltiples'!#REF!</definedName>
    <definedName name="XA241.05" localSheetId="29">'[1]Bancos Múltiples'!#REF!</definedName>
    <definedName name="XA241.05" localSheetId="30">'[1]Bancos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45">'[1]Bancos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54">'[1]Bancos Múltiples'!#REF!</definedName>
    <definedName name="XA241.05" localSheetId="64">'[1]Bancos Múltiples'!#REF!</definedName>
    <definedName name="XA241.05" localSheetId="65">'[1]Bancos Múltiples'!#REF!</definedName>
    <definedName name="XA241.05" localSheetId="6">'[1]Bancos Múltiples'!#REF!</definedName>
    <definedName name="XA241.05" localSheetId="66">'[1]Bancos Múltiples'!#REF!</definedName>
    <definedName name="XA241.05" localSheetId="73">'[1]Bancos Múltiples'!#REF!</definedName>
    <definedName name="XA241.05" localSheetId="74">'[1]Bancos Múltiples'!#REF!</definedName>
    <definedName name="XA241.05" localSheetId="75">'[1]Bancos Múltiples'!#REF!</definedName>
    <definedName name="XA241.05" localSheetId="82">'[1]Bancos Múltiples'!#REF!</definedName>
    <definedName name="XA241.05" localSheetId="83">'[1]Bancos Múltiples'!#REF!</definedName>
    <definedName name="XA241.05" localSheetId="84">'[1]Bancos Múltiples'!#REF!</definedName>
    <definedName name="XA241.05">'[1]Bancos Múltiples'!#REF!</definedName>
    <definedName name="XA241.06" localSheetId="1">'[1]Bancos Múltiples'!#REF!</definedName>
    <definedName name="XA241.06" localSheetId="24">'[1]Bancos Múltiples'!#REF!</definedName>
    <definedName name="XA241.06" localSheetId="28">'[1]Bancos Múltiples'!#REF!</definedName>
    <definedName name="XA241.06" localSheetId="29">'[1]Bancos Múltiples'!#REF!</definedName>
    <definedName name="XA241.06" localSheetId="30">'[1]Bancos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45">'[1]Bancos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54">'[1]Bancos Múltiples'!#REF!</definedName>
    <definedName name="XA241.06" localSheetId="64">'[1]Bancos Múltiples'!#REF!</definedName>
    <definedName name="XA241.06" localSheetId="65">'[1]Bancos Múltiples'!#REF!</definedName>
    <definedName name="XA241.06" localSheetId="6">'[1]Bancos Múltiples'!#REF!</definedName>
    <definedName name="XA241.06" localSheetId="66">'[1]Bancos Múltiples'!#REF!</definedName>
    <definedName name="XA241.06" localSheetId="73">'[1]Bancos Múltiples'!#REF!</definedName>
    <definedName name="XA241.06" localSheetId="74">'[1]Bancos Múltiples'!#REF!</definedName>
    <definedName name="XA241.06" localSheetId="75">'[1]Bancos Múltiples'!#REF!</definedName>
    <definedName name="XA241.06" localSheetId="82">'[1]Bancos Múltiples'!#REF!</definedName>
    <definedName name="XA241.06" localSheetId="83">'[1]Bancos Múltiples'!#REF!</definedName>
    <definedName name="XA241.06" localSheetId="84">'[1]Bancos Múltiples'!#REF!</definedName>
    <definedName name="XA241.06">'[1]Bancos Múltiples'!#REF!</definedName>
    <definedName name="XA241.07" localSheetId="1">'[1]Bancos Múltiples'!#REF!</definedName>
    <definedName name="XA241.07" localSheetId="24">'[1]Bancos Múltiples'!#REF!</definedName>
    <definedName name="XA241.07" localSheetId="28">'[1]Bancos Múltiples'!#REF!</definedName>
    <definedName name="XA241.07" localSheetId="29">'[1]Bancos Múltiples'!#REF!</definedName>
    <definedName name="XA241.07" localSheetId="30">'[1]Bancos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45">'[1]Bancos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54">'[1]Bancos Múltiples'!#REF!</definedName>
    <definedName name="XA241.07" localSheetId="64">'[1]Bancos Múltiples'!#REF!</definedName>
    <definedName name="XA241.07" localSheetId="65">'[1]Bancos Múltiples'!#REF!</definedName>
    <definedName name="XA241.07" localSheetId="6">'[1]Bancos Múltiples'!#REF!</definedName>
    <definedName name="XA241.07" localSheetId="66">'[1]Bancos Múltiples'!#REF!</definedName>
    <definedName name="XA241.07" localSheetId="73">'[1]Bancos Múltiples'!#REF!</definedName>
    <definedName name="XA241.07" localSheetId="74">'[1]Bancos Múltiples'!#REF!</definedName>
    <definedName name="XA241.07" localSheetId="75">'[1]Bancos Múltiples'!#REF!</definedName>
    <definedName name="XA241.07" localSheetId="82">'[1]Bancos Múltiples'!#REF!</definedName>
    <definedName name="XA241.07" localSheetId="83">'[1]Bancos Múltiples'!#REF!</definedName>
    <definedName name="XA241.07" localSheetId="84">'[1]Bancos Múltiples'!#REF!</definedName>
    <definedName name="XA241.07">'[1]Bancos Múltiples'!#REF!</definedName>
    <definedName name="XA241.08" localSheetId="1">'[1]Bancos Múltiples'!#REF!</definedName>
    <definedName name="XA241.08" localSheetId="24">'[1]Bancos Múltiples'!#REF!</definedName>
    <definedName name="XA241.08" localSheetId="28">'[1]Bancos Múltiples'!#REF!</definedName>
    <definedName name="XA241.08" localSheetId="29">'[1]Bancos Múltiples'!#REF!</definedName>
    <definedName name="XA241.08" localSheetId="30">'[1]Bancos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45">'[1]Bancos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54">'[1]Bancos Múltiples'!#REF!</definedName>
    <definedName name="XA241.08" localSheetId="64">'[1]Bancos Múltiples'!#REF!</definedName>
    <definedName name="XA241.08" localSheetId="65">'[1]Bancos Múltiples'!#REF!</definedName>
    <definedName name="XA241.08" localSheetId="6">'[1]Bancos Múltiples'!#REF!</definedName>
    <definedName name="XA241.08" localSheetId="66">'[1]Bancos Múltiples'!#REF!</definedName>
    <definedName name="XA241.08" localSheetId="73">'[1]Bancos Múltiples'!#REF!</definedName>
    <definedName name="XA241.08" localSheetId="74">'[1]Bancos Múltiples'!#REF!</definedName>
    <definedName name="XA241.08" localSheetId="75">'[1]Bancos Múltiples'!#REF!</definedName>
    <definedName name="XA241.08" localSheetId="82">'[1]Bancos Múltiples'!#REF!</definedName>
    <definedName name="XA241.08" localSheetId="83">'[1]Bancos Múltiples'!#REF!</definedName>
    <definedName name="XA241.08" localSheetId="84">'[1]Bancos Múltiples'!#REF!</definedName>
    <definedName name="XA241.08">'[1]Bancos Múltiples'!#REF!</definedName>
    <definedName name="XA241.09" localSheetId="1">'[1]Bancos Múltiples'!#REF!</definedName>
    <definedName name="XA241.09" localSheetId="24">'[1]Bancos Múltiples'!#REF!</definedName>
    <definedName name="XA241.09" localSheetId="28">'[1]Bancos Múltiples'!#REF!</definedName>
    <definedName name="XA241.09" localSheetId="29">'[1]Bancos Múltiples'!#REF!</definedName>
    <definedName name="XA241.09" localSheetId="30">'[1]Bancos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45">'[1]Bancos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54">'[1]Bancos Múltiples'!#REF!</definedName>
    <definedName name="XA241.09" localSheetId="64">'[1]Bancos Múltiples'!#REF!</definedName>
    <definedName name="XA241.09" localSheetId="65">'[1]Bancos Múltiples'!#REF!</definedName>
    <definedName name="XA241.09" localSheetId="6">'[1]Bancos Múltiples'!#REF!</definedName>
    <definedName name="XA241.09" localSheetId="66">'[1]Bancos Múltiples'!#REF!</definedName>
    <definedName name="XA241.09" localSheetId="73">'[1]Bancos Múltiples'!#REF!</definedName>
    <definedName name="XA241.09" localSheetId="74">'[1]Bancos Múltiples'!#REF!</definedName>
    <definedName name="XA241.09" localSheetId="75">'[1]Bancos Múltiples'!#REF!</definedName>
    <definedName name="XA241.09" localSheetId="82">'[1]Bancos Múltiples'!#REF!</definedName>
    <definedName name="XA241.09" localSheetId="83">'[1]Bancos Múltiples'!#REF!</definedName>
    <definedName name="XA241.09" localSheetId="84">'[1]Bancos Múltiples'!#REF!</definedName>
    <definedName name="XA241.09">'[1]Bancos Múltiples'!#REF!</definedName>
    <definedName name="XA241.10" localSheetId="1">'[1]Bancos Múltiples'!#REF!</definedName>
    <definedName name="XA241.10" localSheetId="24">'[1]Bancos Múltiples'!#REF!</definedName>
    <definedName name="XA241.10" localSheetId="28">'[1]Bancos Múltiples'!#REF!</definedName>
    <definedName name="XA241.10" localSheetId="29">'[1]Bancos Múltiples'!#REF!</definedName>
    <definedName name="XA241.10" localSheetId="30">'[1]Bancos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45">'[1]Bancos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54">'[1]Bancos Múltiples'!#REF!</definedName>
    <definedName name="XA241.10" localSheetId="64">'[1]Bancos Múltiples'!#REF!</definedName>
    <definedName name="XA241.10" localSheetId="65">'[1]Bancos Múltiples'!#REF!</definedName>
    <definedName name="XA241.10" localSheetId="6">'[1]Bancos Múltiples'!#REF!</definedName>
    <definedName name="XA241.10" localSheetId="66">'[1]Bancos Múltiples'!#REF!</definedName>
    <definedName name="XA241.10" localSheetId="73">'[1]Bancos Múltiples'!#REF!</definedName>
    <definedName name="XA241.10" localSheetId="74">'[1]Bancos Múltiples'!#REF!</definedName>
    <definedName name="XA241.10" localSheetId="75">'[1]Bancos Múltiples'!#REF!</definedName>
    <definedName name="XA241.10" localSheetId="82">'[1]Bancos Múltiples'!#REF!</definedName>
    <definedName name="XA241.10" localSheetId="83">'[1]Bancos Múltiples'!#REF!</definedName>
    <definedName name="XA241.10" localSheetId="84">'[1]Bancos Múltiples'!#REF!</definedName>
    <definedName name="XA241.10">'[1]Bancos Múltiples'!#REF!</definedName>
    <definedName name="XA241.11" localSheetId="1">'[1]Bancos Múltiples'!#REF!</definedName>
    <definedName name="XA241.11" localSheetId="24">'[1]Bancos Múltiples'!#REF!</definedName>
    <definedName name="XA241.11" localSheetId="28">'[1]Bancos Múltiples'!#REF!</definedName>
    <definedName name="XA241.11" localSheetId="29">'[1]Bancos Múltiples'!#REF!</definedName>
    <definedName name="XA241.11" localSheetId="30">'[1]Bancos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45">'[1]Bancos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54">'[1]Bancos Múltiples'!#REF!</definedName>
    <definedName name="XA241.11" localSheetId="64">'[1]Bancos Múltiples'!#REF!</definedName>
    <definedName name="XA241.11" localSheetId="65">'[1]Bancos Múltiples'!#REF!</definedName>
    <definedName name="XA241.11" localSheetId="6">'[1]Bancos Múltiples'!#REF!</definedName>
    <definedName name="XA241.11" localSheetId="66">'[1]Bancos Múltiples'!#REF!</definedName>
    <definedName name="XA241.11" localSheetId="73">'[1]Bancos Múltiples'!#REF!</definedName>
    <definedName name="XA241.11" localSheetId="74">'[1]Bancos Múltiples'!#REF!</definedName>
    <definedName name="XA241.11" localSheetId="75">'[1]Bancos Múltiples'!#REF!</definedName>
    <definedName name="XA241.11" localSheetId="82">'[1]Bancos Múltiples'!#REF!</definedName>
    <definedName name="XA241.11" localSheetId="83">'[1]Bancos Múltiples'!#REF!</definedName>
    <definedName name="XA241.11" localSheetId="84">'[1]Bancos Múltiples'!#REF!</definedName>
    <definedName name="XA241.11">'[1]Bancos Múltiples'!#REF!</definedName>
    <definedName name="XA241.99" localSheetId="1">'[1]Bancos Múltiples'!#REF!</definedName>
    <definedName name="XA241.99" localSheetId="24">'[1]Bancos Múltiples'!#REF!</definedName>
    <definedName name="XA241.99" localSheetId="28">'[1]Bancos Múltiples'!#REF!</definedName>
    <definedName name="XA241.99" localSheetId="29">'[1]Bancos Múltiples'!#REF!</definedName>
    <definedName name="XA241.99" localSheetId="30">'[1]Bancos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45">'[1]Bancos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54">'[1]Bancos Múltiples'!#REF!</definedName>
    <definedName name="XA241.99" localSheetId="64">'[1]Bancos Múltiples'!#REF!</definedName>
    <definedName name="XA241.99" localSheetId="65">'[1]Bancos Múltiples'!#REF!</definedName>
    <definedName name="XA241.99" localSheetId="6">'[1]Bancos Múltiples'!#REF!</definedName>
    <definedName name="XA241.99" localSheetId="66">'[1]Bancos Múltiples'!#REF!</definedName>
    <definedName name="XA241.99" localSheetId="73">'[1]Bancos Múltiples'!#REF!</definedName>
    <definedName name="XA241.99" localSheetId="74">'[1]Bancos Múltiples'!#REF!</definedName>
    <definedName name="XA241.99" localSheetId="75">'[1]Bancos Múltiples'!#REF!</definedName>
    <definedName name="XA241.99" localSheetId="82">'[1]Bancos Múltiples'!#REF!</definedName>
    <definedName name="XA241.99" localSheetId="83">'[1]Bancos Múltiples'!#REF!</definedName>
    <definedName name="XA241.99" localSheetId="84">'[1]Bancos Múltiples'!#REF!</definedName>
    <definedName name="XA241.99">'[1]Bancos Múltiples'!#REF!</definedName>
    <definedName name="XA242.00" localSheetId="1">'[1]Bancos Múltiples'!#REF!</definedName>
    <definedName name="XA242.00" localSheetId="24">'[1]Bancos Múltiples'!#REF!</definedName>
    <definedName name="XA242.00" localSheetId="28">'[1]Bancos Múltiples'!#REF!</definedName>
    <definedName name="XA242.00" localSheetId="29">'[1]Bancos Múltiples'!#REF!</definedName>
    <definedName name="XA242.00" localSheetId="30">'[1]Bancos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45">'[1]Bancos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54">'[1]Bancos Múltiples'!#REF!</definedName>
    <definedName name="XA242.00" localSheetId="64">'[1]Bancos Múltiples'!#REF!</definedName>
    <definedName name="XA242.00" localSheetId="65">'[1]Bancos Múltiples'!#REF!</definedName>
    <definedName name="XA242.00" localSheetId="6">'[1]Bancos Múltiples'!#REF!</definedName>
    <definedName name="XA242.00" localSheetId="66">'[1]Bancos Múltiples'!#REF!</definedName>
    <definedName name="XA242.00" localSheetId="73">'[1]Bancos Múltiples'!#REF!</definedName>
    <definedName name="XA242.00" localSheetId="74">'[1]Bancos Múltiples'!#REF!</definedName>
    <definedName name="XA242.00" localSheetId="75">'[1]Bancos Múltiples'!#REF!</definedName>
    <definedName name="XA242.00" localSheetId="82">'[1]Bancos Múltiples'!#REF!</definedName>
    <definedName name="XA242.00" localSheetId="83">'[1]Bancos Múltiples'!#REF!</definedName>
    <definedName name="XA242.00" localSheetId="84">'[1]Bancos Múltiples'!#REF!</definedName>
    <definedName name="XA242.00">'[1]Bancos Múltiples'!#REF!</definedName>
    <definedName name="XA242.01" localSheetId="1">'[1]Bancos Múltiples'!#REF!</definedName>
    <definedName name="XA242.01" localSheetId="24">'[1]Bancos Múltiples'!#REF!</definedName>
    <definedName name="XA242.01" localSheetId="28">'[1]Bancos Múltiples'!#REF!</definedName>
    <definedName name="XA242.01" localSheetId="29">'[1]Bancos Múltiples'!#REF!</definedName>
    <definedName name="XA242.01" localSheetId="30">'[1]Bancos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45">'[1]Bancos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54">'[1]Bancos Múltiples'!#REF!</definedName>
    <definedName name="XA242.01" localSheetId="64">'[1]Bancos Múltiples'!#REF!</definedName>
    <definedName name="XA242.01" localSheetId="65">'[1]Bancos Múltiples'!#REF!</definedName>
    <definedName name="XA242.01" localSheetId="6">'[1]Bancos Múltiples'!#REF!</definedName>
    <definedName name="XA242.01" localSheetId="66">'[1]Bancos Múltiples'!#REF!</definedName>
    <definedName name="XA242.01" localSheetId="73">'[1]Bancos Múltiples'!#REF!</definedName>
    <definedName name="XA242.01" localSheetId="74">'[1]Bancos Múltiples'!#REF!</definedName>
    <definedName name="XA242.01" localSheetId="75">'[1]Bancos Múltiples'!#REF!</definedName>
    <definedName name="XA242.01" localSheetId="82">'[1]Bancos Múltiples'!#REF!</definedName>
    <definedName name="XA242.01" localSheetId="83">'[1]Bancos Múltiples'!#REF!</definedName>
    <definedName name="XA242.01" localSheetId="84">'[1]Bancos Múltiples'!#REF!</definedName>
    <definedName name="XA242.01">'[1]Bancos Múltiples'!#REF!</definedName>
    <definedName name="XA242.02" localSheetId="1">'[1]Bancos Múltiples'!#REF!</definedName>
    <definedName name="XA242.02" localSheetId="24">'[1]Bancos Múltiples'!#REF!</definedName>
    <definedName name="XA242.02" localSheetId="28">'[1]Bancos Múltiples'!#REF!</definedName>
    <definedName name="XA242.02" localSheetId="29">'[1]Bancos Múltiples'!#REF!</definedName>
    <definedName name="XA242.02" localSheetId="30">'[1]Bancos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45">'[1]Bancos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54">'[1]Bancos Múltiples'!#REF!</definedName>
    <definedName name="XA242.02" localSheetId="64">'[1]Bancos Múltiples'!#REF!</definedName>
    <definedName name="XA242.02" localSheetId="65">'[1]Bancos Múltiples'!#REF!</definedName>
    <definedName name="XA242.02" localSheetId="6">'[1]Bancos Múltiples'!#REF!</definedName>
    <definedName name="XA242.02" localSheetId="66">'[1]Bancos Múltiples'!#REF!</definedName>
    <definedName name="XA242.02" localSheetId="73">'[1]Bancos Múltiples'!#REF!</definedName>
    <definedName name="XA242.02" localSheetId="74">'[1]Bancos Múltiples'!#REF!</definedName>
    <definedName name="XA242.02" localSheetId="75">'[1]Bancos Múltiples'!#REF!</definedName>
    <definedName name="XA242.02" localSheetId="82">'[1]Bancos Múltiples'!#REF!</definedName>
    <definedName name="XA242.02" localSheetId="83">'[1]Bancos Múltiples'!#REF!</definedName>
    <definedName name="XA242.02" localSheetId="84">'[1]Bancos Múltiples'!#REF!</definedName>
    <definedName name="XA242.02">'[1]Bancos Múltiples'!#REF!</definedName>
    <definedName name="XA242.03" localSheetId="1">'[1]Bancos Múltiples'!#REF!</definedName>
    <definedName name="XA242.03" localSheetId="24">'[1]Bancos Múltiples'!#REF!</definedName>
    <definedName name="XA242.03" localSheetId="28">'[1]Bancos Múltiples'!#REF!</definedName>
    <definedName name="XA242.03" localSheetId="29">'[1]Bancos Múltiples'!#REF!</definedName>
    <definedName name="XA242.03" localSheetId="30">'[1]Bancos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45">'[1]Bancos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54">'[1]Bancos Múltiples'!#REF!</definedName>
    <definedName name="XA242.03" localSheetId="64">'[1]Bancos Múltiples'!#REF!</definedName>
    <definedName name="XA242.03" localSheetId="65">'[1]Bancos Múltiples'!#REF!</definedName>
    <definedName name="XA242.03" localSheetId="6">'[1]Bancos Múltiples'!#REF!</definedName>
    <definedName name="XA242.03" localSheetId="66">'[1]Bancos Múltiples'!#REF!</definedName>
    <definedName name="XA242.03" localSheetId="73">'[1]Bancos Múltiples'!#REF!</definedName>
    <definedName name="XA242.03" localSheetId="74">'[1]Bancos Múltiples'!#REF!</definedName>
    <definedName name="XA242.03" localSheetId="75">'[1]Bancos Múltiples'!#REF!</definedName>
    <definedName name="XA242.03" localSheetId="82">'[1]Bancos Múltiples'!#REF!</definedName>
    <definedName name="XA242.03" localSheetId="83">'[1]Bancos Múltiples'!#REF!</definedName>
    <definedName name="XA242.03" localSheetId="84">'[1]Bancos Múltiples'!#REF!</definedName>
    <definedName name="XA242.03">'[1]Bancos Múltiples'!#REF!</definedName>
    <definedName name="XA242.04" localSheetId="1">'[1]Bancos Múltiples'!#REF!</definedName>
    <definedName name="XA242.04" localSheetId="24">'[1]Bancos Múltiples'!#REF!</definedName>
    <definedName name="XA242.04" localSheetId="28">'[1]Bancos Múltiples'!#REF!</definedName>
    <definedName name="XA242.04" localSheetId="29">'[1]Bancos Múltiples'!#REF!</definedName>
    <definedName name="XA242.04" localSheetId="30">'[1]Bancos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45">'[1]Bancos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54">'[1]Bancos Múltiples'!#REF!</definedName>
    <definedName name="XA242.04" localSheetId="64">'[1]Bancos Múltiples'!#REF!</definedName>
    <definedName name="XA242.04" localSheetId="65">'[1]Bancos Múltiples'!#REF!</definedName>
    <definedName name="XA242.04" localSheetId="6">'[1]Bancos Múltiples'!#REF!</definedName>
    <definedName name="XA242.04" localSheetId="66">'[1]Bancos Múltiples'!#REF!</definedName>
    <definedName name="XA242.04" localSheetId="73">'[1]Bancos Múltiples'!#REF!</definedName>
    <definedName name="XA242.04" localSheetId="74">'[1]Bancos Múltiples'!#REF!</definedName>
    <definedName name="XA242.04" localSheetId="75">'[1]Bancos Múltiples'!#REF!</definedName>
    <definedName name="XA242.04" localSheetId="82">'[1]Bancos Múltiples'!#REF!</definedName>
    <definedName name="XA242.04" localSheetId="83">'[1]Bancos Múltiples'!#REF!</definedName>
    <definedName name="XA242.04" localSheetId="84">'[1]Bancos Múltiples'!#REF!</definedName>
    <definedName name="XA242.04">'[1]Bancos Múltiples'!#REF!</definedName>
    <definedName name="XA242.05" localSheetId="1">'[1]Bancos Múltiples'!#REF!</definedName>
    <definedName name="XA242.05" localSheetId="24">'[1]Bancos Múltiples'!#REF!</definedName>
    <definedName name="XA242.05" localSheetId="28">'[1]Bancos Múltiples'!#REF!</definedName>
    <definedName name="XA242.05" localSheetId="29">'[1]Bancos Múltiples'!#REF!</definedName>
    <definedName name="XA242.05" localSheetId="30">'[1]Bancos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45">'[1]Bancos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54">'[1]Bancos Múltiples'!#REF!</definedName>
    <definedName name="XA242.05" localSheetId="64">'[1]Bancos Múltiples'!#REF!</definedName>
    <definedName name="XA242.05" localSheetId="65">'[1]Bancos Múltiples'!#REF!</definedName>
    <definedName name="XA242.05" localSheetId="6">'[1]Bancos Múltiples'!#REF!</definedName>
    <definedName name="XA242.05" localSheetId="66">'[1]Bancos Múltiples'!#REF!</definedName>
    <definedName name="XA242.05" localSheetId="73">'[1]Bancos Múltiples'!#REF!</definedName>
    <definedName name="XA242.05" localSheetId="74">'[1]Bancos Múltiples'!#REF!</definedName>
    <definedName name="XA242.05" localSheetId="75">'[1]Bancos Múltiples'!#REF!</definedName>
    <definedName name="XA242.05" localSheetId="82">'[1]Bancos Múltiples'!#REF!</definedName>
    <definedName name="XA242.05" localSheetId="83">'[1]Bancos Múltiples'!#REF!</definedName>
    <definedName name="XA242.05" localSheetId="84">'[1]Bancos Múltiples'!#REF!</definedName>
    <definedName name="XA242.05">'[1]Bancos Múltiples'!#REF!</definedName>
    <definedName name="XA242.06" localSheetId="1">'[1]Bancos Múltiples'!#REF!</definedName>
    <definedName name="XA242.06" localSheetId="24">'[1]Bancos Múltiples'!#REF!</definedName>
    <definedName name="XA242.06" localSheetId="28">'[1]Bancos Múltiples'!#REF!</definedName>
    <definedName name="XA242.06" localSheetId="29">'[1]Bancos Múltiples'!#REF!</definedName>
    <definedName name="XA242.06" localSheetId="30">'[1]Bancos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45">'[1]Bancos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54">'[1]Bancos Múltiples'!#REF!</definedName>
    <definedName name="XA242.06" localSheetId="64">'[1]Bancos Múltiples'!#REF!</definedName>
    <definedName name="XA242.06" localSheetId="65">'[1]Bancos Múltiples'!#REF!</definedName>
    <definedName name="XA242.06" localSheetId="6">'[1]Bancos Múltiples'!#REF!</definedName>
    <definedName name="XA242.06" localSheetId="66">'[1]Bancos Múltiples'!#REF!</definedName>
    <definedName name="XA242.06" localSheetId="73">'[1]Bancos Múltiples'!#REF!</definedName>
    <definedName name="XA242.06" localSheetId="74">'[1]Bancos Múltiples'!#REF!</definedName>
    <definedName name="XA242.06" localSheetId="75">'[1]Bancos Múltiples'!#REF!</definedName>
    <definedName name="XA242.06" localSheetId="82">'[1]Bancos Múltiples'!#REF!</definedName>
    <definedName name="XA242.06" localSheetId="83">'[1]Bancos Múltiples'!#REF!</definedName>
    <definedName name="XA242.06" localSheetId="84">'[1]Bancos Múltiples'!#REF!</definedName>
    <definedName name="XA242.06">'[1]Bancos Múltiples'!#REF!</definedName>
    <definedName name="XA242.07" localSheetId="1">'[1]Bancos Múltiples'!#REF!</definedName>
    <definedName name="XA242.07" localSheetId="24">'[1]Bancos Múltiples'!#REF!</definedName>
    <definedName name="XA242.07" localSheetId="28">'[1]Bancos Múltiples'!#REF!</definedName>
    <definedName name="XA242.07" localSheetId="29">'[1]Bancos Múltiples'!#REF!</definedName>
    <definedName name="XA242.07" localSheetId="30">'[1]Bancos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45">'[1]Bancos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54">'[1]Bancos Múltiples'!#REF!</definedName>
    <definedName name="XA242.07" localSheetId="64">'[1]Bancos Múltiples'!#REF!</definedName>
    <definedName name="XA242.07" localSheetId="65">'[1]Bancos Múltiples'!#REF!</definedName>
    <definedName name="XA242.07" localSheetId="6">'[1]Bancos Múltiples'!#REF!</definedName>
    <definedName name="XA242.07" localSheetId="66">'[1]Bancos Múltiples'!#REF!</definedName>
    <definedName name="XA242.07" localSheetId="73">'[1]Bancos Múltiples'!#REF!</definedName>
    <definedName name="XA242.07" localSheetId="74">'[1]Bancos Múltiples'!#REF!</definedName>
    <definedName name="XA242.07" localSheetId="75">'[1]Bancos Múltiples'!#REF!</definedName>
    <definedName name="XA242.07" localSheetId="82">'[1]Bancos Múltiples'!#REF!</definedName>
    <definedName name="XA242.07" localSheetId="83">'[1]Bancos Múltiples'!#REF!</definedName>
    <definedName name="XA242.07" localSheetId="84">'[1]Bancos Múltiples'!#REF!</definedName>
    <definedName name="XA242.07">'[1]Bancos Múltiples'!#REF!</definedName>
    <definedName name="XA242.08" localSheetId="1">'[1]Bancos Múltiples'!#REF!</definedName>
    <definedName name="XA242.08" localSheetId="24">'[1]Bancos Múltiples'!#REF!</definedName>
    <definedName name="XA242.08" localSheetId="28">'[1]Bancos Múltiples'!#REF!</definedName>
    <definedName name="XA242.08" localSheetId="29">'[1]Bancos Múltiples'!#REF!</definedName>
    <definedName name="XA242.08" localSheetId="30">'[1]Bancos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45">'[1]Bancos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54">'[1]Bancos Múltiples'!#REF!</definedName>
    <definedName name="XA242.08" localSheetId="64">'[1]Bancos Múltiples'!#REF!</definedName>
    <definedName name="XA242.08" localSheetId="65">'[1]Bancos Múltiples'!#REF!</definedName>
    <definedName name="XA242.08" localSheetId="6">'[1]Bancos Múltiples'!#REF!</definedName>
    <definedName name="XA242.08" localSheetId="66">'[1]Bancos Múltiples'!#REF!</definedName>
    <definedName name="XA242.08" localSheetId="73">'[1]Bancos Múltiples'!#REF!</definedName>
    <definedName name="XA242.08" localSheetId="74">'[1]Bancos Múltiples'!#REF!</definedName>
    <definedName name="XA242.08" localSheetId="75">'[1]Bancos Múltiples'!#REF!</definedName>
    <definedName name="XA242.08" localSheetId="82">'[1]Bancos Múltiples'!#REF!</definedName>
    <definedName name="XA242.08" localSheetId="83">'[1]Bancos Múltiples'!#REF!</definedName>
    <definedName name="XA242.08" localSheetId="84">'[1]Bancos Múltiples'!#REF!</definedName>
    <definedName name="XA242.08">'[1]Bancos Múltiples'!#REF!</definedName>
    <definedName name="XA242.09" localSheetId="1">'[1]Bancos Múltiples'!#REF!</definedName>
    <definedName name="XA242.09" localSheetId="24">'[1]Bancos Múltiples'!#REF!</definedName>
    <definedName name="XA242.09" localSheetId="28">'[1]Bancos Múltiples'!#REF!</definedName>
    <definedName name="XA242.09" localSheetId="29">'[1]Bancos Múltiples'!#REF!</definedName>
    <definedName name="XA242.09" localSheetId="30">'[1]Bancos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45">'[1]Bancos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54">'[1]Bancos Múltiples'!#REF!</definedName>
    <definedName name="XA242.09" localSheetId="64">'[1]Bancos Múltiples'!#REF!</definedName>
    <definedName name="XA242.09" localSheetId="65">'[1]Bancos Múltiples'!#REF!</definedName>
    <definedName name="XA242.09" localSheetId="6">'[1]Bancos Múltiples'!#REF!</definedName>
    <definedName name="XA242.09" localSheetId="66">'[1]Bancos Múltiples'!#REF!</definedName>
    <definedName name="XA242.09" localSheetId="73">'[1]Bancos Múltiples'!#REF!</definedName>
    <definedName name="XA242.09" localSheetId="74">'[1]Bancos Múltiples'!#REF!</definedName>
    <definedName name="XA242.09" localSheetId="75">'[1]Bancos Múltiples'!#REF!</definedName>
    <definedName name="XA242.09" localSheetId="82">'[1]Bancos Múltiples'!#REF!</definedName>
    <definedName name="XA242.09" localSheetId="83">'[1]Bancos Múltiples'!#REF!</definedName>
    <definedName name="XA242.09" localSheetId="84">'[1]Bancos Múltiples'!#REF!</definedName>
    <definedName name="XA242.09">'[1]Bancos Múltiples'!#REF!</definedName>
    <definedName name="XA242.10" localSheetId="1">'[1]Bancos Múltiples'!#REF!</definedName>
    <definedName name="XA242.10" localSheetId="24">'[1]Bancos Múltiples'!#REF!</definedName>
    <definedName name="XA242.10" localSheetId="28">'[1]Bancos Múltiples'!#REF!</definedName>
    <definedName name="XA242.10" localSheetId="29">'[1]Bancos Múltiples'!#REF!</definedName>
    <definedName name="XA242.10" localSheetId="30">'[1]Bancos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45">'[1]Bancos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54">'[1]Bancos Múltiples'!#REF!</definedName>
    <definedName name="XA242.10" localSheetId="64">'[1]Bancos Múltiples'!#REF!</definedName>
    <definedName name="XA242.10" localSheetId="65">'[1]Bancos Múltiples'!#REF!</definedName>
    <definedName name="XA242.10" localSheetId="6">'[1]Bancos Múltiples'!#REF!</definedName>
    <definedName name="XA242.10" localSheetId="66">'[1]Bancos Múltiples'!#REF!</definedName>
    <definedName name="XA242.10" localSheetId="73">'[1]Bancos Múltiples'!#REF!</definedName>
    <definedName name="XA242.10" localSheetId="74">'[1]Bancos Múltiples'!#REF!</definedName>
    <definedName name="XA242.10" localSheetId="75">'[1]Bancos Múltiples'!#REF!</definedName>
    <definedName name="XA242.10" localSheetId="82">'[1]Bancos Múltiples'!#REF!</definedName>
    <definedName name="XA242.10" localSheetId="83">'[1]Bancos Múltiples'!#REF!</definedName>
    <definedName name="XA242.10" localSheetId="84">'[1]Bancos Múltiples'!#REF!</definedName>
    <definedName name="XA242.10">'[1]Bancos Múltiples'!#REF!</definedName>
    <definedName name="XA242.11" localSheetId="1">'[1]Bancos Múltiples'!#REF!</definedName>
    <definedName name="XA242.11" localSheetId="24">'[1]Bancos Múltiples'!#REF!</definedName>
    <definedName name="XA242.11" localSheetId="28">'[1]Bancos Múltiples'!#REF!</definedName>
    <definedName name="XA242.11" localSheetId="29">'[1]Bancos Múltiples'!#REF!</definedName>
    <definedName name="XA242.11" localSheetId="30">'[1]Bancos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45">'[1]Bancos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54">'[1]Bancos Múltiples'!#REF!</definedName>
    <definedName name="XA242.11" localSheetId="64">'[1]Bancos Múltiples'!#REF!</definedName>
    <definedName name="XA242.11" localSheetId="65">'[1]Bancos Múltiples'!#REF!</definedName>
    <definedName name="XA242.11" localSheetId="6">'[1]Bancos Múltiples'!#REF!</definedName>
    <definedName name="XA242.11" localSheetId="66">'[1]Bancos Múltiples'!#REF!</definedName>
    <definedName name="XA242.11" localSheetId="73">'[1]Bancos Múltiples'!#REF!</definedName>
    <definedName name="XA242.11" localSheetId="74">'[1]Bancos Múltiples'!#REF!</definedName>
    <definedName name="XA242.11" localSheetId="75">'[1]Bancos Múltiples'!#REF!</definedName>
    <definedName name="XA242.11" localSheetId="82">'[1]Bancos Múltiples'!#REF!</definedName>
    <definedName name="XA242.11" localSheetId="83">'[1]Bancos Múltiples'!#REF!</definedName>
    <definedName name="XA242.11" localSheetId="84">'[1]Bancos Múltiples'!#REF!</definedName>
    <definedName name="XA242.11">'[1]Bancos Múltiples'!#REF!</definedName>
    <definedName name="XA242.12" localSheetId="1">'[1]Bancos Múltiples'!#REF!</definedName>
    <definedName name="XA242.12" localSheetId="24">'[1]Bancos Múltiples'!#REF!</definedName>
    <definedName name="XA242.12" localSheetId="28">'[1]Bancos Múltiples'!#REF!</definedName>
    <definedName name="XA242.12" localSheetId="29">'[1]Bancos Múltiples'!#REF!</definedName>
    <definedName name="XA242.12" localSheetId="30">'[1]Bancos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45">'[1]Bancos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54">'[1]Bancos Múltiples'!#REF!</definedName>
    <definedName name="XA242.12" localSheetId="64">'[1]Bancos Múltiples'!#REF!</definedName>
    <definedName name="XA242.12" localSheetId="65">'[1]Bancos Múltiples'!#REF!</definedName>
    <definedName name="XA242.12" localSheetId="6">'[1]Bancos Múltiples'!#REF!</definedName>
    <definedName name="XA242.12" localSheetId="66">'[1]Bancos Múltiples'!#REF!</definedName>
    <definedName name="XA242.12" localSheetId="73">'[1]Bancos Múltiples'!#REF!</definedName>
    <definedName name="XA242.12" localSheetId="74">'[1]Bancos Múltiples'!#REF!</definedName>
    <definedName name="XA242.12" localSheetId="75">'[1]Bancos Múltiples'!#REF!</definedName>
    <definedName name="XA242.12" localSheetId="82">'[1]Bancos Múltiples'!#REF!</definedName>
    <definedName name="XA242.12" localSheetId="83">'[1]Bancos Múltiples'!#REF!</definedName>
    <definedName name="XA242.12" localSheetId="84">'[1]Bancos Múltiples'!#REF!</definedName>
    <definedName name="XA242.12">'[1]Bancos Múltiples'!#REF!</definedName>
    <definedName name="XA242.99" localSheetId="1">'[1]Bancos Múltiples'!#REF!</definedName>
    <definedName name="XA242.99" localSheetId="24">'[1]Bancos Múltiples'!#REF!</definedName>
    <definedName name="XA242.99" localSheetId="28">'[1]Bancos Múltiples'!#REF!</definedName>
    <definedName name="XA242.99" localSheetId="29">'[1]Bancos Múltiples'!#REF!</definedName>
    <definedName name="XA242.99" localSheetId="30">'[1]Bancos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45">'[1]Bancos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54">'[1]Bancos Múltiples'!#REF!</definedName>
    <definedName name="XA242.99" localSheetId="64">'[1]Bancos Múltiples'!#REF!</definedName>
    <definedName name="XA242.99" localSheetId="65">'[1]Bancos Múltiples'!#REF!</definedName>
    <definedName name="XA242.99" localSheetId="6">'[1]Bancos Múltiples'!#REF!</definedName>
    <definedName name="XA242.99" localSheetId="66">'[1]Bancos Múltiples'!#REF!</definedName>
    <definedName name="XA242.99" localSheetId="73">'[1]Bancos Múltiples'!#REF!</definedName>
    <definedName name="XA242.99" localSheetId="74">'[1]Bancos Múltiples'!#REF!</definedName>
    <definedName name="XA242.99" localSheetId="75">'[1]Bancos Múltiples'!#REF!</definedName>
    <definedName name="XA242.99" localSheetId="82">'[1]Bancos Múltiples'!#REF!</definedName>
    <definedName name="XA242.99" localSheetId="83">'[1]Bancos Múltiples'!#REF!</definedName>
    <definedName name="XA242.99" localSheetId="84">'[1]Bancos Múltiples'!#REF!</definedName>
    <definedName name="XA242.99">'[1]Bancos Múltiples'!#REF!</definedName>
    <definedName name="XA243.00" localSheetId="1">'[1]Bancos Múltiples'!#REF!</definedName>
    <definedName name="XA243.00" localSheetId="24">'[1]Bancos Múltiples'!#REF!</definedName>
    <definedName name="XA243.00" localSheetId="28">'[1]Bancos Múltiples'!#REF!</definedName>
    <definedName name="XA243.00" localSheetId="29">'[1]Bancos Múltiples'!#REF!</definedName>
    <definedName name="XA243.00" localSheetId="30">'[1]Bancos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45">'[1]Bancos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54">'[1]Bancos Múltiples'!#REF!</definedName>
    <definedName name="XA243.00" localSheetId="64">'[1]Bancos Múltiples'!#REF!</definedName>
    <definedName name="XA243.00" localSheetId="65">'[1]Bancos Múltiples'!#REF!</definedName>
    <definedName name="XA243.00" localSheetId="6">'[1]Bancos Múltiples'!#REF!</definedName>
    <definedName name="XA243.00" localSheetId="66">'[1]Bancos Múltiples'!#REF!</definedName>
    <definedName name="XA243.00" localSheetId="73">'[1]Bancos Múltiples'!#REF!</definedName>
    <definedName name="XA243.00" localSheetId="74">'[1]Bancos Múltiples'!#REF!</definedName>
    <definedName name="XA243.00" localSheetId="75">'[1]Bancos Múltiples'!#REF!</definedName>
    <definedName name="XA243.00" localSheetId="82">'[1]Bancos Múltiples'!#REF!</definedName>
    <definedName name="XA243.00" localSheetId="83">'[1]Bancos Múltiples'!#REF!</definedName>
    <definedName name="XA243.00" localSheetId="84">'[1]Bancos Múltiples'!#REF!</definedName>
    <definedName name="XA243.00">'[1]Bancos Múltiples'!#REF!</definedName>
    <definedName name="XA243.01" localSheetId="1">'[1]Bancos Múltiples'!#REF!</definedName>
    <definedName name="XA243.01" localSheetId="24">'[1]Bancos Múltiples'!#REF!</definedName>
    <definedName name="XA243.01" localSheetId="28">'[1]Bancos Múltiples'!#REF!</definedName>
    <definedName name="XA243.01" localSheetId="29">'[1]Bancos Múltiples'!#REF!</definedName>
    <definedName name="XA243.01" localSheetId="30">'[1]Bancos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45">'[1]Bancos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54">'[1]Bancos Múltiples'!#REF!</definedName>
    <definedName name="XA243.01" localSheetId="64">'[1]Bancos Múltiples'!#REF!</definedName>
    <definedName name="XA243.01" localSheetId="65">'[1]Bancos Múltiples'!#REF!</definedName>
    <definedName name="XA243.01" localSheetId="6">'[1]Bancos Múltiples'!#REF!</definedName>
    <definedName name="XA243.01" localSheetId="66">'[1]Bancos Múltiples'!#REF!</definedName>
    <definedName name="XA243.01" localSheetId="73">'[1]Bancos Múltiples'!#REF!</definedName>
    <definedName name="XA243.01" localSheetId="74">'[1]Bancos Múltiples'!#REF!</definedName>
    <definedName name="XA243.01" localSheetId="75">'[1]Bancos Múltiples'!#REF!</definedName>
    <definedName name="XA243.01" localSheetId="82">'[1]Bancos Múltiples'!#REF!</definedName>
    <definedName name="XA243.01" localSheetId="83">'[1]Bancos Múltiples'!#REF!</definedName>
    <definedName name="XA243.01" localSheetId="84">'[1]Bancos Múltiples'!#REF!</definedName>
    <definedName name="XA243.01">'[1]Bancos Múltiples'!#REF!</definedName>
    <definedName name="XA243.02" localSheetId="1">'[1]Bancos Múltiples'!#REF!</definedName>
    <definedName name="XA243.02" localSheetId="24">'[1]Bancos Múltiples'!#REF!</definedName>
    <definedName name="XA243.02" localSheetId="28">'[1]Bancos Múltiples'!#REF!</definedName>
    <definedName name="XA243.02" localSheetId="29">'[1]Bancos Múltiples'!#REF!</definedName>
    <definedName name="XA243.02" localSheetId="30">'[1]Bancos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45">'[1]Bancos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54">'[1]Bancos Múltiples'!#REF!</definedName>
    <definedName name="XA243.02" localSheetId="64">'[1]Bancos Múltiples'!#REF!</definedName>
    <definedName name="XA243.02" localSheetId="65">'[1]Bancos Múltiples'!#REF!</definedName>
    <definedName name="XA243.02" localSheetId="6">'[1]Bancos Múltiples'!#REF!</definedName>
    <definedName name="XA243.02" localSheetId="66">'[1]Bancos Múltiples'!#REF!</definedName>
    <definedName name="XA243.02" localSheetId="73">'[1]Bancos Múltiples'!#REF!</definedName>
    <definedName name="XA243.02" localSheetId="74">'[1]Bancos Múltiples'!#REF!</definedName>
    <definedName name="XA243.02" localSheetId="75">'[1]Bancos Múltiples'!#REF!</definedName>
    <definedName name="XA243.02" localSheetId="82">'[1]Bancos Múltiples'!#REF!</definedName>
    <definedName name="XA243.02" localSheetId="83">'[1]Bancos Múltiples'!#REF!</definedName>
    <definedName name="XA243.02" localSheetId="84">'[1]Bancos Múltiples'!#REF!</definedName>
    <definedName name="XA243.02">'[1]Bancos Múltiples'!#REF!</definedName>
    <definedName name="XA243.03" localSheetId="1">'[1]Bancos Múltiples'!#REF!</definedName>
    <definedName name="XA243.03" localSheetId="24">'[1]Bancos Múltiples'!#REF!</definedName>
    <definedName name="XA243.03" localSheetId="28">'[1]Bancos Múltiples'!#REF!</definedName>
    <definedName name="XA243.03" localSheetId="29">'[1]Bancos Múltiples'!#REF!</definedName>
    <definedName name="XA243.03" localSheetId="30">'[1]Bancos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45">'[1]Bancos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54">'[1]Bancos Múltiples'!#REF!</definedName>
    <definedName name="XA243.03" localSheetId="64">'[1]Bancos Múltiples'!#REF!</definedName>
    <definedName name="XA243.03" localSheetId="65">'[1]Bancos Múltiples'!#REF!</definedName>
    <definedName name="XA243.03" localSheetId="6">'[1]Bancos Múltiples'!#REF!</definedName>
    <definedName name="XA243.03" localSheetId="66">'[1]Bancos Múltiples'!#REF!</definedName>
    <definedName name="XA243.03" localSheetId="73">'[1]Bancos Múltiples'!#REF!</definedName>
    <definedName name="XA243.03" localSheetId="74">'[1]Bancos Múltiples'!#REF!</definedName>
    <definedName name="XA243.03" localSheetId="75">'[1]Bancos Múltiples'!#REF!</definedName>
    <definedName name="XA243.03" localSheetId="82">'[1]Bancos Múltiples'!#REF!</definedName>
    <definedName name="XA243.03" localSheetId="83">'[1]Bancos Múltiples'!#REF!</definedName>
    <definedName name="XA243.03" localSheetId="84">'[1]Bancos Múltiples'!#REF!</definedName>
    <definedName name="XA243.03">'[1]Bancos Múltiples'!#REF!</definedName>
    <definedName name="XA243.04" localSheetId="1">'[1]Bancos Múltiples'!#REF!</definedName>
    <definedName name="XA243.04" localSheetId="24">'[1]Bancos Múltiples'!#REF!</definedName>
    <definedName name="XA243.04" localSheetId="28">'[1]Bancos Múltiples'!#REF!</definedName>
    <definedName name="XA243.04" localSheetId="29">'[1]Bancos Múltiples'!#REF!</definedName>
    <definedName name="XA243.04" localSheetId="30">'[1]Bancos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45">'[1]Bancos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54">'[1]Bancos Múltiples'!#REF!</definedName>
    <definedName name="XA243.04" localSheetId="64">'[1]Bancos Múltiples'!#REF!</definedName>
    <definedName name="XA243.04" localSheetId="65">'[1]Bancos Múltiples'!#REF!</definedName>
    <definedName name="XA243.04" localSheetId="6">'[1]Bancos Múltiples'!#REF!</definedName>
    <definedName name="XA243.04" localSheetId="66">'[1]Bancos Múltiples'!#REF!</definedName>
    <definedName name="XA243.04" localSheetId="73">'[1]Bancos Múltiples'!#REF!</definedName>
    <definedName name="XA243.04" localSheetId="74">'[1]Bancos Múltiples'!#REF!</definedName>
    <definedName name="XA243.04" localSheetId="75">'[1]Bancos Múltiples'!#REF!</definedName>
    <definedName name="XA243.04" localSheetId="82">'[1]Bancos Múltiples'!#REF!</definedName>
    <definedName name="XA243.04" localSheetId="83">'[1]Bancos Múltiples'!#REF!</definedName>
    <definedName name="XA243.04" localSheetId="84">'[1]Bancos Múltiples'!#REF!</definedName>
    <definedName name="XA243.04">'[1]Bancos Múltiples'!#REF!</definedName>
    <definedName name="XA243.05" localSheetId="1">'[1]Bancos Múltiples'!#REF!</definedName>
    <definedName name="XA243.05" localSheetId="24">'[1]Bancos Múltiples'!#REF!</definedName>
    <definedName name="XA243.05" localSheetId="28">'[1]Bancos Múltiples'!#REF!</definedName>
    <definedName name="XA243.05" localSheetId="29">'[1]Bancos Múltiples'!#REF!</definedName>
    <definedName name="XA243.05" localSheetId="30">'[1]Bancos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45">'[1]Bancos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54">'[1]Bancos Múltiples'!#REF!</definedName>
    <definedName name="XA243.05" localSheetId="64">'[1]Bancos Múltiples'!#REF!</definedName>
    <definedName name="XA243.05" localSheetId="65">'[1]Bancos Múltiples'!#REF!</definedName>
    <definedName name="XA243.05" localSheetId="6">'[1]Bancos Múltiples'!#REF!</definedName>
    <definedName name="XA243.05" localSheetId="66">'[1]Bancos Múltiples'!#REF!</definedName>
    <definedName name="XA243.05" localSheetId="73">'[1]Bancos Múltiples'!#REF!</definedName>
    <definedName name="XA243.05" localSheetId="74">'[1]Bancos Múltiples'!#REF!</definedName>
    <definedName name="XA243.05" localSheetId="75">'[1]Bancos Múltiples'!#REF!</definedName>
    <definedName name="XA243.05" localSheetId="82">'[1]Bancos Múltiples'!#REF!</definedName>
    <definedName name="XA243.05" localSheetId="83">'[1]Bancos Múltiples'!#REF!</definedName>
    <definedName name="XA243.05" localSheetId="84">'[1]Bancos Múltiples'!#REF!</definedName>
    <definedName name="XA243.05">'[1]Bancos Múltiples'!#REF!</definedName>
    <definedName name="XA243.06" localSheetId="1">'[1]Bancos Múltiples'!#REF!</definedName>
    <definedName name="XA243.06" localSheetId="24">'[1]Bancos Múltiples'!#REF!</definedName>
    <definedName name="XA243.06" localSheetId="28">'[1]Bancos Múltiples'!#REF!</definedName>
    <definedName name="XA243.06" localSheetId="29">'[1]Bancos Múltiples'!#REF!</definedName>
    <definedName name="XA243.06" localSheetId="30">'[1]Bancos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45">'[1]Bancos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54">'[1]Bancos Múltiples'!#REF!</definedName>
    <definedName name="XA243.06" localSheetId="64">'[1]Bancos Múltiples'!#REF!</definedName>
    <definedName name="XA243.06" localSheetId="65">'[1]Bancos Múltiples'!#REF!</definedName>
    <definedName name="XA243.06" localSheetId="6">'[1]Bancos Múltiples'!#REF!</definedName>
    <definedName name="XA243.06" localSheetId="66">'[1]Bancos Múltiples'!#REF!</definedName>
    <definedName name="XA243.06" localSheetId="73">'[1]Bancos Múltiples'!#REF!</definedName>
    <definedName name="XA243.06" localSheetId="74">'[1]Bancos Múltiples'!#REF!</definedName>
    <definedName name="XA243.06" localSheetId="75">'[1]Bancos Múltiples'!#REF!</definedName>
    <definedName name="XA243.06" localSheetId="82">'[1]Bancos Múltiples'!#REF!</definedName>
    <definedName name="XA243.06" localSheetId="83">'[1]Bancos Múltiples'!#REF!</definedName>
    <definedName name="XA243.06" localSheetId="84">'[1]Bancos Múltiples'!#REF!</definedName>
    <definedName name="XA243.06">'[1]Bancos Múltiples'!#REF!</definedName>
    <definedName name="XA243.07" localSheetId="1">'[1]Bancos Múltiples'!#REF!</definedName>
    <definedName name="XA243.07" localSheetId="24">'[1]Bancos Múltiples'!#REF!</definedName>
    <definedName name="XA243.07" localSheetId="28">'[1]Bancos Múltiples'!#REF!</definedName>
    <definedName name="XA243.07" localSheetId="29">'[1]Bancos Múltiples'!#REF!</definedName>
    <definedName name="XA243.07" localSheetId="30">'[1]Bancos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45">'[1]Bancos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54">'[1]Bancos Múltiples'!#REF!</definedName>
    <definedName name="XA243.07" localSheetId="64">'[1]Bancos Múltiples'!#REF!</definedName>
    <definedName name="XA243.07" localSheetId="65">'[1]Bancos Múltiples'!#REF!</definedName>
    <definedName name="XA243.07" localSheetId="6">'[1]Bancos Múltiples'!#REF!</definedName>
    <definedName name="XA243.07" localSheetId="66">'[1]Bancos Múltiples'!#REF!</definedName>
    <definedName name="XA243.07" localSheetId="73">'[1]Bancos Múltiples'!#REF!</definedName>
    <definedName name="XA243.07" localSheetId="74">'[1]Bancos Múltiples'!#REF!</definedName>
    <definedName name="XA243.07" localSheetId="75">'[1]Bancos Múltiples'!#REF!</definedName>
    <definedName name="XA243.07" localSheetId="82">'[1]Bancos Múltiples'!#REF!</definedName>
    <definedName name="XA243.07" localSheetId="83">'[1]Bancos Múltiples'!#REF!</definedName>
    <definedName name="XA243.07" localSheetId="84">'[1]Bancos Múltiples'!#REF!</definedName>
    <definedName name="XA243.07">'[1]Bancos Múltiples'!#REF!</definedName>
    <definedName name="XA243.08" localSheetId="1">'[1]Bancos Múltiples'!#REF!</definedName>
    <definedName name="XA243.08" localSheetId="24">'[1]Bancos Múltiples'!#REF!</definedName>
    <definedName name="XA243.08" localSheetId="28">'[1]Bancos Múltiples'!#REF!</definedName>
    <definedName name="XA243.08" localSheetId="29">'[1]Bancos Múltiples'!#REF!</definedName>
    <definedName name="XA243.08" localSheetId="30">'[1]Bancos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45">'[1]Bancos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54">'[1]Bancos Múltiples'!#REF!</definedName>
    <definedName name="XA243.08" localSheetId="64">'[1]Bancos Múltiples'!#REF!</definedName>
    <definedName name="XA243.08" localSheetId="65">'[1]Bancos Múltiples'!#REF!</definedName>
    <definedName name="XA243.08" localSheetId="6">'[1]Bancos Múltiples'!#REF!</definedName>
    <definedName name="XA243.08" localSheetId="66">'[1]Bancos Múltiples'!#REF!</definedName>
    <definedName name="XA243.08" localSheetId="73">'[1]Bancos Múltiples'!#REF!</definedName>
    <definedName name="XA243.08" localSheetId="74">'[1]Bancos Múltiples'!#REF!</definedName>
    <definedName name="XA243.08" localSheetId="75">'[1]Bancos Múltiples'!#REF!</definedName>
    <definedName name="XA243.08" localSheetId="82">'[1]Bancos Múltiples'!#REF!</definedName>
    <definedName name="XA243.08" localSheetId="83">'[1]Bancos Múltiples'!#REF!</definedName>
    <definedName name="XA243.08" localSheetId="84">'[1]Bancos Múltiples'!#REF!</definedName>
    <definedName name="XA243.08">'[1]Bancos Múltiples'!#REF!</definedName>
    <definedName name="XA243.99" localSheetId="1">'[1]Bancos Múltiples'!#REF!</definedName>
    <definedName name="XA243.99" localSheetId="24">'[1]Bancos Múltiples'!#REF!</definedName>
    <definedName name="XA243.99" localSheetId="28">'[1]Bancos Múltiples'!#REF!</definedName>
    <definedName name="XA243.99" localSheetId="29">'[1]Bancos Múltiples'!#REF!</definedName>
    <definedName name="XA243.99" localSheetId="30">'[1]Bancos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45">'[1]Bancos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54">'[1]Bancos Múltiples'!#REF!</definedName>
    <definedName name="XA243.99" localSheetId="64">'[1]Bancos Múltiples'!#REF!</definedName>
    <definedName name="XA243.99" localSheetId="65">'[1]Bancos Múltiples'!#REF!</definedName>
    <definedName name="XA243.99" localSheetId="6">'[1]Bancos Múltiples'!#REF!</definedName>
    <definedName name="XA243.99" localSheetId="66">'[1]Bancos Múltiples'!#REF!</definedName>
    <definedName name="XA243.99" localSheetId="73">'[1]Bancos Múltiples'!#REF!</definedName>
    <definedName name="XA243.99" localSheetId="74">'[1]Bancos Múltiples'!#REF!</definedName>
    <definedName name="XA243.99" localSheetId="75">'[1]Bancos Múltiples'!#REF!</definedName>
    <definedName name="XA243.99" localSheetId="82">'[1]Bancos Múltiples'!#REF!</definedName>
    <definedName name="XA243.99" localSheetId="83">'[1]Bancos Múltiples'!#REF!</definedName>
    <definedName name="XA243.99" localSheetId="84">'[1]Bancos Múltiples'!#REF!</definedName>
    <definedName name="XA243.99">'[1]Bancos Múltiples'!#REF!</definedName>
    <definedName name="XA244.00" localSheetId="1">'[1]Bancos Múltiples'!#REF!</definedName>
    <definedName name="XA244.00" localSheetId="24">'[1]Bancos Múltiples'!#REF!</definedName>
    <definedName name="XA244.00" localSheetId="28">'[1]Bancos Múltiples'!#REF!</definedName>
    <definedName name="XA244.00" localSheetId="29">'[1]Bancos Múltiples'!#REF!</definedName>
    <definedName name="XA244.00" localSheetId="30">'[1]Bancos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45">'[1]Bancos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54">'[1]Bancos Múltiples'!#REF!</definedName>
    <definedName name="XA244.00" localSheetId="64">'[1]Bancos Múltiples'!#REF!</definedName>
    <definedName name="XA244.00" localSheetId="65">'[1]Bancos Múltiples'!#REF!</definedName>
    <definedName name="XA244.00" localSheetId="6">'[1]Bancos Múltiples'!#REF!</definedName>
    <definedName name="XA244.00" localSheetId="66">'[1]Bancos Múltiples'!#REF!</definedName>
    <definedName name="XA244.00" localSheetId="73">'[1]Bancos Múltiples'!#REF!</definedName>
    <definedName name="XA244.00" localSheetId="74">'[1]Bancos Múltiples'!#REF!</definedName>
    <definedName name="XA244.00" localSheetId="75">'[1]Bancos Múltiples'!#REF!</definedName>
    <definedName name="XA244.00" localSheetId="82">'[1]Bancos Múltiples'!#REF!</definedName>
    <definedName name="XA244.00" localSheetId="83">'[1]Bancos Múltiples'!#REF!</definedName>
    <definedName name="XA244.00" localSheetId="84">'[1]Bancos Múltiples'!#REF!</definedName>
    <definedName name="XA244.00">'[1]Bancos Múltiples'!#REF!</definedName>
    <definedName name="XA244.01" localSheetId="1">'[1]Bancos Múltiples'!#REF!</definedName>
    <definedName name="XA244.01" localSheetId="24">'[1]Bancos Múltiples'!#REF!</definedName>
    <definedName name="XA244.01" localSheetId="28">'[1]Bancos Múltiples'!#REF!</definedName>
    <definedName name="XA244.01" localSheetId="29">'[1]Bancos Múltiples'!#REF!</definedName>
    <definedName name="XA244.01" localSheetId="30">'[1]Bancos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45">'[1]Bancos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54">'[1]Bancos Múltiples'!#REF!</definedName>
    <definedName name="XA244.01" localSheetId="64">'[1]Bancos Múltiples'!#REF!</definedName>
    <definedName name="XA244.01" localSheetId="65">'[1]Bancos Múltiples'!#REF!</definedName>
    <definedName name="XA244.01" localSheetId="6">'[1]Bancos Múltiples'!#REF!</definedName>
    <definedName name="XA244.01" localSheetId="66">'[1]Bancos Múltiples'!#REF!</definedName>
    <definedName name="XA244.01" localSheetId="73">'[1]Bancos Múltiples'!#REF!</definedName>
    <definedName name="XA244.01" localSheetId="74">'[1]Bancos Múltiples'!#REF!</definedName>
    <definedName name="XA244.01" localSheetId="75">'[1]Bancos Múltiples'!#REF!</definedName>
    <definedName name="XA244.01" localSheetId="82">'[1]Bancos Múltiples'!#REF!</definedName>
    <definedName name="XA244.01" localSheetId="83">'[1]Bancos Múltiples'!#REF!</definedName>
    <definedName name="XA244.01" localSheetId="84">'[1]Bancos Múltiples'!#REF!</definedName>
    <definedName name="XA244.01">'[1]Bancos Múltiples'!#REF!</definedName>
    <definedName name="XA244.02" localSheetId="1">'[1]Bancos Múltiples'!#REF!</definedName>
    <definedName name="XA244.02" localSheetId="24">'[1]Bancos Múltiples'!#REF!</definedName>
    <definedName name="XA244.02" localSheetId="28">'[1]Bancos Múltiples'!#REF!</definedName>
    <definedName name="XA244.02" localSheetId="29">'[1]Bancos Múltiples'!#REF!</definedName>
    <definedName name="XA244.02" localSheetId="30">'[1]Bancos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45">'[1]Bancos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54">'[1]Bancos Múltiples'!#REF!</definedName>
    <definedName name="XA244.02" localSheetId="64">'[1]Bancos Múltiples'!#REF!</definedName>
    <definedName name="XA244.02" localSheetId="65">'[1]Bancos Múltiples'!#REF!</definedName>
    <definedName name="XA244.02" localSheetId="6">'[1]Bancos Múltiples'!#REF!</definedName>
    <definedName name="XA244.02" localSheetId="66">'[1]Bancos Múltiples'!#REF!</definedName>
    <definedName name="XA244.02" localSheetId="73">'[1]Bancos Múltiples'!#REF!</definedName>
    <definedName name="XA244.02" localSheetId="74">'[1]Bancos Múltiples'!#REF!</definedName>
    <definedName name="XA244.02" localSheetId="75">'[1]Bancos Múltiples'!#REF!</definedName>
    <definedName name="XA244.02" localSheetId="82">'[1]Bancos Múltiples'!#REF!</definedName>
    <definedName name="XA244.02" localSheetId="83">'[1]Bancos Múltiples'!#REF!</definedName>
    <definedName name="XA244.02" localSheetId="84">'[1]Bancos Múltiples'!#REF!</definedName>
    <definedName name="XA244.02">'[1]Bancos Múltiples'!#REF!</definedName>
    <definedName name="XA244.03" localSheetId="1">'[1]Bancos Múltiples'!#REF!</definedName>
    <definedName name="XA244.03" localSheetId="24">'[1]Bancos Múltiples'!#REF!</definedName>
    <definedName name="XA244.03" localSheetId="28">'[1]Bancos Múltiples'!#REF!</definedName>
    <definedName name="XA244.03" localSheetId="29">'[1]Bancos Múltiples'!#REF!</definedName>
    <definedName name="XA244.03" localSheetId="30">'[1]Bancos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45">'[1]Bancos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54">'[1]Bancos Múltiples'!#REF!</definedName>
    <definedName name="XA244.03" localSheetId="64">'[1]Bancos Múltiples'!#REF!</definedName>
    <definedName name="XA244.03" localSheetId="65">'[1]Bancos Múltiples'!#REF!</definedName>
    <definedName name="XA244.03" localSheetId="6">'[1]Bancos Múltiples'!#REF!</definedName>
    <definedName name="XA244.03" localSheetId="66">'[1]Bancos Múltiples'!#REF!</definedName>
    <definedName name="XA244.03" localSheetId="73">'[1]Bancos Múltiples'!#REF!</definedName>
    <definedName name="XA244.03" localSheetId="74">'[1]Bancos Múltiples'!#REF!</definedName>
    <definedName name="XA244.03" localSheetId="75">'[1]Bancos Múltiples'!#REF!</definedName>
    <definedName name="XA244.03" localSheetId="82">'[1]Bancos Múltiples'!#REF!</definedName>
    <definedName name="XA244.03" localSheetId="83">'[1]Bancos Múltiples'!#REF!</definedName>
    <definedName name="XA244.03" localSheetId="84">'[1]Bancos Múltiples'!#REF!</definedName>
    <definedName name="XA244.03">'[1]Bancos Múltiples'!#REF!</definedName>
    <definedName name="XA244.04" localSheetId="1">'[1]Bancos Múltiples'!#REF!</definedName>
    <definedName name="XA244.04" localSheetId="24">'[1]Bancos Múltiples'!#REF!</definedName>
    <definedName name="XA244.04" localSheetId="28">'[1]Bancos Múltiples'!#REF!</definedName>
    <definedName name="XA244.04" localSheetId="29">'[1]Bancos Múltiples'!#REF!</definedName>
    <definedName name="XA244.04" localSheetId="30">'[1]Bancos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45">'[1]Bancos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54">'[1]Bancos Múltiples'!#REF!</definedName>
    <definedName name="XA244.04" localSheetId="64">'[1]Bancos Múltiples'!#REF!</definedName>
    <definedName name="XA244.04" localSheetId="65">'[1]Bancos Múltiples'!#REF!</definedName>
    <definedName name="XA244.04" localSheetId="6">'[1]Bancos Múltiples'!#REF!</definedName>
    <definedName name="XA244.04" localSheetId="66">'[1]Bancos Múltiples'!#REF!</definedName>
    <definedName name="XA244.04" localSheetId="73">'[1]Bancos Múltiples'!#REF!</definedName>
    <definedName name="XA244.04" localSheetId="74">'[1]Bancos Múltiples'!#REF!</definedName>
    <definedName name="XA244.04" localSheetId="75">'[1]Bancos Múltiples'!#REF!</definedName>
    <definedName name="XA244.04" localSheetId="82">'[1]Bancos Múltiples'!#REF!</definedName>
    <definedName name="XA244.04" localSheetId="83">'[1]Bancos Múltiples'!#REF!</definedName>
    <definedName name="XA244.04" localSheetId="84">'[1]Bancos Múltiples'!#REF!</definedName>
    <definedName name="XA244.04">'[1]Bancos Múltiples'!#REF!</definedName>
    <definedName name="XA244.05" localSheetId="1">'[1]Bancos Múltiples'!#REF!</definedName>
    <definedName name="XA244.05" localSheetId="24">'[1]Bancos Múltiples'!#REF!</definedName>
    <definedName name="XA244.05" localSheetId="28">'[1]Bancos Múltiples'!#REF!</definedName>
    <definedName name="XA244.05" localSheetId="29">'[1]Bancos Múltiples'!#REF!</definedName>
    <definedName name="XA244.05" localSheetId="30">'[1]Bancos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45">'[1]Bancos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54">'[1]Bancos Múltiples'!#REF!</definedName>
    <definedName name="XA244.05" localSheetId="64">'[1]Bancos Múltiples'!#REF!</definedName>
    <definedName name="XA244.05" localSheetId="65">'[1]Bancos Múltiples'!#REF!</definedName>
    <definedName name="XA244.05" localSheetId="6">'[1]Bancos Múltiples'!#REF!</definedName>
    <definedName name="XA244.05" localSheetId="66">'[1]Bancos Múltiples'!#REF!</definedName>
    <definedName name="XA244.05" localSheetId="73">'[1]Bancos Múltiples'!#REF!</definedName>
    <definedName name="XA244.05" localSheetId="74">'[1]Bancos Múltiples'!#REF!</definedName>
    <definedName name="XA244.05" localSheetId="75">'[1]Bancos Múltiples'!#REF!</definedName>
    <definedName name="XA244.05" localSheetId="82">'[1]Bancos Múltiples'!#REF!</definedName>
    <definedName name="XA244.05" localSheetId="83">'[1]Bancos Múltiples'!#REF!</definedName>
    <definedName name="XA244.05" localSheetId="84">'[1]Bancos Múltiples'!#REF!</definedName>
    <definedName name="XA244.05">'[1]Bancos Múltiples'!#REF!</definedName>
    <definedName name="XA244.06" localSheetId="1">'[1]Bancos Múltiples'!#REF!</definedName>
    <definedName name="XA244.06" localSheetId="24">'[1]Bancos Múltiples'!#REF!</definedName>
    <definedName name="XA244.06" localSheetId="28">'[1]Bancos Múltiples'!#REF!</definedName>
    <definedName name="XA244.06" localSheetId="29">'[1]Bancos Múltiples'!#REF!</definedName>
    <definedName name="XA244.06" localSheetId="30">'[1]Bancos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45">'[1]Bancos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54">'[1]Bancos Múltiples'!#REF!</definedName>
    <definedName name="XA244.06" localSheetId="64">'[1]Bancos Múltiples'!#REF!</definedName>
    <definedName name="XA244.06" localSheetId="65">'[1]Bancos Múltiples'!#REF!</definedName>
    <definedName name="XA244.06" localSheetId="6">'[1]Bancos Múltiples'!#REF!</definedName>
    <definedName name="XA244.06" localSheetId="66">'[1]Bancos Múltiples'!#REF!</definedName>
    <definedName name="XA244.06" localSheetId="73">'[1]Bancos Múltiples'!#REF!</definedName>
    <definedName name="XA244.06" localSheetId="74">'[1]Bancos Múltiples'!#REF!</definedName>
    <definedName name="XA244.06" localSheetId="75">'[1]Bancos Múltiples'!#REF!</definedName>
    <definedName name="XA244.06" localSheetId="82">'[1]Bancos Múltiples'!#REF!</definedName>
    <definedName name="XA244.06" localSheetId="83">'[1]Bancos Múltiples'!#REF!</definedName>
    <definedName name="XA244.06" localSheetId="84">'[1]Bancos Múltiples'!#REF!</definedName>
    <definedName name="XA244.06">'[1]Bancos Múltiples'!#REF!</definedName>
    <definedName name="XA244.99" localSheetId="1">'[1]Bancos Múltiples'!#REF!</definedName>
    <definedName name="XA244.99" localSheetId="24">'[1]Bancos Múltiples'!#REF!</definedName>
    <definedName name="XA244.99" localSheetId="28">'[1]Bancos Múltiples'!#REF!</definedName>
    <definedName name="XA244.99" localSheetId="29">'[1]Bancos Múltiples'!#REF!</definedName>
    <definedName name="XA244.99" localSheetId="30">'[1]Bancos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45">'[1]Bancos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54">'[1]Bancos Múltiples'!#REF!</definedName>
    <definedName name="XA244.99" localSheetId="64">'[1]Bancos Múltiples'!#REF!</definedName>
    <definedName name="XA244.99" localSheetId="65">'[1]Bancos Múltiples'!#REF!</definedName>
    <definedName name="XA244.99" localSheetId="6">'[1]Bancos Múltiples'!#REF!</definedName>
    <definedName name="XA244.99" localSheetId="66">'[1]Bancos Múltiples'!#REF!</definedName>
    <definedName name="XA244.99" localSheetId="73">'[1]Bancos Múltiples'!#REF!</definedName>
    <definedName name="XA244.99" localSheetId="74">'[1]Bancos Múltiples'!#REF!</definedName>
    <definedName name="XA244.99" localSheetId="75">'[1]Bancos Múltiples'!#REF!</definedName>
    <definedName name="XA244.99" localSheetId="82">'[1]Bancos Múltiples'!#REF!</definedName>
    <definedName name="XA244.99" localSheetId="83">'[1]Bancos Múltiples'!#REF!</definedName>
    <definedName name="XA244.99" localSheetId="84">'[1]Bancos Múltiples'!#REF!</definedName>
    <definedName name="XA244.99">'[1]Bancos Múltiples'!#REF!</definedName>
    <definedName name="XA248.00" localSheetId="1">'[1]Bancos Múltiples'!#REF!</definedName>
    <definedName name="XA248.00" localSheetId="24">'[1]Bancos Múltiples'!#REF!</definedName>
    <definedName name="XA248.00" localSheetId="28">'[1]Bancos Múltiples'!#REF!</definedName>
    <definedName name="XA248.00" localSheetId="29">'[1]Bancos Múltiples'!#REF!</definedName>
    <definedName name="XA248.00" localSheetId="30">'[1]Bancos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45">'[1]Bancos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54">'[1]Bancos Múltiples'!#REF!</definedName>
    <definedName name="XA248.00" localSheetId="64">'[1]Bancos Múltiples'!#REF!</definedName>
    <definedName name="XA248.00" localSheetId="65">'[1]Bancos Múltiples'!#REF!</definedName>
    <definedName name="XA248.00" localSheetId="6">'[1]Bancos Múltiples'!#REF!</definedName>
    <definedName name="XA248.00" localSheetId="66">'[1]Bancos Múltiples'!#REF!</definedName>
    <definedName name="XA248.00" localSheetId="73">'[1]Bancos Múltiples'!#REF!</definedName>
    <definedName name="XA248.00" localSheetId="74">'[1]Bancos Múltiples'!#REF!</definedName>
    <definedName name="XA248.00" localSheetId="75">'[1]Bancos Múltiples'!#REF!</definedName>
    <definedName name="XA248.00" localSheetId="82">'[1]Bancos Múltiples'!#REF!</definedName>
    <definedName name="XA248.00" localSheetId="83">'[1]Bancos Múltiples'!#REF!</definedName>
    <definedName name="XA248.00" localSheetId="84">'[1]Bancos Múltiples'!#REF!</definedName>
    <definedName name="XA248.00">'[1]Bancos Múltiples'!#REF!</definedName>
    <definedName name="XA248.01" localSheetId="1">'[1]Bancos Múltiples'!#REF!</definedName>
    <definedName name="XA248.01" localSheetId="24">'[1]Bancos Múltiples'!#REF!</definedName>
    <definedName name="XA248.01" localSheetId="28">'[1]Bancos Múltiples'!#REF!</definedName>
    <definedName name="XA248.01" localSheetId="29">'[1]Bancos Múltiples'!#REF!</definedName>
    <definedName name="XA248.01" localSheetId="30">'[1]Bancos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45">'[1]Bancos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54">'[1]Bancos Múltiples'!#REF!</definedName>
    <definedName name="XA248.01" localSheetId="64">'[1]Bancos Múltiples'!#REF!</definedName>
    <definedName name="XA248.01" localSheetId="65">'[1]Bancos Múltiples'!#REF!</definedName>
    <definedName name="XA248.01" localSheetId="6">'[1]Bancos Múltiples'!#REF!</definedName>
    <definedName name="XA248.01" localSheetId="66">'[1]Bancos Múltiples'!#REF!</definedName>
    <definedName name="XA248.01" localSheetId="73">'[1]Bancos Múltiples'!#REF!</definedName>
    <definedName name="XA248.01" localSheetId="74">'[1]Bancos Múltiples'!#REF!</definedName>
    <definedName name="XA248.01" localSheetId="75">'[1]Bancos Múltiples'!#REF!</definedName>
    <definedName name="XA248.01" localSheetId="82">'[1]Bancos Múltiples'!#REF!</definedName>
    <definedName name="XA248.01" localSheetId="83">'[1]Bancos Múltiples'!#REF!</definedName>
    <definedName name="XA248.01" localSheetId="84">'[1]Bancos Múltiples'!#REF!</definedName>
    <definedName name="XA248.01">'[1]Bancos Múltiples'!#REF!</definedName>
    <definedName name="XA248.10" localSheetId="1">'[1]Bancos Múltiples'!#REF!</definedName>
    <definedName name="XA248.10" localSheetId="24">'[1]Bancos Múltiples'!#REF!</definedName>
    <definedName name="XA248.10" localSheetId="28">'[1]Bancos Múltiples'!#REF!</definedName>
    <definedName name="XA248.10" localSheetId="29">'[1]Bancos Múltiples'!#REF!</definedName>
    <definedName name="XA248.10" localSheetId="30">'[1]Bancos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45">'[1]Bancos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54">'[1]Bancos Múltiples'!#REF!</definedName>
    <definedName name="XA248.10" localSheetId="64">'[1]Bancos Múltiples'!#REF!</definedName>
    <definedName name="XA248.10" localSheetId="65">'[1]Bancos Múltiples'!#REF!</definedName>
    <definedName name="XA248.10" localSheetId="6">'[1]Bancos Múltiples'!#REF!</definedName>
    <definedName name="XA248.10" localSheetId="66">'[1]Bancos Múltiples'!#REF!</definedName>
    <definedName name="XA248.10" localSheetId="73">'[1]Bancos Múltiples'!#REF!</definedName>
    <definedName name="XA248.10" localSheetId="74">'[1]Bancos Múltiples'!#REF!</definedName>
    <definedName name="XA248.10" localSheetId="75">'[1]Bancos Múltiples'!#REF!</definedName>
    <definedName name="XA248.10" localSheetId="82">'[1]Bancos Múltiples'!#REF!</definedName>
    <definedName name="XA248.10" localSheetId="83">'[1]Bancos Múltiples'!#REF!</definedName>
    <definedName name="XA248.10" localSheetId="84">'[1]Bancos Múltiples'!#REF!</definedName>
    <definedName name="XA248.10">'[1]Bancos Múltiples'!#REF!</definedName>
    <definedName name="XA250.00" localSheetId="1">'[1]Bancos Múltiples'!#REF!</definedName>
    <definedName name="XA250.00" localSheetId="24">'[1]Bancos Múltiples'!#REF!</definedName>
    <definedName name="XA250.00" localSheetId="28">'[1]Bancos Múltiples'!#REF!</definedName>
    <definedName name="XA250.00" localSheetId="29">'[1]Bancos Múltiples'!#REF!</definedName>
    <definedName name="XA250.00" localSheetId="30">'[1]Bancos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45">'[1]Bancos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54">'[1]Bancos Múltiples'!#REF!</definedName>
    <definedName name="XA250.00" localSheetId="64">'[1]Bancos Múltiples'!#REF!</definedName>
    <definedName name="XA250.00" localSheetId="65">'[1]Bancos Múltiples'!#REF!</definedName>
    <definedName name="XA250.00" localSheetId="6">'[1]Bancos Múltiples'!#REF!</definedName>
    <definedName name="XA250.00" localSheetId="66">'[1]Bancos Múltiples'!#REF!</definedName>
    <definedName name="XA250.00" localSheetId="73">'[1]Bancos Múltiples'!#REF!</definedName>
    <definedName name="XA250.00" localSheetId="74">'[1]Bancos Múltiples'!#REF!</definedName>
    <definedName name="XA250.00" localSheetId="75">'[1]Bancos Múltiples'!#REF!</definedName>
    <definedName name="XA250.00" localSheetId="82">'[1]Bancos Múltiples'!#REF!</definedName>
    <definedName name="XA250.00" localSheetId="83">'[1]Bancos Múltiples'!#REF!</definedName>
    <definedName name="XA250.00" localSheetId="84">'[1]Bancos Múltiples'!#REF!</definedName>
    <definedName name="XA250.00">'[1]Bancos Múltiples'!#REF!</definedName>
    <definedName name="XA251.00" localSheetId="1">'[1]Bancos Múltiples'!#REF!</definedName>
    <definedName name="XA251.00" localSheetId="24">'[1]Bancos Múltiples'!#REF!</definedName>
    <definedName name="XA251.00" localSheetId="28">'[1]Bancos Múltiples'!#REF!</definedName>
    <definedName name="XA251.00" localSheetId="29">'[1]Bancos Múltiples'!#REF!</definedName>
    <definedName name="XA251.00" localSheetId="30">'[1]Bancos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45">'[1]Bancos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54">'[1]Bancos Múltiples'!#REF!</definedName>
    <definedName name="XA251.00" localSheetId="64">'[1]Bancos Múltiples'!#REF!</definedName>
    <definedName name="XA251.00" localSheetId="65">'[1]Bancos Múltiples'!#REF!</definedName>
    <definedName name="XA251.00" localSheetId="6">'[1]Bancos Múltiples'!#REF!</definedName>
    <definedName name="XA251.00" localSheetId="66">'[1]Bancos Múltiples'!#REF!</definedName>
    <definedName name="XA251.00" localSheetId="73">'[1]Bancos Múltiples'!#REF!</definedName>
    <definedName name="XA251.00" localSheetId="74">'[1]Bancos Múltiples'!#REF!</definedName>
    <definedName name="XA251.00" localSheetId="75">'[1]Bancos Múltiples'!#REF!</definedName>
    <definedName name="XA251.00" localSheetId="82">'[1]Bancos Múltiples'!#REF!</definedName>
    <definedName name="XA251.00" localSheetId="83">'[1]Bancos Múltiples'!#REF!</definedName>
    <definedName name="XA251.00" localSheetId="84">'[1]Bancos Múltiples'!#REF!</definedName>
    <definedName name="XA251.00">'[1]Bancos Múltiples'!#REF!</definedName>
    <definedName name="XA251.01" localSheetId="1">'[1]Bancos Múltiples'!#REF!</definedName>
    <definedName name="XA251.01" localSheetId="24">'[1]Bancos Múltiples'!#REF!</definedName>
    <definedName name="XA251.01" localSheetId="28">'[1]Bancos Múltiples'!#REF!</definedName>
    <definedName name="XA251.01" localSheetId="29">'[1]Bancos Múltiples'!#REF!</definedName>
    <definedName name="XA251.01" localSheetId="30">'[1]Bancos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45">'[1]Bancos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54">'[1]Bancos Múltiples'!#REF!</definedName>
    <definedName name="XA251.01" localSheetId="64">'[1]Bancos Múltiples'!#REF!</definedName>
    <definedName name="XA251.01" localSheetId="65">'[1]Bancos Múltiples'!#REF!</definedName>
    <definedName name="XA251.01" localSheetId="6">'[1]Bancos Múltiples'!#REF!</definedName>
    <definedName name="XA251.01" localSheetId="66">'[1]Bancos Múltiples'!#REF!</definedName>
    <definedName name="XA251.01" localSheetId="73">'[1]Bancos Múltiples'!#REF!</definedName>
    <definedName name="XA251.01" localSheetId="74">'[1]Bancos Múltiples'!#REF!</definedName>
    <definedName name="XA251.01" localSheetId="75">'[1]Bancos Múltiples'!#REF!</definedName>
    <definedName name="XA251.01" localSheetId="82">'[1]Bancos Múltiples'!#REF!</definedName>
    <definedName name="XA251.01" localSheetId="83">'[1]Bancos Múltiples'!#REF!</definedName>
    <definedName name="XA251.01" localSheetId="84">'[1]Bancos Múltiples'!#REF!</definedName>
    <definedName name="XA251.01">'[1]Bancos Múltiples'!#REF!</definedName>
    <definedName name="XA251.02" localSheetId="1">'[1]Bancos Múltiples'!#REF!</definedName>
    <definedName name="XA251.02" localSheetId="24">'[1]Bancos Múltiples'!#REF!</definedName>
    <definedName name="XA251.02" localSheetId="28">'[1]Bancos Múltiples'!#REF!</definedName>
    <definedName name="XA251.02" localSheetId="29">'[1]Bancos Múltiples'!#REF!</definedName>
    <definedName name="XA251.02" localSheetId="30">'[1]Bancos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45">'[1]Bancos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54">'[1]Bancos Múltiples'!#REF!</definedName>
    <definedName name="XA251.02" localSheetId="64">'[1]Bancos Múltiples'!#REF!</definedName>
    <definedName name="XA251.02" localSheetId="65">'[1]Bancos Múltiples'!#REF!</definedName>
    <definedName name="XA251.02" localSheetId="6">'[1]Bancos Múltiples'!#REF!</definedName>
    <definedName name="XA251.02" localSheetId="66">'[1]Bancos Múltiples'!#REF!</definedName>
    <definedName name="XA251.02" localSheetId="73">'[1]Bancos Múltiples'!#REF!</definedName>
    <definedName name="XA251.02" localSheetId="74">'[1]Bancos Múltiples'!#REF!</definedName>
    <definedName name="XA251.02" localSheetId="75">'[1]Bancos Múltiples'!#REF!</definedName>
    <definedName name="XA251.02" localSheetId="82">'[1]Bancos Múltiples'!#REF!</definedName>
    <definedName name="XA251.02" localSheetId="83">'[1]Bancos Múltiples'!#REF!</definedName>
    <definedName name="XA251.02" localSheetId="84">'[1]Bancos Múltiples'!#REF!</definedName>
    <definedName name="XA251.02">'[1]Bancos Múltiples'!#REF!</definedName>
    <definedName name="XA252.00" localSheetId="1">'[1]Bancos Múltiples'!#REF!</definedName>
    <definedName name="XA252.00" localSheetId="24">'[1]Bancos Múltiples'!#REF!</definedName>
    <definedName name="XA252.00" localSheetId="28">'[1]Bancos Múltiples'!#REF!</definedName>
    <definedName name="XA252.00" localSheetId="29">'[1]Bancos Múltiples'!#REF!</definedName>
    <definedName name="XA252.00" localSheetId="30">'[1]Bancos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45">'[1]Bancos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54">'[1]Bancos Múltiples'!#REF!</definedName>
    <definedName name="XA252.00" localSheetId="64">'[1]Bancos Múltiples'!#REF!</definedName>
    <definedName name="XA252.00" localSheetId="65">'[1]Bancos Múltiples'!#REF!</definedName>
    <definedName name="XA252.00" localSheetId="6">'[1]Bancos Múltiples'!#REF!</definedName>
    <definedName name="XA252.00" localSheetId="66">'[1]Bancos Múltiples'!#REF!</definedName>
    <definedName name="XA252.00" localSheetId="73">'[1]Bancos Múltiples'!#REF!</definedName>
    <definedName name="XA252.00" localSheetId="74">'[1]Bancos Múltiples'!#REF!</definedName>
    <definedName name="XA252.00" localSheetId="75">'[1]Bancos Múltiples'!#REF!</definedName>
    <definedName name="XA252.00" localSheetId="82">'[1]Bancos Múltiples'!#REF!</definedName>
    <definedName name="XA252.00" localSheetId="83">'[1]Bancos Múltiples'!#REF!</definedName>
    <definedName name="XA252.00" localSheetId="84">'[1]Bancos Múltiples'!#REF!</definedName>
    <definedName name="XA252.00">'[1]Bancos Múltiples'!#REF!</definedName>
    <definedName name="XA252.01" localSheetId="1">'[1]Bancos Múltiples'!#REF!</definedName>
    <definedName name="XA252.01" localSheetId="24">'[1]Bancos Múltiples'!#REF!</definedName>
    <definedName name="XA252.01" localSheetId="28">'[1]Bancos Múltiples'!#REF!</definedName>
    <definedName name="XA252.01" localSheetId="29">'[1]Bancos Múltiples'!#REF!</definedName>
    <definedName name="XA252.01" localSheetId="30">'[1]Bancos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45">'[1]Bancos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54">'[1]Bancos Múltiples'!#REF!</definedName>
    <definedName name="XA252.01" localSheetId="64">'[1]Bancos Múltiples'!#REF!</definedName>
    <definedName name="XA252.01" localSheetId="65">'[1]Bancos Múltiples'!#REF!</definedName>
    <definedName name="XA252.01" localSheetId="6">'[1]Bancos Múltiples'!#REF!</definedName>
    <definedName name="XA252.01" localSheetId="66">'[1]Bancos Múltiples'!#REF!</definedName>
    <definedName name="XA252.01" localSheetId="73">'[1]Bancos Múltiples'!#REF!</definedName>
    <definedName name="XA252.01" localSheetId="74">'[1]Bancos Múltiples'!#REF!</definedName>
    <definedName name="XA252.01" localSheetId="75">'[1]Bancos Múltiples'!#REF!</definedName>
    <definedName name="XA252.01" localSheetId="82">'[1]Bancos Múltiples'!#REF!</definedName>
    <definedName name="XA252.01" localSheetId="83">'[1]Bancos Múltiples'!#REF!</definedName>
    <definedName name="XA252.01" localSheetId="84">'[1]Bancos Múltiples'!#REF!</definedName>
    <definedName name="XA252.01">'[1]Bancos Múltiples'!#REF!</definedName>
    <definedName name="XA257.00" localSheetId="1">'[1]Bancos Múltiples'!#REF!</definedName>
    <definedName name="XA257.00" localSheetId="24">'[1]Bancos Múltiples'!#REF!</definedName>
    <definedName name="XA257.00" localSheetId="28">'[1]Bancos Múltiples'!#REF!</definedName>
    <definedName name="XA257.00" localSheetId="29">'[1]Bancos Múltiples'!#REF!</definedName>
    <definedName name="XA257.00" localSheetId="30">'[1]Bancos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45">'[1]Bancos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54">'[1]Bancos Múltiples'!#REF!</definedName>
    <definedName name="XA257.00" localSheetId="64">'[1]Bancos Múltiples'!#REF!</definedName>
    <definedName name="XA257.00" localSheetId="65">'[1]Bancos Múltiples'!#REF!</definedName>
    <definedName name="XA257.00" localSheetId="6">'[1]Bancos Múltiples'!#REF!</definedName>
    <definedName name="XA257.00" localSheetId="66">'[1]Bancos Múltiples'!#REF!</definedName>
    <definedName name="XA257.00" localSheetId="73">'[1]Bancos Múltiples'!#REF!</definedName>
    <definedName name="XA257.00" localSheetId="74">'[1]Bancos Múltiples'!#REF!</definedName>
    <definedName name="XA257.00" localSheetId="75">'[1]Bancos Múltiples'!#REF!</definedName>
    <definedName name="XA257.00" localSheetId="82">'[1]Bancos Múltiples'!#REF!</definedName>
    <definedName name="XA257.00" localSheetId="83">'[1]Bancos Múltiples'!#REF!</definedName>
    <definedName name="XA257.00" localSheetId="84">'[1]Bancos Múltiples'!#REF!</definedName>
    <definedName name="XA257.00">'[1]Bancos Múltiples'!#REF!</definedName>
    <definedName name="XA257.01" localSheetId="1">'[1]Bancos Múltiples'!#REF!</definedName>
    <definedName name="XA257.01" localSheetId="24">'[1]Bancos Múltiples'!#REF!</definedName>
    <definedName name="XA257.01" localSheetId="28">'[1]Bancos Múltiples'!#REF!</definedName>
    <definedName name="XA257.01" localSheetId="29">'[1]Bancos Múltiples'!#REF!</definedName>
    <definedName name="XA257.01" localSheetId="30">'[1]Bancos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45">'[1]Bancos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54">'[1]Bancos Múltiples'!#REF!</definedName>
    <definedName name="XA257.01" localSheetId="64">'[1]Bancos Múltiples'!#REF!</definedName>
    <definedName name="XA257.01" localSheetId="65">'[1]Bancos Múltiples'!#REF!</definedName>
    <definedName name="XA257.01" localSheetId="6">'[1]Bancos Múltiples'!#REF!</definedName>
    <definedName name="XA257.01" localSheetId="66">'[1]Bancos Múltiples'!#REF!</definedName>
    <definedName name="XA257.01" localSheetId="73">'[1]Bancos Múltiples'!#REF!</definedName>
    <definedName name="XA257.01" localSheetId="74">'[1]Bancos Múltiples'!#REF!</definedName>
    <definedName name="XA257.01" localSheetId="75">'[1]Bancos Múltiples'!#REF!</definedName>
    <definedName name="XA257.01" localSheetId="82">'[1]Bancos Múltiples'!#REF!</definedName>
    <definedName name="XA257.01" localSheetId="83">'[1]Bancos Múltiples'!#REF!</definedName>
    <definedName name="XA257.01" localSheetId="84">'[1]Bancos Múltiples'!#REF!</definedName>
    <definedName name="XA257.01">'[1]Bancos Múltiples'!#REF!</definedName>
    <definedName name="XA260.00" localSheetId="1">'[1]Bancos Múltiples'!#REF!</definedName>
    <definedName name="XA260.00" localSheetId="24">'[1]Bancos Múltiples'!#REF!</definedName>
    <definedName name="XA260.00" localSheetId="28">'[1]Bancos Múltiples'!#REF!</definedName>
    <definedName name="XA260.00" localSheetId="29">'[1]Bancos Múltiples'!#REF!</definedName>
    <definedName name="XA260.00" localSheetId="30">'[1]Bancos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45">'[1]Bancos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54">'[1]Bancos Múltiples'!#REF!</definedName>
    <definedName name="XA260.00" localSheetId="64">'[1]Bancos Múltiples'!#REF!</definedName>
    <definedName name="XA260.00" localSheetId="65">'[1]Bancos Múltiples'!#REF!</definedName>
    <definedName name="XA260.00" localSheetId="6">'[1]Bancos Múltiples'!#REF!</definedName>
    <definedName name="XA260.00" localSheetId="66">'[1]Bancos Múltiples'!#REF!</definedName>
    <definedName name="XA260.00" localSheetId="73">'[1]Bancos Múltiples'!#REF!</definedName>
    <definedName name="XA260.00" localSheetId="74">'[1]Bancos Múltiples'!#REF!</definedName>
    <definedName name="XA260.00" localSheetId="75">'[1]Bancos Múltiples'!#REF!</definedName>
    <definedName name="XA260.00" localSheetId="82">'[1]Bancos Múltiples'!#REF!</definedName>
    <definedName name="XA260.00" localSheetId="83">'[1]Bancos Múltiples'!#REF!</definedName>
    <definedName name="XA260.00" localSheetId="84">'[1]Bancos Múltiples'!#REF!</definedName>
    <definedName name="XA260.00">'[1]Bancos Múltiples'!#REF!</definedName>
    <definedName name="XA261.00" localSheetId="1">'[1]Bancos Múltiples'!#REF!</definedName>
    <definedName name="XA261.00" localSheetId="24">'[1]Bancos Múltiples'!#REF!</definedName>
    <definedName name="XA261.00" localSheetId="28">'[1]Bancos Múltiples'!#REF!</definedName>
    <definedName name="XA261.00" localSheetId="29">'[1]Bancos Múltiples'!#REF!</definedName>
    <definedName name="XA261.00" localSheetId="30">'[1]Bancos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45">'[1]Bancos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54">'[1]Bancos Múltiples'!#REF!</definedName>
    <definedName name="XA261.00" localSheetId="64">'[1]Bancos Múltiples'!#REF!</definedName>
    <definedName name="XA261.00" localSheetId="65">'[1]Bancos Múltiples'!#REF!</definedName>
    <definedName name="XA261.00" localSheetId="6">'[1]Bancos Múltiples'!#REF!</definedName>
    <definedName name="XA261.00" localSheetId="66">'[1]Bancos Múltiples'!#REF!</definedName>
    <definedName name="XA261.00" localSheetId="73">'[1]Bancos Múltiples'!#REF!</definedName>
    <definedName name="XA261.00" localSheetId="74">'[1]Bancos Múltiples'!#REF!</definedName>
    <definedName name="XA261.00" localSheetId="75">'[1]Bancos Múltiples'!#REF!</definedName>
    <definedName name="XA261.00" localSheetId="82">'[1]Bancos Múltiples'!#REF!</definedName>
    <definedName name="XA261.00" localSheetId="83">'[1]Bancos Múltiples'!#REF!</definedName>
    <definedName name="XA261.00" localSheetId="84">'[1]Bancos Múltiples'!#REF!</definedName>
    <definedName name="XA261.00">'[1]Bancos Múltiples'!#REF!</definedName>
    <definedName name="XA261.01" localSheetId="1">'[1]Bancos Múltiples'!#REF!</definedName>
    <definedName name="XA261.01" localSheetId="24">'[1]Bancos Múltiples'!#REF!</definedName>
    <definedName name="XA261.01" localSheetId="28">'[1]Bancos Múltiples'!#REF!</definedName>
    <definedName name="XA261.01" localSheetId="29">'[1]Bancos Múltiples'!#REF!</definedName>
    <definedName name="XA261.01" localSheetId="30">'[1]Bancos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45">'[1]Bancos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54">'[1]Bancos Múltiples'!#REF!</definedName>
    <definedName name="XA261.01" localSheetId="64">'[1]Bancos Múltiples'!#REF!</definedName>
    <definedName name="XA261.01" localSheetId="65">'[1]Bancos Múltiples'!#REF!</definedName>
    <definedName name="XA261.01" localSheetId="6">'[1]Bancos Múltiples'!#REF!</definedName>
    <definedName name="XA261.01" localSheetId="66">'[1]Bancos Múltiples'!#REF!</definedName>
    <definedName name="XA261.01" localSheetId="73">'[1]Bancos Múltiples'!#REF!</definedName>
    <definedName name="XA261.01" localSheetId="74">'[1]Bancos Múltiples'!#REF!</definedName>
    <definedName name="XA261.01" localSheetId="75">'[1]Bancos Múltiples'!#REF!</definedName>
    <definedName name="XA261.01" localSheetId="82">'[1]Bancos Múltiples'!#REF!</definedName>
    <definedName name="XA261.01" localSheetId="83">'[1]Bancos Múltiples'!#REF!</definedName>
    <definedName name="XA261.01" localSheetId="84">'[1]Bancos Múltiples'!#REF!</definedName>
    <definedName name="XA261.01">'[1]Bancos Múltiples'!#REF!</definedName>
    <definedName name="XA261.02" localSheetId="1">'[1]Bancos Múltiples'!#REF!</definedName>
    <definedName name="XA261.02" localSheetId="24">'[1]Bancos Múltiples'!#REF!</definedName>
    <definedName name="XA261.02" localSheetId="28">'[1]Bancos Múltiples'!#REF!</definedName>
    <definedName name="XA261.02" localSheetId="29">'[1]Bancos Múltiples'!#REF!</definedName>
    <definedName name="XA261.02" localSheetId="30">'[1]Bancos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45">'[1]Bancos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54">'[1]Bancos Múltiples'!#REF!</definedName>
    <definedName name="XA261.02" localSheetId="64">'[1]Bancos Múltiples'!#REF!</definedName>
    <definedName name="XA261.02" localSheetId="65">'[1]Bancos Múltiples'!#REF!</definedName>
    <definedName name="XA261.02" localSheetId="6">'[1]Bancos Múltiples'!#REF!</definedName>
    <definedName name="XA261.02" localSheetId="66">'[1]Bancos Múltiples'!#REF!</definedName>
    <definedName name="XA261.02" localSheetId="73">'[1]Bancos Múltiples'!#REF!</definedName>
    <definedName name="XA261.02" localSheetId="74">'[1]Bancos Múltiples'!#REF!</definedName>
    <definedName name="XA261.02" localSheetId="75">'[1]Bancos Múltiples'!#REF!</definedName>
    <definedName name="XA261.02" localSheetId="82">'[1]Bancos Múltiples'!#REF!</definedName>
    <definedName name="XA261.02" localSheetId="83">'[1]Bancos Múltiples'!#REF!</definedName>
    <definedName name="XA261.02" localSheetId="84">'[1]Bancos Múltiples'!#REF!</definedName>
    <definedName name="XA261.02">'[1]Bancos Múltiples'!#REF!</definedName>
    <definedName name="XA261.99" localSheetId="1">'[1]Bancos Múltiples'!#REF!</definedName>
    <definedName name="XA261.99" localSheetId="24">'[1]Bancos Múltiples'!#REF!</definedName>
    <definedName name="XA261.99" localSheetId="28">'[1]Bancos Múltiples'!#REF!</definedName>
    <definedName name="XA261.99" localSheetId="29">'[1]Bancos Múltiples'!#REF!</definedName>
    <definedName name="XA261.99" localSheetId="30">'[1]Bancos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45">'[1]Bancos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54">'[1]Bancos Múltiples'!#REF!</definedName>
    <definedName name="XA261.99" localSheetId="64">'[1]Bancos Múltiples'!#REF!</definedName>
    <definedName name="XA261.99" localSheetId="65">'[1]Bancos Múltiples'!#REF!</definedName>
    <definedName name="XA261.99" localSheetId="6">'[1]Bancos Múltiples'!#REF!</definedName>
    <definedName name="XA261.99" localSheetId="66">'[1]Bancos Múltiples'!#REF!</definedName>
    <definedName name="XA261.99" localSheetId="73">'[1]Bancos Múltiples'!#REF!</definedName>
    <definedName name="XA261.99" localSheetId="74">'[1]Bancos Múltiples'!#REF!</definedName>
    <definedName name="XA261.99" localSheetId="75">'[1]Bancos Múltiples'!#REF!</definedName>
    <definedName name="XA261.99" localSheetId="82">'[1]Bancos Múltiples'!#REF!</definedName>
    <definedName name="XA261.99" localSheetId="83">'[1]Bancos Múltiples'!#REF!</definedName>
    <definedName name="XA261.99" localSheetId="84">'[1]Bancos Múltiples'!#REF!</definedName>
    <definedName name="XA261.99">'[1]Bancos Múltiples'!#REF!</definedName>
    <definedName name="XA262.00" localSheetId="1">'[1]Bancos Múltiples'!#REF!</definedName>
    <definedName name="XA262.00" localSheetId="24">'[1]Bancos Múltiples'!#REF!</definedName>
    <definedName name="XA262.00" localSheetId="28">'[1]Bancos Múltiples'!#REF!</definedName>
    <definedName name="XA262.00" localSheetId="29">'[1]Bancos Múltiples'!#REF!</definedName>
    <definedName name="XA262.00" localSheetId="30">'[1]Bancos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45">'[1]Bancos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54">'[1]Bancos Múltiples'!#REF!</definedName>
    <definedName name="XA262.00" localSheetId="64">'[1]Bancos Múltiples'!#REF!</definedName>
    <definedName name="XA262.00" localSheetId="65">'[1]Bancos Múltiples'!#REF!</definedName>
    <definedName name="XA262.00" localSheetId="6">'[1]Bancos Múltiples'!#REF!</definedName>
    <definedName name="XA262.00" localSheetId="66">'[1]Bancos Múltiples'!#REF!</definedName>
    <definedName name="XA262.00" localSheetId="73">'[1]Bancos Múltiples'!#REF!</definedName>
    <definedName name="XA262.00" localSheetId="74">'[1]Bancos Múltiples'!#REF!</definedName>
    <definedName name="XA262.00" localSheetId="75">'[1]Bancos Múltiples'!#REF!</definedName>
    <definedName name="XA262.00" localSheetId="82">'[1]Bancos Múltiples'!#REF!</definedName>
    <definedName name="XA262.00" localSheetId="83">'[1]Bancos Múltiples'!#REF!</definedName>
    <definedName name="XA262.00" localSheetId="84">'[1]Bancos Múltiples'!#REF!</definedName>
    <definedName name="XA262.00">'[1]Bancos Múltiples'!#REF!</definedName>
    <definedName name="XA262.01" localSheetId="1">'[1]Bancos Múltiples'!#REF!</definedName>
    <definedName name="XA262.01" localSheetId="24">'[1]Bancos Múltiples'!#REF!</definedName>
    <definedName name="XA262.01" localSheetId="28">'[1]Bancos Múltiples'!#REF!</definedName>
    <definedName name="XA262.01" localSheetId="29">'[1]Bancos Múltiples'!#REF!</definedName>
    <definedName name="XA262.01" localSheetId="30">'[1]Bancos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45">'[1]Bancos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54">'[1]Bancos Múltiples'!#REF!</definedName>
    <definedName name="XA262.01" localSheetId="64">'[1]Bancos Múltiples'!#REF!</definedName>
    <definedName name="XA262.01" localSheetId="65">'[1]Bancos Múltiples'!#REF!</definedName>
    <definedName name="XA262.01" localSheetId="6">'[1]Bancos Múltiples'!#REF!</definedName>
    <definedName name="XA262.01" localSheetId="66">'[1]Bancos Múltiples'!#REF!</definedName>
    <definedName name="XA262.01" localSheetId="73">'[1]Bancos Múltiples'!#REF!</definedName>
    <definedName name="XA262.01" localSheetId="74">'[1]Bancos Múltiples'!#REF!</definedName>
    <definedName name="XA262.01" localSheetId="75">'[1]Bancos Múltiples'!#REF!</definedName>
    <definedName name="XA262.01" localSheetId="82">'[1]Bancos Múltiples'!#REF!</definedName>
    <definedName name="XA262.01" localSheetId="83">'[1]Bancos Múltiples'!#REF!</definedName>
    <definedName name="XA262.01" localSheetId="84">'[1]Bancos Múltiples'!#REF!</definedName>
    <definedName name="XA262.01">'[1]Bancos Múltiples'!#REF!</definedName>
    <definedName name="XA262.99" localSheetId="1">'[1]Bancos Múltiples'!#REF!</definedName>
    <definedName name="XA262.99" localSheetId="24">'[1]Bancos Múltiples'!#REF!</definedName>
    <definedName name="XA262.99" localSheetId="28">'[1]Bancos Múltiples'!#REF!</definedName>
    <definedName name="XA262.99" localSheetId="29">'[1]Bancos Múltiples'!#REF!</definedName>
    <definedName name="XA262.99" localSheetId="30">'[1]Bancos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45">'[1]Bancos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54">'[1]Bancos Múltiples'!#REF!</definedName>
    <definedName name="XA262.99" localSheetId="64">'[1]Bancos Múltiples'!#REF!</definedName>
    <definedName name="XA262.99" localSheetId="65">'[1]Bancos Múltiples'!#REF!</definedName>
    <definedName name="XA262.99" localSheetId="6">'[1]Bancos Múltiples'!#REF!</definedName>
    <definedName name="XA262.99" localSheetId="66">'[1]Bancos Múltiples'!#REF!</definedName>
    <definedName name="XA262.99" localSheetId="73">'[1]Bancos Múltiples'!#REF!</definedName>
    <definedName name="XA262.99" localSheetId="74">'[1]Bancos Múltiples'!#REF!</definedName>
    <definedName name="XA262.99" localSheetId="75">'[1]Bancos Múltiples'!#REF!</definedName>
    <definedName name="XA262.99" localSheetId="82">'[1]Bancos Múltiples'!#REF!</definedName>
    <definedName name="XA262.99" localSheetId="83">'[1]Bancos Múltiples'!#REF!</definedName>
    <definedName name="XA262.99" localSheetId="84">'[1]Bancos Múltiples'!#REF!</definedName>
    <definedName name="XA262.99">'[1]Bancos Múltiples'!#REF!</definedName>
    <definedName name="XA263.00" localSheetId="1">'[1]Bancos Múltiples'!#REF!</definedName>
    <definedName name="XA263.00" localSheetId="24">'[1]Bancos Múltiples'!#REF!</definedName>
    <definedName name="XA263.00" localSheetId="28">'[1]Bancos Múltiples'!#REF!</definedName>
    <definedName name="XA263.00" localSheetId="29">'[1]Bancos Múltiples'!#REF!</definedName>
    <definedName name="XA263.00" localSheetId="30">'[1]Bancos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45">'[1]Bancos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54">'[1]Bancos Múltiples'!#REF!</definedName>
    <definedName name="XA263.00" localSheetId="64">'[1]Bancos Múltiples'!#REF!</definedName>
    <definedName name="XA263.00" localSheetId="65">'[1]Bancos Múltiples'!#REF!</definedName>
    <definedName name="XA263.00" localSheetId="6">'[1]Bancos Múltiples'!#REF!</definedName>
    <definedName name="XA263.00" localSheetId="66">'[1]Bancos Múltiples'!#REF!</definedName>
    <definedName name="XA263.00" localSheetId="73">'[1]Bancos Múltiples'!#REF!</definedName>
    <definedName name="XA263.00" localSheetId="74">'[1]Bancos Múltiples'!#REF!</definedName>
    <definedName name="XA263.00" localSheetId="75">'[1]Bancos Múltiples'!#REF!</definedName>
    <definedName name="XA263.00" localSheetId="82">'[1]Bancos Múltiples'!#REF!</definedName>
    <definedName name="XA263.00" localSheetId="83">'[1]Bancos Múltiples'!#REF!</definedName>
    <definedName name="XA263.00" localSheetId="84">'[1]Bancos Múltiples'!#REF!</definedName>
    <definedName name="XA263.00">'[1]Bancos Múltiples'!#REF!</definedName>
    <definedName name="XA263.01" localSheetId="1">'[1]Bancos Múltiples'!#REF!</definedName>
    <definedName name="XA263.01" localSheetId="24">'[1]Bancos Múltiples'!#REF!</definedName>
    <definedName name="XA263.01" localSheetId="28">'[1]Bancos Múltiples'!#REF!</definedName>
    <definedName name="XA263.01" localSheetId="29">'[1]Bancos Múltiples'!#REF!</definedName>
    <definedName name="XA263.01" localSheetId="30">'[1]Bancos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45">'[1]Bancos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54">'[1]Bancos Múltiples'!#REF!</definedName>
    <definedName name="XA263.01" localSheetId="64">'[1]Bancos Múltiples'!#REF!</definedName>
    <definedName name="XA263.01" localSheetId="65">'[1]Bancos Múltiples'!#REF!</definedName>
    <definedName name="XA263.01" localSheetId="6">'[1]Bancos Múltiples'!#REF!</definedName>
    <definedName name="XA263.01" localSheetId="66">'[1]Bancos Múltiples'!#REF!</definedName>
    <definedName name="XA263.01" localSheetId="73">'[1]Bancos Múltiples'!#REF!</definedName>
    <definedName name="XA263.01" localSheetId="74">'[1]Bancos Múltiples'!#REF!</definedName>
    <definedName name="XA263.01" localSheetId="75">'[1]Bancos Múltiples'!#REF!</definedName>
    <definedName name="XA263.01" localSheetId="82">'[1]Bancos Múltiples'!#REF!</definedName>
    <definedName name="XA263.01" localSheetId="83">'[1]Bancos Múltiples'!#REF!</definedName>
    <definedName name="XA263.01" localSheetId="84">'[1]Bancos Múltiples'!#REF!</definedName>
    <definedName name="XA263.01">'[1]Bancos Múltiples'!#REF!</definedName>
    <definedName name="XA263.99" localSheetId="1">'[1]Bancos Múltiples'!#REF!</definedName>
    <definedName name="XA263.99" localSheetId="24">'[1]Bancos Múltiples'!#REF!</definedName>
    <definedName name="XA263.99" localSheetId="28">'[1]Bancos Múltiples'!#REF!</definedName>
    <definedName name="XA263.99" localSheetId="29">'[1]Bancos Múltiples'!#REF!</definedName>
    <definedName name="XA263.99" localSheetId="30">'[1]Bancos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45">'[1]Bancos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54">'[1]Bancos Múltiples'!#REF!</definedName>
    <definedName name="XA263.99" localSheetId="64">'[1]Bancos Múltiples'!#REF!</definedName>
    <definedName name="XA263.99" localSheetId="65">'[1]Bancos Múltiples'!#REF!</definedName>
    <definedName name="XA263.99" localSheetId="6">'[1]Bancos Múltiples'!#REF!</definedName>
    <definedName name="XA263.99" localSheetId="66">'[1]Bancos Múltiples'!#REF!</definedName>
    <definedName name="XA263.99" localSheetId="73">'[1]Bancos Múltiples'!#REF!</definedName>
    <definedName name="XA263.99" localSheetId="74">'[1]Bancos Múltiples'!#REF!</definedName>
    <definedName name="XA263.99" localSheetId="75">'[1]Bancos Múltiples'!#REF!</definedName>
    <definedName name="XA263.99" localSheetId="82">'[1]Bancos Múltiples'!#REF!</definedName>
    <definedName name="XA263.99" localSheetId="83">'[1]Bancos Múltiples'!#REF!</definedName>
    <definedName name="XA263.99" localSheetId="84">'[1]Bancos Múltiples'!#REF!</definedName>
    <definedName name="XA263.99">'[1]Bancos Múltiples'!#REF!</definedName>
    <definedName name="XA268.00" localSheetId="1">'[1]Bancos Múltiples'!#REF!</definedName>
    <definedName name="XA268.00" localSheetId="24">'[1]Bancos Múltiples'!#REF!</definedName>
    <definedName name="XA268.00" localSheetId="28">'[1]Bancos Múltiples'!#REF!</definedName>
    <definedName name="XA268.00" localSheetId="29">'[1]Bancos Múltiples'!#REF!</definedName>
    <definedName name="XA268.00" localSheetId="30">'[1]Bancos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45">'[1]Bancos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54">'[1]Bancos Múltiples'!#REF!</definedName>
    <definedName name="XA268.00" localSheetId="64">'[1]Bancos Múltiples'!#REF!</definedName>
    <definedName name="XA268.00" localSheetId="65">'[1]Bancos Múltiples'!#REF!</definedName>
    <definedName name="XA268.00" localSheetId="6">'[1]Bancos Múltiples'!#REF!</definedName>
    <definedName name="XA268.00" localSheetId="66">'[1]Bancos Múltiples'!#REF!</definedName>
    <definedName name="XA268.00" localSheetId="73">'[1]Bancos Múltiples'!#REF!</definedName>
    <definedName name="XA268.00" localSheetId="74">'[1]Bancos Múltiples'!#REF!</definedName>
    <definedName name="XA268.00" localSheetId="75">'[1]Bancos Múltiples'!#REF!</definedName>
    <definedName name="XA268.00" localSheetId="82">'[1]Bancos Múltiples'!#REF!</definedName>
    <definedName name="XA268.00" localSheetId="83">'[1]Bancos Múltiples'!#REF!</definedName>
    <definedName name="XA268.00" localSheetId="84">'[1]Bancos Múltiples'!#REF!</definedName>
    <definedName name="XA268.00">'[1]Bancos Múltiples'!#REF!</definedName>
    <definedName name="XA268.01" localSheetId="1">'[1]Bancos Múltiples'!#REF!</definedName>
    <definedName name="XA268.01" localSheetId="24">'[1]Bancos Múltiples'!#REF!</definedName>
    <definedName name="XA268.01" localSheetId="28">'[1]Bancos Múltiples'!#REF!</definedName>
    <definedName name="XA268.01" localSheetId="29">'[1]Bancos Múltiples'!#REF!</definedName>
    <definedName name="XA268.01" localSheetId="30">'[1]Bancos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45">'[1]Bancos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54">'[1]Bancos Múltiples'!#REF!</definedName>
    <definedName name="XA268.01" localSheetId="64">'[1]Bancos Múltiples'!#REF!</definedName>
    <definedName name="XA268.01" localSheetId="65">'[1]Bancos Múltiples'!#REF!</definedName>
    <definedName name="XA268.01" localSheetId="6">'[1]Bancos Múltiples'!#REF!</definedName>
    <definedName name="XA268.01" localSheetId="66">'[1]Bancos Múltiples'!#REF!</definedName>
    <definedName name="XA268.01" localSheetId="73">'[1]Bancos Múltiples'!#REF!</definedName>
    <definedName name="XA268.01" localSheetId="74">'[1]Bancos Múltiples'!#REF!</definedName>
    <definedName name="XA268.01" localSheetId="75">'[1]Bancos Múltiples'!#REF!</definedName>
    <definedName name="XA268.01" localSheetId="82">'[1]Bancos Múltiples'!#REF!</definedName>
    <definedName name="XA268.01" localSheetId="83">'[1]Bancos Múltiples'!#REF!</definedName>
    <definedName name="XA268.01" localSheetId="84">'[1]Bancos Múltiples'!#REF!</definedName>
    <definedName name="XA268.01">'[1]Bancos Múltiples'!#REF!</definedName>
    <definedName name="XA268.02" localSheetId="1">'[1]Bancos Múltiples'!#REF!</definedName>
    <definedName name="XA268.02" localSheetId="24">'[1]Bancos Múltiples'!#REF!</definedName>
    <definedName name="XA268.02" localSheetId="28">'[1]Bancos Múltiples'!#REF!</definedName>
    <definedName name="XA268.02" localSheetId="29">'[1]Bancos Múltiples'!#REF!</definedName>
    <definedName name="XA268.02" localSheetId="30">'[1]Bancos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45">'[1]Bancos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54">'[1]Bancos Múltiples'!#REF!</definedName>
    <definedName name="XA268.02" localSheetId="64">'[1]Bancos Múltiples'!#REF!</definedName>
    <definedName name="XA268.02" localSheetId="65">'[1]Bancos Múltiples'!#REF!</definedName>
    <definedName name="XA268.02" localSheetId="6">'[1]Bancos Múltiples'!#REF!</definedName>
    <definedName name="XA268.02" localSheetId="66">'[1]Bancos Múltiples'!#REF!</definedName>
    <definedName name="XA268.02" localSheetId="73">'[1]Bancos Múltiples'!#REF!</definedName>
    <definedName name="XA268.02" localSheetId="74">'[1]Bancos Múltiples'!#REF!</definedName>
    <definedName name="XA268.02" localSheetId="75">'[1]Bancos Múltiples'!#REF!</definedName>
    <definedName name="XA268.02" localSheetId="82">'[1]Bancos Múltiples'!#REF!</definedName>
    <definedName name="XA268.02" localSheetId="83">'[1]Bancos Múltiples'!#REF!</definedName>
    <definedName name="XA268.02" localSheetId="84">'[1]Bancos Múltiples'!#REF!</definedName>
    <definedName name="XA268.02">'[1]Bancos Múltiples'!#REF!</definedName>
    <definedName name="XA268.03" localSheetId="1">'[1]Bancos Múltiples'!#REF!</definedName>
    <definedName name="XA268.03" localSheetId="24">'[1]Bancos Múltiples'!#REF!</definedName>
    <definedName name="XA268.03" localSheetId="28">'[1]Bancos Múltiples'!#REF!</definedName>
    <definedName name="XA268.03" localSheetId="29">'[1]Bancos Múltiples'!#REF!</definedName>
    <definedName name="XA268.03" localSheetId="30">'[1]Bancos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45">'[1]Bancos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54">'[1]Bancos Múltiples'!#REF!</definedName>
    <definedName name="XA268.03" localSheetId="64">'[1]Bancos Múltiples'!#REF!</definedName>
    <definedName name="XA268.03" localSheetId="65">'[1]Bancos Múltiples'!#REF!</definedName>
    <definedName name="XA268.03" localSheetId="6">'[1]Bancos Múltiples'!#REF!</definedName>
    <definedName name="XA268.03" localSheetId="66">'[1]Bancos Múltiples'!#REF!</definedName>
    <definedName name="XA268.03" localSheetId="73">'[1]Bancos Múltiples'!#REF!</definedName>
    <definedName name="XA268.03" localSheetId="74">'[1]Bancos Múltiples'!#REF!</definedName>
    <definedName name="XA268.03" localSheetId="75">'[1]Bancos Múltiples'!#REF!</definedName>
    <definedName name="XA268.03" localSheetId="82">'[1]Bancos Múltiples'!#REF!</definedName>
    <definedName name="XA268.03" localSheetId="83">'[1]Bancos Múltiples'!#REF!</definedName>
    <definedName name="XA268.03" localSheetId="84">'[1]Bancos Múltiples'!#REF!</definedName>
    <definedName name="XA268.03">'[1]Bancos Múltiples'!#REF!</definedName>
    <definedName name="XA270.00" localSheetId="1">'[1]Bancos Múltiples'!#REF!</definedName>
    <definedName name="XA270.00" localSheetId="24">'[1]Bancos Múltiples'!#REF!</definedName>
    <definedName name="XA270.00" localSheetId="28">'[1]Bancos Múltiples'!#REF!</definedName>
    <definedName name="XA270.00" localSheetId="29">'[1]Bancos Múltiples'!#REF!</definedName>
    <definedName name="XA270.00" localSheetId="30">'[1]Bancos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45">'[1]Bancos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54">'[1]Bancos Múltiples'!#REF!</definedName>
    <definedName name="XA270.00" localSheetId="64">'[1]Bancos Múltiples'!#REF!</definedName>
    <definedName name="XA270.00" localSheetId="65">'[1]Bancos Múltiples'!#REF!</definedName>
    <definedName name="XA270.00" localSheetId="6">'[1]Bancos Múltiples'!#REF!</definedName>
    <definedName name="XA270.00" localSheetId="66">'[1]Bancos Múltiples'!#REF!</definedName>
    <definedName name="XA270.00" localSheetId="73">'[1]Bancos Múltiples'!#REF!</definedName>
    <definedName name="XA270.00" localSheetId="74">'[1]Bancos Múltiples'!#REF!</definedName>
    <definedName name="XA270.00" localSheetId="75">'[1]Bancos Múltiples'!#REF!</definedName>
    <definedName name="XA270.00" localSheetId="82">'[1]Bancos Múltiples'!#REF!</definedName>
    <definedName name="XA270.00" localSheetId="83">'[1]Bancos Múltiples'!#REF!</definedName>
    <definedName name="XA270.00" localSheetId="84">'[1]Bancos Múltiples'!#REF!</definedName>
    <definedName name="XA270.00">'[1]Bancos Múltiples'!#REF!</definedName>
    <definedName name="XA271.00" localSheetId="1">'[1]Bancos Múltiples'!#REF!</definedName>
    <definedName name="XA271.00" localSheetId="24">'[1]Bancos Múltiples'!#REF!</definedName>
    <definedName name="XA271.00" localSheetId="28">'[1]Bancos Múltiples'!#REF!</definedName>
    <definedName name="XA271.00" localSheetId="29">'[1]Bancos Múltiples'!#REF!</definedName>
    <definedName name="XA271.00" localSheetId="30">'[1]Bancos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45">'[1]Bancos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54">'[1]Bancos Múltiples'!#REF!</definedName>
    <definedName name="XA271.00" localSheetId="64">'[1]Bancos Múltiples'!#REF!</definedName>
    <definedName name="XA271.00" localSheetId="65">'[1]Bancos Múltiples'!#REF!</definedName>
    <definedName name="XA271.00" localSheetId="6">'[1]Bancos Múltiples'!#REF!</definedName>
    <definedName name="XA271.00" localSheetId="66">'[1]Bancos Múltiples'!#REF!</definedName>
    <definedName name="XA271.00" localSheetId="73">'[1]Bancos Múltiples'!#REF!</definedName>
    <definedName name="XA271.00" localSheetId="74">'[1]Bancos Múltiples'!#REF!</definedName>
    <definedName name="XA271.00" localSheetId="75">'[1]Bancos Múltiples'!#REF!</definedName>
    <definedName name="XA271.00" localSheetId="82">'[1]Bancos Múltiples'!#REF!</definedName>
    <definedName name="XA271.00" localSheetId="83">'[1]Bancos Múltiples'!#REF!</definedName>
    <definedName name="XA271.00" localSheetId="84">'[1]Bancos Múltiples'!#REF!</definedName>
    <definedName name="XA271.00">'[1]Bancos Múltiples'!#REF!</definedName>
    <definedName name="XA271.01" localSheetId="1">'[1]Bancos Múltiples'!#REF!</definedName>
    <definedName name="XA271.01" localSheetId="24">'[1]Bancos Múltiples'!#REF!</definedName>
    <definedName name="XA271.01" localSheetId="28">'[1]Bancos Múltiples'!#REF!</definedName>
    <definedName name="XA271.01" localSheetId="29">'[1]Bancos Múltiples'!#REF!</definedName>
    <definedName name="XA271.01" localSheetId="30">'[1]Bancos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45">'[1]Bancos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54">'[1]Bancos Múltiples'!#REF!</definedName>
    <definedName name="XA271.01" localSheetId="64">'[1]Bancos Múltiples'!#REF!</definedName>
    <definedName name="XA271.01" localSheetId="65">'[1]Bancos Múltiples'!#REF!</definedName>
    <definedName name="XA271.01" localSheetId="6">'[1]Bancos Múltiples'!#REF!</definedName>
    <definedName name="XA271.01" localSheetId="66">'[1]Bancos Múltiples'!#REF!</definedName>
    <definedName name="XA271.01" localSheetId="73">'[1]Bancos Múltiples'!#REF!</definedName>
    <definedName name="XA271.01" localSheetId="74">'[1]Bancos Múltiples'!#REF!</definedName>
    <definedName name="XA271.01" localSheetId="75">'[1]Bancos Múltiples'!#REF!</definedName>
    <definedName name="XA271.01" localSheetId="82">'[1]Bancos Múltiples'!#REF!</definedName>
    <definedName name="XA271.01" localSheetId="83">'[1]Bancos Múltiples'!#REF!</definedName>
    <definedName name="XA271.01" localSheetId="84">'[1]Bancos Múltiples'!#REF!</definedName>
    <definedName name="XA271.01">'[1]Bancos Múltiples'!#REF!</definedName>
    <definedName name="XA271.02" localSheetId="1">'[1]Bancos Múltiples'!#REF!</definedName>
    <definedName name="XA271.02" localSheetId="24">'[1]Bancos Múltiples'!#REF!</definedName>
    <definedName name="XA271.02" localSheetId="28">'[1]Bancos Múltiples'!#REF!</definedName>
    <definedName name="XA271.02" localSheetId="29">'[1]Bancos Múltiples'!#REF!</definedName>
    <definedName name="XA271.02" localSheetId="30">'[1]Bancos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45">'[1]Bancos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54">'[1]Bancos Múltiples'!#REF!</definedName>
    <definedName name="XA271.02" localSheetId="64">'[1]Bancos Múltiples'!#REF!</definedName>
    <definedName name="XA271.02" localSheetId="65">'[1]Bancos Múltiples'!#REF!</definedName>
    <definedName name="XA271.02" localSheetId="6">'[1]Bancos Múltiples'!#REF!</definedName>
    <definedName name="XA271.02" localSheetId="66">'[1]Bancos Múltiples'!#REF!</definedName>
    <definedName name="XA271.02" localSheetId="73">'[1]Bancos Múltiples'!#REF!</definedName>
    <definedName name="XA271.02" localSheetId="74">'[1]Bancos Múltiples'!#REF!</definedName>
    <definedName name="XA271.02" localSheetId="75">'[1]Bancos Múltiples'!#REF!</definedName>
    <definedName name="XA271.02" localSheetId="82">'[1]Bancos Múltiples'!#REF!</definedName>
    <definedName name="XA271.02" localSheetId="83">'[1]Bancos Múltiples'!#REF!</definedName>
    <definedName name="XA271.02" localSheetId="84">'[1]Bancos Múltiples'!#REF!</definedName>
    <definedName name="XA271.02">'[1]Bancos Múltiples'!#REF!</definedName>
    <definedName name="XA271.03" localSheetId="1">'[1]Bancos Múltiples'!#REF!</definedName>
    <definedName name="XA271.03" localSheetId="24">'[1]Bancos Múltiples'!#REF!</definedName>
    <definedName name="XA271.03" localSheetId="28">'[1]Bancos Múltiples'!#REF!</definedName>
    <definedName name="XA271.03" localSheetId="29">'[1]Bancos Múltiples'!#REF!</definedName>
    <definedName name="XA271.03" localSheetId="30">'[1]Bancos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45">'[1]Bancos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54">'[1]Bancos Múltiples'!#REF!</definedName>
    <definedName name="XA271.03" localSheetId="64">'[1]Bancos Múltiples'!#REF!</definedName>
    <definedName name="XA271.03" localSheetId="65">'[1]Bancos Múltiples'!#REF!</definedName>
    <definedName name="XA271.03" localSheetId="6">'[1]Bancos Múltiples'!#REF!</definedName>
    <definedName name="XA271.03" localSheetId="66">'[1]Bancos Múltiples'!#REF!</definedName>
    <definedName name="XA271.03" localSheetId="73">'[1]Bancos Múltiples'!#REF!</definedName>
    <definedName name="XA271.03" localSheetId="74">'[1]Bancos Múltiples'!#REF!</definedName>
    <definedName name="XA271.03" localSheetId="75">'[1]Bancos Múltiples'!#REF!</definedName>
    <definedName name="XA271.03" localSheetId="82">'[1]Bancos Múltiples'!#REF!</definedName>
    <definedName name="XA271.03" localSheetId="83">'[1]Bancos Múltiples'!#REF!</definedName>
    <definedName name="XA271.03" localSheetId="84">'[1]Bancos Múltiples'!#REF!</definedName>
    <definedName name="XA271.03">'[1]Bancos Múltiples'!#REF!</definedName>
    <definedName name="XA271.04" localSheetId="1">'[1]Bancos Múltiples'!#REF!</definedName>
    <definedName name="XA271.04" localSheetId="24">'[1]Bancos Múltiples'!#REF!</definedName>
    <definedName name="XA271.04" localSheetId="28">'[1]Bancos Múltiples'!#REF!</definedName>
    <definedName name="XA271.04" localSheetId="29">'[1]Bancos Múltiples'!#REF!</definedName>
    <definedName name="XA271.04" localSheetId="30">'[1]Bancos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45">'[1]Bancos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54">'[1]Bancos Múltiples'!#REF!</definedName>
    <definedName name="XA271.04" localSheetId="64">'[1]Bancos Múltiples'!#REF!</definedName>
    <definedName name="XA271.04" localSheetId="65">'[1]Bancos Múltiples'!#REF!</definedName>
    <definedName name="XA271.04" localSheetId="6">'[1]Bancos Múltiples'!#REF!</definedName>
    <definedName name="XA271.04" localSheetId="66">'[1]Bancos Múltiples'!#REF!</definedName>
    <definedName name="XA271.04" localSheetId="73">'[1]Bancos Múltiples'!#REF!</definedName>
    <definedName name="XA271.04" localSheetId="74">'[1]Bancos Múltiples'!#REF!</definedName>
    <definedName name="XA271.04" localSheetId="75">'[1]Bancos Múltiples'!#REF!</definedName>
    <definedName name="XA271.04" localSheetId="82">'[1]Bancos Múltiples'!#REF!</definedName>
    <definedName name="XA271.04" localSheetId="83">'[1]Bancos Múltiples'!#REF!</definedName>
    <definedName name="XA271.04" localSheetId="84">'[1]Bancos Múltiples'!#REF!</definedName>
    <definedName name="XA271.04">'[1]Bancos Múltiples'!#REF!</definedName>
    <definedName name="XA272.00" localSheetId="1">'[1]Bancos Múltiples'!#REF!</definedName>
    <definedName name="XA272.00" localSheetId="24">'[1]Bancos Múltiples'!#REF!</definedName>
    <definedName name="XA272.00" localSheetId="28">'[1]Bancos Múltiples'!#REF!</definedName>
    <definedName name="XA272.00" localSheetId="29">'[1]Bancos Múltiples'!#REF!</definedName>
    <definedName name="XA272.00" localSheetId="30">'[1]Bancos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45">'[1]Bancos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54">'[1]Bancos Múltiples'!#REF!</definedName>
    <definedName name="XA272.00" localSheetId="64">'[1]Bancos Múltiples'!#REF!</definedName>
    <definedName name="XA272.00" localSheetId="65">'[1]Bancos Múltiples'!#REF!</definedName>
    <definedName name="XA272.00" localSheetId="6">'[1]Bancos Múltiples'!#REF!</definedName>
    <definedName name="XA272.00" localSheetId="66">'[1]Bancos Múltiples'!#REF!</definedName>
    <definedName name="XA272.00" localSheetId="73">'[1]Bancos Múltiples'!#REF!</definedName>
    <definedName name="XA272.00" localSheetId="74">'[1]Bancos Múltiples'!#REF!</definedName>
    <definedName name="XA272.00" localSheetId="75">'[1]Bancos Múltiples'!#REF!</definedName>
    <definedName name="XA272.00" localSheetId="82">'[1]Bancos Múltiples'!#REF!</definedName>
    <definedName name="XA272.00" localSheetId="83">'[1]Bancos Múltiples'!#REF!</definedName>
    <definedName name="XA272.00" localSheetId="84">'[1]Bancos Múltiples'!#REF!</definedName>
    <definedName name="XA272.00">'[1]Bancos Múltiples'!#REF!</definedName>
    <definedName name="XA272.01" localSheetId="1">'[1]Bancos Múltiples'!#REF!</definedName>
    <definedName name="XA272.01" localSheetId="24">'[1]Bancos Múltiples'!#REF!</definedName>
    <definedName name="XA272.01" localSheetId="28">'[1]Bancos Múltiples'!#REF!</definedName>
    <definedName name="XA272.01" localSheetId="29">'[1]Bancos Múltiples'!#REF!</definedName>
    <definedName name="XA272.01" localSheetId="30">'[1]Bancos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45">'[1]Bancos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54">'[1]Bancos Múltiples'!#REF!</definedName>
    <definedName name="XA272.01" localSheetId="64">'[1]Bancos Múltiples'!#REF!</definedName>
    <definedName name="XA272.01" localSheetId="65">'[1]Bancos Múltiples'!#REF!</definedName>
    <definedName name="XA272.01" localSheetId="6">'[1]Bancos Múltiples'!#REF!</definedName>
    <definedName name="XA272.01" localSheetId="66">'[1]Bancos Múltiples'!#REF!</definedName>
    <definedName name="XA272.01" localSheetId="73">'[1]Bancos Múltiples'!#REF!</definedName>
    <definedName name="XA272.01" localSheetId="74">'[1]Bancos Múltiples'!#REF!</definedName>
    <definedName name="XA272.01" localSheetId="75">'[1]Bancos Múltiples'!#REF!</definedName>
    <definedName name="XA272.01" localSheetId="82">'[1]Bancos Múltiples'!#REF!</definedName>
    <definedName name="XA272.01" localSheetId="83">'[1]Bancos Múltiples'!#REF!</definedName>
    <definedName name="XA272.01" localSheetId="84">'[1]Bancos Múltiples'!#REF!</definedName>
    <definedName name="XA272.01">'[1]Bancos Múltiples'!#REF!</definedName>
    <definedName name="XA278.00" localSheetId="1">'[1]Bancos Múltiples'!#REF!</definedName>
    <definedName name="XA278.00" localSheetId="24">'[1]Bancos Múltiples'!#REF!</definedName>
    <definedName name="XA278.00" localSheetId="28">'[1]Bancos Múltiples'!#REF!</definedName>
    <definedName name="XA278.00" localSheetId="29">'[1]Bancos Múltiples'!#REF!</definedName>
    <definedName name="XA278.00" localSheetId="30">'[1]Bancos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45">'[1]Bancos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54">'[1]Bancos Múltiples'!#REF!</definedName>
    <definedName name="XA278.00" localSheetId="64">'[1]Bancos Múltiples'!#REF!</definedName>
    <definedName name="XA278.00" localSheetId="65">'[1]Bancos Múltiples'!#REF!</definedName>
    <definedName name="XA278.00" localSheetId="6">'[1]Bancos Múltiples'!#REF!</definedName>
    <definedName name="XA278.00" localSheetId="66">'[1]Bancos Múltiples'!#REF!</definedName>
    <definedName name="XA278.00" localSheetId="73">'[1]Bancos Múltiples'!#REF!</definedName>
    <definedName name="XA278.00" localSheetId="74">'[1]Bancos Múltiples'!#REF!</definedName>
    <definedName name="XA278.00" localSheetId="75">'[1]Bancos Múltiples'!#REF!</definedName>
    <definedName name="XA278.00" localSheetId="82">'[1]Bancos Múltiples'!#REF!</definedName>
    <definedName name="XA278.00" localSheetId="83">'[1]Bancos Múltiples'!#REF!</definedName>
    <definedName name="XA278.00" localSheetId="84">'[1]Bancos Múltiples'!#REF!</definedName>
    <definedName name="XA278.00">'[1]Bancos Múltiples'!#REF!</definedName>
    <definedName name="XA278.01" localSheetId="1">'[1]Bancos Múltiples'!#REF!</definedName>
    <definedName name="XA278.01" localSheetId="24">'[1]Bancos Múltiples'!#REF!</definedName>
    <definedName name="XA278.01" localSheetId="28">'[1]Bancos Múltiples'!#REF!</definedName>
    <definedName name="XA278.01" localSheetId="29">'[1]Bancos Múltiples'!#REF!</definedName>
    <definedName name="XA278.01" localSheetId="30">'[1]Bancos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45">'[1]Bancos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54">'[1]Bancos Múltiples'!#REF!</definedName>
    <definedName name="XA278.01" localSheetId="64">'[1]Bancos Múltiples'!#REF!</definedName>
    <definedName name="XA278.01" localSheetId="65">'[1]Bancos Múltiples'!#REF!</definedName>
    <definedName name="XA278.01" localSheetId="6">'[1]Bancos Múltiples'!#REF!</definedName>
    <definedName name="XA278.01" localSheetId="66">'[1]Bancos Múltiples'!#REF!</definedName>
    <definedName name="XA278.01" localSheetId="73">'[1]Bancos Múltiples'!#REF!</definedName>
    <definedName name="XA278.01" localSheetId="74">'[1]Bancos Múltiples'!#REF!</definedName>
    <definedName name="XA278.01" localSheetId="75">'[1]Bancos Múltiples'!#REF!</definedName>
    <definedName name="XA278.01" localSheetId="82">'[1]Bancos Múltiples'!#REF!</definedName>
    <definedName name="XA278.01" localSheetId="83">'[1]Bancos Múltiples'!#REF!</definedName>
    <definedName name="XA278.01" localSheetId="84">'[1]Bancos Múltiples'!#REF!</definedName>
    <definedName name="XA278.01">'[1]Bancos Múltiples'!#REF!</definedName>
    <definedName name="XA278.02" localSheetId="1">'[1]Bancos Múltiples'!#REF!</definedName>
    <definedName name="XA278.02" localSheetId="24">'[1]Bancos Múltiples'!#REF!</definedName>
    <definedName name="XA278.02" localSheetId="28">'[1]Bancos Múltiples'!#REF!</definedName>
    <definedName name="XA278.02" localSheetId="29">'[1]Bancos Múltiples'!#REF!</definedName>
    <definedName name="XA278.02" localSheetId="30">'[1]Bancos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45">'[1]Bancos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54">'[1]Bancos Múltiples'!#REF!</definedName>
    <definedName name="XA278.02" localSheetId="64">'[1]Bancos Múltiples'!#REF!</definedName>
    <definedName name="XA278.02" localSheetId="65">'[1]Bancos Múltiples'!#REF!</definedName>
    <definedName name="XA278.02" localSheetId="6">'[1]Bancos Múltiples'!#REF!</definedName>
    <definedName name="XA278.02" localSheetId="66">'[1]Bancos Múltiples'!#REF!</definedName>
    <definedName name="XA278.02" localSheetId="73">'[1]Bancos Múltiples'!#REF!</definedName>
    <definedName name="XA278.02" localSheetId="74">'[1]Bancos Múltiples'!#REF!</definedName>
    <definedName name="XA278.02" localSheetId="75">'[1]Bancos Múltiples'!#REF!</definedName>
    <definedName name="XA278.02" localSheetId="82">'[1]Bancos Múltiples'!#REF!</definedName>
    <definedName name="XA278.02" localSheetId="83">'[1]Bancos Múltiples'!#REF!</definedName>
    <definedName name="XA278.02" localSheetId="84">'[1]Bancos Múltiples'!#REF!</definedName>
    <definedName name="XA278.02">'[1]Bancos Múltiples'!#REF!</definedName>
    <definedName name="XA300.00" localSheetId="1">'[1]Bancos Múltiples'!#REF!</definedName>
    <definedName name="XA300.00" localSheetId="24">'[1]Bancos Múltiples'!#REF!</definedName>
    <definedName name="XA300.00" localSheetId="28">'[1]Bancos Múltiples'!#REF!</definedName>
    <definedName name="XA300.00" localSheetId="29">'[1]Bancos Múltiples'!#REF!</definedName>
    <definedName name="XA300.00" localSheetId="30">'[1]Bancos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45">'[1]Bancos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54">'[1]Bancos Múltiples'!#REF!</definedName>
    <definedName name="XA300.00" localSheetId="64">'[1]Bancos Múltiples'!#REF!</definedName>
    <definedName name="XA300.00" localSheetId="65">'[1]Bancos Múltiples'!#REF!</definedName>
    <definedName name="XA300.00" localSheetId="6">'[1]Bancos Múltiples'!#REF!</definedName>
    <definedName name="XA300.00" localSheetId="66">'[1]Bancos Múltiples'!#REF!</definedName>
    <definedName name="XA300.00" localSheetId="73">'[1]Bancos Múltiples'!#REF!</definedName>
    <definedName name="XA300.00" localSheetId="74">'[1]Bancos Múltiples'!#REF!</definedName>
    <definedName name="XA300.00" localSheetId="75">'[1]Bancos Múltiples'!#REF!</definedName>
    <definedName name="XA300.00" localSheetId="82">'[1]Bancos Múltiples'!#REF!</definedName>
    <definedName name="XA300.00" localSheetId="83">'[1]Bancos Múltiples'!#REF!</definedName>
    <definedName name="XA300.00" localSheetId="84">'[1]Bancos Múltiples'!#REF!</definedName>
    <definedName name="XA300.00">'[1]Bancos Múltiples'!#REF!</definedName>
    <definedName name="XA310.00" localSheetId="1">'[1]Bancos Múltiples'!#REF!</definedName>
    <definedName name="XA310.00" localSheetId="24">'[1]Bancos Múltiples'!#REF!</definedName>
    <definedName name="XA310.00" localSheetId="28">'[1]Bancos Múltiples'!#REF!</definedName>
    <definedName name="XA310.00" localSheetId="29">'[1]Bancos Múltiples'!#REF!</definedName>
    <definedName name="XA310.00" localSheetId="30">'[1]Bancos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45">'[1]Bancos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54">'[1]Bancos Múltiples'!#REF!</definedName>
    <definedName name="XA310.00" localSheetId="64">'[1]Bancos Múltiples'!#REF!</definedName>
    <definedName name="XA310.00" localSheetId="65">'[1]Bancos Múltiples'!#REF!</definedName>
    <definedName name="XA310.00" localSheetId="6">'[1]Bancos Múltiples'!#REF!</definedName>
    <definedName name="XA310.00" localSheetId="66">'[1]Bancos Múltiples'!#REF!</definedName>
    <definedName name="XA310.00" localSheetId="73">'[1]Bancos Múltiples'!#REF!</definedName>
    <definedName name="XA310.00" localSheetId="74">'[1]Bancos Múltiples'!#REF!</definedName>
    <definedName name="XA310.00" localSheetId="75">'[1]Bancos Múltiples'!#REF!</definedName>
    <definedName name="XA310.00" localSheetId="82">'[1]Bancos Múltiples'!#REF!</definedName>
    <definedName name="XA310.00" localSheetId="83">'[1]Bancos Múltiples'!#REF!</definedName>
    <definedName name="XA310.00" localSheetId="84">'[1]Bancos Múltiples'!#REF!</definedName>
    <definedName name="XA310.00">'[1]Bancos Múltiples'!#REF!</definedName>
    <definedName name="XA311.00" localSheetId="1">'[1]Bancos Múltiples'!#REF!</definedName>
    <definedName name="XA311.00" localSheetId="24">'[1]Bancos Múltiples'!#REF!</definedName>
    <definedName name="XA311.00" localSheetId="28">'[1]Bancos Múltiples'!#REF!</definedName>
    <definedName name="XA311.00" localSheetId="29">'[1]Bancos Múltiples'!#REF!</definedName>
    <definedName name="XA311.00" localSheetId="30">'[1]Bancos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45">'[1]Bancos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54">'[1]Bancos Múltiples'!#REF!</definedName>
    <definedName name="XA311.00" localSheetId="64">'[1]Bancos Múltiples'!#REF!</definedName>
    <definedName name="XA311.00" localSheetId="65">'[1]Bancos Múltiples'!#REF!</definedName>
    <definedName name="XA311.00" localSheetId="6">'[1]Bancos Múltiples'!#REF!</definedName>
    <definedName name="XA311.00" localSheetId="66">'[1]Bancos Múltiples'!#REF!</definedName>
    <definedName name="XA311.00" localSheetId="73">'[1]Bancos Múltiples'!#REF!</definedName>
    <definedName name="XA311.00" localSheetId="74">'[1]Bancos Múltiples'!#REF!</definedName>
    <definedName name="XA311.00" localSheetId="75">'[1]Bancos Múltiples'!#REF!</definedName>
    <definedName name="XA311.00" localSheetId="82">'[1]Bancos Múltiples'!#REF!</definedName>
    <definedName name="XA311.00" localSheetId="83">'[1]Bancos Múltiples'!#REF!</definedName>
    <definedName name="XA311.00" localSheetId="84">'[1]Bancos Múltiples'!#REF!</definedName>
    <definedName name="XA311.00">'[1]Bancos Múltiples'!#REF!</definedName>
    <definedName name="XA311.01" localSheetId="1">'[1]Bancos Múltiples'!#REF!</definedName>
    <definedName name="XA311.01" localSheetId="24">'[1]Bancos Múltiples'!#REF!</definedName>
    <definedName name="XA311.01" localSheetId="28">'[1]Bancos Múltiples'!#REF!</definedName>
    <definedName name="XA311.01" localSheetId="29">'[1]Bancos Múltiples'!#REF!</definedName>
    <definedName name="XA311.01" localSheetId="30">'[1]Bancos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45">'[1]Bancos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54">'[1]Bancos Múltiples'!#REF!</definedName>
    <definedName name="XA311.01" localSheetId="64">'[1]Bancos Múltiples'!#REF!</definedName>
    <definedName name="XA311.01" localSheetId="65">'[1]Bancos Múltiples'!#REF!</definedName>
    <definedName name="XA311.01" localSheetId="6">'[1]Bancos Múltiples'!#REF!</definedName>
    <definedName name="XA311.01" localSheetId="66">'[1]Bancos Múltiples'!#REF!</definedName>
    <definedName name="XA311.01" localSheetId="73">'[1]Bancos Múltiples'!#REF!</definedName>
    <definedName name="XA311.01" localSheetId="74">'[1]Bancos Múltiples'!#REF!</definedName>
    <definedName name="XA311.01" localSheetId="75">'[1]Bancos Múltiples'!#REF!</definedName>
    <definedName name="XA311.01" localSheetId="82">'[1]Bancos Múltiples'!#REF!</definedName>
    <definedName name="XA311.01" localSheetId="83">'[1]Bancos Múltiples'!#REF!</definedName>
    <definedName name="XA311.01" localSheetId="84">'[1]Bancos Múltiples'!#REF!</definedName>
    <definedName name="XA311.01">'[1]Bancos Múltiples'!#REF!</definedName>
    <definedName name="XA312.00" localSheetId="1">'[1]Bancos Múltiples'!#REF!</definedName>
    <definedName name="XA312.00" localSheetId="24">'[1]Bancos Múltiples'!#REF!</definedName>
    <definedName name="XA312.00" localSheetId="28">'[1]Bancos Múltiples'!#REF!</definedName>
    <definedName name="XA312.00" localSheetId="29">'[1]Bancos Múltiples'!#REF!</definedName>
    <definedName name="XA312.00" localSheetId="30">'[1]Bancos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45">'[1]Bancos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54">'[1]Bancos Múltiples'!#REF!</definedName>
    <definedName name="XA312.00" localSheetId="64">'[1]Bancos Múltiples'!#REF!</definedName>
    <definedName name="XA312.00" localSheetId="65">'[1]Bancos Múltiples'!#REF!</definedName>
    <definedName name="XA312.00" localSheetId="6">'[1]Bancos Múltiples'!#REF!</definedName>
    <definedName name="XA312.00" localSheetId="66">'[1]Bancos Múltiples'!#REF!</definedName>
    <definedName name="XA312.00" localSheetId="73">'[1]Bancos Múltiples'!#REF!</definedName>
    <definedName name="XA312.00" localSheetId="74">'[1]Bancos Múltiples'!#REF!</definedName>
    <definedName name="XA312.00" localSheetId="75">'[1]Bancos Múltiples'!#REF!</definedName>
    <definedName name="XA312.00" localSheetId="82">'[1]Bancos Múltiples'!#REF!</definedName>
    <definedName name="XA312.00" localSheetId="83">'[1]Bancos Múltiples'!#REF!</definedName>
    <definedName name="XA312.00" localSheetId="84">'[1]Bancos Múltiples'!#REF!</definedName>
    <definedName name="XA312.00">'[1]Bancos Múltiples'!#REF!</definedName>
    <definedName name="XA312.01" localSheetId="1">'[1]Bancos Múltiples'!#REF!</definedName>
    <definedName name="XA312.01" localSheetId="24">'[1]Bancos Múltiples'!#REF!</definedName>
    <definedName name="XA312.01" localSheetId="28">'[1]Bancos Múltiples'!#REF!</definedName>
    <definedName name="XA312.01" localSheetId="29">'[1]Bancos Múltiples'!#REF!</definedName>
    <definedName name="XA312.01" localSheetId="30">'[1]Bancos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45">'[1]Bancos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54">'[1]Bancos Múltiples'!#REF!</definedName>
    <definedName name="XA312.01" localSheetId="64">'[1]Bancos Múltiples'!#REF!</definedName>
    <definedName name="XA312.01" localSheetId="65">'[1]Bancos Múltiples'!#REF!</definedName>
    <definedName name="XA312.01" localSheetId="6">'[1]Bancos Múltiples'!#REF!</definedName>
    <definedName name="XA312.01" localSheetId="66">'[1]Bancos Múltiples'!#REF!</definedName>
    <definedName name="XA312.01" localSheetId="73">'[1]Bancos Múltiples'!#REF!</definedName>
    <definedName name="XA312.01" localSheetId="74">'[1]Bancos Múltiples'!#REF!</definedName>
    <definedName name="XA312.01" localSheetId="75">'[1]Bancos Múltiples'!#REF!</definedName>
    <definedName name="XA312.01" localSheetId="82">'[1]Bancos Múltiples'!#REF!</definedName>
    <definedName name="XA312.01" localSheetId="83">'[1]Bancos Múltiples'!#REF!</definedName>
    <definedName name="XA312.01" localSheetId="84">'[1]Bancos Múltiples'!#REF!</definedName>
    <definedName name="XA312.01">'[1]Bancos Múltiples'!#REF!</definedName>
    <definedName name="XA312.02" localSheetId="1">'[1]Bancos Múltiples'!#REF!</definedName>
    <definedName name="XA312.02" localSheetId="24">'[1]Bancos Múltiples'!#REF!</definedName>
    <definedName name="XA312.02" localSheetId="28">'[1]Bancos Múltiples'!#REF!</definedName>
    <definedName name="XA312.02" localSheetId="29">'[1]Bancos Múltiples'!#REF!</definedName>
    <definedName name="XA312.02" localSheetId="30">'[1]Bancos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45">'[1]Bancos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54">'[1]Bancos Múltiples'!#REF!</definedName>
    <definedName name="XA312.02" localSheetId="64">'[1]Bancos Múltiples'!#REF!</definedName>
    <definedName name="XA312.02" localSheetId="65">'[1]Bancos Múltiples'!#REF!</definedName>
    <definedName name="XA312.02" localSheetId="6">'[1]Bancos Múltiples'!#REF!</definedName>
    <definedName name="XA312.02" localSheetId="66">'[1]Bancos Múltiples'!#REF!</definedName>
    <definedName name="XA312.02" localSheetId="73">'[1]Bancos Múltiples'!#REF!</definedName>
    <definedName name="XA312.02" localSheetId="74">'[1]Bancos Múltiples'!#REF!</definedName>
    <definedName name="XA312.02" localSheetId="75">'[1]Bancos Múltiples'!#REF!</definedName>
    <definedName name="XA312.02" localSheetId="82">'[1]Bancos Múltiples'!#REF!</definedName>
    <definedName name="XA312.02" localSheetId="83">'[1]Bancos Múltiples'!#REF!</definedName>
    <definedName name="XA312.02" localSheetId="84">'[1]Bancos Múltiples'!#REF!</definedName>
    <definedName name="XA312.02">'[1]Bancos Múltiples'!#REF!</definedName>
    <definedName name="XA312.03" localSheetId="1">'[1]Bancos Múltiples'!#REF!</definedName>
    <definedName name="XA312.03" localSheetId="24">'[1]Bancos Múltiples'!#REF!</definedName>
    <definedName name="XA312.03" localSheetId="28">'[1]Bancos Múltiples'!#REF!</definedName>
    <definedName name="XA312.03" localSheetId="29">'[1]Bancos Múltiples'!#REF!</definedName>
    <definedName name="XA312.03" localSheetId="30">'[1]Bancos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45">'[1]Bancos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54">'[1]Bancos Múltiples'!#REF!</definedName>
    <definedName name="XA312.03" localSheetId="64">'[1]Bancos Múltiples'!#REF!</definedName>
    <definedName name="XA312.03" localSheetId="65">'[1]Bancos Múltiples'!#REF!</definedName>
    <definedName name="XA312.03" localSheetId="6">'[1]Bancos Múltiples'!#REF!</definedName>
    <definedName name="XA312.03" localSheetId="66">'[1]Bancos Múltiples'!#REF!</definedName>
    <definedName name="XA312.03" localSheetId="73">'[1]Bancos Múltiples'!#REF!</definedName>
    <definedName name="XA312.03" localSheetId="74">'[1]Bancos Múltiples'!#REF!</definedName>
    <definedName name="XA312.03" localSheetId="75">'[1]Bancos Múltiples'!#REF!</definedName>
    <definedName name="XA312.03" localSheetId="82">'[1]Bancos Múltiples'!#REF!</definedName>
    <definedName name="XA312.03" localSheetId="83">'[1]Bancos Múltiples'!#REF!</definedName>
    <definedName name="XA312.03" localSheetId="84">'[1]Bancos Múltiples'!#REF!</definedName>
    <definedName name="XA312.03">'[1]Bancos Múltiples'!#REF!</definedName>
    <definedName name="XA313.00" localSheetId="1">'[1]Bancos Múltiples'!#REF!</definedName>
    <definedName name="XA313.00" localSheetId="24">'[1]Bancos Múltiples'!#REF!</definedName>
    <definedName name="XA313.00" localSheetId="28">'[1]Bancos Múltiples'!#REF!</definedName>
    <definedName name="XA313.00" localSheetId="29">'[1]Bancos Múltiples'!#REF!</definedName>
    <definedName name="XA313.00" localSheetId="30">'[1]Bancos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45">'[1]Bancos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54">'[1]Bancos Múltiples'!#REF!</definedName>
    <definedName name="XA313.00" localSheetId="64">'[1]Bancos Múltiples'!#REF!</definedName>
    <definedName name="XA313.00" localSheetId="65">'[1]Bancos Múltiples'!#REF!</definedName>
    <definedName name="XA313.00" localSheetId="6">'[1]Bancos Múltiples'!#REF!</definedName>
    <definedName name="XA313.00" localSheetId="66">'[1]Bancos Múltiples'!#REF!</definedName>
    <definedName name="XA313.00" localSheetId="73">'[1]Bancos Múltiples'!#REF!</definedName>
    <definedName name="XA313.00" localSheetId="74">'[1]Bancos Múltiples'!#REF!</definedName>
    <definedName name="XA313.00" localSheetId="75">'[1]Bancos Múltiples'!#REF!</definedName>
    <definedName name="XA313.00" localSheetId="82">'[1]Bancos Múltiples'!#REF!</definedName>
    <definedName name="XA313.00" localSheetId="83">'[1]Bancos Múltiples'!#REF!</definedName>
    <definedName name="XA313.00" localSheetId="84">'[1]Bancos Múltiples'!#REF!</definedName>
    <definedName name="XA313.00">'[1]Bancos Múltiples'!#REF!</definedName>
    <definedName name="XA313.01" localSheetId="1">'[1]Bancos Múltiples'!#REF!</definedName>
    <definedName name="XA313.01" localSheetId="24">'[1]Bancos Múltiples'!#REF!</definedName>
    <definedName name="XA313.01" localSheetId="28">'[1]Bancos Múltiples'!#REF!</definedName>
    <definedName name="XA313.01" localSheetId="29">'[1]Bancos Múltiples'!#REF!</definedName>
    <definedName name="XA313.01" localSheetId="30">'[1]Bancos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45">'[1]Bancos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54">'[1]Bancos Múltiples'!#REF!</definedName>
    <definedName name="XA313.01" localSheetId="64">'[1]Bancos Múltiples'!#REF!</definedName>
    <definedName name="XA313.01" localSheetId="65">'[1]Bancos Múltiples'!#REF!</definedName>
    <definedName name="XA313.01" localSheetId="6">'[1]Bancos Múltiples'!#REF!</definedName>
    <definedName name="XA313.01" localSheetId="66">'[1]Bancos Múltiples'!#REF!</definedName>
    <definedName name="XA313.01" localSheetId="73">'[1]Bancos Múltiples'!#REF!</definedName>
    <definedName name="XA313.01" localSheetId="74">'[1]Bancos Múltiples'!#REF!</definedName>
    <definedName name="XA313.01" localSheetId="75">'[1]Bancos Múltiples'!#REF!</definedName>
    <definedName name="XA313.01" localSheetId="82">'[1]Bancos Múltiples'!#REF!</definedName>
    <definedName name="XA313.01" localSheetId="83">'[1]Bancos Múltiples'!#REF!</definedName>
    <definedName name="XA313.01" localSheetId="84">'[1]Bancos Múltiples'!#REF!</definedName>
    <definedName name="XA313.01">'[1]Bancos Múltiples'!#REF!</definedName>
    <definedName name="XA313.02" localSheetId="1">'[1]Bancos Múltiples'!#REF!</definedName>
    <definedName name="XA313.02" localSheetId="24">'[1]Bancos Múltiples'!#REF!</definedName>
    <definedName name="XA313.02" localSheetId="28">'[1]Bancos Múltiples'!#REF!</definedName>
    <definedName name="XA313.02" localSheetId="29">'[1]Bancos Múltiples'!#REF!</definedName>
    <definedName name="XA313.02" localSheetId="30">'[1]Bancos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45">'[1]Bancos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54">'[1]Bancos Múltiples'!#REF!</definedName>
    <definedName name="XA313.02" localSheetId="64">'[1]Bancos Múltiples'!#REF!</definedName>
    <definedName name="XA313.02" localSheetId="65">'[1]Bancos Múltiples'!#REF!</definedName>
    <definedName name="XA313.02" localSheetId="6">'[1]Bancos Múltiples'!#REF!</definedName>
    <definedName name="XA313.02" localSheetId="66">'[1]Bancos Múltiples'!#REF!</definedName>
    <definedName name="XA313.02" localSheetId="73">'[1]Bancos Múltiples'!#REF!</definedName>
    <definedName name="XA313.02" localSheetId="74">'[1]Bancos Múltiples'!#REF!</definedName>
    <definedName name="XA313.02" localSheetId="75">'[1]Bancos Múltiples'!#REF!</definedName>
    <definedName name="XA313.02" localSheetId="82">'[1]Bancos Múltiples'!#REF!</definedName>
    <definedName name="XA313.02" localSheetId="83">'[1]Bancos Múltiples'!#REF!</definedName>
    <definedName name="XA313.02" localSheetId="84">'[1]Bancos Múltiples'!#REF!</definedName>
    <definedName name="XA313.02">'[1]Bancos Múltiples'!#REF!</definedName>
    <definedName name="XA313.03" localSheetId="1">'[1]Bancos Múltiples'!#REF!</definedName>
    <definedName name="XA313.03" localSheetId="24">'[1]Bancos Múltiples'!#REF!</definedName>
    <definedName name="XA313.03" localSheetId="28">'[1]Bancos Múltiples'!#REF!</definedName>
    <definedName name="XA313.03" localSheetId="29">'[1]Bancos Múltiples'!#REF!</definedName>
    <definedName name="XA313.03" localSheetId="30">'[1]Bancos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45">'[1]Bancos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54">'[1]Bancos Múltiples'!#REF!</definedName>
    <definedName name="XA313.03" localSheetId="64">'[1]Bancos Múltiples'!#REF!</definedName>
    <definedName name="XA313.03" localSheetId="65">'[1]Bancos Múltiples'!#REF!</definedName>
    <definedName name="XA313.03" localSheetId="6">'[1]Bancos Múltiples'!#REF!</definedName>
    <definedName name="XA313.03" localSheetId="66">'[1]Bancos Múltiples'!#REF!</definedName>
    <definedName name="XA313.03" localSheetId="73">'[1]Bancos Múltiples'!#REF!</definedName>
    <definedName name="XA313.03" localSheetId="74">'[1]Bancos Múltiples'!#REF!</definedName>
    <definedName name="XA313.03" localSheetId="75">'[1]Bancos Múltiples'!#REF!</definedName>
    <definedName name="XA313.03" localSheetId="82">'[1]Bancos Múltiples'!#REF!</definedName>
    <definedName name="XA313.03" localSheetId="83">'[1]Bancos Múltiples'!#REF!</definedName>
    <definedName name="XA313.03" localSheetId="84">'[1]Bancos Múltiples'!#REF!</definedName>
    <definedName name="XA313.03">'[1]Bancos Múltiples'!#REF!</definedName>
    <definedName name="XA320.00" localSheetId="1">'[1]Bancos Múltiples'!#REF!</definedName>
    <definedName name="XA320.00" localSheetId="24">'[1]Bancos Múltiples'!#REF!</definedName>
    <definedName name="XA320.00" localSheetId="28">'[1]Bancos Múltiples'!#REF!</definedName>
    <definedName name="XA320.00" localSheetId="29">'[1]Bancos Múltiples'!#REF!</definedName>
    <definedName name="XA320.00" localSheetId="30">'[1]Bancos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45">'[1]Bancos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54">'[1]Bancos Múltiples'!#REF!</definedName>
    <definedName name="XA320.00" localSheetId="64">'[1]Bancos Múltiples'!#REF!</definedName>
    <definedName name="XA320.00" localSheetId="65">'[1]Bancos Múltiples'!#REF!</definedName>
    <definedName name="XA320.00" localSheetId="6">'[1]Bancos Múltiples'!#REF!</definedName>
    <definedName name="XA320.00" localSheetId="66">'[1]Bancos Múltiples'!#REF!</definedName>
    <definedName name="XA320.00" localSheetId="73">'[1]Bancos Múltiples'!#REF!</definedName>
    <definedName name="XA320.00" localSheetId="74">'[1]Bancos Múltiples'!#REF!</definedName>
    <definedName name="XA320.00" localSheetId="75">'[1]Bancos Múltiples'!#REF!</definedName>
    <definedName name="XA320.00" localSheetId="82">'[1]Bancos Múltiples'!#REF!</definedName>
    <definedName name="XA320.00" localSheetId="83">'[1]Bancos Múltiples'!#REF!</definedName>
    <definedName name="XA320.00" localSheetId="84">'[1]Bancos Múltiples'!#REF!</definedName>
    <definedName name="XA320.00">'[1]Bancos Múltiples'!#REF!</definedName>
    <definedName name="XA321.00" localSheetId="1">'[1]Bancos Múltiples'!#REF!</definedName>
    <definedName name="XA321.00" localSheetId="24">'[1]Bancos Múltiples'!#REF!</definedName>
    <definedName name="XA321.00" localSheetId="28">'[1]Bancos Múltiples'!#REF!</definedName>
    <definedName name="XA321.00" localSheetId="29">'[1]Bancos Múltiples'!#REF!</definedName>
    <definedName name="XA321.00" localSheetId="30">'[1]Bancos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45">'[1]Bancos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54">'[1]Bancos Múltiples'!#REF!</definedName>
    <definedName name="XA321.00" localSheetId="64">'[1]Bancos Múltiples'!#REF!</definedName>
    <definedName name="XA321.00" localSheetId="65">'[1]Bancos Múltiples'!#REF!</definedName>
    <definedName name="XA321.00" localSheetId="6">'[1]Bancos Múltiples'!#REF!</definedName>
    <definedName name="XA321.00" localSheetId="66">'[1]Bancos Múltiples'!#REF!</definedName>
    <definedName name="XA321.00" localSheetId="73">'[1]Bancos Múltiples'!#REF!</definedName>
    <definedName name="XA321.00" localSheetId="74">'[1]Bancos Múltiples'!#REF!</definedName>
    <definedName name="XA321.00" localSheetId="75">'[1]Bancos Múltiples'!#REF!</definedName>
    <definedName name="XA321.00" localSheetId="82">'[1]Bancos Múltiples'!#REF!</definedName>
    <definedName name="XA321.00" localSheetId="83">'[1]Bancos Múltiples'!#REF!</definedName>
    <definedName name="XA321.00" localSheetId="84">'[1]Bancos Múltiples'!#REF!</definedName>
    <definedName name="XA321.00">'[1]Bancos Múltiples'!#REF!</definedName>
    <definedName name="XA321.01" localSheetId="1">'[1]Bancos Múltiples'!#REF!</definedName>
    <definedName name="XA321.01" localSheetId="24">'[1]Bancos Múltiples'!#REF!</definedName>
    <definedName name="XA321.01" localSheetId="28">'[1]Bancos Múltiples'!#REF!</definedName>
    <definedName name="XA321.01" localSheetId="29">'[1]Bancos Múltiples'!#REF!</definedName>
    <definedName name="XA321.01" localSheetId="30">'[1]Bancos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45">'[1]Bancos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54">'[1]Bancos Múltiples'!#REF!</definedName>
    <definedName name="XA321.01" localSheetId="64">'[1]Bancos Múltiples'!#REF!</definedName>
    <definedName name="XA321.01" localSheetId="65">'[1]Bancos Múltiples'!#REF!</definedName>
    <definedName name="XA321.01" localSheetId="6">'[1]Bancos Múltiples'!#REF!</definedName>
    <definedName name="XA321.01" localSheetId="66">'[1]Bancos Múltiples'!#REF!</definedName>
    <definedName name="XA321.01" localSheetId="73">'[1]Bancos Múltiples'!#REF!</definedName>
    <definedName name="XA321.01" localSheetId="74">'[1]Bancos Múltiples'!#REF!</definedName>
    <definedName name="XA321.01" localSheetId="75">'[1]Bancos Múltiples'!#REF!</definedName>
    <definedName name="XA321.01" localSheetId="82">'[1]Bancos Múltiples'!#REF!</definedName>
    <definedName name="XA321.01" localSheetId="83">'[1]Bancos Múltiples'!#REF!</definedName>
    <definedName name="XA321.01" localSheetId="84">'[1]Bancos Múltiples'!#REF!</definedName>
    <definedName name="XA321.01">'[1]Bancos Múltiples'!#REF!</definedName>
    <definedName name="XA322.00" localSheetId="1">'[1]Bancos Múltiples'!#REF!</definedName>
    <definedName name="XA322.00" localSheetId="24">'[1]Bancos Múltiples'!#REF!</definedName>
    <definedName name="XA322.00" localSheetId="28">'[1]Bancos Múltiples'!#REF!</definedName>
    <definedName name="XA322.00" localSheetId="29">'[1]Bancos Múltiples'!#REF!</definedName>
    <definedName name="XA322.00" localSheetId="30">'[1]Bancos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45">'[1]Bancos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54">'[1]Bancos Múltiples'!#REF!</definedName>
    <definedName name="XA322.00" localSheetId="64">'[1]Bancos Múltiples'!#REF!</definedName>
    <definedName name="XA322.00" localSheetId="65">'[1]Bancos Múltiples'!#REF!</definedName>
    <definedName name="XA322.00" localSheetId="6">'[1]Bancos Múltiples'!#REF!</definedName>
    <definedName name="XA322.00" localSheetId="66">'[1]Bancos Múltiples'!#REF!</definedName>
    <definedName name="XA322.00" localSheetId="73">'[1]Bancos Múltiples'!#REF!</definedName>
    <definedName name="XA322.00" localSheetId="74">'[1]Bancos Múltiples'!#REF!</definedName>
    <definedName name="XA322.00" localSheetId="75">'[1]Bancos Múltiples'!#REF!</definedName>
    <definedName name="XA322.00" localSheetId="82">'[1]Bancos Múltiples'!#REF!</definedName>
    <definedName name="XA322.00" localSheetId="83">'[1]Bancos Múltiples'!#REF!</definedName>
    <definedName name="XA322.00" localSheetId="84">'[1]Bancos Múltiples'!#REF!</definedName>
    <definedName name="XA322.00">'[1]Bancos Múltiples'!#REF!</definedName>
    <definedName name="XA322.01" localSheetId="1">'[1]Bancos Múltiples'!#REF!</definedName>
    <definedName name="XA322.01" localSheetId="24">'[1]Bancos Múltiples'!#REF!</definedName>
    <definedName name="XA322.01" localSheetId="28">'[1]Bancos Múltiples'!#REF!</definedName>
    <definedName name="XA322.01" localSheetId="29">'[1]Bancos Múltiples'!#REF!</definedName>
    <definedName name="XA322.01" localSheetId="30">'[1]Bancos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45">'[1]Bancos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54">'[1]Bancos Múltiples'!#REF!</definedName>
    <definedName name="XA322.01" localSheetId="64">'[1]Bancos Múltiples'!#REF!</definedName>
    <definedName name="XA322.01" localSheetId="65">'[1]Bancos Múltiples'!#REF!</definedName>
    <definedName name="XA322.01" localSheetId="6">'[1]Bancos Múltiples'!#REF!</definedName>
    <definedName name="XA322.01" localSheetId="66">'[1]Bancos Múltiples'!#REF!</definedName>
    <definedName name="XA322.01" localSheetId="73">'[1]Bancos Múltiples'!#REF!</definedName>
    <definedName name="XA322.01" localSheetId="74">'[1]Bancos Múltiples'!#REF!</definedName>
    <definedName name="XA322.01" localSheetId="75">'[1]Bancos Múltiples'!#REF!</definedName>
    <definedName name="XA322.01" localSheetId="82">'[1]Bancos Múltiples'!#REF!</definedName>
    <definedName name="XA322.01" localSheetId="83">'[1]Bancos Múltiples'!#REF!</definedName>
    <definedName name="XA322.01" localSheetId="84">'[1]Bancos Múltiples'!#REF!</definedName>
    <definedName name="XA322.01">'[1]Bancos Múltiples'!#REF!</definedName>
    <definedName name="XA322.02" localSheetId="1">'[1]Bancos Múltiples'!#REF!</definedName>
    <definedName name="XA322.02" localSheetId="24">'[1]Bancos Múltiples'!#REF!</definedName>
    <definedName name="XA322.02" localSheetId="28">'[1]Bancos Múltiples'!#REF!</definedName>
    <definedName name="XA322.02" localSheetId="29">'[1]Bancos Múltiples'!#REF!</definedName>
    <definedName name="XA322.02" localSheetId="30">'[1]Bancos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45">'[1]Bancos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54">'[1]Bancos Múltiples'!#REF!</definedName>
    <definedName name="XA322.02" localSheetId="64">'[1]Bancos Múltiples'!#REF!</definedName>
    <definedName name="XA322.02" localSheetId="65">'[1]Bancos Múltiples'!#REF!</definedName>
    <definedName name="XA322.02" localSheetId="6">'[1]Bancos Múltiples'!#REF!</definedName>
    <definedName name="XA322.02" localSheetId="66">'[1]Bancos Múltiples'!#REF!</definedName>
    <definedName name="XA322.02" localSheetId="73">'[1]Bancos Múltiples'!#REF!</definedName>
    <definedName name="XA322.02" localSheetId="74">'[1]Bancos Múltiples'!#REF!</definedName>
    <definedName name="XA322.02" localSheetId="75">'[1]Bancos Múltiples'!#REF!</definedName>
    <definedName name="XA322.02" localSheetId="82">'[1]Bancos Múltiples'!#REF!</definedName>
    <definedName name="XA322.02" localSheetId="83">'[1]Bancos Múltiples'!#REF!</definedName>
    <definedName name="XA322.02" localSheetId="84">'[1]Bancos Múltiples'!#REF!</definedName>
    <definedName name="XA322.02">'[1]Bancos Múltiples'!#REF!</definedName>
    <definedName name="XA323.00" localSheetId="1">'[1]Bancos Múltiples'!#REF!</definedName>
    <definedName name="XA323.00" localSheetId="24">'[1]Bancos Múltiples'!#REF!</definedName>
    <definedName name="XA323.00" localSheetId="28">'[1]Bancos Múltiples'!#REF!</definedName>
    <definedName name="XA323.00" localSheetId="29">'[1]Bancos Múltiples'!#REF!</definedName>
    <definedName name="XA323.00" localSheetId="30">'[1]Bancos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45">'[1]Bancos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54">'[1]Bancos Múltiples'!#REF!</definedName>
    <definedName name="XA323.00" localSheetId="64">'[1]Bancos Múltiples'!#REF!</definedName>
    <definedName name="XA323.00" localSheetId="65">'[1]Bancos Múltiples'!#REF!</definedName>
    <definedName name="XA323.00" localSheetId="6">'[1]Bancos Múltiples'!#REF!</definedName>
    <definedName name="XA323.00" localSheetId="66">'[1]Bancos Múltiples'!#REF!</definedName>
    <definedName name="XA323.00" localSheetId="73">'[1]Bancos Múltiples'!#REF!</definedName>
    <definedName name="XA323.00" localSheetId="74">'[1]Bancos Múltiples'!#REF!</definedName>
    <definedName name="XA323.00" localSheetId="75">'[1]Bancos Múltiples'!#REF!</definedName>
    <definedName name="XA323.00" localSheetId="82">'[1]Bancos Múltiples'!#REF!</definedName>
    <definedName name="XA323.00" localSheetId="83">'[1]Bancos Múltiples'!#REF!</definedName>
    <definedName name="XA323.00" localSheetId="84">'[1]Bancos Múltiples'!#REF!</definedName>
    <definedName name="XA323.00">'[1]Bancos Múltiples'!#REF!</definedName>
    <definedName name="XA323.01" localSheetId="1">'[1]Bancos Múltiples'!#REF!</definedName>
    <definedName name="XA323.01" localSheetId="24">'[1]Bancos Múltiples'!#REF!</definedName>
    <definedName name="XA323.01" localSheetId="28">'[1]Bancos Múltiples'!#REF!</definedName>
    <definedName name="XA323.01" localSheetId="29">'[1]Bancos Múltiples'!#REF!</definedName>
    <definedName name="XA323.01" localSheetId="30">'[1]Bancos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45">'[1]Bancos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54">'[1]Bancos Múltiples'!#REF!</definedName>
    <definedName name="XA323.01" localSheetId="64">'[1]Bancos Múltiples'!#REF!</definedName>
    <definedName name="XA323.01" localSheetId="65">'[1]Bancos Múltiples'!#REF!</definedName>
    <definedName name="XA323.01" localSheetId="6">'[1]Bancos Múltiples'!#REF!</definedName>
    <definedName name="XA323.01" localSheetId="66">'[1]Bancos Múltiples'!#REF!</definedName>
    <definedName name="XA323.01" localSheetId="73">'[1]Bancos Múltiples'!#REF!</definedName>
    <definedName name="XA323.01" localSheetId="74">'[1]Bancos Múltiples'!#REF!</definedName>
    <definedName name="XA323.01" localSheetId="75">'[1]Bancos Múltiples'!#REF!</definedName>
    <definedName name="XA323.01" localSheetId="82">'[1]Bancos Múltiples'!#REF!</definedName>
    <definedName name="XA323.01" localSheetId="83">'[1]Bancos Múltiples'!#REF!</definedName>
    <definedName name="XA323.01" localSheetId="84">'[1]Bancos Múltiples'!#REF!</definedName>
    <definedName name="XA323.01">'[1]Bancos Múltiples'!#REF!</definedName>
    <definedName name="XA330.00" localSheetId="1">'[1]Bancos Múltiples'!#REF!</definedName>
    <definedName name="XA330.00" localSheetId="24">'[1]Bancos Múltiples'!#REF!</definedName>
    <definedName name="XA330.00" localSheetId="28">'[1]Bancos Múltiples'!#REF!</definedName>
    <definedName name="XA330.00" localSheetId="29">'[1]Bancos Múltiples'!#REF!</definedName>
    <definedName name="XA330.00" localSheetId="30">'[1]Bancos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45">'[1]Bancos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54">'[1]Bancos Múltiples'!#REF!</definedName>
    <definedName name="XA330.00" localSheetId="64">'[1]Bancos Múltiples'!#REF!</definedName>
    <definedName name="XA330.00" localSheetId="65">'[1]Bancos Múltiples'!#REF!</definedName>
    <definedName name="XA330.00" localSheetId="6">'[1]Bancos Múltiples'!#REF!</definedName>
    <definedName name="XA330.00" localSheetId="66">'[1]Bancos Múltiples'!#REF!</definedName>
    <definedName name="XA330.00" localSheetId="73">'[1]Bancos Múltiples'!#REF!</definedName>
    <definedName name="XA330.00" localSheetId="74">'[1]Bancos Múltiples'!#REF!</definedName>
    <definedName name="XA330.00" localSheetId="75">'[1]Bancos Múltiples'!#REF!</definedName>
    <definedName name="XA330.00" localSheetId="82">'[1]Bancos Múltiples'!#REF!</definedName>
    <definedName name="XA330.00" localSheetId="83">'[1]Bancos Múltiples'!#REF!</definedName>
    <definedName name="XA330.00" localSheetId="84">'[1]Bancos Múltiples'!#REF!</definedName>
    <definedName name="XA330.00">'[1]Bancos Múltiples'!#REF!</definedName>
    <definedName name="XA331.00" localSheetId="1">'[1]Bancos Múltiples'!#REF!</definedName>
    <definedName name="XA331.00" localSheetId="24">'[1]Bancos Múltiples'!#REF!</definedName>
    <definedName name="XA331.00" localSheetId="28">'[1]Bancos Múltiples'!#REF!</definedName>
    <definedName name="XA331.00" localSheetId="29">'[1]Bancos Múltiples'!#REF!</definedName>
    <definedName name="XA331.00" localSheetId="30">'[1]Bancos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45">'[1]Bancos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54">'[1]Bancos Múltiples'!#REF!</definedName>
    <definedName name="XA331.00" localSheetId="64">'[1]Bancos Múltiples'!#REF!</definedName>
    <definedName name="XA331.00" localSheetId="65">'[1]Bancos Múltiples'!#REF!</definedName>
    <definedName name="XA331.00" localSheetId="6">'[1]Bancos Múltiples'!#REF!</definedName>
    <definedName name="XA331.00" localSheetId="66">'[1]Bancos Múltiples'!#REF!</definedName>
    <definedName name="XA331.00" localSheetId="73">'[1]Bancos Múltiples'!#REF!</definedName>
    <definedName name="XA331.00" localSheetId="74">'[1]Bancos Múltiples'!#REF!</definedName>
    <definedName name="XA331.00" localSheetId="75">'[1]Bancos Múltiples'!#REF!</definedName>
    <definedName name="XA331.00" localSheetId="82">'[1]Bancos Múltiples'!#REF!</definedName>
    <definedName name="XA331.00" localSheetId="83">'[1]Bancos Múltiples'!#REF!</definedName>
    <definedName name="XA331.00" localSheetId="84">'[1]Bancos Múltiples'!#REF!</definedName>
    <definedName name="XA331.00">'[1]Bancos Múltiples'!#REF!</definedName>
    <definedName name="XA331.01" localSheetId="1">'[1]Bancos Múltiples'!#REF!</definedName>
    <definedName name="XA331.01" localSheetId="24">'[1]Bancos Múltiples'!#REF!</definedName>
    <definedName name="XA331.01" localSheetId="28">'[1]Bancos Múltiples'!#REF!</definedName>
    <definedName name="XA331.01" localSheetId="29">'[1]Bancos Múltiples'!#REF!</definedName>
    <definedName name="XA331.01" localSheetId="30">'[1]Bancos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45">'[1]Bancos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54">'[1]Bancos Múltiples'!#REF!</definedName>
    <definedName name="XA331.01" localSheetId="64">'[1]Bancos Múltiples'!#REF!</definedName>
    <definedName name="XA331.01" localSheetId="65">'[1]Bancos Múltiples'!#REF!</definedName>
    <definedName name="XA331.01" localSheetId="6">'[1]Bancos Múltiples'!#REF!</definedName>
    <definedName name="XA331.01" localSheetId="66">'[1]Bancos Múltiples'!#REF!</definedName>
    <definedName name="XA331.01" localSheetId="73">'[1]Bancos Múltiples'!#REF!</definedName>
    <definedName name="XA331.01" localSheetId="74">'[1]Bancos Múltiples'!#REF!</definedName>
    <definedName name="XA331.01" localSheetId="75">'[1]Bancos Múltiples'!#REF!</definedName>
    <definedName name="XA331.01" localSheetId="82">'[1]Bancos Múltiples'!#REF!</definedName>
    <definedName name="XA331.01" localSheetId="83">'[1]Bancos Múltiples'!#REF!</definedName>
    <definedName name="XA331.01" localSheetId="84">'[1]Bancos Múltiples'!#REF!</definedName>
    <definedName name="XA331.01">'[1]Bancos Múltiples'!#REF!</definedName>
    <definedName name="XA331.02" localSheetId="1">'[1]Bancos Múltiples'!#REF!</definedName>
    <definedName name="XA331.02" localSheetId="24">'[1]Bancos Múltiples'!#REF!</definedName>
    <definedName name="XA331.02" localSheetId="28">'[1]Bancos Múltiples'!#REF!</definedName>
    <definedName name="XA331.02" localSheetId="29">'[1]Bancos Múltiples'!#REF!</definedName>
    <definedName name="XA331.02" localSheetId="30">'[1]Bancos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45">'[1]Bancos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54">'[1]Bancos Múltiples'!#REF!</definedName>
    <definedName name="XA331.02" localSheetId="64">'[1]Bancos Múltiples'!#REF!</definedName>
    <definedName name="XA331.02" localSheetId="65">'[1]Bancos Múltiples'!#REF!</definedName>
    <definedName name="XA331.02" localSheetId="6">'[1]Bancos Múltiples'!#REF!</definedName>
    <definedName name="XA331.02" localSheetId="66">'[1]Bancos Múltiples'!#REF!</definedName>
    <definedName name="XA331.02" localSheetId="73">'[1]Bancos Múltiples'!#REF!</definedName>
    <definedName name="XA331.02" localSheetId="74">'[1]Bancos Múltiples'!#REF!</definedName>
    <definedName name="XA331.02" localSheetId="75">'[1]Bancos Múltiples'!#REF!</definedName>
    <definedName name="XA331.02" localSheetId="82">'[1]Bancos Múltiples'!#REF!</definedName>
    <definedName name="XA331.02" localSheetId="83">'[1]Bancos Múltiples'!#REF!</definedName>
    <definedName name="XA331.02" localSheetId="84">'[1]Bancos Múltiples'!#REF!</definedName>
    <definedName name="XA331.02">'[1]Bancos Múltiples'!#REF!</definedName>
    <definedName name="XA331.03" localSheetId="1">'[1]Bancos Múltiples'!#REF!</definedName>
    <definedName name="XA331.03" localSheetId="24">'[1]Bancos Múltiples'!#REF!</definedName>
    <definedName name="XA331.03" localSheetId="28">'[1]Bancos Múltiples'!#REF!</definedName>
    <definedName name="XA331.03" localSheetId="29">'[1]Bancos Múltiples'!#REF!</definedName>
    <definedName name="XA331.03" localSheetId="30">'[1]Bancos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45">'[1]Bancos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54">'[1]Bancos Múltiples'!#REF!</definedName>
    <definedName name="XA331.03" localSheetId="64">'[1]Bancos Múltiples'!#REF!</definedName>
    <definedName name="XA331.03" localSheetId="65">'[1]Bancos Múltiples'!#REF!</definedName>
    <definedName name="XA331.03" localSheetId="6">'[1]Bancos Múltiples'!#REF!</definedName>
    <definedName name="XA331.03" localSheetId="66">'[1]Bancos Múltiples'!#REF!</definedName>
    <definedName name="XA331.03" localSheetId="73">'[1]Bancos Múltiples'!#REF!</definedName>
    <definedName name="XA331.03" localSheetId="74">'[1]Bancos Múltiples'!#REF!</definedName>
    <definedName name="XA331.03" localSheetId="75">'[1]Bancos Múltiples'!#REF!</definedName>
    <definedName name="XA331.03" localSheetId="82">'[1]Bancos Múltiples'!#REF!</definedName>
    <definedName name="XA331.03" localSheetId="83">'[1]Bancos Múltiples'!#REF!</definedName>
    <definedName name="XA331.03" localSheetId="84">'[1]Bancos Múltiples'!#REF!</definedName>
    <definedName name="XA331.03">'[1]Bancos Múltiples'!#REF!</definedName>
    <definedName name="XA331.04" localSheetId="1">'[1]Bancos Múltiples'!#REF!</definedName>
    <definedName name="XA331.04" localSheetId="24">'[1]Bancos Múltiples'!#REF!</definedName>
    <definedName name="XA331.04" localSheetId="28">'[1]Bancos Múltiples'!#REF!</definedName>
    <definedName name="XA331.04" localSheetId="29">'[1]Bancos Múltiples'!#REF!</definedName>
    <definedName name="XA331.04" localSheetId="30">'[1]Bancos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45">'[1]Bancos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54">'[1]Bancos Múltiples'!#REF!</definedName>
    <definedName name="XA331.04" localSheetId="64">'[1]Bancos Múltiples'!#REF!</definedName>
    <definedName name="XA331.04" localSheetId="65">'[1]Bancos Múltiples'!#REF!</definedName>
    <definedName name="XA331.04" localSheetId="6">'[1]Bancos Múltiples'!#REF!</definedName>
    <definedName name="XA331.04" localSheetId="66">'[1]Bancos Múltiples'!#REF!</definedName>
    <definedName name="XA331.04" localSheetId="73">'[1]Bancos Múltiples'!#REF!</definedName>
    <definedName name="XA331.04" localSheetId="74">'[1]Bancos Múltiples'!#REF!</definedName>
    <definedName name="XA331.04" localSheetId="75">'[1]Bancos Múltiples'!#REF!</definedName>
    <definedName name="XA331.04" localSheetId="82">'[1]Bancos Múltiples'!#REF!</definedName>
    <definedName name="XA331.04" localSheetId="83">'[1]Bancos Múltiples'!#REF!</definedName>
    <definedName name="XA331.04" localSheetId="84">'[1]Bancos Múltiples'!#REF!</definedName>
    <definedName name="XA331.04">'[1]Bancos Múltiples'!#REF!</definedName>
    <definedName name="XA331.05" localSheetId="1">'[1]Bancos Múltiples'!#REF!</definedName>
    <definedName name="XA331.05" localSheetId="24">'[1]Bancos Múltiples'!#REF!</definedName>
    <definedName name="XA331.05" localSheetId="28">'[1]Bancos Múltiples'!#REF!</definedName>
    <definedName name="XA331.05" localSheetId="29">'[1]Bancos Múltiples'!#REF!</definedName>
    <definedName name="XA331.05" localSheetId="30">'[1]Bancos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45">'[1]Bancos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54">'[1]Bancos Múltiples'!#REF!</definedName>
    <definedName name="XA331.05" localSheetId="64">'[1]Bancos Múltiples'!#REF!</definedName>
    <definedName name="XA331.05" localSheetId="65">'[1]Bancos Múltiples'!#REF!</definedName>
    <definedName name="XA331.05" localSheetId="6">'[1]Bancos Múltiples'!#REF!</definedName>
    <definedName name="XA331.05" localSheetId="66">'[1]Bancos Múltiples'!#REF!</definedName>
    <definedName name="XA331.05" localSheetId="73">'[1]Bancos Múltiples'!#REF!</definedName>
    <definedName name="XA331.05" localSheetId="74">'[1]Bancos Múltiples'!#REF!</definedName>
    <definedName name="XA331.05" localSheetId="75">'[1]Bancos Múltiples'!#REF!</definedName>
    <definedName name="XA331.05" localSheetId="82">'[1]Bancos Múltiples'!#REF!</definedName>
    <definedName name="XA331.05" localSheetId="83">'[1]Bancos Múltiples'!#REF!</definedName>
    <definedName name="XA331.05" localSheetId="84">'[1]Bancos Múltiples'!#REF!</definedName>
    <definedName name="XA331.05">'[1]Bancos Múltiples'!#REF!</definedName>
    <definedName name="XA332.00" localSheetId="1">'[1]Bancos Múltiples'!#REF!</definedName>
    <definedName name="XA332.00" localSheetId="24">'[1]Bancos Múltiples'!#REF!</definedName>
    <definedName name="XA332.00" localSheetId="28">'[1]Bancos Múltiples'!#REF!</definedName>
    <definedName name="XA332.00" localSheetId="29">'[1]Bancos Múltiples'!#REF!</definedName>
    <definedName name="XA332.00" localSheetId="30">'[1]Bancos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45">'[1]Bancos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54">'[1]Bancos Múltiples'!#REF!</definedName>
    <definedName name="XA332.00" localSheetId="64">'[1]Bancos Múltiples'!#REF!</definedName>
    <definedName name="XA332.00" localSheetId="65">'[1]Bancos Múltiples'!#REF!</definedName>
    <definedName name="XA332.00" localSheetId="6">'[1]Bancos Múltiples'!#REF!</definedName>
    <definedName name="XA332.00" localSheetId="66">'[1]Bancos Múltiples'!#REF!</definedName>
    <definedName name="XA332.00" localSheetId="73">'[1]Bancos Múltiples'!#REF!</definedName>
    <definedName name="XA332.00" localSheetId="74">'[1]Bancos Múltiples'!#REF!</definedName>
    <definedName name="XA332.00" localSheetId="75">'[1]Bancos Múltiples'!#REF!</definedName>
    <definedName name="XA332.00" localSheetId="82">'[1]Bancos Múltiples'!#REF!</definedName>
    <definedName name="XA332.00" localSheetId="83">'[1]Bancos Múltiples'!#REF!</definedName>
    <definedName name="XA332.00" localSheetId="84">'[1]Bancos Múltiples'!#REF!</definedName>
    <definedName name="XA332.00">'[1]Bancos Múltiples'!#REF!</definedName>
    <definedName name="XA332.01" localSheetId="1">'[1]Bancos Múltiples'!#REF!</definedName>
    <definedName name="XA332.01" localSheetId="24">'[1]Bancos Múltiples'!#REF!</definedName>
    <definedName name="XA332.01" localSheetId="28">'[1]Bancos Múltiples'!#REF!</definedName>
    <definedName name="XA332.01" localSheetId="29">'[1]Bancos Múltiples'!#REF!</definedName>
    <definedName name="XA332.01" localSheetId="30">'[1]Bancos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45">'[1]Bancos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54">'[1]Bancos Múltiples'!#REF!</definedName>
    <definedName name="XA332.01" localSheetId="64">'[1]Bancos Múltiples'!#REF!</definedName>
    <definedName name="XA332.01" localSheetId="65">'[1]Bancos Múltiples'!#REF!</definedName>
    <definedName name="XA332.01" localSheetId="6">'[1]Bancos Múltiples'!#REF!</definedName>
    <definedName name="XA332.01" localSheetId="66">'[1]Bancos Múltiples'!#REF!</definedName>
    <definedName name="XA332.01" localSheetId="73">'[1]Bancos Múltiples'!#REF!</definedName>
    <definedName name="XA332.01" localSheetId="74">'[1]Bancos Múltiples'!#REF!</definedName>
    <definedName name="XA332.01" localSheetId="75">'[1]Bancos Múltiples'!#REF!</definedName>
    <definedName name="XA332.01" localSheetId="82">'[1]Bancos Múltiples'!#REF!</definedName>
    <definedName name="XA332.01" localSheetId="83">'[1]Bancos Múltiples'!#REF!</definedName>
    <definedName name="XA332.01" localSheetId="84">'[1]Bancos Múltiples'!#REF!</definedName>
    <definedName name="XA332.01">'[1]Bancos Múltiples'!#REF!</definedName>
    <definedName name="XA333.00" localSheetId="1">'[1]Bancos Múltiples'!#REF!</definedName>
    <definedName name="XA333.00" localSheetId="24">'[1]Bancos Múltiples'!#REF!</definedName>
    <definedName name="XA333.00" localSheetId="28">'[1]Bancos Múltiples'!#REF!</definedName>
    <definedName name="XA333.00" localSheetId="29">'[1]Bancos Múltiples'!#REF!</definedName>
    <definedName name="XA333.00" localSheetId="30">'[1]Bancos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45">'[1]Bancos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54">'[1]Bancos Múltiples'!#REF!</definedName>
    <definedName name="XA333.00" localSheetId="64">'[1]Bancos Múltiples'!#REF!</definedName>
    <definedName name="XA333.00" localSheetId="65">'[1]Bancos Múltiples'!#REF!</definedName>
    <definedName name="XA333.00" localSheetId="6">'[1]Bancos Múltiples'!#REF!</definedName>
    <definedName name="XA333.00" localSheetId="66">'[1]Bancos Múltiples'!#REF!</definedName>
    <definedName name="XA333.00" localSheetId="73">'[1]Bancos Múltiples'!#REF!</definedName>
    <definedName name="XA333.00" localSheetId="74">'[1]Bancos Múltiples'!#REF!</definedName>
    <definedName name="XA333.00" localSheetId="75">'[1]Bancos Múltiples'!#REF!</definedName>
    <definedName name="XA333.00" localSheetId="82">'[1]Bancos Múltiples'!#REF!</definedName>
    <definedName name="XA333.00" localSheetId="83">'[1]Bancos Múltiples'!#REF!</definedName>
    <definedName name="XA333.00" localSheetId="84">'[1]Bancos Múltiples'!#REF!</definedName>
    <definedName name="XA333.00">'[1]Bancos Múltiples'!#REF!</definedName>
    <definedName name="XA333.01" localSheetId="1">'[1]Bancos Múltiples'!#REF!</definedName>
    <definedName name="XA333.01" localSheetId="24">'[1]Bancos Múltiples'!#REF!</definedName>
    <definedName name="XA333.01" localSheetId="28">'[1]Bancos Múltiples'!#REF!</definedName>
    <definedName name="XA333.01" localSheetId="29">'[1]Bancos Múltiples'!#REF!</definedName>
    <definedName name="XA333.01" localSheetId="30">'[1]Bancos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45">'[1]Bancos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54">'[1]Bancos Múltiples'!#REF!</definedName>
    <definedName name="XA333.01" localSheetId="64">'[1]Bancos Múltiples'!#REF!</definedName>
    <definedName name="XA333.01" localSheetId="65">'[1]Bancos Múltiples'!#REF!</definedName>
    <definedName name="XA333.01" localSheetId="6">'[1]Bancos Múltiples'!#REF!</definedName>
    <definedName name="XA333.01" localSheetId="66">'[1]Bancos Múltiples'!#REF!</definedName>
    <definedName name="XA333.01" localSheetId="73">'[1]Bancos Múltiples'!#REF!</definedName>
    <definedName name="XA333.01" localSheetId="74">'[1]Bancos Múltiples'!#REF!</definedName>
    <definedName name="XA333.01" localSheetId="75">'[1]Bancos Múltiples'!#REF!</definedName>
    <definedName name="XA333.01" localSheetId="82">'[1]Bancos Múltiples'!#REF!</definedName>
    <definedName name="XA333.01" localSheetId="83">'[1]Bancos Múltiples'!#REF!</definedName>
    <definedName name="XA333.01" localSheetId="84">'[1]Bancos Múltiples'!#REF!</definedName>
    <definedName name="XA333.01">'[1]Bancos Múltiples'!#REF!</definedName>
    <definedName name="XA333.02" localSheetId="1">'[1]Bancos Múltiples'!#REF!</definedName>
    <definedName name="XA333.02" localSheetId="24">'[1]Bancos Múltiples'!#REF!</definedName>
    <definedName name="XA333.02" localSheetId="28">'[1]Bancos Múltiples'!#REF!</definedName>
    <definedName name="XA333.02" localSheetId="29">'[1]Bancos Múltiples'!#REF!</definedName>
    <definedName name="XA333.02" localSheetId="30">'[1]Bancos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45">'[1]Bancos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54">'[1]Bancos Múltiples'!#REF!</definedName>
    <definedName name="XA333.02" localSheetId="64">'[1]Bancos Múltiples'!#REF!</definedName>
    <definedName name="XA333.02" localSheetId="65">'[1]Bancos Múltiples'!#REF!</definedName>
    <definedName name="XA333.02" localSheetId="6">'[1]Bancos Múltiples'!#REF!</definedName>
    <definedName name="XA333.02" localSheetId="66">'[1]Bancos Múltiples'!#REF!</definedName>
    <definedName name="XA333.02" localSheetId="73">'[1]Bancos Múltiples'!#REF!</definedName>
    <definedName name="XA333.02" localSheetId="74">'[1]Bancos Múltiples'!#REF!</definedName>
    <definedName name="XA333.02" localSheetId="75">'[1]Bancos Múltiples'!#REF!</definedName>
    <definedName name="XA333.02" localSheetId="82">'[1]Bancos Múltiples'!#REF!</definedName>
    <definedName name="XA333.02" localSheetId="83">'[1]Bancos Múltiples'!#REF!</definedName>
    <definedName name="XA333.02" localSheetId="84">'[1]Bancos Múltiples'!#REF!</definedName>
    <definedName name="XA333.02">'[1]Bancos Múltiples'!#REF!</definedName>
    <definedName name="XA340.00" localSheetId="1">'[1]Bancos Múltiples'!#REF!</definedName>
    <definedName name="XA340.00" localSheetId="24">'[1]Bancos Múltiples'!#REF!</definedName>
    <definedName name="XA340.00" localSheetId="28">'[1]Bancos Múltiples'!#REF!</definedName>
    <definedName name="XA340.00" localSheetId="29">'[1]Bancos Múltiples'!#REF!</definedName>
    <definedName name="XA340.00" localSheetId="30">'[1]Bancos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45">'[1]Bancos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54">'[1]Bancos Múltiples'!#REF!</definedName>
    <definedName name="XA340.00" localSheetId="64">'[1]Bancos Múltiples'!#REF!</definedName>
    <definedName name="XA340.00" localSheetId="65">'[1]Bancos Múltiples'!#REF!</definedName>
    <definedName name="XA340.00" localSheetId="6">'[1]Bancos Múltiples'!#REF!</definedName>
    <definedName name="XA340.00" localSheetId="66">'[1]Bancos Múltiples'!#REF!</definedName>
    <definedName name="XA340.00" localSheetId="73">'[1]Bancos Múltiples'!#REF!</definedName>
    <definedName name="XA340.00" localSheetId="74">'[1]Bancos Múltiples'!#REF!</definedName>
    <definedName name="XA340.00" localSheetId="75">'[1]Bancos Múltiples'!#REF!</definedName>
    <definedName name="XA340.00" localSheetId="82">'[1]Bancos Múltiples'!#REF!</definedName>
    <definedName name="XA340.00" localSheetId="83">'[1]Bancos Múltiples'!#REF!</definedName>
    <definedName name="XA340.00" localSheetId="84">'[1]Bancos Múltiples'!#REF!</definedName>
    <definedName name="XA340.00">'[1]Bancos Múltiples'!#REF!</definedName>
    <definedName name="XA341.00" localSheetId="1">'[1]Bancos Múltiples'!#REF!</definedName>
    <definedName name="XA341.00" localSheetId="24">'[1]Bancos Múltiples'!#REF!</definedName>
    <definedName name="XA341.00" localSheetId="28">'[1]Bancos Múltiples'!#REF!</definedName>
    <definedName name="XA341.00" localSheetId="29">'[1]Bancos Múltiples'!#REF!</definedName>
    <definedName name="XA341.00" localSheetId="30">'[1]Bancos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45">'[1]Bancos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54">'[1]Bancos Múltiples'!#REF!</definedName>
    <definedName name="XA341.00" localSheetId="64">'[1]Bancos Múltiples'!#REF!</definedName>
    <definedName name="XA341.00" localSheetId="65">'[1]Bancos Múltiples'!#REF!</definedName>
    <definedName name="XA341.00" localSheetId="6">'[1]Bancos Múltiples'!#REF!</definedName>
    <definedName name="XA341.00" localSheetId="66">'[1]Bancos Múltiples'!#REF!</definedName>
    <definedName name="XA341.00" localSheetId="73">'[1]Bancos Múltiples'!#REF!</definedName>
    <definedName name="XA341.00" localSheetId="74">'[1]Bancos Múltiples'!#REF!</definedName>
    <definedName name="XA341.00" localSheetId="75">'[1]Bancos Múltiples'!#REF!</definedName>
    <definedName name="XA341.00" localSheetId="82">'[1]Bancos Múltiples'!#REF!</definedName>
    <definedName name="XA341.00" localSheetId="83">'[1]Bancos Múltiples'!#REF!</definedName>
    <definedName name="XA341.00" localSheetId="84">'[1]Bancos Múltiples'!#REF!</definedName>
    <definedName name="XA341.00">'[1]Bancos Múltiples'!#REF!</definedName>
    <definedName name="XA341.01" localSheetId="1">'[1]Bancos Múltiples'!#REF!</definedName>
    <definedName name="XA341.01" localSheetId="24">'[1]Bancos Múltiples'!#REF!</definedName>
    <definedName name="XA341.01" localSheetId="28">'[1]Bancos Múltiples'!#REF!</definedName>
    <definedName name="XA341.01" localSheetId="29">'[1]Bancos Múltiples'!#REF!</definedName>
    <definedName name="XA341.01" localSheetId="30">'[1]Bancos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45">'[1]Bancos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54">'[1]Bancos Múltiples'!#REF!</definedName>
    <definedName name="XA341.01" localSheetId="64">'[1]Bancos Múltiples'!#REF!</definedName>
    <definedName name="XA341.01" localSheetId="65">'[1]Bancos Múltiples'!#REF!</definedName>
    <definedName name="XA341.01" localSheetId="6">'[1]Bancos Múltiples'!#REF!</definedName>
    <definedName name="XA341.01" localSheetId="66">'[1]Bancos Múltiples'!#REF!</definedName>
    <definedName name="XA341.01" localSheetId="73">'[1]Bancos Múltiples'!#REF!</definedName>
    <definedName name="XA341.01" localSheetId="74">'[1]Bancos Múltiples'!#REF!</definedName>
    <definedName name="XA341.01" localSheetId="75">'[1]Bancos Múltiples'!#REF!</definedName>
    <definedName name="XA341.01" localSheetId="82">'[1]Bancos Múltiples'!#REF!</definedName>
    <definedName name="XA341.01" localSheetId="83">'[1]Bancos Múltiples'!#REF!</definedName>
    <definedName name="XA341.01" localSheetId="84">'[1]Bancos Múltiples'!#REF!</definedName>
    <definedName name="XA341.01">'[1]Bancos Múltiples'!#REF!</definedName>
    <definedName name="XA342.00" localSheetId="1">'[1]Bancos Múltiples'!#REF!</definedName>
    <definedName name="XA342.00" localSheetId="24">'[1]Bancos Múltiples'!#REF!</definedName>
    <definedName name="XA342.00" localSheetId="28">'[1]Bancos Múltiples'!#REF!</definedName>
    <definedName name="XA342.00" localSheetId="29">'[1]Bancos Múltiples'!#REF!</definedName>
    <definedName name="XA342.00" localSheetId="30">'[1]Bancos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45">'[1]Bancos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54">'[1]Bancos Múltiples'!#REF!</definedName>
    <definedName name="XA342.00" localSheetId="64">'[1]Bancos Múltiples'!#REF!</definedName>
    <definedName name="XA342.00" localSheetId="65">'[1]Bancos Múltiples'!#REF!</definedName>
    <definedName name="XA342.00" localSheetId="6">'[1]Bancos Múltiples'!#REF!</definedName>
    <definedName name="XA342.00" localSheetId="66">'[1]Bancos Múltiples'!#REF!</definedName>
    <definedName name="XA342.00" localSheetId="73">'[1]Bancos Múltiples'!#REF!</definedName>
    <definedName name="XA342.00" localSheetId="74">'[1]Bancos Múltiples'!#REF!</definedName>
    <definedName name="XA342.00" localSheetId="75">'[1]Bancos Múltiples'!#REF!</definedName>
    <definedName name="XA342.00" localSheetId="82">'[1]Bancos Múltiples'!#REF!</definedName>
    <definedName name="XA342.00" localSheetId="83">'[1]Bancos Múltiples'!#REF!</definedName>
    <definedName name="XA342.00" localSheetId="84">'[1]Bancos Múltiples'!#REF!</definedName>
    <definedName name="XA342.00">'[1]Bancos Múltiples'!#REF!</definedName>
    <definedName name="XA342.01" localSheetId="1">'[1]Bancos Múltiples'!#REF!</definedName>
    <definedName name="XA342.01" localSheetId="24">'[1]Bancos Múltiples'!#REF!</definedName>
    <definedName name="XA342.01" localSheetId="28">'[1]Bancos Múltiples'!#REF!</definedName>
    <definedName name="XA342.01" localSheetId="29">'[1]Bancos Múltiples'!#REF!</definedName>
    <definedName name="XA342.01" localSheetId="30">'[1]Bancos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45">'[1]Bancos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54">'[1]Bancos Múltiples'!#REF!</definedName>
    <definedName name="XA342.01" localSheetId="64">'[1]Bancos Múltiples'!#REF!</definedName>
    <definedName name="XA342.01" localSheetId="65">'[1]Bancos Múltiples'!#REF!</definedName>
    <definedName name="XA342.01" localSheetId="6">'[1]Bancos Múltiples'!#REF!</definedName>
    <definedName name="XA342.01" localSheetId="66">'[1]Bancos Múltiples'!#REF!</definedName>
    <definedName name="XA342.01" localSheetId="73">'[1]Bancos Múltiples'!#REF!</definedName>
    <definedName name="XA342.01" localSheetId="74">'[1]Bancos Múltiples'!#REF!</definedName>
    <definedName name="XA342.01" localSheetId="75">'[1]Bancos Múltiples'!#REF!</definedName>
    <definedName name="XA342.01" localSheetId="82">'[1]Bancos Múltiples'!#REF!</definedName>
    <definedName name="XA342.01" localSheetId="83">'[1]Bancos Múltiples'!#REF!</definedName>
    <definedName name="XA342.01" localSheetId="84">'[1]Bancos Múltiples'!#REF!</definedName>
    <definedName name="XA342.01">'[1]Bancos Múltiples'!#REF!</definedName>
    <definedName name="XA342.02" localSheetId="1">'[1]Bancos Múltiples'!#REF!</definedName>
    <definedName name="XA342.02" localSheetId="24">'[1]Bancos Múltiples'!#REF!</definedName>
    <definedName name="XA342.02" localSheetId="28">'[1]Bancos Múltiples'!#REF!</definedName>
    <definedName name="XA342.02" localSheetId="29">'[1]Bancos Múltiples'!#REF!</definedName>
    <definedName name="XA342.02" localSheetId="30">'[1]Bancos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45">'[1]Bancos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54">'[1]Bancos Múltiples'!#REF!</definedName>
    <definedName name="XA342.02" localSheetId="64">'[1]Bancos Múltiples'!#REF!</definedName>
    <definedName name="XA342.02" localSheetId="65">'[1]Bancos Múltiples'!#REF!</definedName>
    <definedName name="XA342.02" localSheetId="6">'[1]Bancos Múltiples'!#REF!</definedName>
    <definedName name="XA342.02" localSheetId="66">'[1]Bancos Múltiples'!#REF!</definedName>
    <definedName name="XA342.02" localSheetId="73">'[1]Bancos Múltiples'!#REF!</definedName>
    <definedName name="XA342.02" localSheetId="74">'[1]Bancos Múltiples'!#REF!</definedName>
    <definedName name="XA342.02" localSheetId="75">'[1]Bancos Múltiples'!#REF!</definedName>
    <definedName name="XA342.02" localSheetId="82">'[1]Bancos Múltiples'!#REF!</definedName>
    <definedName name="XA342.02" localSheetId="83">'[1]Bancos Múltiples'!#REF!</definedName>
    <definedName name="XA342.02" localSheetId="84">'[1]Bancos Múltiples'!#REF!</definedName>
    <definedName name="XA342.02">'[1]Bancos Múltiples'!#REF!</definedName>
    <definedName name="XA343.00" localSheetId="1">'[1]Bancos Múltiples'!#REF!</definedName>
    <definedName name="XA343.00" localSheetId="24">'[1]Bancos Múltiples'!#REF!</definedName>
    <definedName name="XA343.00" localSheetId="28">'[1]Bancos Múltiples'!#REF!</definedName>
    <definedName name="XA343.00" localSheetId="29">'[1]Bancos Múltiples'!#REF!</definedName>
    <definedName name="XA343.00" localSheetId="30">'[1]Bancos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45">'[1]Bancos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54">'[1]Bancos Múltiples'!#REF!</definedName>
    <definedName name="XA343.00" localSheetId="64">'[1]Bancos Múltiples'!#REF!</definedName>
    <definedName name="XA343.00" localSheetId="65">'[1]Bancos Múltiples'!#REF!</definedName>
    <definedName name="XA343.00" localSheetId="6">'[1]Bancos Múltiples'!#REF!</definedName>
    <definedName name="XA343.00" localSheetId="66">'[1]Bancos Múltiples'!#REF!</definedName>
    <definedName name="XA343.00" localSheetId="73">'[1]Bancos Múltiples'!#REF!</definedName>
    <definedName name="XA343.00" localSheetId="74">'[1]Bancos Múltiples'!#REF!</definedName>
    <definedName name="XA343.00" localSheetId="75">'[1]Bancos Múltiples'!#REF!</definedName>
    <definedName name="XA343.00" localSheetId="82">'[1]Bancos Múltiples'!#REF!</definedName>
    <definedName name="XA343.00" localSheetId="83">'[1]Bancos Múltiples'!#REF!</definedName>
    <definedName name="XA343.00" localSheetId="84">'[1]Bancos Múltiples'!#REF!</definedName>
    <definedName name="XA343.00">'[1]Bancos Múltiples'!#REF!</definedName>
    <definedName name="XA343.01" localSheetId="1">'[1]Bancos Múltiples'!#REF!</definedName>
    <definedName name="XA343.01" localSheetId="24">'[1]Bancos Múltiples'!#REF!</definedName>
    <definedName name="XA343.01" localSheetId="28">'[1]Bancos Múltiples'!#REF!</definedName>
    <definedName name="XA343.01" localSheetId="29">'[1]Bancos Múltiples'!#REF!</definedName>
    <definedName name="XA343.01" localSheetId="30">'[1]Bancos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45">'[1]Bancos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54">'[1]Bancos Múltiples'!#REF!</definedName>
    <definedName name="XA343.01" localSheetId="64">'[1]Bancos Múltiples'!#REF!</definedName>
    <definedName name="XA343.01" localSheetId="65">'[1]Bancos Múltiples'!#REF!</definedName>
    <definedName name="XA343.01" localSheetId="6">'[1]Bancos Múltiples'!#REF!</definedName>
    <definedName name="XA343.01" localSheetId="66">'[1]Bancos Múltiples'!#REF!</definedName>
    <definedName name="XA343.01" localSheetId="73">'[1]Bancos Múltiples'!#REF!</definedName>
    <definedName name="XA343.01" localSheetId="74">'[1]Bancos Múltiples'!#REF!</definedName>
    <definedName name="XA343.01" localSheetId="75">'[1]Bancos Múltiples'!#REF!</definedName>
    <definedName name="XA343.01" localSheetId="82">'[1]Bancos Múltiples'!#REF!</definedName>
    <definedName name="XA343.01" localSheetId="83">'[1]Bancos Múltiples'!#REF!</definedName>
    <definedName name="XA343.01" localSheetId="84">'[1]Bancos Múltiples'!#REF!</definedName>
    <definedName name="XA343.01">'[1]Bancos Múltiples'!#REF!</definedName>
    <definedName name="XA350.00" localSheetId="1">'[1]Bancos Múltiples'!#REF!</definedName>
    <definedName name="XA350.00" localSheetId="24">'[1]Bancos Múltiples'!#REF!</definedName>
    <definedName name="XA350.00" localSheetId="28">'[1]Bancos Múltiples'!#REF!</definedName>
    <definedName name="XA350.00" localSheetId="29">'[1]Bancos Múltiples'!#REF!</definedName>
    <definedName name="XA350.00" localSheetId="30">'[1]Bancos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45">'[1]Bancos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54">'[1]Bancos Múltiples'!#REF!</definedName>
    <definedName name="XA350.00" localSheetId="64">'[1]Bancos Múltiples'!#REF!</definedName>
    <definedName name="XA350.00" localSheetId="65">'[1]Bancos Múltiples'!#REF!</definedName>
    <definedName name="XA350.00" localSheetId="6">'[1]Bancos Múltiples'!#REF!</definedName>
    <definedName name="XA350.00" localSheetId="66">'[1]Bancos Múltiples'!#REF!</definedName>
    <definedName name="XA350.00" localSheetId="73">'[1]Bancos Múltiples'!#REF!</definedName>
    <definedName name="XA350.00" localSheetId="74">'[1]Bancos Múltiples'!#REF!</definedName>
    <definedName name="XA350.00" localSheetId="75">'[1]Bancos Múltiples'!#REF!</definedName>
    <definedName name="XA350.00" localSheetId="82">'[1]Bancos Múltiples'!#REF!</definedName>
    <definedName name="XA350.00" localSheetId="83">'[1]Bancos Múltiples'!#REF!</definedName>
    <definedName name="XA350.00" localSheetId="84">'[1]Bancos Múltiples'!#REF!</definedName>
    <definedName name="XA350.00">'[1]Bancos Múltiples'!#REF!</definedName>
    <definedName name="XA351.00" localSheetId="1">'[1]Bancos Múltiples'!#REF!</definedName>
    <definedName name="XA351.00" localSheetId="24">'[1]Bancos Múltiples'!#REF!</definedName>
    <definedName name="XA351.00" localSheetId="28">'[1]Bancos Múltiples'!#REF!</definedName>
    <definedName name="XA351.00" localSheetId="29">'[1]Bancos Múltiples'!#REF!</definedName>
    <definedName name="XA351.00" localSheetId="30">'[1]Bancos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45">'[1]Bancos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54">'[1]Bancos Múltiples'!#REF!</definedName>
    <definedName name="XA351.00" localSheetId="64">'[1]Bancos Múltiples'!#REF!</definedName>
    <definedName name="XA351.00" localSheetId="65">'[1]Bancos Múltiples'!#REF!</definedName>
    <definedName name="XA351.00" localSheetId="6">'[1]Bancos Múltiples'!#REF!</definedName>
    <definedName name="XA351.00" localSheetId="66">'[1]Bancos Múltiples'!#REF!</definedName>
    <definedName name="XA351.00" localSheetId="73">'[1]Bancos Múltiples'!#REF!</definedName>
    <definedName name="XA351.00" localSheetId="74">'[1]Bancos Múltiples'!#REF!</definedName>
    <definedName name="XA351.00" localSheetId="75">'[1]Bancos Múltiples'!#REF!</definedName>
    <definedName name="XA351.00" localSheetId="82">'[1]Bancos Múltiples'!#REF!</definedName>
    <definedName name="XA351.00" localSheetId="83">'[1]Bancos Múltiples'!#REF!</definedName>
    <definedName name="XA351.00" localSheetId="84">'[1]Bancos Múltiples'!#REF!</definedName>
    <definedName name="XA351.00">'[1]Bancos Múltiples'!#REF!</definedName>
    <definedName name="XA351.01" localSheetId="1">'[1]Bancos Múltiples'!#REF!</definedName>
    <definedName name="XA351.01" localSheetId="24">'[1]Bancos Múltiples'!#REF!</definedName>
    <definedName name="XA351.01" localSheetId="28">'[1]Bancos Múltiples'!#REF!</definedName>
    <definedName name="XA351.01" localSheetId="29">'[1]Bancos Múltiples'!#REF!</definedName>
    <definedName name="XA351.01" localSheetId="30">'[1]Bancos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45">'[1]Bancos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54">'[1]Bancos Múltiples'!#REF!</definedName>
    <definedName name="XA351.01" localSheetId="64">'[1]Bancos Múltiples'!#REF!</definedName>
    <definedName name="XA351.01" localSheetId="65">'[1]Bancos Múltiples'!#REF!</definedName>
    <definedName name="XA351.01" localSheetId="6">'[1]Bancos Múltiples'!#REF!</definedName>
    <definedName name="XA351.01" localSheetId="66">'[1]Bancos Múltiples'!#REF!</definedName>
    <definedName name="XA351.01" localSheetId="73">'[1]Bancos Múltiples'!#REF!</definedName>
    <definedName name="XA351.01" localSheetId="74">'[1]Bancos Múltiples'!#REF!</definedName>
    <definedName name="XA351.01" localSheetId="75">'[1]Bancos Múltiples'!#REF!</definedName>
    <definedName name="XA351.01" localSheetId="82">'[1]Bancos Múltiples'!#REF!</definedName>
    <definedName name="XA351.01" localSheetId="83">'[1]Bancos Múltiples'!#REF!</definedName>
    <definedName name="XA351.01" localSheetId="84">'[1]Bancos Múltiples'!#REF!</definedName>
    <definedName name="XA351.01">'[1]Bancos Múltiples'!#REF!</definedName>
    <definedName name="XA352.00" localSheetId="1">'[1]Bancos Múltiples'!#REF!</definedName>
    <definedName name="XA352.00" localSheetId="24">'[1]Bancos Múltiples'!#REF!</definedName>
    <definedName name="XA352.00" localSheetId="28">'[1]Bancos Múltiples'!#REF!</definedName>
    <definedName name="XA352.00" localSheetId="29">'[1]Bancos Múltiples'!#REF!</definedName>
    <definedName name="XA352.00" localSheetId="30">'[1]Bancos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45">'[1]Bancos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54">'[1]Bancos Múltiples'!#REF!</definedName>
    <definedName name="XA352.00" localSheetId="64">'[1]Bancos Múltiples'!#REF!</definedName>
    <definedName name="XA352.00" localSheetId="65">'[1]Bancos Múltiples'!#REF!</definedName>
    <definedName name="XA352.00" localSheetId="6">'[1]Bancos Múltiples'!#REF!</definedName>
    <definedName name="XA352.00" localSheetId="66">'[1]Bancos Múltiples'!#REF!</definedName>
    <definedName name="XA352.00" localSheetId="73">'[1]Bancos Múltiples'!#REF!</definedName>
    <definedName name="XA352.00" localSheetId="74">'[1]Bancos Múltiples'!#REF!</definedName>
    <definedName name="XA352.00" localSheetId="75">'[1]Bancos Múltiples'!#REF!</definedName>
    <definedName name="XA352.00" localSheetId="82">'[1]Bancos Múltiples'!#REF!</definedName>
    <definedName name="XA352.00" localSheetId="83">'[1]Bancos Múltiples'!#REF!</definedName>
    <definedName name="XA352.00" localSheetId="84">'[1]Bancos Múltiples'!#REF!</definedName>
    <definedName name="XA352.00">'[1]Bancos Múltiples'!#REF!</definedName>
    <definedName name="XA352.01" localSheetId="1">'[1]Bancos Múltiples'!#REF!</definedName>
    <definedName name="XA352.01" localSheetId="24">'[1]Bancos Múltiples'!#REF!</definedName>
    <definedName name="XA352.01" localSheetId="28">'[1]Bancos Múltiples'!#REF!</definedName>
    <definedName name="XA352.01" localSheetId="29">'[1]Bancos Múltiples'!#REF!</definedName>
    <definedName name="XA352.01" localSheetId="30">'[1]Bancos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45">'[1]Bancos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54">'[1]Bancos Múltiples'!#REF!</definedName>
    <definedName name="XA352.01" localSheetId="64">'[1]Bancos Múltiples'!#REF!</definedName>
    <definedName name="XA352.01" localSheetId="65">'[1]Bancos Múltiples'!#REF!</definedName>
    <definedName name="XA352.01" localSheetId="6">'[1]Bancos Múltiples'!#REF!</definedName>
    <definedName name="XA352.01" localSheetId="66">'[1]Bancos Múltiples'!#REF!</definedName>
    <definedName name="XA352.01" localSheetId="73">'[1]Bancos Múltiples'!#REF!</definedName>
    <definedName name="XA352.01" localSheetId="74">'[1]Bancos Múltiples'!#REF!</definedName>
    <definedName name="XA352.01" localSheetId="75">'[1]Bancos Múltiples'!#REF!</definedName>
    <definedName name="XA352.01" localSheetId="82">'[1]Bancos Múltiples'!#REF!</definedName>
    <definedName name="XA352.01" localSheetId="83">'[1]Bancos Múltiples'!#REF!</definedName>
    <definedName name="XA352.01" localSheetId="84">'[1]Bancos Múltiples'!#REF!</definedName>
    <definedName name="XA352.01">'[1]Bancos Múltiples'!#REF!</definedName>
    <definedName name="XA353.00" localSheetId="1">'[1]Bancos Múltiples'!#REF!</definedName>
    <definedName name="XA353.00" localSheetId="24">'[1]Bancos Múltiples'!#REF!</definedName>
    <definedName name="XA353.00" localSheetId="28">'[1]Bancos Múltiples'!#REF!</definedName>
    <definedName name="XA353.00" localSheetId="29">'[1]Bancos Múltiples'!#REF!</definedName>
    <definedName name="XA353.00" localSheetId="30">'[1]Bancos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45">'[1]Bancos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54">'[1]Bancos Múltiples'!#REF!</definedName>
    <definedName name="XA353.00" localSheetId="64">'[1]Bancos Múltiples'!#REF!</definedName>
    <definedName name="XA353.00" localSheetId="65">'[1]Bancos Múltiples'!#REF!</definedName>
    <definedName name="XA353.00" localSheetId="6">'[1]Bancos Múltiples'!#REF!</definedName>
    <definedName name="XA353.00" localSheetId="66">'[1]Bancos Múltiples'!#REF!</definedName>
    <definedName name="XA353.00" localSheetId="73">'[1]Bancos Múltiples'!#REF!</definedName>
    <definedName name="XA353.00" localSheetId="74">'[1]Bancos Múltiples'!#REF!</definedName>
    <definedName name="XA353.00" localSheetId="75">'[1]Bancos Múltiples'!#REF!</definedName>
    <definedName name="XA353.00" localSheetId="82">'[1]Bancos Múltiples'!#REF!</definedName>
    <definedName name="XA353.00" localSheetId="83">'[1]Bancos Múltiples'!#REF!</definedName>
    <definedName name="XA353.00" localSheetId="84">'[1]Bancos Múltiples'!#REF!</definedName>
    <definedName name="XA353.00">'[1]Bancos Múltiples'!#REF!</definedName>
    <definedName name="XA353.01" localSheetId="1">'[1]Bancos Múltiples'!#REF!</definedName>
    <definedName name="XA353.01" localSheetId="24">'[1]Bancos Múltiples'!#REF!</definedName>
    <definedName name="XA353.01" localSheetId="28">'[1]Bancos Múltiples'!#REF!</definedName>
    <definedName name="XA353.01" localSheetId="29">'[1]Bancos Múltiples'!#REF!</definedName>
    <definedName name="XA353.01" localSheetId="30">'[1]Bancos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45">'[1]Bancos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54">'[1]Bancos Múltiples'!#REF!</definedName>
    <definedName name="XA353.01" localSheetId="64">'[1]Bancos Múltiples'!#REF!</definedName>
    <definedName name="XA353.01" localSheetId="65">'[1]Bancos Múltiples'!#REF!</definedName>
    <definedName name="XA353.01" localSheetId="6">'[1]Bancos Múltiples'!#REF!</definedName>
    <definedName name="XA353.01" localSheetId="66">'[1]Bancos Múltiples'!#REF!</definedName>
    <definedName name="XA353.01" localSheetId="73">'[1]Bancos Múltiples'!#REF!</definedName>
    <definedName name="XA353.01" localSheetId="74">'[1]Bancos Múltiples'!#REF!</definedName>
    <definedName name="XA353.01" localSheetId="75">'[1]Bancos Múltiples'!#REF!</definedName>
    <definedName name="XA353.01" localSheetId="82">'[1]Bancos Múltiples'!#REF!</definedName>
    <definedName name="XA353.01" localSheetId="83">'[1]Bancos Múltiples'!#REF!</definedName>
    <definedName name="XA353.01" localSheetId="84">'[1]Bancos Múltiples'!#REF!</definedName>
    <definedName name="XA353.01">'[1]Bancos Múltiples'!#REF!</definedName>
    <definedName name="XA354.00" localSheetId="1">'[1]Bancos Múltiples'!#REF!</definedName>
    <definedName name="XA354.00" localSheetId="24">'[1]Bancos Múltiples'!#REF!</definedName>
    <definedName name="XA354.00" localSheetId="28">'[1]Bancos Múltiples'!#REF!</definedName>
    <definedName name="XA354.00" localSheetId="29">'[1]Bancos Múltiples'!#REF!</definedName>
    <definedName name="XA354.00" localSheetId="30">'[1]Bancos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45">'[1]Bancos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54">'[1]Bancos Múltiples'!#REF!</definedName>
    <definedName name="XA354.00" localSheetId="64">'[1]Bancos Múltiples'!#REF!</definedName>
    <definedName name="XA354.00" localSheetId="65">'[1]Bancos Múltiples'!#REF!</definedName>
    <definedName name="XA354.00" localSheetId="6">'[1]Bancos Múltiples'!#REF!</definedName>
    <definedName name="XA354.00" localSheetId="66">'[1]Bancos Múltiples'!#REF!</definedName>
    <definedName name="XA354.00" localSheetId="73">'[1]Bancos Múltiples'!#REF!</definedName>
    <definedName name="XA354.00" localSheetId="74">'[1]Bancos Múltiples'!#REF!</definedName>
    <definedName name="XA354.00" localSheetId="75">'[1]Bancos Múltiples'!#REF!</definedName>
    <definedName name="XA354.00" localSheetId="82">'[1]Bancos Múltiples'!#REF!</definedName>
    <definedName name="XA354.00" localSheetId="83">'[1]Bancos Múltiples'!#REF!</definedName>
    <definedName name="XA354.00" localSheetId="84">'[1]Bancos Múltiples'!#REF!</definedName>
    <definedName name="XA354.00">'[1]Bancos Múltiples'!#REF!</definedName>
    <definedName name="XA354.01" localSheetId="1">'[1]Bancos Múltiples'!#REF!</definedName>
    <definedName name="XA354.01" localSheetId="24">'[1]Bancos Múltiples'!#REF!</definedName>
    <definedName name="XA354.01" localSheetId="28">'[1]Bancos Múltiples'!#REF!</definedName>
    <definedName name="XA354.01" localSheetId="29">'[1]Bancos Múltiples'!#REF!</definedName>
    <definedName name="XA354.01" localSheetId="30">'[1]Bancos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45">'[1]Bancos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54">'[1]Bancos Múltiples'!#REF!</definedName>
    <definedName name="XA354.01" localSheetId="64">'[1]Bancos Múltiples'!#REF!</definedName>
    <definedName name="XA354.01" localSheetId="65">'[1]Bancos Múltiples'!#REF!</definedName>
    <definedName name="XA354.01" localSheetId="6">'[1]Bancos Múltiples'!#REF!</definedName>
    <definedName name="XA354.01" localSheetId="66">'[1]Bancos Múltiples'!#REF!</definedName>
    <definedName name="XA354.01" localSheetId="73">'[1]Bancos Múltiples'!#REF!</definedName>
    <definedName name="XA354.01" localSheetId="74">'[1]Bancos Múltiples'!#REF!</definedName>
    <definedName name="XA354.01" localSheetId="75">'[1]Bancos Múltiples'!#REF!</definedName>
    <definedName name="XA354.01" localSheetId="82">'[1]Bancos Múltiples'!#REF!</definedName>
    <definedName name="XA354.01" localSheetId="83">'[1]Bancos Múltiples'!#REF!</definedName>
    <definedName name="XA354.01" localSheetId="84">'[1]Bancos Múltiples'!#REF!</definedName>
    <definedName name="XA354.01">'[1]Bancos Múltiples'!#REF!</definedName>
    <definedName name="XA410.00" localSheetId="1">'[1]Bancos Múltiples'!#REF!</definedName>
    <definedName name="XA410.00" localSheetId="24">'[1]Bancos Múltiples'!#REF!</definedName>
    <definedName name="XA410.00" localSheetId="28">'[1]Bancos Múltiples'!#REF!</definedName>
    <definedName name="XA410.00" localSheetId="29">'[1]Bancos Múltiples'!#REF!</definedName>
    <definedName name="XA410.00" localSheetId="30">'[1]Bancos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45">'[1]Bancos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54">'[1]Bancos Múltiples'!#REF!</definedName>
    <definedName name="XA410.00" localSheetId="64">'[1]Bancos Múltiples'!#REF!</definedName>
    <definedName name="XA410.00" localSheetId="65">'[1]Bancos Múltiples'!#REF!</definedName>
    <definedName name="XA410.00" localSheetId="6">'[1]Bancos Múltiples'!#REF!</definedName>
    <definedName name="XA410.00" localSheetId="66">'[1]Bancos Múltiples'!#REF!</definedName>
    <definedName name="XA410.00" localSheetId="73">'[1]Bancos Múltiples'!#REF!</definedName>
    <definedName name="XA410.00" localSheetId="74">'[1]Bancos Múltiples'!#REF!</definedName>
    <definedName name="XA410.00" localSheetId="75">'[1]Bancos Múltiples'!#REF!</definedName>
    <definedName name="XA410.00" localSheetId="82">'[1]Bancos Múltiples'!#REF!</definedName>
    <definedName name="XA410.00" localSheetId="83">'[1]Bancos Múltiples'!#REF!</definedName>
    <definedName name="XA410.00" localSheetId="84">'[1]Bancos Múltiples'!#REF!</definedName>
    <definedName name="XA410.00">'[1]Bancos Múltiples'!#REF!</definedName>
    <definedName name="XA411.00" localSheetId="1">'[1]Bancos Múltiples'!#REF!</definedName>
    <definedName name="XA411.00" localSheetId="24">'[1]Bancos Múltiples'!#REF!</definedName>
    <definedName name="XA411.00" localSheetId="28">'[1]Bancos Múltiples'!#REF!</definedName>
    <definedName name="XA411.00" localSheetId="29">'[1]Bancos Múltiples'!#REF!</definedName>
    <definedName name="XA411.00" localSheetId="30">'[1]Bancos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45">'[1]Bancos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54">'[1]Bancos Múltiples'!#REF!</definedName>
    <definedName name="XA411.00" localSheetId="64">'[1]Bancos Múltiples'!#REF!</definedName>
    <definedName name="XA411.00" localSheetId="65">'[1]Bancos Múltiples'!#REF!</definedName>
    <definedName name="XA411.00" localSheetId="6">'[1]Bancos Múltiples'!#REF!</definedName>
    <definedName name="XA411.00" localSheetId="66">'[1]Bancos Múltiples'!#REF!</definedName>
    <definedName name="XA411.00" localSheetId="73">'[1]Bancos Múltiples'!#REF!</definedName>
    <definedName name="XA411.00" localSheetId="74">'[1]Bancos Múltiples'!#REF!</definedName>
    <definedName name="XA411.00" localSheetId="75">'[1]Bancos Múltiples'!#REF!</definedName>
    <definedName name="XA411.00" localSheetId="82">'[1]Bancos Múltiples'!#REF!</definedName>
    <definedName name="XA411.00" localSheetId="83">'[1]Bancos Múltiples'!#REF!</definedName>
    <definedName name="XA411.00" localSheetId="84">'[1]Bancos Múltiples'!#REF!</definedName>
    <definedName name="XA411.00">'[1]Bancos Múltiples'!#REF!</definedName>
    <definedName name="XA411.01" localSheetId="1">'[1]Bancos Múltiples'!#REF!</definedName>
    <definedName name="XA411.01" localSheetId="24">'[1]Bancos Múltiples'!#REF!</definedName>
    <definedName name="XA411.01" localSheetId="28">'[1]Bancos Múltiples'!#REF!</definedName>
    <definedName name="XA411.01" localSheetId="29">'[1]Bancos Múltiples'!#REF!</definedName>
    <definedName name="XA411.01" localSheetId="30">'[1]Bancos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45">'[1]Bancos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54">'[1]Bancos Múltiples'!#REF!</definedName>
    <definedName name="XA411.01" localSheetId="64">'[1]Bancos Múltiples'!#REF!</definedName>
    <definedName name="XA411.01" localSheetId="65">'[1]Bancos Múltiples'!#REF!</definedName>
    <definedName name="XA411.01" localSheetId="6">'[1]Bancos Múltiples'!#REF!</definedName>
    <definedName name="XA411.01" localSheetId="66">'[1]Bancos Múltiples'!#REF!</definedName>
    <definedName name="XA411.01" localSheetId="73">'[1]Bancos Múltiples'!#REF!</definedName>
    <definedName name="XA411.01" localSheetId="74">'[1]Bancos Múltiples'!#REF!</definedName>
    <definedName name="XA411.01" localSheetId="75">'[1]Bancos Múltiples'!#REF!</definedName>
    <definedName name="XA411.01" localSheetId="82">'[1]Bancos Múltiples'!#REF!</definedName>
    <definedName name="XA411.01" localSheetId="83">'[1]Bancos Múltiples'!#REF!</definedName>
    <definedName name="XA411.01" localSheetId="84">'[1]Bancos Múltiples'!#REF!</definedName>
    <definedName name="XA411.01">'[1]Bancos Múltiples'!#REF!</definedName>
    <definedName name="XA411.02" localSheetId="1">'[1]Bancos Múltiples'!#REF!</definedName>
    <definedName name="XA411.02" localSheetId="24">'[1]Bancos Múltiples'!#REF!</definedName>
    <definedName name="XA411.02" localSheetId="28">'[1]Bancos Múltiples'!#REF!</definedName>
    <definedName name="XA411.02" localSheetId="29">'[1]Bancos Múltiples'!#REF!</definedName>
    <definedName name="XA411.02" localSheetId="30">'[1]Bancos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45">'[1]Bancos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54">'[1]Bancos Múltiples'!#REF!</definedName>
    <definedName name="XA411.02" localSheetId="64">'[1]Bancos Múltiples'!#REF!</definedName>
    <definedName name="XA411.02" localSheetId="65">'[1]Bancos Múltiples'!#REF!</definedName>
    <definedName name="XA411.02" localSheetId="6">'[1]Bancos Múltiples'!#REF!</definedName>
    <definedName name="XA411.02" localSheetId="66">'[1]Bancos Múltiples'!#REF!</definedName>
    <definedName name="XA411.02" localSheetId="73">'[1]Bancos Múltiples'!#REF!</definedName>
    <definedName name="XA411.02" localSheetId="74">'[1]Bancos Múltiples'!#REF!</definedName>
    <definedName name="XA411.02" localSheetId="75">'[1]Bancos Múltiples'!#REF!</definedName>
    <definedName name="XA411.02" localSheetId="82">'[1]Bancos Múltiples'!#REF!</definedName>
    <definedName name="XA411.02" localSheetId="83">'[1]Bancos Múltiples'!#REF!</definedName>
    <definedName name="XA411.02" localSheetId="84">'[1]Bancos Múltiples'!#REF!</definedName>
    <definedName name="XA411.02">'[1]Bancos Múltiples'!#REF!</definedName>
    <definedName name="XA411.03" localSheetId="1">'[1]Bancos Múltiples'!#REF!</definedName>
    <definedName name="XA411.03" localSheetId="24">'[1]Bancos Múltiples'!#REF!</definedName>
    <definedName name="XA411.03" localSheetId="28">'[1]Bancos Múltiples'!#REF!</definedName>
    <definedName name="XA411.03" localSheetId="29">'[1]Bancos Múltiples'!#REF!</definedName>
    <definedName name="XA411.03" localSheetId="30">'[1]Bancos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45">'[1]Bancos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54">'[1]Bancos Múltiples'!#REF!</definedName>
    <definedName name="XA411.03" localSheetId="64">'[1]Bancos Múltiples'!#REF!</definedName>
    <definedName name="XA411.03" localSheetId="65">'[1]Bancos Múltiples'!#REF!</definedName>
    <definedName name="XA411.03" localSheetId="6">'[1]Bancos Múltiples'!#REF!</definedName>
    <definedName name="XA411.03" localSheetId="66">'[1]Bancos Múltiples'!#REF!</definedName>
    <definedName name="XA411.03" localSheetId="73">'[1]Bancos Múltiples'!#REF!</definedName>
    <definedName name="XA411.03" localSheetId="74">'[1]Bancos Múltiples'!#REF!</definedName>
    <definedName name="XA411.03" localSheetId="75">'[1]Bancos Múltiples'!#REF!</definedName>
    <definedName name="XA411.03" localSheetId="82">'[1]Bancos Múltiples'!#REF!</definedName>
    <definedName name="XA411.03" localSheetId="83">'[1]Bancos Múltiples'!#REF!</definedName>
    <definedName name="XA411.03" localSheetId="84">'[1]Bancos Múltiples'!#REF!</definedName>
    <definedName name="XA411.03">'[1]Bancos Múltiples'!#REF!</definedName>
    <definedName name="XA411.04" localSheetId="1">'[1]Bancos Múltiples'!#REF!</definedName>
    <definedName name="XA411.04" localSheetId="24">'[1]Bancos Múltiples'!#REF!</definedName>
    <definedName name="XA411.04" localSheetId="28">'[1]Bancos Múltiples'!#REF!</definedName>
    <definedName name="XA411.04" localSheetId="29">'[1]Bancos Múltiples'!#REF!</definedName>
    <definedName name="XA411.04" localSheetId="30">'[1]Bancos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45">'[1]Bancos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54">'[1]Bancos Múltiples'!#REF!</definedName>
    <definedName name="XA411.04" localSheetId="64">'[1]Bancos Múltiples'!#REF!</definedName>
    <definedName name="XA411.04" localSheetId="65">'[1]Bancos Múltiples'!#REF!</definedName>
    <definedName name="XA411.04" localSheetId="6">'[1]Bancos Múltiples'!#REF!</definedName>
    <definedName name="XA411.04" localSheetId="66">'[1]Bancos Múltiples'!#REF!</definedName>
    <definedName name="XA411.04" localSheetId="73">'[1]Bancos Múltiples'!#REF!</definedName>
    <definedName name="XA411.04" localSheetId="74">'[1]Bancos Múltiples'!#REF!</definedName>
    <definedName name="XA411.04" localSheetId="75">'[1]Bancos Múltiples'!#REF!</definedName>
    <definedName name="XA411.04" localSheetId="82">'[1]Bancos Múltiples'!#REF!</definedName>
    <definedName name="XA411.04" localSheetId="83">'[1]Bancos Múltiples'!#REF!</definedName>
    <definedName name="XA411.04" localSheetId="84">'[1]Bancos Múltiples'!#REF!</definedName>
    <definedName name="XA411.04">'[1]Bancos Múltiples'!#REF!</definedName>
    <definedName name="XA411.05" localSheetId="1">'[1]Bancos Múltiples'!#REF!</definedName>
    <definedName name="XA411.05" localSheetId="24">'[1]Bancos Múltiples'!#REF!</definedName>
    <definedName name="XA411.05" localSheetId="28">'[1]Bancos Múltiples'!#REF!</definedName>
    <definedName name="XA411.05" localSheetId="29">'[1]Bancos Múltiples'!#REF!</definedName>
    <definedName name="XA411.05" localSheetId="30">'[1]Bancos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45">'[1]Bancos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54">'[1]Bancos Múltiples'!#REF!</definedName>
    <definedName name="XA411.05" localSheetId="64">'[1]Bancos Múltiples'!#REF!</definedName>
    <definedName name="XA411.05" localSheetId="65">'[1]Bancos Múltiples'!#REF!</definedName>
    <definedName name="XA411.05" localSheetId="6">'[1]Bancos Múltiples'!#REF!</definedName>
    <definedName name="XA411.05" localSheetId="66">'[1]Bancos Múltiples'!#REF!</definedName>
    <definedName name="XA411.05" localSheetId="73">'[1]Bancos Múltiples'!#REF!</definedName>
    <definedName name="XA411.05" localSheetId="74">'[1]Bancos Múltiples'!#REF!</definedName>
    <definedName name="XA411.05" localSheetId="75">'[1]Bancos Múltiples'!#REF!</definedName>
    <definedName name="XA411.05" localSheetId="82">'[1]Bancos Múltiples'!#REF!</definedName>
    <definedName name="XA411.05" localSheetId="83">'[1]Bancos Múltiples'!#REF!</definedName>
    <definedName name="XA411.05" localSheetId="84">'[1]Bancos Múltiples'!#REF!</definedName>
    <definedName name="XA411.05">'[1]Bancos Múltiples'!#REF!</definedName>
    <definedName name="XA411.06" localSheetId="1">'[1]Bancos Múltiples'!#REF!</definedName>
    <definedName name="XA411.06" localSheetId="24">'[1]Bancos Múltiples'!#REF!</definedName>
    <definedName name="XA411.06" localSheetId="28">'[1]Bancos Múltiples'!#REF!</definedName>
    <definedName name="XA411.06" localSheetId="29">'[1]Bancos Múltiples'!#REF!</definedName>
    <definedName name="XA411.06" localSheetId="30">'[1]Bancos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45">'[1]Bancos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54">'[1]Bancos Múltiples'!#REF!</definedName>
    <definedName name="XA411.06" localSheetId="64">'[1]Bancos Múltiples'!#REF!</definedName>
    <definedName name="XA411.06" localSheetId="65">'[1]Bancos Múltiples'!#REF!</definedName>
    <definedName name="XA411.06" localSheetId="6">'[1]Bancos Múltiples'!#REF!</definedName>
    <definedName name="XA411.06" localSheetId="66">'[1]Bancos Múltiples'!#REF!</definedName>
    <definedName name="XA411.06" localSheetId="73">'[1]Bancos Múltiples'!#REF!</definedName>
    <definedName name="XA411.06" localSheetId="74">'[1]Bancos Múltiples'!#REF!</definedName>
    <definedName name="XA411.06" localSheetId="75">'[1]Bancos Múltiples'!#REF!</definedName>
    <definedName name="XA411.06" localSheetId="82">'[1]Bancos Múltiples'!#REF!</definedName>
    <definedName name="XA411.06" localSheetId="83">'[1]Bancos Múltiples'!#REF!</definedName>
    <definedName name="XA411.06" localSheetId="84">'[1]Bancos Múltiples'!#REF!</definedName>
    <definedName name="XA411.06">'[1]Bancos Múltiples'!#REF!</definedName>
    <definedName name="XA412.00" localSheetId="1">'[1]Bancos Múltiples'!#REF!</definedName>
    <definedName name="XA412.00" localSheetId="24">'[1]Bancos Múltiples'!#REF!</definedName>
    <definedName name="XA412.00" localSheetId="28">'[1]Bancos Múltiples'!#REF!</definedName>
    <definedName name="XA412.00" localSheetId="29">'[1]Bancos Múltiples'!#REF!</definedName>
    <definedName name="XA412.00" localSheetId="30">'[1]Bancos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45">'[1]Bancos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54">'[1]Bancos Múltiples'!#REF!</definedName>
    <definedName name="XA412.00" localSheetId="64">'[1]Bancos Múltiples'!#REF!</definedName>
    <definedName name="XA412.00" localSheetId="65">'[1]Bancos Múltiples'!#REF!</definedName>
    <definedName name="XA412.00" localSheetId="6">'[1]Bancos Múltiples'!#REF!</definedName>
    <definedName name="XA412.00" localSheetId="66">'[1]Bancos Múltiples'!#REF!</definedName>
    <definedName name="XA412.00" localSheetId="73">'[1]Bancos Múltiples'!#REF!</definedName>
    <definedName name="XA412.00" localSheetId="74">'[1]Bancos Múltiples'!#REF!</definedName>
    <definedName name="XA412.00" localSheetId="75">'[1]Bancos Múltiples'!#REF!</definedName>
    <definedName name="XA412.00" localSheetId="82">'[1]Bancos Múltiples'!#REF!</definedName>
    <definedName name="XA412.00" localSheetId="83">'[1]Bancos Múltiples'!#REF!</definedName>
    <definedName name="XA412.00" localSheetId="84">'[1]Bancos Múltiples'!#REF!</definedName>
    <definedName name="XA412.00">'[1]Bancos Múltiples'!#REF!</definedName>
    <definedName name="XA412.01" localSheetId="1">'[1]Bancos Múltiples'!#REF!</definedName>
    <definedName name="XA412.01" localSheetId="24">'[1]Bancos Múltiples'!#REF!</definedName>
    <definedName name="XA412.01" localSheetId="28">'[1]Bancos Múltiples'!#REF!</definedName>
    <definedName name="XA412.01" localSheetId="29">'[1]Bancos Múltiples'!#REF!</definedName>
    <definedName name="XA412.01" localSheetId="30">'[1]Bancos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45">'[1]Bancos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54">'[1]Bancos Múltiples'!#REF!</definedName>
    <definedName name="XA412.01" localSheetId="64">'[1]Bancos Múltiples'!#REF!</definedName>
    <definedName name="XA412.01" localSheetId="65">'[1]Bancos Múltiples'!#REF!</definedName>
    <definedName name="XA412.01" localSheetId="6">'[1]Bancos Múltiples'!#REF!</definedName>
    <definedName name="XA412.01" localSheetId="66">'[1]Bancos Múltiples'!#REF!</definedName>
    <definedName name="XA412.01" localSheetId="73">'[1]Bancos Múltiples'!#REF!</definedName>
    <definedName name="XA412.01" localSheetId="74">'[1]Bancos Múltiples'!#REF!</definedName>
    <definedName name="XA412.01" localSheetId="75">'[1]Bancos Múltiples'!#REF!</definedName>
    <definedName name="XA412.01" localSheetId="82">'[1]Bancos Múltiples'!#REF!</definedName>
    <definedName name="XA412.01" localSheetId="83">'[1]Bancos Múltiples'!#REF!</definedName>
    <definedName name="XA412.01" localSheetId="84">'[1]Bancos Múltiples'!#REF!</definedName>
    <definedName name="XA412.01">'[1]Bancos Múltiples'!#REF!</definedName>
    <definedName name="XA412.02" localSheetId="1">'[1]Bancos Múltiples'!#REF!</definedName>
    <definedName name="XA412.02" localSheetId="24">'[1]Bancos Múltiples'!#REF!</definedName>
    <definedName name="XA412.02" localSheetId="28">'[1]Bancos Múltiples'!#REF!</definedName>
    <definedName name="XA412.02" localSheetId="29">'[1]Bancos Múltiples'!#REF!</definedName>
    <definedName name="XA412.02" localSheetId="30">'[1]Bancos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45">'[1]Bancos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54">'[1]Bancos Múltiples'!#REF!</definedName>
    <definedName name="XA412.02" localSheetId="64">'[1]Bancos Múltiples'!#REF!</definedName>
    <definedName name="XA412.02" localSheetId="65">'[1]Bancos Múltiples'!#REF!</definedName>
    <definedName name="XA412.02" localSheetId="6">'[1]Bancos Múltiples'!#REF!</definedName>
    <definedName name="XA412.02" localSheetId="66">'[1]Bancos Múltiples'!#REF!</definedName>
    <definedName name="XA412.02" localSheetId="73">'[1]Bancos Múltiples'!#REF!</definedName>
    <definedName name="XA412.02" localSheetId="74">'[1]Bancos Múltiples'!#REF!</definedName>
    <definedName name="XA412.02" localSheetId="75">'[1]Bancos Múltiples'!#REF!</definedName>
    <definedName name="XA412.02" localSheetId="82">'[1]Bancos Múltiples'!#REF!</definedName>
    <definedName name="XA412.02" localSheetId="83">'[1]Bancos Múltiples'!#REF!</definedName>
    <definedName name="XA412.02" localSheetId="84">'[1]Bancos Múltiples'!#REF!</definedName>
    <definedName name="XA412.02">'[1]Bancos Múltiples'!#REF!</definedName>
    <definedName name="XA412.03" localSheetId="1">'[1]Bancos Múltiples'!#REF!</definedName>
    <definedName name="XA412.03" localSheetId="24">'[1]Bancos Múltiples'!#REF!</definedName>
    <definedName name="XA412.03" localSheetId="28">'[1]Bancos Múltiples'!#REF!</definedName>
    <definedName name="XA412.03" localSheetId="29">'[1]Bancos Múltiples'!#REF!</definedName>
    <definedName name="XA412.03" localSheetId="30">'[1]Bancos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45">'[1]Bancos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54">'[1]Bancos Múltiples'!#REF!</definedName>
    <definedName name="XA412.03" localSheetId="64">'[1]Bancos Múltiples'!#REF!</definedName>
    <definedName name="XA412.03" localSheetId="65">'[1]Bancos Múltiples'!#REF!</definedName>
    <definedName name="XA412.03" localSheetId="6">'[1]Bancos Múltiples'!#REF!</definedName>
    <definedName name="XA412.03" localSheetId="66">'[1]Bancos Múltiples'!#REF!</definedName>
    <definedName name="XA412.03" localSheetId="73">'[1]Bancos Múltiples'!#REF!</definedName>
    <definedName name="XA412.03" localSheetId="74">'[1]Bancos Múltiples'!#REF!</definedName>
    <definedName name="XA412.03" localSheetId="75">'[1]Bancos Múltiples'!#REF!</definedName>
    <definedName name="XA412.03" localSheetId="82">'[1]Bancos Múltiples'!#REF!</definedName>
    <definedName name="XA412.03" localSheetId="83">'[1]Bancos Múltiples'!#REF!</definedName>
    <definedName name="XA412.03" localSheetId="84">'[1]Bancos Múltiples'!#REF!</definedName>
    <definedName name="XA412.03">'[1]Bancos Múltiples'!#REF!</definedName>
    <definedName name="XA412.04" localSheetId="1">'[1]Bancos Múltiples'!#REF!</definedName>
    <definedName name="XA412.04" localSheetId="24">'[1]Bancos Múltiples'!#REF!</definedName>
    <definedName name="XA412.04" localSheetId="28">'[1]Bancos Múltiples'!#REF!</definedName>
    <definedName name="XA412.04" localSheetId="29">'[1]Bancos Múltiples'!#REF!</definedName>
    <definedName name="XA412.04" localSheetId="30">'[1]Bancos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45">'[1]Bancos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54">'[1]Bancos Múltiples'!#REF!</definedName>
    <definedName name="XA412.04" localSheetId="64">'[1]Bancos Múltiples'!#REF!</definedName>
    <definedName name="XA412.04" localSheetId="65">'[1]Bancos Múltiples'!#REF!</definedName>
    <definedName name="XA412.04" localSheetId="6">'[1]Bancos Múltiples'!#REF!</definedName>
    <definedName name="XA412.04" localSheetId="66">'[1]Bancos Múltiples'!#REF!</definedName>
    <definedName name="XA412.04" localSheetId="73">'[1]Bancos Múltiples'!#REF!</definedName>
    <definedName name="XA412.04" localSheetId="74">'[1]Bancos Múltiples'!#REF!</definedName>
    <definedName name="XA412.04" localSheetId="75">'[1]Bancos Múltiples'!#REF!</definedName>
    <definedName name="XA412.04" localSheetId="82">'[1]Bancos Múltiples'!#REF!</definedName>
    <definedName name="XA412.04" localSheetId="83">'[1]Bancos Múltiples'!#REF!</definedName>
    <definedName name="XA412.04" localSheetId="84">'[1]Bancos Múltiples'!#REF!</definedName>
    <definedName name="XA412.04">'[1]Bancos Múltiples'!#REF!</definedName>
    <definedName name="XA413.00" localSheetId="1">'[1]Bancos Múltiples'!#REF!</definedName>
    <definedName name="XA413.00" localSheetId="24">'[1]Bancos Múltiples'!#REF!</definedName>
    <definedName name="XA413.00" localSheetId="28">'[1]Bancos Múltiples'!#REF!</definedName>
    <definedName name="XA413.00" localSheetId="29">'[1]Bancos Múltiples'!#REF!</definedName>
    <definedName name="XA413.00" localSheetId="30">'[1]Bancos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45">'[1]Bancos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54">'[1]Bancos Múltiples'!#REF!</definedName>
    <definedName name="XA413.00" localSheetId="64">'[1]Bancos Múltiples'!#REF!</definedName>
    <definedName name="XA413.00" localSheetId="65">'[1]Bancos Múltiples'!#REF!</definedName>
    <definedName name="XA413.00" localSheetId="6">'[1]Bancos Múltiples'!#REF!</definedName>
    <definedName name="XA413.00" localSheetId="66">'[1]Bancos Múltiples'!#REF!</definedName>
    <definedName name="XA413.00" localSheetId="73">'[1]Bancos Múltiples'!#REF!</definedName>
    <definedName name="XA413.00" localSheetId="74">'[1]Bancos Múltiples'!#REF!</definedName>
    <definedName name="XA413.00" localSheetId="75">'[1]Bancos Múltiples'!#REF!</definedName>
    <definedName name="XA413.00" localSheetId="82">'[1]Bancos Múltiples'!#REF!</definedName>
    <definedName name="XA413.00" localSheetId="83">'[1]Bancos Múltiples'!#REF!</definedName>
    <definedName name="XA413.00" localSheetId="84">'[1]Bancos Múltiples'!#REF!</definedName>
    <definedName name="XA413.00">'[1]Bancos Múltiples'!#REF!</definedName>
    <definedName name="XA413.01" localSheetId="1">'[1]Bancos Múltiples'!#REF!</definedName>
    <definedName name="XA413.01" localSheetId="24">'[1]Bancos Múltiples'!#REF!</definedName>
    <definedName name="XA413.01" localSheetId="28">'[1]Bancos Múltiples'!#REF!</definedName>
    <definedName name="XA413.01" localSheetId="29">'[1]Bancos Múltiples'!#REF!</definedName>
    <definedName name="XA413.01" localSheetId="30">'[1]Bancos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45">'[1]Bancos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54">'[1]Bancos Múltiples'!#REF!</definedName>
    <definedName name="XA413.01" localSheetId="64">'[1]Bancos Múltiples'!#REF!</definedName>
    <definedName name="XA413.01" localSheetId="65">'[1]Bancos Múltiples'!#REF!</definedName>
    <definedName name="XA413.01" localSheetId="6">'[1]Bancos Múltiples'!#REF!</definedName>
    <definedName name="XA413.01" localSheetId="66">'[1]Bancos Múltiples'!#REF!</definedName>
    <definedName name="XA413.01" localSheetId="73">'[1]Bancos Múltiples'!#REF!</definedName>
    <definedName name="XA413.01" localSheetId="74">'[1]Bancos Múltiples'!#REF!</definedName>
    <definedName name="XA413.01" localSheetId="75">'[1]Bancos Múltiples'!#REF!</definedName>
    <definedName name="XA413.01" localSheetId="82">'[1]Bancos Múltiples'!#REF!</definedName>
    <definedName name="XA413.01" localSheetId="83">'[1]Bancos Múltiples'!#REF!</definedName>
    <definedName name="XA413.01" localSheetId="84">'[1]Bancos Múltiples'!#REF!</definedName>
    <definedName name="XA413.01">'[1]Bancos Múltiples'!#REF!</definedName>
    <definedName name="XA413.02" localSheetId="1">'[1]Bancos Múltiples'!#REF!</definedName>
    <definedName name="XA413.02" localSheetId="24">'[1]Bancos Múltiples'!#REF!</definedName>
    <definedName name="XA413.02" localSheetId="28">'[1]Bancos Múltiples'!#REF!</definedName>
    <definedName name="XA413.02" localSheetId="29">'[1]Bancos Múltiples'!#REF!</definedName>
    <definedName name="XA413.02" localSheetId="30">'[1]Bancos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45">'[1]Bancos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54">'[1]Bancos Múltiples'!#REF!</definedName>
    <definedName name="XA413.02" localSheetId="64">'[1]Bancos Múltiples'!#REF!</definedName>
    <definedName name="XA413.02" localSheetId="65">'[1]Bancos Múltiples'!#REF!</definedName>
    <definedName name="XA413.02" localSheetId="6">'[1]Bancos Múltiples'!#REF!</definedName>
    <definedName name="XA413.02" localSheetId="66">'[1]Bancos Múltiples'!#REF!</definedName>
    <definedName name="XA413.02" localSheetId="73">'[1]Bancos Múltiples'!#REF!</definedName>
    <definedName name="XA413.02" localSheetId="74">'[1]Bancos Múltiples'!#REF!</definedName>
    <definedName name="XA413.02" localSheetId="75">'[1]Bancos Múltiples'!#REF!</definedName>
    <definedName name="XA413.02" localSheetId="82">'[1]Bancos Múltiples'!#REF!</definedName>
    <definedName name="XA413.02" localSheetId="83">'[1]Bancos Múltiples'!#REF!</definedName>
    <definedName name="XA413.02" localSheetId="84">'[1]Bancos Múltiples'!#REF!</definedName>
    <definedName name="XA413.02">'[1]Bancos Múltiples'!#REF!</definedName>
    <definedName name="XA413.03" localSheetId="1">'[1]Bancos Múltiples'!#REF!</definedName>
    <definedName name="XA413.03" localSheetId="24">'[1]Bancos Múltiples'!#REF!</definedName>
    <definedName name="XA413.03" localSheetId="28">'[1]Bancos Múltiples'!#REF!</definedName>
    <definedName name="XA413.03" localSheetId="29">'[1]Bancos Múltiples'!#REF!</definedName>
    <definedName name="XA413.03" localSheetId="30">'[1]Bancos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45">'[1]Bancos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54">'[1]Bancos Múltiples'!#REF!</definedName>
    <definedName name="XA413.03" localSheetId="64">'[1]Bancos Múltiples'!#REF!</definedName>
    <definedName name="XA413.03" localSheetId="65">'[1]Bancos Múltiples'!#REF!</definedName>
    <definedName name="XA413.03" localSheetId="6">'[1]Bancos Múltiples'!#REF!</definedName>
    <definedName name="XA413.03" localSheetId="66">'[1]Bancos Múltiples'!#REF!</definedName>
    <definedName name="XA413.03" localSheetId="73">'[1]Bancos Múltiples'!#REF!</definedName>
    <definedName name="XA413.03" localSheetId="74">'[1]Bancos Múltiples'!#REF!</definedName>
    <definedName name="XA413.03" localSheetId="75">'[1]Bancos Múltiples'!#REF!</definedName>
    <definedName name="XA413.03" localSheetId="82">'[1]Bancos Múltiples'!#REF!</definedName>
    <definedName name="XA413.03" localSheetId="83">'[1]Bancos Múltiples'!#REF!</definedName>
    <definedName name="XA413.03" localSheetId="84">'[1]Bancos Múltiples'!#REF!</definedName>
    <definedName name="XA413.03">'[1]Bancos Múltiples'!#REF!</definedName>
    <definedName name="XA413.04" localSheetId="1">'[1]Bancos Múltiples'!#REF!</definedName>
    <definedName name="XA413.04" localSheetId="24">'[1]Bancos Múltiples'!#REF!</definedName>
    <definedName name="XA413.04" localSheetId="28">'[1]Bancos Múltiples'!#REF!</definedName>
    <definedName name="XA413.04" localSheetId="29">'[1]Bancos Múltiples'!#REF!</definedName>
    <definedName name="XA413.04" localSheetId="30">'[1]Bancos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45">'[1]Bancos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54">'[1]Bancos Múltiples'!#REF!</definedName>
    <definedName name="XA413.04" localSheetId="64">'[1]Bancos Múltiples'!#REF!</definedName>
    <definedName name="XA413.04" localSheetId="65">'[1]Bancos Múltiples'!#REF!</definedName>
    <definedName name="XA413.04" localSheetId="6">'[1]Bancos Múltiples'!#REF!</definedName>
    <definedName name="XA413.04" localSheetId="66">'[1]Bancos Múltiples'!#REF!</definedName>
    <definedName name="XA413.04" localSheetId="73">'[1]Bancos Múltiples'!#REF!</definedName>
    <definedName name="XA413.04" localSheetId="74">'[1]Bancos Múltiples'!#REF!</definedName>
    <definedName name="XA413.04" localSheetId="75">'[1]Bancos Múltiples'!#REF!</definedName>
    <definedName name="XA413.04" localSheetId="82">'[1]Bancos Múltiples'!#REF!</definedName>
    <definedName name="XA413.04" localSheetId="83">'[1]Bancos Múltiples'!#REF!</definedName>
    <definedName name="XA413.04" localSheetId="84">'[1]Bancos Múltiples'!#REF!</definedName>
    <definedName name="XA413.04">'[1]Bancos Múltiples'!#REF!</definedName>
    <definedName name="XA413.05" localSheetId="1">'[1]Bancos Múltiples'!#REF!</definedName>
    <definedName name="XA413.05" localSheetId="24">'[1]Bancos Múltiples'!#REF!</definedName>
    <definedName name="XA413.05" localSheetId="28">'[1]Bancos Múltiples'!#REF!</definedName>
    <definedName name="XA413.05" localSheetId="29">'[1]Bancos Múltiples'!#REF!</definedName>
    <definedName name="XA413.05" localSheetId="30">'[1]Bancos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45">'[1]Bancos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54">'[1]Bancos Múltiples'!#REF!</definedName>
    <definedName name="XA413.05" localSheetId="64">'[1]Bancos Múltiples'!#REF!</definedName>
    <definedName name="XA413.05" localSheetId="65">'[1]Bancos Múltiples'!#REF!</definedName>
    <definedName name="XA413.05" localSheetId="6">'[1]Bancos Múltiples'!#REF!</definedName>
    <definedName name="XA413.05" localSheetId="66">'[1]Bancos Múltiples'!#REF!</definedName>
    <definedName name="XA413.05" localSheetId="73">'[1]Bancos Múltiples'!#REF!</definedName>
    <definedName name="XA413.05" localSheetId="74">'[1]Bancos Múltiples'!#REF!</definedName>
    <definedName name="XA413.05" localSheetId="75">'[1]Bancos Múltiples'!#REF!</definedName>
    <definedName name="XA413.05" localSheetId="82">'[1]Bancos Múltiples'!#REF!</definedName>
    <definedName name="XA413.05" localSheetId="83">'[1]Bancos Múltiples'!#REF!</definedName>
    <definedName name="XA413.05" localSheetId="84">'[1]Bancos Múltiples'!#REF!</definedName>
    <definedName name="XA413.05">'[1]Bancos Múltiples'!#REF!</definedName>
    <definedName name="XA413.06" localSheetId="1">'[1]Bancos Múltiples'!#REF!</definedName>
    <definedName name="XA413.06" localSheetId="24">'[1]Bancos Múltiples'!#REF!</definedName>
    <definedName name="XA413.06" localSheetId="28">'[1]Bancos Múltiples'!#REF!</definedName>
    <definedName name="XA413.06" localSheetId="29">'[1]Bancos Múltiples'!#REF!</definedName>
    <definedName name="XA413.06" localSheetId="30">'[1]Bancos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45">'[1]Bancos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54">'[1]Bancos Múltiples'!#REF!</definedName>
    <definedName name="XA413.06" localSheetId="64">'[1]Bancos Múltiples'!#REF!</definedName>
    <definedName name="XA413.06" localSheetId="65">'[1]Bancos Múltiples'!#REF!</definedName>
    <definedName name="XA413.06" localSheetId="6">'[1]Bancos Múltiples'!#REF!</definedName>
    <definedName name="XA413.06" localSheetId="66">'[1]Bancos Múltiples'!#REF!</definedName>
    <definedName name="XA413.06" localSheetId="73">'[1]Bancos Múltiples'!#REF!</definedName>
    <definedName name="XA413.06" localSheetId="74">'[1]Bancos Múltiples'!#REF!</definedName>
    <definedName name="XA413.06" localSheetId="75">'[1]Bancos Múltiples'!#REF!</definedName>
    <definedName name="XA413.06" localSheetId="82">'[1]Bancos Múltiples'!#REF!</definedName>
    <definedName name="XA413.06" localSheetId="83">'[1]Bancos Múltiples'!#REF!</definedName>
    <definedName name="XA413.06" localSheetId="84">'[1]Bancos Múltiples'!#REF!</definedName>
    <definedName name="XA413.06">'[1]Bancos Múltiples'!#REF!</definedName>
    <definedName name="XA413.07" localSheetId="1">'[1]Bancos Múltiples'!#REF!</definedName>
    <definedName name="XA413.07" localSheetId="24">'[1]Bancos Múltiples'!#REF!</definedName>
    <definedName name="XA413.07" localSheetId="28">'[1]Bancos Múltiples'!#REF!</definedName>
    <definedName name="XA413.07" localSheetId="29">'[1]Bancos Múltiples'!#REF!</definedName>
    <definedName name="XA413.07" localSheetId="30">'[1]Bancos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45">'[1]Bancos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54">'[1]Bancos Múltiples'!#REF!</definedName>
    <definedName name="XA413.07" localSheetId="64">'[1]Bancos Múltiples'!#REF!</definedName>
    <definedName name="XA413.07" localSheetId="65">'[1]Bancos Múltiples'!#REF!</definedName>
    <definedName name="XA413.07" localSheetId="6">'[1]Bancos Múltiples'!#REF!</definedName>
    <definedName name="XA413.07" localSheetId="66">'[1]Bancos Múltiples'!#REF!</definedName>
    <definedName name="XA413.07" localSheetId="73">'[1]Bancos Múltiples'!#REF!</definedName>
    <definedName name="XA413.07" localSheetId="74">'[1]Bancos Múltiples'!#REF!</definedName>
    <definedName name="XA413.07" localSheetId="75">'[1]Bancos Múltiples'!#REF!</definedName>
    <definedName name="XA413.07" localSheetId="82">'[1]Bancos Múltiples'!#REF!</definedName>
    <definedName name="XA413.07" localSheetId="83">'[1]Bancos Múltiples'!#REF!</definedName>
    <definedName name="XA413.07" localSheetId="84">'[1]Bancos Múltiples'!#REF!</definedName>
    <definedName name="XA413.07">'[1]Bancos Múltiples'!#REF!</definedName>
    <definedName name="XA413.08" localSheetId="1">'[1]Bancos Múltiples'!#REF!</definedName>
    <definedName name="XA413.08" localSheetId="24">'[1]Bancos Múltiples'!#REF!</definedName>
    <definedName name="XA413.08" localSheetId="28">'[1]Bancos Múltiples'!#REF!</definedName>
    <definedName name="XA413.08" localSheetId="29">'[1]Bancos Múltiples'!#REF!</definedName>
    <definedName name="XA413.08" localSheetId="30">'[1]Bancos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45">'[1]Bancos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54">'[1]Bancos Múltiples'!#REF!</definedName>
    <definedName name="XA413.08" localSheetId="64">'[1]Bancos Múltiples'!#REF!</definedName>
    <definedName name="XA413.08" localSheetId="65">'[1]Bancos Múltiples'!#REF!</definedName>
    <definedName name="XA413.08" localSheetId="6">'[1]Bancos Múltiples'!#REF!</definedName>
    <definedName name="XA413.08" localSheetId="66">'[1]Bancos Múltiples'!#REF!</definedName>
    <definedName name="XA413.08" localSheetId="73">'[1]Bancos Múltiples'!#REF!</definedName>
    <definedName name="XA413.08" localSheetId="74">'[1]Bancos Múltiples'!#REF!</definedName>
    <definedName name="XA413.08" localSheetId="75">'[1]Bancos Múltiples'!#REF!</definedName>
    <definedName name="XA413.08" localSheetId="82">'[1]Bancos Múltiples'!#REF!</definedName>
    <definedName name="XA413.08" localSheetId="83">'[1]Bancos Múltiples'!#REF!</definedName>
    <definedName name="XA413.08" localSheetId="84">'[1]Bancos Múltiples'!#REF!</definedName>
    <definedName name="XA413.08">'[1]Bancos Múltiples'!#REF!</definedName>
    <definedName name="XA414.00" localSheetId="1">'[1]Bancos Múltiples'!#REF!</definedName>
    <definedName name="XA414.00" localSheetId="24">'[1]Bancos Múltiples'!#REF!</definedName>
    <definedName name="XA414.00" localSheetId="28">'[1]Bancos Múltiples'!#REF!</definedName>
    <definedName name="XA414.00" localSheetId="29">'[1]Bancos Múltiples'!#REF!</definedName>
    <definedName name="XA414.00" localSheetId="30">'[1]Bancos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45">'[1]Bancos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54">'[1]Bancos Múltiples'!#REF!</definedName>
    <definedName name="XA414.00" localSheetId="64">'[1]Bancos Múltiples'!#REF!</definedName>
    <definedName name="XA414.00" localSheetId="65">'[1]Bancos Múltiples'!#REF!</definedName>
    <definedName name="XA414.00" localSheetId="6">'[1]Bancos Múltiples'!#REF!</definedName>
    <definedName name="XA414.00" localSheetId="66">'[1]Bancos Múltiples'!#REF!</definedName>
    <definedName name="XA414.00" localSheetId="73">'[1]Bancos Múltiples'!#REF!</definedName>
    <definedName name="XA414.00" localSheetId="74">'[1]Bancos Múltiples'!#REF!</definedName>
    <definedName name="XA414.00" localSheetId="75">'[1]Bancos Múltiples'!#REF!</definedName>
    <definedName name="XA414.00" localSheetId="82">'[1]Bancos Múltiples'!#REF!</definedName>
    <definedName name="XA414.00" localSheetId="83">'[1]Bancos Múltiples'!#REF!</definedName>
    <definedName name="XA414.00" localSheetId="84">'[1]Bancos Múltiples'!#REF!</definedName>
    <definedName name="XA414.00">'[1]Bancos Múltiples'!#REF!</definedName>
    <definedName name="XA414.01" localSheetId="1">'[1]Bancos Múltiples'!#REF!</definedName>
    <definedName name="XA414.01" localSheetId="24">'[1]Bancos Múltiples'!#REF!</definedName>
    <definedName name="XA414.01" localSheetId="28">'[1]Bancos Múltiples'!#REF!</definedName>
    <definedName name="XA414.01" localSheetId="29">'[1]Bancos Múltiples'!#REF!</definedName>
    <definedName name="XA414.01" localSheetId="30">'[1]Bancos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45">'[1]Bancos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54">'[1]Bancos Múltiples'!#REF!</definedName>
    <definedName name="XA414.01" localSheetId="64">'[1]Bancos Múltiples'!#REF!</definedName>
    <definedName name="XA414.01" localSheetId="65">'[1]Bancos Múltiples'!#REF!</definedName>
    <definedName name="XA414.01" localSheetId="6">'[1]Bancos Múltiples'!#REF!</definedName>
    <definedName name="XA414.01" localSheetId="66">'[1]Bancos Múltiples'!#REF!</definedName>
    <definedName name="XA414.01" localSheetId="73">'[1]Bancos Múltiples'!#REF!</definedName>
    <definedName name="XA414.01" localSheetId="74">'[1]Bancos Múltiples'!#REF!</definedName>
    <definedName name="XA414.01" localSheetId="75">'[1]Bancos Múltiples'!#REF!</definedName>
    <definedName name="XA414.01" localSheetId="82">'[1]Bancos Múltiples'!#REF!</definedName>
    <definedName name="XA414.01" localSheetId="83">'[1]Bancos Múltiples'!#REF!</definedName>
    <definedName name="XA414.01" localSheetId="84">'[1]Bancos Múltiples'!#REF!</definedName>
    <definedName name="XA414.01">'[1]Bancos Múltiples'!#REF!</definedName>
    <definedName name="XA414.02" localSheetId="1">'[1]Bancos Múltiples'!#REF!</definedName>
    <definedName name="XA414.02" localSheetId="24">'[1]Bancos Múltiples'!#REF!</definedName>
    <definedName name="XA414.02" localSheetId="28">'[1]Bancos Múltiples'!#REF!</definedName>
    <definedName name="XA414.02" localSheetId="29">'[1]Bancos Múltiples'!#REF!</definedName>
    <definedName name="XA414.02" localSheetId="30">'[1]Bancos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45">'[1]Bancos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54">'[1]Bancos Múltiples'!#REF!</definedName>
    <definedName name="XA414.02" localSheetId="64">'[1]Bancos Múltiples'!#REF!</definedName>
    <definedName name="XA414.02" localSheetId="65">'[1]Bancos Múltiples'!#REF!</definedName>
    <definedName name="XA414.02" localSheetId="6">'[1]Bancos Múltiples'!#REF!</definedName>
    <definedName name="XA414.02" localSheetId="66">'[1]Bancos Múltiples'!#REF!</definedName>
    <definedName name="XA414.02" localSheetId="73">'[1]Bancos Múltiples'!#REF!</definedName>
    <definedName name="XA414.02" localSheetId="74">'[1]Bancos Múltiples'!#REF!</definedName>
    <definedName name="XA414.02" localSheetId="75">'[1]Bancos Múltiples'!#REF!</definedName>
    <definedName name="XA414.02" localSheetId="82">'[1]Bancos Múltiples'!#REF!</definedName>
    <definedName name="XA414.02" localSheetId="83">'[1]Bancos Múltiples'!#REF!</definedName>
    <definedName name="XA414.02" localSheetId="84">'[1]Bancos Múltiples'!#REF!</definedName>
    <definedName name="XA414.02">'[1]Bancos Múltiples'!#REF!</definedName>
    <definedName name="XA414.03" localSheetId="1">'[1]Bancos Múltiples'!#REF!</definedName>
    <definedName name="XA414.03" localSheetId="24">'[1]Bancos Múltiples'!#REF!</definedName>
    <definedName name="XA414.03" localSheetId="28">'[1]Bancos Múltiples'!#REF!</definedName>
    <definedName name="XA414.03" localSheetId="29">'[1]Bancos Múltiples'!#REF!</definedName>
    <definedName name="XA414.03" localSheetId="30">'[1]Bancos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45">'[1]Bancos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54">'[1]Bancos Múltiples'!#REF!</definedName>
    <definedName name="XA414.03" localSheetId="64">'[1]Bancos Múltiples'!#REF!</definedName>
    <definedName name="XA414.03" localSheetId="65">'[1]Bancos Múltiples'!#REF!</definedName>
    <definedName name="XA414.03" localSheetId="6">'[1]Bancos Múltiples'!#REF!</definedName>
    <definedName name="XA414.03" localSheetId="66">'[1]Bancos Múltiples'!#REF!</definedName>
    <definedName name="XA414.03" localSheetId="73">'[1]Bancos Múltiples'!#REF!</definedName>
    <definedName name="XA414.03" localSheetId="74">'[1]Bancos Múltiples'!#REF!</definedName>
    <definedName name="XA414.03" localSheetId="75">'[1]Bancos Múltiples'!#REF!</definedName>
    <definedName name="XA414.03" localSheetId="82">'[1]Bancos Múltiples'!#REF!</definedName>
    <definedName name="XA414.03" localSheetId="83">'[1]Bancos Múltiples'!#REF!</definedName>
    <definedName name="XA414.03" localSheetId="84">'[1]Bancos Múltiples'!#REF!</definedName>
    <definedName name="XA414.03">'[1]Bancos Múltiples'!#REF!</definedName>
    <definedName name="XA414.10" localSheetId="1">'[1]Bancos Múltiples'!#REF!</definedName>
    <definedName name="XA414.10" localSheetId="24">'[1]Bancos Múltiples'!#REF!</definedName>
    <definedName name="XA414.10" localSheetId="28">'[1]Bancos Múltiples'!#REF!</definedName>
    <definedName name="XA414.10" localSheetId="29">'[1]Bancos Múltiples'!#REF!</definedName>
    <definedName name="XA414.10" localSheetId="30">'[1]Bancos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45">'[1]Bancos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54">'[1]Bancos Múltiples'!#REF!</definedName>
    <definedName name="XA414.10" localSheetId="64">'[1]Bancos Múltiples'!#REF!</definedName>
    <definedName name="XA414.10" localSheetId="65">'[1]Bancos Múltiples'!#REF!</definedName>
    <definedName name="XA414.10" localSheetId="6">'[1]Bancos Múltiples'!#REF!</definedName>
    <definedName name="XA414.10" localSheetId="66">'[1]Bancos Múltiples'!#REF!</definedName>
    <definedName name="XA414.10" localSheetId="73">'[1]Bancos Múltiples'!#REF!</definedName>
    <definedName name="XA414.10" localSheetId="74">'[1]Bancos Múltiples'!#REF!</definedName>
    <definedName name="XA414.10" localSheetId="75">'[1]Bancos Múltiples'!#REF!</definedName>
    <definedName name="XA414.10" localSheetId="82">'[1]Bancos Múltiples'!#REF!</definedName>
    <definedName name="XA414.10" localSheetId="83">'[1]Bancos Múltiples'!#REF!</definedName>
    <definedName name="XA414.10" localSheetId="84">'[1]Bancos Múltiples'!#REF!</definedName>
    <definedName name="XA414.10">'[1]Bancos Múltiples'!#REF!</definedName>
    <definedName name="XA414.11" localSheetId="1">'[1]Bancos Múltiples'!#REF!</definedName>
    <definedName name="XA414.11" localSheetId="24">'[1]Bancos Múltiples'!#REF!</definedName>
    <definedName name="XA414.11" localSheetId="28">'[1]Bancos Múltiples'!#REF!</definedName>
    <definedName name="XA414.11" localSheetId="29">'[1]Bancos Múltiples'!#REF!</definedName>
    <definedName name="XA414.11" localSheetId="30">'[1]Bancos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45">'[1]Bancos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54">'[1]Bancos Múltiples'!#REF!</definedName>
    <definedName name="XA414.11" localSheetId="64">'[1]Bancos Múltiples'!#REF!</definedName>
    <definedName name="XA414.11" localSheetId="65">'[1]Bancos Múltiples'!#REF!</definedName>
    <definedName name="XA414.11" localSheetId="6">'[1]Bancos Múltiples'!#REF!</definedName>
    <definedName name="XA414.11" localSheetId="66">'[1]Bancos Múltiples'!#REF!</definedName>
    <definedName name="XA414.11" localSheetId="73">'[1]Bancos Múltiples'!#REF!</definedName>
    <definedName name="XA414.11" localSheetId="74">'[1]Bancos Múltiples'!#REF!</definedName>
    <definedName name="XA414.11" localSheetId="75">'[1]Bancos Múltiples'!#REF!</definedName>
    <definedName name="XA414.11" localSheetId="82">'[1]Bancos Múltiples'!#REF!</definedName>
    <definedName name="XA414.11" localSheetId="83">'[1]Bancos Múltiples'!#REF!</definedName>
    <definedName name="XA414.11" localSheetId="84">'[1]Bancos Múltiples'!#REF!</definedName>
    <definedName name="XA414.11">'[1]Bancos Múltiples'!#REF!</definedName>
    <definedName name="XA414.12" localSheetId="1">'[1]Bancos Múltiples'!#REF!</definedName>
    <definedName name="XA414.12" localSheetId="24">'[1]Bancos Múltiples'!#REF!</definedName>
    <definedName name="XA414.12" localSheetId="28">'[1]Bancos Múltiples'!#REF!</definedName>
    <definedName name="XA414.12" localSheetId="29">'[1]Bancos Múltiples'!#REF!</definedName>
    <definedName name="XA414.12" localSheetId="30">'[1]Bancos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45">'[1]Bancos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54">'[1]Bancos Múltiples'!#REF!</definedName>
    <definedName name="XA414.12" localSheetId="64">'[1]Bancos Múltiples'!#REF!</definedName>
    <definedName name="XA414.12" localSheetId="65">'[1]Bancos Múltiples'!#REF!</definedName>
    <definedName name="XA414.12" localSheetId="6">'[1]Bancos Múltiples'!#REF!</definedName>
    <definedName name="XA414.12" localSheetId="66">'[1]Bancos Múltiples'!#REF!</definedName>
    <definedName name="XA414.12" localSheetId="73">'[1]Bancos Múltiples'!#REF!</definedName>
    <definedName name="XA414.12" localSheetId="74">'[1]Bancos Múltiples'!#REF!</definedName>
    <definedName name="XA414.12" localSheetId="75">'[1]Bancos Múltiples'!#REF!</definedName>
    <definedName name="XA414.12" localSheetId="82">'[1]Bancos Múltiples'!#REF!</definedName>
    <definedName name="XA414.12" localSheetId="83">'[1]Bancos Múltiples'!#REF!</definedName>
    <definedName name="XA414.12" localSheetId="84">'[1]Bancos Múltiples'!#REF!</definedName>
    <definedName name="XA414.12">'[1]Bancos Múltiples'!#REF!</definedName>
    <definedName name="XA414.99" localSheetId="1">'[1]Bancos Múltiples'!#REF!</definedName>
    <definedName name="XA414.99" localSheetId="24">'[1]Bancos Múltiples'!#REF!</definedName>
    <definedName name="XA414.99" localSheetId="28">'[1]Bancos Múltiples'!#REF!</definedName>
    <definedName name="XA414.99" localSheetId="29">'[1]Bancos Múltiples'!#REF!</definedName>
    <definedName name="XA414.99" localSheetId="30">'[1]Bancos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45">'[1]Bancos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54">'[1]Bancos Múltiples'!#REF!</definedName>
    <definedName name="XA414.99" localSheetId="64">'[1]Bancos Múltiples'!#REF!</definedName>
    <definedName name="XA414.99" localSheetId="65">'[1]Bancos Múltiples'!#REF!</definedName>
    <definedName name="XA414.99" localSheetId="6">'[1]Bancos Múltiples'!#REF!</definedName>
    <definedName name="XA414.99" localSheetId="66">'[1]Bancos Múltiples'!#REF!</definedName>
    <definedName name="XA414.99" localSheetId="73">'[1]Bancos Múltiples'!#REF!</definedName>
    <definedName name="XA414.99" localSheetId="74">'[1]Bancos Múltiples'!#REF!</definedName>
    <definedName name="XA414.99" localSheetId="75">'[1]Bancos Múltiples'!#REF!</definedName>
    <definedName name="XA414.99" localSheetId="82">'[1]Bancos Múltiples'!#REF!</definedName>
    <definedName name="XA414.99" localSheetId="83">'[1]Bancos Múltiples'!#REF!</definedName>
    <definedName name="XA414.99" localSheetId="84">'[1]Bancos Múltiples'!#REF!</definedName>
    <definedName name="XA414.99">'[1]Bancos Múltiples'!#REF!</definedName>
    <definedName name="XA415.00" localSheetId="1">'[1]Bancos Múltiples'!#REF!</definedName>
    <definedName name="XA415.00" localSheetId="24">'[1]Bancos Múltiples'!#REF!</definedName>
    <definedName name="XA415.00" localSheetId="28">'[1]Bancos Múltiples'!#REF!</definedName>
    <definedName name="XA415.00" localSheetId="29">'[1]Bancos Múltiples'!#REF!</definedName>
    <definedName name="XA415.00" localSheetId="30">'[1]Bancos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45">'[1]Bancos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54">'[1]Bancos Múltiples'!#REF!</definedName>
    <definedName name="XA415.00" localSheetId="64">'[1]Bancos Múltiples'!#REF!</definedName>
    <definedName name="XA415.00" localSheetId="65">'[1]Bancos Múltiples'!#REF!</definedName>
    <definedName name="XA415.00" localSheetId="6">'[1]Bancos Múltiples'!#REF!</definedName>
    <definedName name="XA415.00" localSheetId="66">'[1]Bancos Múltiples'!#REF!</definedName>
    <definedName name="XA415.00" localSheetId="73">'[1]Bancos Múltiples'!#REF!</definedName>
    <definedName name="XA415.00" localSheetId="74">'[1]Bancos Múltiples'!#REF!</definedName>
    <definedName name="XA415.00" localSheetId="75">'[1]Bancos Múltiples'!#REF!</definedName>
    <definedName name="XA415.00" localSheetId="82">'[1]Bancos Múltiples'!#REF!</definedName>
    <definedName name="XA415.00" localSheetId="83">'[1]Bancos Múltiples'!#REF!</definedName>
    <definedName name="XA415.00" localSheetId="84">'[1]Bancos Múltiples'!#REF!</definedName>
    <definedName name="XA415.00">'[1]Bancos Múltiples'!#REF!</definedName>
    <definedName name="XA415.01" localSheetId="1">'[1]Bancos Múltiples'!#REF!</definedName>
    <definedName name="XA415.01" localSheetId="24">'[1]Bancos Múltiples'!#REF!</definedName>
    <definedName name="XA415.01" localSheetId="28">'[1]Bancos Múltiples'!#REF!</definedName>
    <definedName name="XA415.01" localSheetId="29">'[1]Bancos Múltiples'!#REF!</definedName>
    <definedName name="XA415.01" localSheetId="30">'[1]Bancos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45">'[1]Bancos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54">'[1]Bancos Múltiples'!#REF!</definedName>
    <definedName name="XA415.01" localSheetId="64">'[1]Bancos Múltiples'!#REF!</definedName>
    <definedName name="XA415.01" localSheetId="65">'[1]Bancos Múltiples'!#REF!</definedName>
    <definedName name="XA415.01" localSheetId="6">'[1]Bancos Múltiples'!#REF!</definedName>
    <definedName name="XA415.01" localSheetId="66">'[1]Bancos Múltiples'!#REF!</definedName>
    <definedName name="XA415.01" localSheetId="73">'[1]Bancos Múltiples'!#REF!</definedName>
    <definedName name="XA415.01" localSheetId="74">'[1]Bancos Múltiples'!#REF!</definedName>
    <definedName name="XA415.01" localSheetId="75">'[1]Bancos Múltiples'!#REF!</definedName>
    <definedName name="XA415.01" localSheetId="82">'[1]Bancos Múltiples'!#REF!</definedName>
    <definedName name="XA415.01" localSheetId="83">'[1]Bancos Múltiples'!#REF!</definedName>
    <definedName name="XA415.01" localSheetId="84">'[1]Bancos Múltiples'!#REF!</definedName>
    <definedName name="XA415.01">'[1]Bancos Múltiples'!#REF!</definedName>
    <definedName name="XA415.02" localSheetId="1">'[1]Bancos Múltiples'!#REF!</definedName>
    <definedName name="XA415.02" localSheetId="24">'[1]Bancos Múltiples'!#REF!</definedName>
    <definedName name="XA415.02" localSheetId="28">'[1]Bancos Múltiples'!#REF!</definedName>
    <definedName name="XA415.02" localSheetId="29">'[1]Bancos Múltiples'!#REF!</definedName>
    <definedName name="XA415.02" localSheetId="30">'[1]Bancos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45">'[1]Bancos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54">'[1]Bancos Múltiples'!#REF!</definedName>
    <definedName name="XA415.02" localSheetId="64">'[1]Bancos Múltiples'!#REF!</definedName>
    <definedName name="XA415.02" localSheetId="65">'[1]Bancos Múltiples'!#REF!</definedName>
    <definedName name="XA415.02" localSheetId="6">'[1]Bancos Múltiples'!#REF!</definedName>
    <definedName name="XA415.02" localSheetId="66">'[1]Bancos Múltiples'!#REF!</definedName>
    <definedName name="XA415.02" localSheetId="73">'[1]Bancos Múltiples'!#REF!</definedName>
    <definedName name="XA415.02" localSheetId="74">'[1]Bancos Múltiples'!#REF!</definedName>
    <definedName name="XA415.02" localSheetId="75">'[1]Bancos Múltiples'!#REF!</definedName>
    <definedName name="XA415.02" localSheetId="82">'[1]Bancos Múltiples'!#REF!</definedName>
    <definedName name="XA415.02" localSheetId="83">'[1]Bancos Múltiples'!#REF!</definedName>
    <definedName name="XA415.02" localSheetId="84">'[1]Bancos Múltiples'!#REF!</definedName>
    <definedName name="XA415.02">'[1]Bancos Múltiples'!#REF!</definedName>
    <definedName name="XA415.03" localSheetId="1">'[1]Bancos Múltiples'!#REF!</definedName>
    <definedName name="XA415.03" localSheetId="24">'[1]Bancos Múltiples'!#REF!</definedName>
    <definedName name="XA415.03" localSheetId="28">'[1]Bancos Múltiples'!#REF!</definedName>
    <definedName name="XA415.03" localSheetId="29">'[1]Bancos Múltiples'!#REF!</definedName>
    <definedName name="XA415.03" localSheetId="30">'[1]Bancos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45">'[1]Bancos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54">'[1]Bancos Múltiples'!#REF!</definedName>
    <definedName name="XA415.03" localSheetId="64">'[1]Bancos Múltiples'!#REF!</definedName>
    <definedName name="XA415.03" localSheetId="65">'[1]Bancos Múltiples'!#REF!</definedName>
    <definedName name="XA415.03" localSheetId="6">'[1]Bancos Múltiples'!#REF!</definedName>
    <definedName name="XA415.03" localSheetId="66">'[1]Bancos Múltiples'!#REF!</definedName>
    <definedName name="XA415.03" localSheetId="73">'[1]Bancos Múltiples'!#REF!</definedName>
    <definedName name="XA415.03" localSheetId="74">'[1]Bancos Múltiples'!#REF!</definedName>
    <definedName name="XA415.03" localSheetId="75">'[1]Bancos Múltiples'!#REF!</definedName>
    <definedName name="XA415.03" localSheetId="82">'[1]Bancos Múltiples'!#REF!</definedName>
    <definedName name="XA415.03" localSheetId="83">'[1]Bancos Múltiples'!#REF!</definedName>
    <definedName name="XA415.03" localSheetId="84">'[1]Bancos Múltiples'!#REF!</definedName>
    <definedName name="XA415.03">'[1]Bancos Múltiples'!#REF!</definedName>
    <definedName name="XA416.00" localSheetId="1">'[1]Bancos Múltiples'!#REF!</definedName>
    <definedName name="XA416.00" localSheetId="24">'[1]Bancos Múltiples'!#REF!</definedName>
    <definedName name="XA416.00" localSheetId="28">'[1]Bancos Múltiples'!#REF!</definedName>
    <definedName name="XA416.00" localSheetId="29">'[1]Bancos Múltiples'!#REF!</definedName>
    <definedName name="XA416.00" localSheetId="30">'[1]Bancos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45">'[1]Bancos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54">'[1]Bancos Múltiples'!#REF!</definedName>
    <definedName name="XA416.00" localSheetId="64">'[1]Bancos Múltiples'!#REF!</definedName>
    <definedName name="XA416.00" localSheetId="65">'[1]Bancos Múltiples'!#REF!</definedName>
    <definedName name="XA416.00" localSheetId="6">'[1]Bancos Múltiples'!#REF!</definedName>
    <definedName name="XA416.00" localSheetId="66">'[1]Bancos Múltiples'!#REF!</definedName>
    <definedName name="XA416.00" localSheetId="73">'[1]Bancos Múltiples'!#REF!</definedName>
    <definedName name="XA416.00" localSheetId="74">'[1]Bancos Múltiples'!#REF!</definedName>
    <definedName name="XA416.00" localSheetId="75">'[1]Bancos Múltiples'!#REF!</definedName>
    <definedName name="XA416.00" localSheetId="82">'[1]Bancos Múltiples'!#REF!</definedName>
    <definedName name="XA416.00" localSheetId="83">'[1]Bancos Múltiples'!#REF!</definedName>
    <definedName name="XA416.00" localSheetId="84">'[1]Bancos Múltiples'!#REF!</definedName>
    <definedName name="XA416.00">'[1]Bancos Múltiples'!#REF!</definedName>
    <definedName name="XA416.01" localSheetId="1">'[1]Bancos Múltiples'!#REF!</definedName>
    <definedName name="XA416.01" localSheetId="24">'[1]Bancos Múltiples'!#REF!</definedName>
    <definedName name="XA416.01" localSheetId="28">'[1]Bancos Múltiples'!#REF!</definedName>
    <definedName name="XA416.01" localSheetId="29">'[1]Bancos Múltiples'!#REF!</definedName>
    <definedName name="XA416.01" localSheetId="30">'[1]Bancos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45">'[1]Bancos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54">'[1]Bancos Múltiples'!#REF!</definedName>
    <definedName name="XA416.01" localSheetId="64">'[1]Bancos Múltiples'!#REF!</definedName>
    <definedName name="XA416.01" localSheetId="65">'[1]Bancos Múltiples'!#REF!</definedName>
    <definedName name="XA416.01" localSheetId="6">'[1]Bancos Múltiples'!#REF!</definedName>
    <definedName name="XA416.01" localSheetId="66">'[1]Bancos Múltiples'!#REF!</definedName>
    <definedName name="XA416.01" localSheetId="73">'[1]Bancos Múltiples'!#REF!</definedName>
    <definedName name="XA416.01" localSheetId="74">'[1]Bancos Múltiples'!#REF!</definedName>
    <definedName name="XA416.01" localSheetId="75">'[1]Bancos Múltiples'!#REF!</definedName>
    <definedName name="XA416.01" localSheetId="82">'[1]Bancos Múltiples'!#REF!</definedName>
    <definedName name="XA416.01" localSheetId="83">'[1]Bancos Múltiples'!#REF!</definedName>
    <definedName name="XA416.01" localSheetId="84">'[1]Bancos Múltiples'!#REF!</definedName>
    <definedName name="XA416.01">'[1]Bancos Múltiples'!#REF!</definedName>
    <definedName name="XA416.02" localSheetId="1">'[1]Bancos Múltiples'!#REF!</definedName>
    <definedName name="XA416.02" localSheetId="24">'[1]Bancos Múltiples'!#REF!</definedName>
    <definedName name="XA416.02" localSheetId="28">'[1]Bancos Múltiples'!#REF!</definedName>
    <definedName name="XA416.02" localSheetId="29">'[1]Bancos Múltiples'!#REF!</definedName>
    <definedName name="XA416.02" localSheetId="30">'[1]Bancos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45">'[1]Bancos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54">'[1]Bancos Múltiples'!#REF!</definedName>
    <definedName name="XA416.02" localSheetId="64">'[1]Bancos Múltiples'!#REF!</definedName>
    <definedName name="XA416.02" localSheetId="65">'[1]Bancos Múltiples'!#REF!</definedName>
    <definedName name="XA416.02" localSheetId="6">'[1]Bancos Múltiples'!#REF!</definedName>
    <definedName name="XA416.02" localSheetId="66">'[1]Bancos Múltiples'!#REF!</definedName>
    <definedName name="XA416.02" localSheetId="73">'[1]Bancos Múltiples'!#REF!</definedName>
    <definedName name="XA416.02" localSheetId="74">'[1]Bancos Múltiples'!#REF!</definedName>
    <definedName name="XA416.02" localSheetId="75">'[1]Bancos Múltiples'!#REF!</definedName>
    <definedName name="XA416.02" localSheetId="82">'[1]Bancos Múltiples'!#REF!</definedName>
    <definedName name="XA416.02" localSheetId="83">'[1]Bancos Múltiples'!#REF!</definedName>
    <definedName name="XA416.02" localSheetId="84">'[1]Bancos Múltiples'!#REF!</definedName>
    <definedName name="XA416.02">'[1]Bancos Múltiples'!#REF!</definedName>
    <definedName name="XA416.99" localSheetId="1">'[1]Bancos Múltiples'!#REF!</definedName>
    <definedName name="XA416.99" localSheetId="24">'[1]Bancos Múltiples'!#REF!</definedName>
    <definedName name="XA416.99" localSheetId="28">'[1]Bancos Múltiples'!#REF!</definedName>
    <definedName name="XA416.99" localSheetId="29">'[1]Bancos Múltiples'!#REF!</definedName>
    <definedName name="XA416.99" localSheetId="30">'[1]Bancos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45">'[1]Bancos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54">'[1]Bancos Múltiples'!#REF!</definedName>
    <definedName name="XA416.99" localSheetId="64">'[1]Bancos Múltiples'!#REF!</definedName>
    <definedName name="XA416.99" localSheetId="65">'[1]Bancos Múltiples'!#REF!</definedName>
    <definedName name="XA416.99" localSheetId="6">'[1]Bancos Múltiples'!#REF!</definedName>
    <definedName name="XA416.99" localSheetId="66">'[1]Bancos Múltiples'!#REF!</definedName>
    <definedName name="XA416.99" localSheetId="73">'[1]Bancos Múltiples'!#REF!</definedName>
    <definedName name="XA416.99" localSheetId="74">'[1]Bancos Múltiples'!#REF!</definedName>
    <definedName name="XA416.99" localSheetId="75">'[1]Bancos Múltiples'!#REF!</definedName>
    <definedName name="XA416.99" localSheetId="82">'[1]Bancos Múltiples'!#REF!</definedName>
    <definedName name="XA416.99" localSheetId="83">'[1]Bancos Múltiples'!#REF!</definedName>
    <definedName name="XA416.99" localSheetId="84">'[1]Bancos Múltiples'!#REF!</definedName>
    <definedName name="XA416.99">'[1]Bancos Múltiples'!#REF!</definedName>
    <definedName name="XA420.00" localSheetId="1">'[1]Bancos Múltiples'!#REF!</definedName>
    <definedName name="XA420.00" localSheetId="24">'[1]Bancos Múltiples'!#REF!</definedName>
    <definedName name="XA420.00" localSheetId="28">'[1]Bancos Múltiples'!#REF!</definedName>
    <definedName name="XA420.00" localSheetId="29">'[1]Bancos Múltiples'!#REF!</definedName>
    <definedName name="XA420.00" localSheetId="30">'[1]Bancos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45">'[1]Bancos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54">'[1]Bancos Múltiples'!#REF!</definedName>
    <definedName name="XA420.00" localSheetId="64">'[1]Bancos Múltiples'!#REF!</definedName>
    <definedName name="XA420.00" localSheetId="65">'[1]Bancos Múltiples'!#REF!</definedName>
    <definedName name="XA420.00" localSheetId="6">'[1]Bancos Múltiples'!#REF!</definedName>
    <definedName name="XA420.00" localSheetId="66">'[1]Bancos Múltiples'!#REF!</definedName>
    <definedName name="XA420.00" localSheetId="73">'[1]Bancos Múltiples'!#REF!</definedName>
    <definedName name="XA420.00" localSheetId="74">'[1]Bancos Múltiples'!#REF!</definedName>
    <definedName name="XA420.00" localSheetId="75">'[1]Bancos Múltiples'!#REF!</definedName>
    <definedName name="XA420.00" localSheetId="82">'[1]Bancos Múltiples'!#REF!</definedName>
    <definedName name="XA420.00" localSheetId="83">'[1]Bancos Múltiples'!#REF!</definedName>
    <definedName name="XA420.00" localSheetId="84">'[1]Bancos Múltiples'!#REF!</definedName>
    <definedName name="XA420.00">'[1]Bancos Múltiples'!#REF!</definedName>
    <definedName name="XA421.00" localSheetId="1">'[1]Bancos Múltiples'!#REF!</definedName>
    <definedName name="XA421.00" localSheetId="24">'[1]Bancos Múltiples'!#REF!</definedName>
    <definedName name="XA421.00" localSheetId="28">'[1]Bancos Múltiples'!#REF!</definedName>
    <definedName name="XA421.00" localSheetId="29">'[1]Bancos Múltiples'!#REF!</definedName>
    <definedName name="XA421.00" localSheetId="30">'[1]Bancos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45">'[1]Bancos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54">'[1]Bancos Múltiples'!#REF!</definedName>
    <definedName name="XA421.00" localSheetId="64">'[1]Bancos Múltiples'!#REF!</definedName>
    <definedName name="XA421.00" localSheetId="65">'[1]Bancos Múltiples'!#REF!</definedName>
    <definedName name="XA421.00" localSheetId="6">'[1]Bancos Múltiples'!#REF!</definedName>
    <definedName name="XA421.00" localSheetId="66">'[1]Bancos Múltiples'!#REF!</definedName>
    <definedName name="XA421.00" localSheetId="73">'[1]Bancos Múltiples'!#REF!</definedName>
    <definedName name="XA421.00" localSheetId="74">'[1]Bancos Múltiples'!#REF!</definedName>
    <definedName name="XA421.00" localSheetId="75">'[1]Bancos Múltiples'!#REF!</definedName>
    <definedName name="XA421.00" localSheetId="82">'[1]Bancos Múltiples'!#REF!</definedName>
    <definedName name="XA421.00" localSheetId="83">'[1]Bancos Múltiples'!#REF!</definedName>
    <definedName name="XA421.00" localSheetId="84">'[1]Bancos Múltiples'!#REF!</definedName>
    <definedName name="XA421.00">'[1]Bancos Múltiples'!#REF!</definedName>
    <definedName name="XA421.01" localSheetId="1">'[1]Bancos Múltiples'!#REF!</definedName>
    <definedName name="XA421.01" localSheetId="24">'[1]Bancos Múltiples'!#REF!</definedName>
    <definedName name="XA421.01" localSheetId="28">'[1]Bancos Múltiples'!#REF!</definedName>
    <definedName name="XA421.01" localSheetId="29">'[1]Bancos Múltiples'!#REF!</definedName>
    <definedName name="XA421.01" localSheetId="30">'[1]Bancos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45">'[1]Bancos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54">'[1]Bancos Múltiples'!#REF!</definedName>
    <definedName name="XA421.01" localSheetId="64">'[1]Bancos Múltiples'!#REF!</definedName>
    <definedName name="XA421.01" localSheetId="65">'[1]Bancos Múltiples'!#REF!</definedName>
    <definedName name="XA421.01" localSheetId="6">'[1]Bancos Múltiples'!#REF!</definedName>
    <definedName name="XA421.01" localSheetId="66">'[1]Bancos Múltiples'!#REF!</definedName>
    <definedName name="XA421.01" localSheetId="73">'[1]Bancos Múltiples'!#REF!</definedName>
    <definedName name="XA421.01" localSheetId="74">'[1]Bancos Múltiples'!#REF!</definedName>
    <definedName name="XA421.01" localSheetId="75">'[1]Bancos Múltiples'!#REF!</definedName>
    <definedName name="XA421.01" localSheetId="82">'[1]Bancos Múltiples'!#REF!</definedName>
    <definedName name="XA421.01" localSheetId="83">'[1]Bancos Múltiples'!#REF!</definedName>
    <definedName name="XA421.01" localSheetId="84">'[1]Bancos Múltiples'!#REF!</definedName>
    <definedName name="XA421.01">'[1]Bancos Múltiples'!#REF!</definedName>
    <definedName name="XA421.02" localSheetId="1">'[1]Bancos Múltiples'!#REF!</definedName>
    <definedName name="XA421.02" localSheetId="24">'[1]Bancos Múltiples'!#REF!</definedName>
    <definedName name="XA421.02" localSheetId="28">'[1]Bancos Múltiples'!#REF!</definedName>
    <definedName name="XA421.02" localSheetId="29">'[1]Bancos Múltiples'!#REF!</definedName>
    <definedName name="XA421.02" localSheetId="30">'[1]Bancos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45">'[1]Bancos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54">'[1]Bancos Múltiples'!#REF!</definedName>
    <definedName name="XA421.02" localSheetId="64">'[1]Bancos Múltiples'!#REF!</definedName>
    <definedName name="XA421.02" localSheetId="65">'[1]Bancos Múltiples'!#REF!</definedName>
    <definedName name="XA421.02" localSheetId="6">'[1]Bancos Múltiples'!#REF!</definedName>
    <definedName name="XA421.02" localSheetId="66">'[1]Bancos Múltiples'!#REF!</definedName>
    <definedName name="XA421.02" localSheetId="73">'[1]Bancos Múltiples'!#REF!</definedName>
    <definedName name="XA421.02" localSheetId="74">'[1]Bancos Múltiples'!#REF!</definedName>
    <definedName name="XA421.02" localSheetId="75">'[1]Bancos Múltiples'!#REF!</definedName>
    <definedName name="XA421.02" localSheetId="82">'[1]Bancos Múltiples'!#REF!</definedName>
    <definedName name="XA421.02" localSheetId="83">'[1]Bancos Múltiples'!#REF!</definedName>
    <definedName name="XA421.02" localSheetId="84">'[1]Bancos Múltiples'!#REF!</definedName>
    <definedName name="XA421.02">'[1]Bancos Múltiples'!#REF!</definedName>
    <definedName name="XA422.00" localSheetId="1">'[1]Bancos Múltiples'!#REF!</definedName>
    <definedName name="XA422.00" localSheetId="24">'[1]Bancos Múltiples'!#REF!</definedName>
    <definedName name="XA422.00" localSheetId="28">'[1]Bancos Múltiples'!#REF!</definedName>
    <definedName name="XA422.00" localSheetId="29">'[1]Bancos Múltiples'!#REF!</definedName>
    <definedName name="XA422.00" localSheetId="30">'[1]Bancos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45">'[1]Bancos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54">'[1]Bancos Múltiples'!#REF!</definedName>
    <definedName name="XA422.00" localSheetId="64">'[1]Bancos Múltiples'!#REF!</definedName>
    <definedName name="XA422.00" localSheetId="65">'[1]Bancos Múltiples'!#REF!</definedName>
    <definedName name="XA422.00" localSheetId="6">'[1]Bancos Múltiples'!#REF!</definedName>
    <definedName name="XA422.00" localSheetId="66">'[1]Bancos Múltiples'!#REF!</definedName>
    <definedName name="XA422.00" localSheetId="73">'[1]Bancos Múltiples'!#REF!</definedName>
    <definedName name="XA422.00" localSheetId="74">'[1]Bancos Múltiples'!#REF!</definedName>
    <definedName name="XA422.00" localSheetId="75">'[1]Bancos Múltiples'!#REF!</definedName>
    <definedName name="XA422.00" localSheetId="82">'[1]Bancos Múltiples'!#REF!</definedName>
    <definedName name="XA422.00" localSheetId="83">'[1]Bancos Múltiples'!#REF!</definedName>
    <definedName name="XA422.00" localSheetId="84">'[1]Bancos Múltiples'!#REF!</definedName>
    <definedName name="XA422.00">'[1]Bancos Múltiples'!#REF!</definedName>
    <definedName name="XA422.01" localSheetId="1">'[1]Bancos Múltiples'!#REF!</definedName>
    <definedName name="XA422.01" localSheetId="24">'[1]Bancos Múltiples'!#REF!</definedName>
    <definedName name="XA422.01" localSheetId="28">'[1]Bancos Múltiples'!#REF!</definedName>
    <definedName name="XA422.01" localSheetId="29">'[1]Bancos Múltiples'!#REF!</definedName>
    <definedName name="XA422.01" localSheetId="30">'[1]Bancos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45">'[1]Bancos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54">'[1]Bancos Múltiples'!#REF!</definedName>
    <definedName name="XA422.01" localSheetId="64">'[1]Bancos Múltiples'!#REF!</definedName>
    <definedName name="XA422.01" localSheetId="65">'[1]Bancos Múltiples'!#REF!</definedName>
    <definedName name="XA422.01" localSheetId="6">'[1]Bancos Múltiples'!#REF!</definedName>
    <definedName name="XA422.01" localSheetId="66">'[1]Bancos Múltiples'!#REF!</definedName>
    <definedName name="XA422.01" localSheetId="73">'[1]Bancos Múltiples'!#REF!</definedName>
    <definedName name="XA422.01" localSheetId="74">'[1]Bancos Múltiples'!#REF!</definedName>
    <definedName name="XA422.01" localSheetId="75">'[1]Bancos Múltiples'!#REF!</definedName>
    <definedName name="XA422.01" localSheetId="82">'[1]Bancos Múltiples'!#REF!</definedName>
    <definedName name="XA422.01" localSheetId="83">'[1]Bancos Múltiples'!#REF!</definedName>
    <definedName name="XA422.01" localSheetId="84">'[1]Bancos Múltiples'!#REF!</definedName>
    <definedName name="XA422.01">'[1]Bancos Múltiples'!#REF!</definedName>
    <definedName name="XA422.02" localSheetId="1">'[1]Bancos Múltiples'!#REF!</definedName>
    <definedName name="XA422.02" localSheetId="24">'[1]Bancos Múltiples'!#REF!</definedName>
    <definedName name="XA422.02" localSheetId="28">'[1]Bancos Múltiples'!#REF!</definedName>
    <definedName name="XA422.02" localSheetId="29">'[1]Bancos Múltiples'!#REF!</definedName>
    <definedName name="XA422.02" localSheetId="30">'[1]Bancos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45">'[1]Bancos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54">'[1]Bancos Múltiples'!#REF!</definedName>
    <definedName name="XA422.02" localSheetId="64">'[1]Bancos Múltiples'!#REF!</definedName>
    <definedName name="XA422.02" localSheetId="65">'[1]Bancos Múltiples'!#REF!</definedName>
    <definedName name="XA422.02" localSheetId="6">'[1]Bancos Múltiples'!#REF!</definedName>
    <definedName name="XA422.02" localSheetId="66">'[1]Bancos Múltiples'!#REF!</definedName>
    <definedName name="XA422.02" localSheetId="73">'[1]Bancos Múltiples'!#REF!</definedName>
    <definedName name="XA422.02" localSheetId="74">'[1]Bancos Múltiples'!#REF!</definedName>
    <definedName name="XA422.02" localSheetId="75">'[1]Bancos Múltiples'!#REF!</definedName>
    <definedName name="XA422.02" localSheetId="82">'[1]Bancos Múltiples'!#REF!</definedName>
    <definedName name="XA422.02" localSheetId="83">'[1]Bancos Múltiples'!#REF!</definedName>
    <definedName name="XA422.02" localSheetId="84">'[1]Bancos Múltiples'!#REF!</definedName>
    <definedName name="XA422.02">'[1]Bancos Múltiples'!#REF!</definedName>
    <definedName name="XA423.00" localSheetId="1">'[1]Bancos Múltiples'!#REF!</definedName>
    <definedName name="XA423.00" localSheetId="24">'[1]Bancos Múltiples'!#REF!</definedName>
    <definedName name="XA423.00" localSheetId="28">'[1]Bancos Múltiples'!#REF!</definedName>
    <definedName name="XA423.00" localSheetId="29">'[1]Bancos Múltiples'!#REF!</definedName>
    <definedName name="XA423.00" localSheetId="30">'[1]Bancos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45">'[1]Bancos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54">'[1]Bancos Múltiples'!#REF!</definedName>
    <definedName name="XA423.00" localSheetId="64">'[1]Bancos Múltiples'!#REF!</definedName>
    <definedName name="XA423.00" localSheetId="65">'[1]Bancos Múltiples'!#REF!</definedName>
    <definedName name="XA423.00" localSheetId="6">'[1]Bancos Múltiples'!#REF!</definedName>
    <definedName name="XA423.00" localSheetId="66">'[1]Bancos Múltiples'!#REF!</definedName>
    <definedName name="XA423.00" localSheetId="73">'[1]Bancos Múltiples'!#REF!</definedName>
    <definedName name="XA423.00" localSheetId="74">'[1]Bancos Múltiples'!#REF!</definedName>
    <definedName name="XA423.00" localSheetId="75">'[1]Bancos Múltiples'!#REF!</definedName>
    <definedName name="XA423.00" localSheetId="82">'[1]Bancos Múltiples'!#REF!</definedName>
    <definedName name="XA423.00" localSheetId="83">'[1]Bancos Múltiples'!#REF!</definedName>
    <definedName name="XA423.00" localSheetId="84">'[1]Bancos Múltiples'!#REF!</definedName>
    <definedName name="XA423.00">'[1]Bancos Múltiples'!#REF!</definedName>
    <definedName name="XA423.01" localSheetId="1">'[1]Bancos Múltiples'!#REF!</definedName>
    <definedName name="XA423.01" localSheetId="24">'[1]Bancos Múltiples'!#REF!</definedName>
    <definedName name="XA423.01" localSheetId="28">'[1]Bancos Múltiples'!#REF!</definedName>
    <definedName name="XA423.01" localSheetId="29">'[1]Bancos Múltiples'!#REF!</definedName>
    <definedName name="XA423.01" localSheetId="30">'[1]Bancos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45">'[1]Bancos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54">'[1]Bancos Múltiples'!#REF!</definedName>
    <definedName name="XA423.01" localSheetId="64">'[1]Bancos Múltiples'!#REF!</definedName>
    <definedName name="XA423.01" localSheetId="65">'[1]Bancos Múltiples'!#REF!</definedName>
    <definedName name="XA423.01" localSheetId="6">'[1]Bancos Múltiples'!#REF!</definedName>
    <definedName name="XA423.01" localSheetId="66">'[1]Bancos Múltiples'!#REF!</definedName>
    <definedName name="XA423.01" localSheetId="73">'[1]Bancos Múltiples'!#REF!</definedName>
    <definedName name="XA423.01" localSheetId="74">'[1]Bancos Múltiples'!#REF!</definedName>
    <definedName name="XA423.01" localSheetId="75">'[1]Bancos Múltiples'!#REF!</definedName>
    <definedName name="XA423.01" localSheetId="82">'[1]Bancos Múltiples'!#REF!</definedName>
    <definedName name="XA423.01" localSheetId="83">'[1]Bancos Múltiples'!#REF!</definedName>
    <definedName name="XA423.01" localSheetId="84">'[1]Bancos Múltiples'!#REF!</definedName>
    <definedName name="XA423.01">'[1]Bancos Múltiples'!#REF!</definedName>
    <definedName name="XA423.02" localSheetId="1">'[1]Bancos Múltiples'!#REF!</definedName>
    <definedName name="XA423.02" localSheetId="24">'[1]Bancos Múltiples'!#REF!</definedName>
    <definedName name="XA423.02" localSheetId="28">'[1]Bancos Múltiples'!#REF!</definedName>
    <definedName name="XA423.02" localSheetId="29">'[1]Bancos Múltiples'!#REF!</definedName>
    <definedName name="XA423.02" localSheetId="30">'[1]Bancos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45">'[1]Bancos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54">'[1]Bancos Múltiples'!#REF!</definedName>
    <definedName name="XA423.02" localSheetId="64">'[1]Bancos Múltiples'!#REF!</definedName>
    <definedName name="XA423.02" localSheetId="65">'[1]Bancos Múltiples'!#REF!</definedName>
    <definedName name="XA423.02" localSheetId="6">'[1]Bancos Múltiples'!#REF!</definedName>
    <definedName name="XA423.02" localSheetId="66">'[1]Bancos Múltiples'!#REF!</definedName>
    <definedName name="XA423.02" localSheetId="73">'[1]Bancos Múltiples'!#REF!</definedName>
    <definedName name="XA423.02" localSheetId="74">'[1]Bancos Múltiples'!#REF!</definedName>
    <definedName name="XA423.02" localSheetId="75">'[1]Bancos Múltiples'!#REF!</definedName>
    <definedName name="XA423.02" localSheetId="82">'[1]Bancos Múltiples'!#REF!</definedName>
    <definedName name="XA423.02" localSheetId="83">'[1]Bancos Múltiples'!#REF!</definedName>
    <definedName name="XA423.02" localSheetId="84">'[1]Bancos Múltiples'!#REF!</definedName>
    <definedName name="XA423.02">'[1]Bancos Múltiples'!#REF!</definedName>
    <definedName name="XA424.00" localSheetId="1">'[1]Bancos Múltiples'!#REF!</definedName>
    <definedName name="XA424.00" localSheetId="24">'[1]Bancos Múltiples'!#REF!</definedName>
    <definedName name="XA424.00" localSheetId="28">'[1]Bancos Múltiples'!#REF!</definedName>
    <definedName name="XA424.00" localSheetId="29">'[1]Bancos Múltiples'!#REF!</definedName>
    <definedName name="XA424.00" localSheetId="30">'[1]Bancos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45">'[1]Bancos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54">'[1]Bancos Múltiples'!#REF!</definedName>
    <definedName name="XA424.00" localSheetId="64">'[1]Bancos Múltiples'!#REF!</definedName>
    <definedName name="XA424.00" localSheetId="65">'[1]Bancos Múltiples'!#REF!</definedName>
    <definedName name="XA424.00" localSheetId="6">'[1]Bancos Múltiples'!#REF!</definedName>
    <definedName name="XA424.00" localSheetId="66">'[1]Bancos Múltiples'!#REF!</definedName>
    <definedName name="XA424.00" localSheetId="73">'[1]Bancos Múltiples'!#REF!</definedName>
    <definedName name="XA424.00" localSheetId="74">'[1]Bancos Múltiples'!#REF!</definedName>
    <definedName name="XA424.00" localSheetId="75">'[1]Bancos Múltiples'!#REF!</definedName>
    <definedName name="XA424.00" localSheetId="82">'[1]Bancos Múltiples'!#REF!</definedName>
    <definedName name="XA424.00" localSheetId="83">'[1]Bancos Múltiples'!#REF!</definedName>
    <definedName name="XA424.00" localSheetId="84">'[1]Bancos Múltiples'!#REF!</definedName>
    <definedName name="XA424.00">'[1]Bancos Múltiples'!#REF!</definedName>
    <definedName name="XA424.01" localSheetId="1">'[1]Bancos Múltiples'!#REF!</definedName>
    <definedName name="XA424.01" localSheetId="24">'[1]Bancos Múltiples'!#REF!</definedName>
    <definedName name="XA424.01" localSheetId="28">'[1]Bancos Múltiples'!#REF!</definedName>
    <definedName name="XA424.01" localSheetId="29">'[1]Bancos Múltiples'!#REF!</definedName>
    <definedName name="XA424.01" localSheetId="30">'[1]Bancos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45">'[1]Bancos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54">'[1]Bancos Múltiples'!#REF!</definedName>
    <definedName name="XA424.01" localSheetId="64">'[1]Bancos Múltiples'!#REF!</definedName>
    <definedName name="XA424.01" localSheetId="65">'[1]Bancos Múltiples'!#REF!</definedName>
    <definedName name="XA424.01" localSheetId="6">'[1]Bancos Múltiples'!#REF!</definedName>
    <definedName name="XA424.01" localSheetId="66">'[1]Bancos Múltiples'!#REF!</definedName>
    <definedName name="XA424.01" localSheetId="73">'[1]Bancos Múltiples'!#REF!</definedName>
    <definedName name="XA424.01" localSheetId="74">'[1]Bancos Múltiples'!#REF!</definedName>
    <definedName name="XA424.01" localSheetId="75">'[1]Bancos Múltiples'!#REF!</definedName>
    <definedName name="XA424.01" localSheetId="82">'[1]Bancos Múltiples'!#REF!</definedName>
    <definedName name="XA424.01" localSheetId="83">'[1]Bancos Múltiples'!#REF!</definedName>
    <definedName name="XA424.01" localSheetId="84">'[1]Bancos Múltiples'!#REF!</definedName>
    <definedName name="XA424.01">'[1]Bancos Múltiples'!#REF!</definedName>
    <definedName name="XA424.02" localSheetId="1">'[1]Bancos Múltiples'!#REF!</definedName>
    <definedName name="XA424.02" localSheetId="24">'[1]Bancos Múltiples'!#REF!</definedName>
    <definedName name="XA424.02" localSheetId="28">'[1]Bancos Múltiples'!#REF!</definedName>
    <definedName name="XA424.02" localSheetId="29">'[1]Bancos Múltiples'!#REF!</definedName>
    <definedName name="XA424.02" localSheetId="30">'[1]Bancos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45">'[1]Bancos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54">'[1]Bancos Múltiples'!#REF!</definedName>
    <definedName name="XA424.02" localSheetId="64">'[1]Bancos Múltiples'!#REF!</definedName>
    <definedName name="XA424.02" localSheetId="65">'[1]Bancos Múltiples'!#REF!</definedName>
    <definedName name="XA424.02" localSheetId="6">'[1]Bancos Múltiples'!#REF!</definedName>
    <definedName name="XA424.02" localSheetId="66">'[1]Bancos Múltiples'!#REF!</definedName>
    <definedName name="XA424.02" localSheetId="73">'[1]Bancos Múltiples'!#REF!</definedName>
    <definedName name="XA424.02" localSheetId="74">'[1]Bancos Múltiples'!#REF!</definedName>
    <definedName name="XA424.02" localSheetId="75">'[1]Bancos Múltiples'!#REF!</definedName>
    <definedName name="XA424.02" localSheetId="82">'[1]Bancos Múltiples'!#REF!</definedName>
    <definedName name="XA424.02" localSheetId="83">'[1]Bancos Múltiples'!#REF!</definedName>
    <definedName name="XA424.02" localSheetId="84">'[1]Bancos Múltiples'!#REF!</definedName>
    <definedName name="XA424.02">'[1]Bancos Múltiples'!#REF!</definedName>
    <definedName name="XA424.03" localSheetId="1">'[1]Bancos Múltiples'!#REF!</definedName>
    <definedName name="XA424.03" localSheetId="24">'[1]Bancos Múltiples'!#REF!</definedName>
    <definedName name="XA424.03" localSheetId="28">'[1]Bancos Múltiples'!#REF!</definedName>
    <definedName name="XA424.03" localSheetId="29">'[1]Bancos Múltiples'!#REF!</definedName>
    <definedName name="XA424.03" localSheetId="30">'[1]Bancos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45">'[1]Bancos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54">'[1]Bancos Múltiples'!#REF!</definedName>
    <definedName name="XA424.03" localSheetId="64">'[1]Bancos Múltiples'!#REF!</definedName>
    <definedName name="XA424.03" localSheetId="65">'[1]Bancos Múltiples'!#REF!</definedName>
    <definedName name="XA424.03" localSheetId="6">'[1]Bancos Múltiples'!#REF!</definedName>
    <definedName name="XA424.03" localSheetId="66">'[1]Bancos Múltiples'!#REF!</definedName>
    <definedName name="XA424.03" localSheetId="73">'[1]Bancos Múltiples'!#REF!</definedName>
    <definedName name="XA424.03" localSheetId="74">'[1]Bancos Múltiples'!#REF!</definedName>
    <definedName name="XA424.03" localSheetId="75">'[1]Bancos Múltiples'!#REF!</definedName>
    <definedName name="XA424.03" localSheetId="82">'[1]Bancos Múltiples'!#REF!</definedName>
    <definedName name="XA424.03" localSheetId="83">'[1]Bancos Múltiples'!#REF!</definedName>
    <definedName name="XA424.03" localSheetId="84">'[1]Bancos Múltiples'!#REF!</definedName>
    <definedName name="XA424.03">'[1]Bancos Múltiples'!#REF!</definedName>
    <definedName name="XA424.04" localSheetId="1">'[1]Bancos Múltiples'!#REF!</definedName>
    <definedName name="XA424.04" localSheetId="24">'[1]Bancos Múltiples'!#REF!</definedName>
    <definedName name="XA424.04" localSheetId="28">'[1]Bancos Múltiples'!#REF!</definedName>
    <definedName name="XA424.04" localSheetId="29">'[1]Bancos Múltiples'!#REF!</definedName>
    <definedName name="XA424.04" localSheetId="30">'[1]Bancos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45">'[1]Bancos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54">'[1]Bancos Múltiples'!#REF!</definedName>
    <definedName name="XA424.04" localSheetId="64">'[1]Bancos Múltiples'!#REF!</definedName>
    <definedName name="XA424.04" localSheetId="65">'[1]Bancos Múltiples'!#REF!</definedName>
    <definedName name="XA424.04" localSheetId="6">'[1]Bancos Múltiples'!#REF!</definedName>
    <definedName name="XA424.04" localSheetId="66">'[1]Bancos Múltiples'!#REF!</definedName>
    <definedName name="XA424.04" localSheetId="73">'[1]Bancos Múltiples'!#REF!</definedName>
    <definedName name="XA424.04" localSheetId="74">'[1]Bancos Múltiples'!#REF!</definedName>
    <definedName name="XA424.04" localSheetId="75">'[1]Bancos Múltiples'!#REF!</definedName>
    <definedName name="XA424.04" localSheetId="82">'[1]Bancos Múltiples'!#REF!</definedName>
    <definedName name="XA424.04" localSheetId="83">'[1]Bancos Múltiples'!#REF!</definedName>
    <definedName name="XA424.04" localSheetId="84">'[1]Bancos Múltiples'!#REF!</definedName>
    <definedName name="XA424.04">'[1]Bancos Múltiples'!#REF!</definedName>
    <definedName name="XA425.00" localSheetId="1">'[1]Bancos Múltiples'!#REF!</definedName>
    <definedName name="XA425.00" localSheetId="24">'[1]Bancos Múltiples'!#REF!</definedName>
    <definedName name="XA425.00" localSheetId="28">'[1]Bancos Múltiples'!#REF!</definedName>
    <definedName name="XA425.00" localSheetId="29">'[1]Bancos Múltiples'!#REF!</definedName>
    <definedName name="XA425.00" localSheetId="30">'[1]Bancos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45">'[1]Bancos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54">'[1]Bancos Múltiples'!#REF!</definedName>
    <definedName name="XA425.00" localSheetId="64">'[1]Bancos Múltiples'!#REF!</definedName>
    <definedName name="XA425.00" localSheetId="65">'[1]Bancos Múltiples'!#REF!</definedName>
    <definedName name="XA425.00" localSheetId="6">'[1]Bancos Múltiples'!#REF!</definedName>
    <definedName name="XA425.00" localSheetId="66">'[1]Bancos Múltiples'!#REF!</definedName>
    <definedName name="XA425.00" localSheetId="73">'[1]Bancos Múltiples'!#REF!</definedName>
    <definedName name="XA425.00" localSheetId="74">'[1]Bancos Múltiples'!#REF!</definedName>
    <definedName name="XA425.00" localSheetId="75">'[1]Bancos Múltiples'!#REF!</definedName>
    <definedName name="XA425.00" localSheetId="82">'[1]Bancos Múltiples'!#REF!</definedName>
    <definedName name="XA425.00" localSheetId="83">'[1]Bancos Múltiples'!#REF!</definedName>
    <definedName name="XA425.00" localSheetId="84">'[1]Bancos Múltiples'!#REF!</definedName>
    <definedName name="XA425.00">'[1]Bancos Múltiples'!#REF!</definedName>
    <definedName name="XA425.01" localSheetId="1">'[1]Bancos Múltiples'!#REF!</definedName>
    <definedName name="XA425.01" localSheetId="24">'[1]Bancos Múltiples'!#REF!</definedName>
    <definedName name="XA425.01" localSheetId="28">'[1]Bancos Múltiples'!#REF!</definedName>
    <definedName name="XA425.01" localSheetId="29">'[1]Bancos Múltiples'!#REF!</definedName>
    <definedName name="XA425.01" localSheetId="30">'[1]Bancos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45">'[1]Bancos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54">'[1]Bancos Múltiples'!#REF!</definedName>
    <definedName name="XA425.01" localSheetId="64">'[1]Bancos Múltiples'!#REF!</definedName>
    <definedName name="XA425.01" localSheetId="65">'[1]Bancos Múltiples'!#REF!</definedName>
    <definedName name="XA425.01" localSheetId="6">'[1]Bancos Múltiples'!#REF!</definedName>
    <definedName name="XA425.01" localSheetId="66">'[1]Bancos Múltiples'!#REF!</definedName>
    <definedName name="XA425.01" localSheetId="73">'[1]Bancos Múltiples'!#REF!</definedName>
    <definedName name="XA425.01" localSheetId="74">'[1]Bancos Múltiples'!#REF!</definedName>
    <definedName name="XA425.01" localSheetId="75">'[1]Bancos Múltiples'!#REF!</definedName>
    <definedName name="XA425.01" localSheetId="82">'[1]Bancos Múltiples'!#REF!</definedName>
    <definedName name="XA425.01" localSheetId="83">'[1]Bancos Múltiples'!#REF!</definedName>
    <definedName name="XA425.01" localSheetId="84">'[1]Bancos Múltiples'!#REF!</definedName>
    <definedName name="XA425.01">'[1]Bancos Múltiples'!#REF!</definedName>
    <definedName name="XA425.02" localSheetId="1">'[1]Bancos Múltiples'!#REF!</definedName>
    <definedName name="XA425.02" localSheetId="24">'[1]Bancos Múltiples'!#REF!</definedName>
    <definedName name="XA425.02" localSheetId="28">'[1]Bancos Múltiples'!#REF!</definedName>
    <definedName name="XA425.02" localSheetId="29">'[1]Bancos Múltiples'!#REF!</definedName>
    <definedName name="XA425.02" localSheetId="30">'[1]Bancos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45">'[1]Bancos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54">'[1]Bancos Múltiples'!#REF!</definedName>
    <definedName name="XA425.02" localSheetId="64">'[1]Bancos Múltiples'!#REF!</definedName>
    <definedName name="XA425.02" localSheetId="65">'[1]Bancos Múltiples'!#REF!</definedName>
    <definedName name="XA425.02" localSheetId="6">'[1]Bancos Múltiples'!#REF!</definedName>
    <definedName name="XA425.02" localSheetId="66">'[1]Bancos Múltiples'!#REF!</definedName>
    <definedName name="XA425.02" localSheetId="73">'[1]Bancos Múltiples'!#REF!</definedName>
    <definedName name="XA425.02" localSheetId="74">'[1]Bancos Múltiples'!#REF!</definedName>
    <definedName name="XA425.02" localSheetId="75">'[1]Bancos Múltiples'!#REF!</definedName>
    <definedName name="XA425.02" localSheetId="82">'[1]Bancos Múltiples'!#REF!</definedName>
    <definedName name="XA425.02" localSheetId="83">'[1]Bancos Múltiples'!#REF!</definedName>
    <definedName name="XA425.02" localSheetId="84">'[1]Bancos Múltiples'!#REF!</definedName>
    <definedName name="XA425.02">'[1]Bancos Múltiples'!#REF!</definedName>
    <definedName name="XA426.00" localSheetId="1">'[1]Bancos Múltiples'!#REF!</definedName>
    <definedName name="XA426.00" localSheetId="24">'[1]Bancos Múltiples'!#REF!</definedName>
    <definedName name="XA426.00" localSheetId="28">'[1]Bancos Múltiples'!#REF!</definedName>
    <definedName name="XA426.00" localSheetId="29">'[1]Bancos Múltiples'!#REF!</definedName>
    <definedName name="XA426.00" localSheetId="30">'[1]Bancos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45">'[1]Bancos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54">'[1]Bancos Múltiples'!#REF!</definedName>
    <definedName name="XA426.00" localSheetId="64">'[1]Bancos Múltiples'!#REF!</definedName>
    <definedName name="XA426.00" localSheetId="65">'[1]Bancos Múltiples'!#REF!</definedName>
    <definedName name="XA426.00" localSheetId="6">'[1]Bancos Múltiples'!#REF!</definedName>
    <definedName name="XA426.00" localSheetId="66">'[1]Bancos Múltiples'!#REF!</definedName>
    <definedName name="XA426.00" localSheetId="73">'[1]Bancos Múltiples'!#REF!</definedName>
    <definedName name="XA426.00" localSheetId="74">'[1]Bancos Múltiples'!#REF!</definedName>
    <definedName name="XA426.00" localSheetId="75">'[1]Bancos Múltiples'!#REF!</definedName>
    <definedName name="XA426.00" localSheetId="82">'[1]Bancos Múltiples'!#REF!</definedName>
    <definedName name="XA426.00" localSheetId="83">'[1]Bancos Múltiples'!#REF!</definedName>
    <definedName name="XA426.00" localSheetId="84">'[1]Bancos Múltiples'!#REF!</definedName>
    <definedName name="XA426.00">'[1]Bancos Múltiples'!#REF!</definedName>
    <definedName name="XA426.01" localSheetId="1">'[1]Bancos Múltiples'!#REF!</definedName>
    <definedName name="XA426.01" localSheetId="24">'[1]Bancos Múltiples'!#REF!</definedName>
    <definedName name="XA426.01" localSheetId="28">'[1]Bancos Múltiples'!#REF!</definedName>
    <definedName name="XA426.01" localSheetId="29">'[1]Bancos Múltiples'!#REF!</definedName>
    <definedName name="XA426.01" localSheetId="30">'[1]Bancos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45">'[1]Bancos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54">'[1]Bancos Múltiples'!#REF!</definedName>
    <definedName name="XA426.01" localSheetId="64">'[1]Bancos Múltiples'!#REF!</definedName>
    <definedName name="XA426.01" localSheetId="65">'[1]Bancos Múltiples'!#REF!</definedName>
    <definedName name="XA426.01" localSheetId="6">'[1]Bancos Múltiples'!#REF!</definedName>
    <definedName name="XA426.01" localSheetId="66">'[1]Bancos Múltiples'!#REF!</definedName>
    <definedName name="XA426.01" localSheetId="73">'[1]Bancos Múltiples'!#REF!</definedName>
    <definedName name="XA426.01" localSheetId="74">'[1]Bancos Múltiples'!#REF!</definedName>
    <definedName name="XA426.01" localSheetId="75">'[1]Bancos Múltiples'!#REF!</definedName>
    <definedName name="XA426.01" localSheetId="82">'[1]Bancos Múltiples'!#REF!</definedName>
    <definedName name="XA426.01" localSheetId="83">'[1]Bancos Múltiples'!#REF!</definedName>
    <definedName name="XA426.01" localSheetId="84">'[1]Bancos Múltiples'!#REF!</definedName>
    <definedName name="XA426.01">'[1]Bancos Múltiples'!#REF!</definedName>
    <definedName name="XA426.02" localSheetId="1">'[1]Bancos Múltiples'!#REF!</definedName>
    <definedName name="XA426.02" localSheetId="24">'[1]Bancos Múltiples'!#REF!</definedName>
    <definedName name="XA426.02" localSheetId="28">'[1]Bancos Múltiples'!#REF!</definedName>
    <definedName name="XA426.02" localSheetId="29">'[1]Bancos Múltiples'!#REF!</definedName>
    <definedName name="XA426.02" localSheetId="30">'[1]Bancos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45">'[1]Bancos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54">'[1]Bancos Múltiples'!#REF!</definedName>
    <definedName name="XA426.02" localSheetId="64">'[1]Bancos Múltiples'!#REF!</definedName>
    <definedName name="XA426.02" localSheetId="65">'[1]Bancos Múltiples'!#REF!</definedName>
    <definedName name="XA426.02" localSheetId="6">'[1]Bancos Múltiples'!#REF!</definedName>
    <definedName name="XA426.02" localSheetId="66">'[1]Bancos Múltiples'!#REF!</definedName>
    <definedName name="XA426.02" localSheetId="73">'[1]Bancos Múltiples'!#REF!</definedName>
    <definedName name="XA426.02" localSheetId="74">'[1]Bancos Múltiples'!#REF!</definedName>
    <definedName name="XA426.02" localSheetId="75">'[1]Bancos Múltiples'!#REF!</definedName>
    <definedName name="XA426.02" localSheetId="82">'[1]Bancos Múltiples'!#REF!</definedName>
    <definedName name="XA426.02" localSheetId="83">'[1]Bancos Múltiples'!#REF!</definedName>
    <definedName name="XA426.02" localSheetId="84">'[1]Bancos Múltiples'!#REF!</definedName>
    <definedName name="XA426.02">'[1]Bancos Múltiples'!#REF!</definedName>
    <definedName name="XA427.00" localSheetId="1">'[1]Bancos Múltiples'!#REF!</definedName>
    <definedName name="XA427.00" localSheetId="24">'[1]Bancos Múltiples'!#REF!</definedName>
    <definedName name="XA427.00" localSheetId="28">'[1]Bancos Múltiples'!#REF!</definedName>
    <definedName name="XA427.00" localSheetId="29">'[1]Bancos Múltiples'!#REF!</definedName>
    <definedName name="XA427.00" localSheetId="30">'[1]Bancos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45">'[1]Bancos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54">'[1]Bancos Múltiples'!#REF!</definedName>
    <definedName name="XA427.00" localSheetId="64">'[1]Bancos Múltiples'!#REF!</definedName>
    <definedName name="XA427.00" localSheetId="65">'[1]Bancos Múltiples'!#REF!</definedName>
    <definedName name="XA427.00" localSheetId="6">'[1]Bancos Múltiples'!#REF!</definedName>
    <definedName name="XA427.00" localSheetId="66">'[1]Bancos Múltiples'!#REF!</definedName>
    <definedName name="XA427.00" localSheetId="73">'[1]Bancos Múltiples'!#REF!</definedName>
    <definedName name="XA427.00" localSheetId="74">'[1]Bancos Múltiples'!#REF!</definedName>
    <definedName name="XA427.00" localSheetId="75">'[1]Bancos Múltiples'!#REF!</definedName>
    <definedName name="XA427.00" localSheetId="82">'[1]Bancos Múltiples'!#REF!</definedName>
    <definedName name="XA427.00" localSheetId="83">'[1]Bancos Múltiples'!#REF!</definedName>
    <definedName name="XA427.00" localSheetId="84">'[1]Bancos Múltiples'!#REF!</definedName>
    <definedName name="XA427.00">'[1]Bancos Múltiples'!#REF!</definedName>
    <definedName name="XA427.01" localSheetId="1">'[1]Bancos Múltiples'!#REF!</definedName>
    <definedName name="XA427.01" localSheetId="24">'[1]Bancos Múltiples'!#REF!</definedName>
    <definedName name="XA427.01" localSheetId="28">'[1]Bancos Múltiples'!#REF!</definedName>
    <definedName name="XA427.01" localSheetId="29">'[1]Bancos Múltiples'!#REF!</definedName>
    <definedName name="XA427.01" localSheetId="30">'[1]Bancos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45">'[1]Bancos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54">'[1]Bancos Múltiples'!#REF!</definedName>
    <definedName name="XA427.01" localSheetId="64">'[1]Bancos Múltiples'!#REF!</definedName>
    <definedName name="XA427.01" localSheetId="65">'[1]Bancos Múltiples'!#REF!</definedName>
    <definedName name="XA427.01" localSheetId="6">'[1]Bancos Múltiples'!#REF!</definedName>
    <definedName name="XA427.01" localSheetId="66">'[1]Bancos Múltiples'!#REF!</definedName>
    <definedName name="XA427.01" localSheetId="73">'[1]Bancos Múltiples'!#REF!</definedName>
    <definedName name="XA427.01" localSheetId="74">'[1]Bancos Múltiples'!#REF!</definedName>
    <definedName name="XA427.01" localSheetId="75">'[1]Bancos Múltiples'!#REF!</definedName>
    <definedName name="XA427.01" localSheetId="82">'[1]Bancos Múltiples'!#REF!</definedName>
    <definedName name="XA427.01" localSheetId="83">'[1]Bancos Múltiples'!#REF!</definedName>
    <definedName name="XA427.01" localSheetId="84">'[1]Bancos Múltiples'!#REF!</definedName>
    <definedName name="XA427.01">'[1]Bancos Múltiples'!#REF!</definedName>
    <definedName name="XA427.02" localSheetId="1">'[1]Bancos Múltiples'!#REF!</definedName>
    <definedName name="XA427.02" localSheetId="24">'[1]Bancos Múltiples'!#REF!</definedName>
    <definedName name="XA427.02" localSheetId="28">'[1]Bancos Múltiples'!#REF!</definedName>
    <definedName name="XA427.02" localSheetId="29">'[1]Bancos Múltiples'!#REF!</definedName>
    <definedName name="XA427.02" localSheetId="30">'[1]Bancos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45">'[1]Bancos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54">'[1]Bancos Múltiples'!#REF!</definedName>
    <definedName name="XA427.02" localSheetId="64">'[1]Bancos Múltiples'!#REF!</definedName>
    <definedName name="XA427.02" localSheetId="65">'[1]Bancos Múltiples'!#REF!</definedName>
    <definedName name="XA427.02" localSheetId="6">'[1]Bancos Múltiples'!#REF!</definedName>
    <definedName name="XA427.02" localSheetId="66">'[1]Bancos Múltiples'!#REF!</definedName>
    <definedName name="XA427.02" localSheetId="73">'[1]Bancos Múltiples'!#REF!</definedName>
    <definedName name="XA427.02" localSheetId="74">'[1]Bancos Múltiples'!#REF!</definedName>
    <definedName name="XA427.02" localSheetId="75">'[1]Bancos Múltiples'!#REF!</definedName>
    <definedName name="XA427.02" localSheetId="82">'[1]Bancos Múltiples'!#REF!</definedName>
    <definedName name="XA427.02" localSheetId="83">'[1]Bancos Múltiples'!#REF!</definedName>
    <definedName name="XA427.02" localSheetId="84">'[1]Bancos Múltiples'!#REF!</definedName>
    <definedName name="XA427.02">'[1]Bancos Múltiples'!#REF!</definedName>
    <definedName name="XA428.00" localSheetId="1">'[1]Bancos Múltiples'!#REF!</definedName>
    <definedName name="XA428.00" localSheetId="24">'[1]Bancos Múltiples'!#REF!</definedName>
    <definedName name="XA428.00" localSheetId="28">'[1]Bancos Múltiples'!#REF!</definedName>
    <definedName name="XA428.00" localSheetId="29">'[1]Bancos Múltiples'!#REF!</definedName>
    <definedName name="XA428.00" localSheetId="30">'[1]Bancos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45">'[1]Bancos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54">'[1]Bancos Múltiples'!#REF!</definedName>
    <definedName name="XA428.00" localSheetId="64">'[1]Bancos Múltiples'!#REF!</definedName>
    <definedName name="XA428.00" localSheetId="65">'[1]Bancos Múltiples'!#REF!</definedName>
    <definedName name="XA428.00" localSheetId="6">'[1]Bancos Múltiples'!#REF!</definedName>
    <definedName name="XA428.00" localSheetId="66">'[1]Bancos Múltiples'!#REF!</definedName>
    <definedName name="XA428.00" localSheetId="73">'[1]Bancos Múltiples'!#REF!</definedName>
    <definedName name="XA428.00" localSheetId="74">'[1]Bancos Múltiples'!#REF!</definedName>
    <definedName name="XA428.00" localSheetId="75">'[1]Bancos Múltiples'!#REF!</definedName>
    <definedName name="XA428.00" localSheetId="82">'[1]Bancos Múltiples'!#REF!</definedName>
    <definedName name="XA428.00" localSheetId="83">'[1]Bancos Múltiples'!#REF!</definedName>
    <definedName name="XA428.00" localSheetId="84">'[1]Bancos Múltiples'!#REF!</definedName>
    <definedName name="XA428.00">'[1]Bancos Múltiples'!#REF!</definedName>
    <definedName name="XA428.01" localSheetId="1">'[1]Bancos Múltiples'!#REF!</definedName>
    <definedName name="XA428.01" localSheetId="24">'[1]Bancos Múltiples'!#REF!</definedName>
    <definedName name="XA428.01" localSheetId="28">'[1]Bancos Múltiples'!#REF!</definedName>
    <definedName name="XA428.01" localSheetId="29">'[1]Bancos Múltiples'!#REF!</definedName>
    <definedName name="XA428.01" localSheetId="30">'[1]Bancos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45">'[1]Bancos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54">'[1]Bancos Múltiples'!#REF!</definedName>
    <definedName name="XA428.01" localSheetId="64">'[1]Bancos Múltiples'!#REF!</definedName>
    <definedName name="XA428.01" localSheetId="65">'[1]Bancos Múltiples'!#REF!</definedName>
    <definedName name="XA428.01" localSheetId="6">'[1]Bancos Múltiples'!#REF!</definedName>
    <definedName name="XA428.01" localSheetId="66">'[1]Bancos Múltiples'!#REF!</definedName>
    <definedName name="XA428.01" localSheetId="73">'[1]Bancos Múltiples'!#REF!</definedName>
    <definedName name="XA428.01" localSheetId="74">'[1]Bancos Múltiples'!#REF!</definedName>
    <definedName name="XA428.01" localSheetId="75">'[1]Bancos Múltiples'!#REF!</definedName>
    <definedName name="XA428.01" localSheetId="82">'[1]Bancos Múltiples'!#REF!</definedName>
    <definedName name="XA428.01" localSheetId="83">'[1]Bancos Múltiples'!#REF!</definedName>
    <definedName name="XA428.01" localSheetId="84">'[1]Bancos Múltiples'!#REF!</definedName>
    <definedName name="XA428.01">'[1]Bancos Múltiples'!#REF!</definedName>
    <definedName name="XA428.02" localSheetId="1">'[1]Bancos Múltiples'!#REF!</definedName>
    <definedName name="XA428.02" localSheetId="24">'[1]Bancos Múltiples'!#REF!</definedName>
    <definedName name="XA428.02" localSheetId="28">'[1]Bancos Múltiples'!#REF!</definedName>
    <definedName name="XA428.02" localSheetId="29">'[1]Bancos Múltiples'!#REF!</definedName>
    <definedName name="XA428.02" localSheetId="30">'[1]Bancos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45">'[1]Bancos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54">'[1]Bancos Múltiples'!#REF!</definedName>
    <definedName name="XA428.02" localSheetId="64">'[1]Bancos Múltiples'!#REF!</definedName>
    <definedName name="XA428.02" localSheetId="65">'[1]Bancos Múltiples'!#REF!</definedName>
    <definedName name="XA428.02" localSheetId="6">'[1]Bancos Múltiples'!#REF!</definedName>
    <definedName name="XA428.02" localSheetId="66">'[1]Bancos Múltiples'!#REF!</definedName>
    <definedName name="XA428.02" localSheetId="73">'[1]Bancos Múltiples'!#REF!</definedName>
    <definedName name="XA428.02" localSheetId="74">'[1]Bancos Múltiples'!#REF!</definedName>
    <definedName name="XA428.02" localSheetId="75">'[1]Bancos Múltiples'!#REF!</definedName>
    <definedName name="XA428.02" localSheetId="82">'[1]Bancos Múltiples'!#REF!</definedName>
    <definedName name="XA428.02" localSheetId="83">'[1]Bancos Múltiples'!#REF!</definedName>
    <definedName name="XA428.02" localSheetId="84">'[1]Bancos Múltiples'!#REF!</definedName>
    <definedName name="XA428.02">'[1]Bancos Múltiples'!#REF!</definedName>
    <definedName name="XA428.03" localSheetId="1">'[1]Bancos Múltiples'!#REF!</definedName>
    <definedName name="XA428.03" localSheetId="24">'[1]Bancos Múltiples'!#REF!</definedName>
    <definedName name="XA428.03" localSheetId="28">'[1]Bancos Múltiples'!#REF!</definedName>
    <definedName name="XA428.03" localSheetId="29">'[1]Bancos Múltiples'!#REF!</definedName>
    <definedName name="XA428.03" localSheetId="30">'[1]Bancos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45">'[1]Bancos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54">'[1]Bancos Múltiples'!#REF!</definedName>
    <definedName name="XA428.03" localSheetId="64">'[1]Bancos Múltiples'!#REF!</definedName>
    <definedName name="XA428.03" localSheetId="65">'[1]Bancos Múltiples'!#REF!</definedName>
    <definedName name="XA428.03" localSheetId="6">'[1]Bancos Múltiples'!#REF!</definedName>
    <definedName name="XA428.03" localSheetId="66">'[1]Bancos Múltiples'!#REF!</definedName>
    <definedName name="XA428.03" localSheetId="73">'[1]Bancos Múltiples'!#REF!</definedName>
    <definedName name="XA428.03" localSheetId="74">'[1]Bancos Múltiples'!#REF!</definedName>
    <definedName name="XA428.03" localSheetId="75">'[1]Bancos Múltiples'!#REF!</definedName>
    <definedName name="XA428.03" localSheetId="82">'[1]Bancos Múltiples'!#REF!</definedName>
    <definedName name="XA428.03" localSheetId="83">'[1]Bancos Múltiples'!#REF!</definedName>
    <definedName name="XA428.03" localSheetId="84">'[1]Bancos Múltiples'!#REF!</definedName>
    <definedName name="XA428.03">'[1]Bancos Múltiples'!#REF!</definedName>
    <definedName name="XA428.04" localSheetId="1">'[1]Bancos Múltiples'!#REF!</definedName>
    <definedName name="XA428.04" localSheetId="24">'[1]Bancos Múltiples'!#REF!</definedName>
    <definedName name="XA428.04" localSheetId="28">'[1]Bancos Múltiples'!#REF!</definedName>
    <definedName name="XA428.04" localSheetId="29">'[1]Bancos Múltiples'!#REF!</definedName>
    <definedName name="XA428.04" localSheetId="30">'[1]Bancos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45">'[1]Bancos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54">'[1]Bancos Múltiples'!#REF!</definedName>
    <definedName name="XA428.04" localSheetId="64">'[1]Bancos Múltiples'!#REF!</definedName>
    <definedName name="XA428.04" localSheetId="65">'[1]Bancos Múltiples'!#REF!</definedName>
    <definedName name="XA428.04" localSheetId="6">'[1]Bancos Múltiples'!#REF!</definedName>
    <definedName name="XA428.04" localSheetId="66">'[1]Bancos Múltiples'!#REF!</definedName>
    <definedName name="XA428.04" localSheetId="73">'[1]Bancos Múltiples'!#REF!</definedName>
    <definedName name="XA428.04" localSheetId="74">'[1]Bancos Múltiples'!#REF!</definedName>
    <definedName name="XA428.04" localSheetId="75">'[1]Bancos Múltiples'!#REF!</definedName>
    <definedName name="XA428.04" localSheetId="82">'[1]Bancos Múltiples'!#REF!</definedName>
    <definedName name="XA428.04" localSheetId="83">'[1]Bancos Múltiples'!#REF!</definedName>
    <definedName name="XA428.04" localSheetId="84">'[1]Bancos Múltiples'!#REF!</definedName>
    <definedName name="XA428.04">'[1]Bancos Múltiples'!#REF!</definedName>
    <definedName name="XA428.05" localSheetId="1">'[1]Bancos Múltiples'!#REF!</definedName>
    <definedName name="XA428.05" localSheetId="24">'[1]Bancos Múltiples'!#REF!</definedName>
    <definedName name="XA428.05" localSheetId="28">'[1]Bancos Múltiples'!#REF!</definedName>
    <definedName name="XA428.05" localSheetId="29">'[1]Bancos Múltiples'!#REF!</definedName>
    <definedName name="XA428.05" localSheetId="30">'[1]Bancos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45">'[1]Bancos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54">'[1]Bancos Múltiples'!#REF!</definedName>
    <definedName name="XA428.05" localSheetId="64">'[1]Bancos Múltiples'!#REF!</definedName>
    <definedName name="XA428.05" localSheetId="65">'[1]Bancos Múltiples'!#REF!</definedName>
    <definedName name="XA428.05" localSheetId="6">'[1]Bancos Múltiples'!#REF!</definedName>
    <definedName name="XA428.05" localSheetId="66">'[1]Bancos Múltiples'!#REF!</definedName>
    <definedName name="XA428.05" localSheetId="73">'[1]Bancos Múltiples'!#REF!</definedName>
    <definedName name="XA428.05" localSheetId="74">'[1]Bancos Múltiples'!#REF!</definedName>
    <definedName name="XA428.05" localSheetId="75">'[1]Bancos Múltiples'!#REF!</definedName>
    <definedName name="XA428.05" localSheetId="82">'[1]Bancos Múltiples'!#REF!</definedName>
    <definedName name="XA428.05" localSheetId="83">'[1]Bancos Múltiples'!#REF!</definedName>
    <definedName name="XA428.05" localSheetId="84">'[1]Bancos Múltiples'!#REF!</definedName>
    <definedName name="XA428.05">'[1]Bancos Múltiples'!#REF!</definedName>
    <definedName name="XA429.00" localSheetId="1">'[1]Bancos Múltiples'!#REF!</definedName>
    <definedName name="XA429.00" localSheetId="24">'[1]Bancos Múltiples'!#REF!</definedName>
    <definedName name="XA429.00" localSheetId="28">'[1]Bancos Múltiples'!#REF!</definedName>
    <definedName name="XA429.00" localSheetId="29">'[1]Bancos Múltiples'!#REF!</definedName>
    <definedName name="XA429.00" localSheetId="30">'[1]Bancos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45">'[1]Bancos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54">'[1]Bancos Múltiples'!#REF!</definedName>
    <definedName name="XA429.00" localSheetId="64">'[1]Bancos Múltiples'!#REF!</definedName>
    <definedName name="XA429.00" localSheetId="65">'[1]Bancos Múltiples'!#REF!</definedName>
    <definedName name="XA429.00" localSheetId="6">'[1]Bancos Múltiples'!#REF!</definedName>
    <definedName name="XA429.00" localSheetId="66">'[1]Bancos Múltiples'!#REF!</definedName>
    <definedName name="XA429.00" localSheetId="73">'[1]Bancos Múltiples'!#REF!</definedName>
    <definedName name="XA429.00" localSheetId="74">'[1]Bancos Múltiples'!#REF!</definedName>
    <definedName name="XA429.00" localSheetId="75">'[1]Bancos Múltiples'!#REF!</definedName>
    <definedName name="XA429.00" localSheetId="82">'[1]Bancos Múltiples'!#REF!</definedName>
    <definedName name="XA429.00" localSheetId="83">'[1]Bancos Múltiples'!#REF!</definedName>
    <definedName name="XA429.00" localSheetId="84">'[1]Bancos Múltiples'!#REF!</definedName>
    <definedName name="XA429.00">'[1]Bancos Múltiples'!#REF!</definedName>
    <definedName name="XA429.01" localSheetId="1">'[1]Bancos Múltiples'!#REF!</definedName>
    <definedName name="XA429.01" localSheetId="24">'[1]Bancos Múltiples'!#REF!</definedName>
    <definedName name="XA429.01" localSheetId="28">'[1]Bancos Múltiples'!#REF!</definedName>
    <definedName name="XA429.01" localSheetId="29">'[1]Bancos Múltiples'!#REF!</definedName>
    <definedName name="XA429.01" localSheetId="30">'[1]Bancos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45">'[1]Bancos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54">'[1]Bancos Múltiples'!#REF!</definedName>
    <definedName name="XA429.01" localSheetId="64">'[1]Bancos Múltiples'!#REF!</definedName>
    <definedName name="XA429.01" localSheetId="65">'[1]Bancos Múltiples'!#REF!</definedName>
    <definedName name="XA429.01" localSheetId="6">'[1]Bancos Múltiples'!#REF!</definedName>
    <definedName name="XA429.01" localSheetId="66">'[1]Bancos Múltiples'!#REF!</definedName>
    <definedName name="XA429.01" localSheetId="73">'[1]Bancos Múltiples'!#REF!</definedName>
    <definedName name="XA429.01" localSheetId="74">'[1]Bancos Múltiples'!#REF!</definedName>
    <definedName name="XA429.01" localSheetId="75">'[1]Bancos Múltiples'!#REF!</definedName>
    <definedName name="XA429.01" localSheetId="82">'[1]Bancos Múltiples'!#REF!</definedName>
    <definedName name="XA429.01" localSheetId="83">'[1]Bancos Múltiples'!#REF!</definedName>
    <definedName name="XA429.01" localSheetId="84">'[1]Bancos Múltiples'!#REF!</definedName>
    <definedName name="XA429.01">'[1]Bancos Múltiples'!#REF!</definedName>
    <definedName name="XA429.02" localSheetId="1">'[1]Bancos Múltiples'!#REF!</definedName>
    <definedName name="XA429.02" localSheetId="24">'[1]Bancos Múltiples'!#REF!</definedName>
    <definedName name="XA429.02" localSheetId="28">'[1]Bancos Múltiples'!#REF!</definedName>
    <definedName name="XA429.02" localSheetId="29">'[1]Bancos Múltiples'!#REF!</definedName>
    <definedName name="XA429.02" localSheetId="30">'[1]Bancos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45">'[1]Bancos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54">'[1]Bancos Múltiples'!#REF!</definedName>
    <definedName name="XA429.02" localSheetId="64">'[1]Bancos Múltiples'!#REF!</definedName>
    <definedName name="XA429.02" localSheetId="65">'[1]Bancos Múltiples'!#REF!</definedName>
    <definedName name="XA429.02" localSheetId="6">'[1]Bancos Múltiples'!#REF!</definedName>
    <definedName name="XA429.02" localSheetId="66">'[1]Bancos Múltiples'!#REF!</definedName>
    <definedName name="XA429.02" localSheetId="73">'[1]Bancos Múltiples'!#REF!</definedName>
    <definedName name="XA429.02" localSheetId="74">'[1]Bancos Múltiples'!#REF!</definedName>
    <definedName name="XA429.02" localSheetId="75">'[1]Bancos Múltiples'!#REF!</definedName>
    <definedName name="XA429.02" localSheetId="82">'[1]Bancos Múltiples'!#REF!</definedName>
    <definedName name="XA429.02" localSheetId="83">'[1]Bancos Múltiples'!#REF!</definedName>
    <definedName name="XA429.02" localSheetId="84">'[1]Bancos Múltiples'!#REF!</definedName>
    <definedName name="XA429.02">'[1]Bancos Múltiples'!#REF!</definedName>
    <definedName name="XA429.03" localSheetId="1">'[1]Bancos Múltiples'!#REF!</definedName>
    <definedName name="XA429.03" localSheetId="24">'[1]Bancos Múltiples'!#REF!</definedName>
    <definedName name="XA429.03" localSheetId="28">'[1]Bancos Múltiples'!#REF!</definedName>
    <definedName name="XA429.03" localSheetId="29">'[1]Bancos Múltiples'!#REF!</definedName>
    <definedName name="XA429.03" localSheetId="30">'[1]Bancos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45">'[1]Bancos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54">'[1]Bancos Múltiples'!#REF!</definedName>
    <definedName name="XA429.03" localSheetId="64">'[1]Bancos Múltiples'!#REF!</definedName>
    <definedName name="XA429.03" localSheetId="65">'[1]Bancos Múltiples'!#REF!</definedName>
    <definedName name="XA429.03" localSheetId="6">'[1]Bancos Múltiples'!#REF!</definedName>
    <definedName name="XA429.03" localSheetId="66">'[1]Bancos Múltiples'!#REF!</definedName>
    <definedName name="XA429.03" localSheetId="73">'[1]Bancos Múltiples'!#REF!</definedName>
    <definedName name="XA429.03" localSheetId="74">'[1]Bancos Múltiples'!#REF!</definedName>
    <definedName name="XA429.03" localSheetId="75">'[1]Bancos Múltiples'!#REF!</definedName>
    <definedName name="XA429.03" localSheetId="82">'[1]Bancos Múltiples'!#REF!</definedName>
    <definedName name="XA429.03" localSheetId="83">'[1]Bancos Múltiples'!#REF!</definedName>
    <definedName name="XA429.03" localSheetId="84">'[1]Bancos Múltiples'!#REF!</definedName>
    <definedName name="XA429.03">'[1]Bancos Múltiples'!#REF!</definedName>
    <definedName name="XA429.04" localSheetId="1">'[1]Bancos Múltiples'!#REF!</definedName>
    <definedName name="XA429.04" localSheetId="24">'[1]Bancos Múltiples'!#REF!</definedName>
    <definedName name="XA429.04" localSheetId="28">'[1]Bancos Múltiples'!#REF!</definedName>
    <definedName name="XA429.04" localSheetId="29">'[1]Bancos Múltiples'!#REF!</definedName>
    <definedName name="XA429.04" localSheetId="30">'[1]Bancos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45">'[1]Bancos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54">'[1]Bancos Múltiples'!#REF!</definedName>
    <definedName name="XA429.04" localSheetId="64">'[1]Bancos Múltiples'!#REF!</definedName>
    <definedName name="XA429.04" localSheetId="65">'[1]Bancos Múltiples'!#REF!</definedName>
    <definedName name="XA429.04" localSheetId="6">'[1]Bancos Múltiples'!#REF!</definedName>
    <definedName name="XA429.04" localSheetId="66">'[1]Bancos Múltiples'!#REF!</definedName>
    <definedName name="XA429.04" localSheetId="73">'[1]Bancos Múltiples'!#REF!</definedName>
    <definedName name="XA429.04" localSheetId="74">'[1]Bancos Múltiples'!#REF!</definedName>
    <definedName name="XA429.04" localSheetId="75">'[1]Bancos Múltiples'!#REF!</definedName>
    <definedName name="XA429.04" localSheetId="82">'[1]Bancos Múltiples'!#REF!</definedName>
    <definedName name="XA429.04" localSheetId="83">'[1]Bancos Múltiples'!#REF!</definedName>
    <definedName name="XA429.04" localSheetId="84">'[1]Bancos Múltiples'!#REF!</definedName>
    <definedName name="XA429.04">'[1]Bancos Múltiples'!#REF!</definedName>
    <definedName name="XA429.05" localSheetId="1">'[1]Bancos Múltiples'!#REF!</definedName>
    <definedName name="XA429.05" localSheetId="24">'[1]Bancos Múltiples'!#REF!</definedName>
    <definedName name="XA429.05" localSheetId="28">'[1]Bancos Múltiples'!#REF!</definedName>
    <definedName name="XA429.05" localSheetId="29">'[1]Bancos Múltiples'!#REF!</definedName>
    <definedName name="XA429.05" localSheetId="30">'[1]Bancos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45">'[1]Bancos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54">'[1]Bancos Múltiples'!#REF!</definedName>
    <definedName name="XA429.05" localSheetId="64">'[1]Bancos Múltiples'!#REF!</definedName>
    <definedName name="XA429.05" localSheetId="65">'[1]Bancos Múltiples'!#REF!</definedName>
    <definedName name="XA429.05" localSheetId="6">'[1]Bancos Múltiples'!#REF!</definedName>
    <definedName name="XA429.05" localSheetId="66">'[1]Bancos Múltiples'!#REF!</definedName>
    <definedName name="XA429.05" localSheetId="73">'[1]Bancos Múltiples'!#REF!</definedName>
    <definedName name="XA429.05" localSheetId="74">'[1]Bancos Múltiples'!#REF!</definedName>
    <definedName name="XA429.05" localSheetId="75">'[1]Bancos Múltiples'!#REF!</definedName>
    <definedName name="XA429.05" localSheetId="82">'[1]Bancos Múltiples'!#REF!</definedName>
    <definedName name="XA429.05" localSheetId="83">'[1]Bancos Múltiples'!#REF!</definedName>
    <definedName name="XA429.05" localSheetId="84">'[1]Bancos Múltiples'!#REF!</definedName>
    <definedName name="XA429.05">'[1]Bancos Múltiples'!#REF!</definedName>
    <definedName name="XA430.00" localSheetId="1">'[1]Bancos Múltiples'!#REF!</definedName>
    <definedName name="XA430.00" localSheetId="24">'[1]Bancos Múltiples'!#REF!</definedName>
    <definedName name="XA430.00" localSheetId="28">'[1]Bancos Múltiples'!#REF!</definedName>
    <definedName name="XA430.00" localSheetId="29">'[1]Bancos Múltiples'!#REF!</definedName>
    <definedName name="XA430.00" localSheetId="30">'[1]Bancos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45">'[1]Bancos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54">'[1]Bancos Múltiples'!#REF!</definedName>
    <definedName name="XA430.00" localSheetId="64">'[1]Bancos Múltiples'!#REF!</definedName>
    <definedName name="XA430.00" localSheetId="65">'[1]Bancos Múltiples'!#REF!</definedName>
    <definedName name="XA430.00" localSheetId="6">'[1]Bancos Múltiples'!#REF!</definedName>
    <definedName name="XA430.00" localSheetId="66">'[1]Bancos Múltiples'!#REF!</definedName>
    <definedName name="XA430.00" localSheetId="73">'[1]Bancos Múltiples'!#REF!</definedName>
    <definedName name="XA430.00" localSheetId="74">'[1]Bancos Múltiples'!#REF!</definedName>
    <definedName name="XA430.00" localSheetId="75">'[1]Bancos Múltiples'!#REF!</definedName>
    <definedName name="XA430.00" localSheetId="82">'[1]Bancos Múltiples'!#REF!</definedName>
    <definedName name="XA430.00" localSheetId="83">'[1]Bancos Múltiples'!#REF!</definedName>
    <definedName name="XA430.00" localSheetId="84">'[1]Bancos Múltiples'!#REF!</definedName>
    <definedName name="XA430.00">'[1]Bancos Múltiples'!#REF!</definedName>
    <definedName name="XA431.00" localSheetId="1">'[1]Bancos Múltiples'!#REF!</definedName>
    <definedName name="XA431.00" localSheetId="24">'[1]Bancos Múltiples'!#REF!</definedName>
    <definedName name="XA431.00" localSheetId="28">'[1]Bancos Múltiples'!#REF!</definedName>
    <definedName name="XA431.00" localSheetId="29">'[1]Bancos Múltiples'!#REF!</definedName>
    <definedName name="XA431.00" localSheetId="30">'[1]Bancos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45">'[1]Bancos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54">'[1]Bancos Múltiples'!#REF!</definedName>
    <definedName name="XA431.00" localSheetId="64">'[1]Bancos Múltiples'!#REF!</definedName>
    <definedName name="XA431.00" localSheetId="65">'[1]Bancos Múltiples'!#REF!</definedName>
    <definedName name="XA431.00" localSheetId="6">'[1]Bancos Múltiples'!#REF!</definedName>
    <definedName name="XA431.00" localSheetId="66">'[1]Bancos Múltiples'!#REF!</definedName>
    <definedName name="XA431.00" localSheetId="73">'[1]Bancos Múltiples'!#REF!</definedName>
    <definedName name="XA431.00" localSheetId="74">'[1]Bancos Múltiples'!#REF!</definedName>
    <definedName name="XA431.00" localSheetId="75">'[1]Bancos Múltiples'!#REF!</definedName>
    <definedName name="XA431.00" localSheetId="82">'[1]Bancos Múltiples'!#REF!</definedName>
    <definedName name="XA431.00" localSheetId="83">'[1]Bancos Múltiples'!#REF!</definedName>
    <definedName name="XA431.00" localSheetId="84">'[1]Bancos Múltiples'!#REF!</definedName>
    <definedName name="XA431.00">'[1]Bancos Múltiples'!#REF!</definedName>
    <definedName name="XA431.01" localSheetId="1">'[1]Bancos Múltiples'!#REF!</definedName>
    <definedName name="XA431.01" localSheetId="24">'[1]Bancos Múltiples'!#REF!</definedName>
    <definedName name="XA431.01" localSheetId="28">'[1]Bancos Múltiples'!#REF!</definedName>
    <definedName name="XA431.01" localSheetId="29">'[1]Bancos Múltiples'!#REF!</definedName>
    <definedName name="XA431.01" localSheetId="30">'[1]Bancos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45">'[1]Bancos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54">'[1]Bancos Múltiples'!#REF!</definedName>
    <definedName name="XA431.01" localSheetId="64">'[1]Bancos Múltiples'!#REF!</definedName>
    <definedName name="XA431.01" localSheetId="65">'[1]Bancos Múltiples'!#REF!</definedName>
    <definedName name="XA431.01" localSheetId="6">'[1]Bancos Múltiples'!#REF!</definedName>
    <definedName name="XA431.01" localSheetId="66">'[1]Bancos Múltiples'!#REF!</definedName>
    <definedName name="XA431.01" localSheetId="73">'[1]Bancos Múltiples'!#REF!</definedName>
    <definedName name="XA431.01" localSheetId="74">'[1]Bancos Múltiples'!#REF!</definedName>
    <definedName name="XA431.01" localSheetId="75">'[1]Bancos Múltiples'!#REF!</definedName>
    <definedName name="XA431.01" localSheetId="82">'[1]Bancos Múltiples'!#REF!</definedName>
    <definedName name="XA431.01" localSheetId="83">'[1]Bancos Múltiples'!#REF!</definedName>
    <definedName name="XA431.01" localSheetId="84">'[1]Bancos Múltiples'!#REF!</definedName>
    <definedName name="XA431.01">'[1]Bancos Múltiples'!#REF!</definedName>
    <definedName name="XA431.02" localSheetId="1">'[1]Bancos Múltiples'!#REF!</definedName>
    <definedName name="XA431.02" localSheetId="24">'[1]Bancos Múltiples'!#REF!</definedName>
    <definedName name="XA431.02" localSheetId="28">'[1]Bancos Múltiples'!#REF!</definedName>
    <definedName name="XA431.02" localSheetId="29">'[1]Bancos Múltiples'!#REF!</definedName>
    <definedName name="XA431.02" localSheetId="30">'[1]Bancos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45">'[1]Bancos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54">'[1]Bancos Múltiples'!#REF!</definedName>
    <definedName name="XA431.02" localSheetId="64">'[1]Bancos Múltiples'!#REF!</definedName>
    <definedName name="XA431.02" localSheetId="65">'[1]Bancos Múltiples'!#REF!</definedName>
    <definedName name="XA431.02" localSheetId="6">'[1]Bancos Múltiples'!#REF!</definedName>
    <definedName name="XA431.02" localSheetId="66">'[1]Bancos Múltiples'!#REF!</definedName>
    <definedName name="XA431.02" localSheetId="73">'[1]Bancos Múltiples'!#REF!</definedName>
    <definedName name="XA431.02" localSheetId="74">'[1]Bancos Múltiples'!#REF!</definedName>
    <definedName name="XA431.02" localSheetId="75">'[1]Bancos Múltiples'!#REF!</definedName>
    <definedName name="XA431.02" localSheetId="82">'[1]Bancos Múltiples'!#REF!</definedName>
    <definedName name="XA431.02" localSheetId="83">'[1]Bancos Múltiples'!#REF!</definedName>
    <definedName name="XA431.02" localSheetId="84">'[1]Bancos Múltiples'!#REF!</definedName>
    <definedName name="XA431.02">'[1]Bancos Múltiples'!#REF!</definedName>
    <definedName name="XA431.03" localSheetId="1">'[1]Bancos Múltiples'!#REF!</definedName>
    <definedName name="XA431.03" localSheetId="24">'[1]Bancos Múltiples'!#REF!</definedName>
    <definedName name="XA431.03" localSheetId="28">'[1]Bancos Múltiples'!#REF!</definedName>
    <definedName name="XA431.03" localSheetId="29">'[1]Bancos Múltiples'!#REF!</definedName>
    <definedName name="XA431.03" localSheetId="30">'[1]Bancos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45">'[1]Bancos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54">'[1]Bancos Múltiples'!#REF!</definedName>
    <definedName name="XA431.03" localSheetId="64">'[1]Bancos Múltiples'!#REF!</definedName>
    <definedName name="XA431.03" localSheetId="65">'[1]Bancos Múltiples'!#REF!</definedName>
    <definedName name="XA431.03" localSheetId="6">'[1]Bancos Múltiples'!#REF!</definedName>
    <definedName name="XA431.03" localSheetId="66">'[1]Bancos Múltiples'!#REF!</definedName>
    <definedName name="XA431.03" localSheetId="73">'[1]Bancos Múltiples'!#REF!</definedName>
    <definedName name="XA431.03" localSheetId="74">'[1]Bancos Múltiples'!#REF!</definedName>
    <definedName name="XA431.03" localSheetId="75">'[1]Bancos Múltiples'!#REF!</definedName>
    <definedName name="XA431.03" localSheetId="82">'[1]Bancos Múltiples'!#REF!</definedName>
    <definedName name="XA431.03" localSheetId="83">'[1]Bancos Múltiples'!#REF!</definedName>
    <definedName name="XA431.03" localSheetId="84">'[1]Bancos Múltiples'!#REF!</definedName>
    <definedName name="XA431.03">'[1]Bancos Múltiples'!#REF!</definedName>
    <definedName name="XA431.04" localSheetId="1">'[1]Bancos Múltiples'!#REF!</definedName>
    <definedName name="XA431.04" localSheetId="24">'[1]Bancos Múltiples'!#REF!</definedName>
    <definedName name="XA431.04" localSheetId="28">'[1]Bancos Múltiples'!#REF!</definedName>
    <definedName name="XA431.04" localSheetId="29">'[1]Bancos Múltiples'!#REF!</definedName>
    <definedName name="XA431.04" localSheetId="30">'[1]Bancos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45">'[1]Bancos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54">'[1]Bancos Múltiples'!#REF!</definedName>
    <definedName name="XA431.04" localSheetId="64">'[1]Bancos Múltiples'!#REF!</definedName>
    <definedName name="XA431.04" localSheetId="65">'[1]Bancos Múltiples'!#REF!</definedName>
    <definedName name="XA431.04" localSheetId="6">'[1]Bancos Múltiples'!#REF!</definedName>
    <definedName name="XA431.04" localSheetId="66">'[1]Bancos Múltiples'!#REF!</definedName>
    <definedName name="XA431.04" localSheetId="73">'[1]Bancos Múltiples'!#REF!</definedName>
    <definedName name="XA431.04" localSheetId="74">'[1]Bancos Múltiples'!#REF!</definedName>
    <definedName name="XA431.04" localSheetId="75">'[1]Bancos Múltiples'!#REF!</definedName>
    <definedName name="XA431.04" localSheetId="82">'[1]Bancos Múltiples'!#REF!</definedName>
    <definedName name="XA431.04" localSheetId="83">'[1]Bancos Múltiples'!#REF!</definedName>
    <definedName name="XA431.04" localSheetId="84">'[1]Bancos Múltiples'!#REF!</definedName>
    <definedName name="XA431.04">'[1]Bancos Múltiples'!#REF!</definedName>
    <definedName name="XA431.05" localSheetId="1">'[1]Bancos Múltiples'!#REF!</definedName>
    <definedName name="XA431.05" localSheetId="24">'[1]Bancos Múltiples'!#REF!</definedName>
    <definedName name="XA431.05" localSheetId="28">'[1]Bancos Múltiples'!#REF!</definedName>
    <definedName name="XA431.05" localSheetId="29">'[1]Bancos Múltiples'!#REF!</definedName>
    <definedName name="XA431.05" localSheetId="30">'[1]Bancos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45">'[1]Bancos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54">'[1]Bancos Múltiples'!#REF!</definedName>
    <definedName name="XA431.05" localSheetId="64">'[1]Bancos Múltiples'!#REF!</definedName>
    <definedName name="XA431.05" localSheetId="65">'[1]Bancos Múltiples'!#REF!</definedName>
    <definedName name="XA431.05" localSheetId="6">'[1]Bancos Múltiples'!#REF!</definedName>
    <definedName name="XA431.05" localSheetId="66">'[1]Bancos Múltiples'!#REF!</definedName>
    <definedName name="XA431.05" localSheetId="73">'[1]Bancos Múltiples'!#REF!</definedName>
    <definedName name="XA431.05" localSheetId="74">'[1]Bancos Múltiples'!#REF!</definedName>
    <definedName name="XA431.05" localSheetId="75">'[1]Bancos Múltiples'!#REF!</definedName>
    <definedName name="XA431.05" localSheetId="82">'[1]Bancos Múltiples'!#REF!</definedName>
    <definedName name="XA431.05" localSheetId="83">'[1]Bancos Múltiples'!#REF!</definedName>
    <definedName name="XA431.05" localSheetId="84">'[1]Bancos Múltiples'!#REF!</definedName>
    <definedName name="XA431.05">'[1]Bancos Múltiples'!#REF!</definedName>
    <definedName name="XA432.00" localSheetId="1">'[1]Bancos Múltiples'!#REF!</definedName>
    <definedName name="XA432.00" localSheetId="24">'[1]Bancos Múltiples'!#REF!</definedName>
    <definedName name="XA432.00" localSheetId="28">'[1]Bancos Múltiples'!#REF!</definedName>
    <definedName name="XA432.00" localSheetId="29">'[1]Bancos Múltiples'!#REF!</definedName>
    <definedName name="XA432.00" localSheetId="30">'[1]Bancos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45">'[1]Bancos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54">'[1]Bancos Múltiples'!#REF!</definedName>
    <definedName name="XA432.00" localSheetId="64">'[1]Bancos Múltiples'!#REF!</definedName>
    <definedName name="XA432.00" localSheetId="65">'[1]Bancos Múltiples'!#REF!</definedName>
    <definedName name="XA432.00" localSheetId="6">'[1]Bancos Múltiples'!#REF!</definedName>
    <definedName name="XA432.00" localSheetId="66">'[1]Bancos Múltiples'!#REF!</definedName>
    <definedName name="XA432.00" localSheetId="73">'[1]Bancos Múltiples'!#REF!</definedName>
    <definedName name="XA432.00" localSheetId="74">'[1]Bancos Múltiples'!#REF!</definedName>
    <definedName name="XA432.00" localSheetId="75">'[1]Bancos Múltiples'!#REF!</definedName>
    <definedName name="XA432.00" localSheetId="82">'[1]Bancos Múltiples'!#REF!</definedName>
    <definedName name="XA432.00" localSheetId="83">'[1]Bancos Múltiples'!#REF!</definedName>
    <definedName name="XA432.00" localSheetId="84">'[1]Bancos Múltiples'!#REF!</definedName>
    <definedName name="XA432.00">'[1]Bancos Múltiples'!#REF!</definedName>
    <definedName name="XA432.01" localSheetId="1">'[1]Bancos Múltiples'!#REF!</definedName>
    <definedName name="XA432.01" localSheetId="24">'[1]Bancos Múltiples'!#REF!</definedName>
    <definedName name="XA432.01" localSheetId="28">'[1]Bancos Múltiples'!#REF!</definedName>
    <definedName name="XA432.01" localSheetId="29">'[1]Bancos Múltiples'!#REF!</definedName>
    <definedName name="XA432.01" localSheetId="30">'[1]Bancos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45">'[1]Bancos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54">'[1]Bancos Múltiples'!#REF!</definedName>
    <definedName name="XA432.01" localSheetId="64">'[1]Bancos Múltiples'!#REF!</definedName>
    <definedName name="XA432.01" localSheetId="65">'[1]Bancos Múltiples'!#REF!</definedName>
    <definedName name="XA432.01" localSheetId="6">'[1]Bancos Múltiples'!#REF!</definedName>
    <definedName name="XA432.01" localSheetId="66">'[1]Bancos Múltiples'!#REF!</definedName>
    <definedName name="XA432.01" localSheetId="73">'[1]Bancos Múltiples'!#REF!</definedName>
    <definedName name="XA432.01" localSheetId="74">'[1]Bancos Múltiples'!#REF!</definedName>
    <definedName name="XA432.01" localSheetId="75">'[1]Bancos Múltiples'!#REF!</definedName>
    <definedName name="XA432.01" localSheetId="82">'[1]Bancos Múltiples'!#REF!</definedName>
    <definedName name="XA432.01" localSheetId="83">'[1]Bancos Múltiples'!#REF!</definedName>
    <definedName name="XA432.01" localSheetId="84">'[1]Bancos Múltiples'!#REF!</definedName>
    <definedName name="XA432.01">'[1]Bancos Múltiples'!#REF!</definedName>
    <definedName name="XA433.00" localSheetId="1">'[1]Bancos Múltiples'!#REF!</definedName>
    <definedName name="XA433.00" localSheetId="24">'[1]Bancos Múltiples'!#REF!</definedName>
    <definedName name="XA433.00" localSheetId="28">'[1]Bancos Múltiples'!#REF!</definedName>
    <definedName name="XA433.00" localSheetId="29">'[1]Bancos Múltiples'!#REF!</definedName>
    <definedName name="XA433.00" localSheetId="30">'[1]Bancos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45">'[1]Bancos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54">'[1]Bancos Múltiples'!#REF!</definedName>
    <definedName name="XA433.00" localSheetId="64">'[1]Bancos Múltiples'!#REF!</definedName>
    <definedName name="XA433.00" localSheetId="65">'[1]Bancos Múltiples'!#REF!</definedName>
    <definedName name="XA433.00" localSheetId="6">'[1]Bancos Múltiples'!#REF!</definedName>
    <definedName name="XA433.00" localSheetId="66">'[1]Bancos Múltiples'!#REF!</definedName>
    <definedName name="XA433.00" localSheetId="73">'[1]Bancos Múltiples'!#REF!</definedName>
    <definedName name="XA433.00" localSheetId="74">'[1]Bancos Múltiples'!#REF!</definedName>
    <definedName name="XA433.00" localSheetId="75">'[1]Bancos Múltiples'!#REF!</definedName>
    <definedName name="XA433.00" localSheetId="82">'[1]Bancos Múltiples'!#REF!</definedName>
    <definedName name="XA433.00" localSheetId="83">'[1]Bancos Múltiples'!#REF!</definedName>
    <definedName name="XA433.00" localSheetId="84">'[1]Bancos Múltiples'!#REF!</definedName>
    <definedName name="XA433.00">'[1]Bancos Múltiples'!#REF!</definedName>
    <definedName name="XA433.01" localSheetId="1">'[1]Bancos Múltiples'!#REF!</definedName>
    <definedName name="XA433.01" localSheetId="24">'[1]Bancos Múltiples'!#REF!</definedName>
    <definedName name="XA433.01" localSheetId="28">'[1]Bancos Múltiples'!#REF!</definedName>
    <definedName name="XA433.01" localSheetId="29">'[1]Bancos Múltiples'!#REF!</definedName>
    <definedName name="XA433.01" localSheetId="30">'[1]Bancos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45">'[1]Bancos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54">'[1]Bancos Múltiples'!#REF!</definedName>
    <definedName name="XA433.01" localSheetId="64">'[1]Bancos Múltiples'!#REF!</definedName>
    <definedName name="XA433.01" localSheetId="65">'[1]Bancos Múltiples'!#REF!</definedName>
    <definedName name="XA433.01" localSheetId="6">'[1]Bancos Múltiples'!#REF!</definedName>
    <definedName name="XA433.01" localSheetId="66">'[1]Bancos Múltiples'!#REF!</definedName>
    <definedName name="XA433.01" localSheetId="73">'[1]Bancos Múltiples'!#REF!</definedName>
    <definedName name="XA433.01" localSheetId="74">'[1]Bancos Múltiples'!#REF!</definedName>
    <definedName name="XA433.01" localSheetId="75">'[1]Bancos Múltiples'!#REF!</definedName>
    <definedName name="XA433.01" localSheetId="82">'[1]Bancos Múltiples'!#REF!</definedName>
    <definedName name="XA433.01" localSheetId="83">'[1]Bancos Múltiples'!#REF!</definedName>
    <definedName name="XA433.01" localSheetId="84">'[1]Bancos Múltiples'!#REF!</definedName>
    <definedName name="XA433.01">'[1]Bancos Múltiples'!#REF!</definedName>
    <definedName name="XA434.00" localSheetId="1">'[1]Bancos Múltiples'!#REF!</definedName>
    <definedName name="XA434.00" localSheetId="24">'[1]Bancos Múltiples'!#REF!</definedName>
    <definedName name="XA434.00" localSheetId="28">'[1]Bancos Múltiples'!#REF!</definedName>
    <definedName name="XA434.00" localSheetId="29">'[1]Bancos Múltiples'!#REF!</definedName>
    <definedName name="XA434.00" localSheetId="30">'[1]Bancos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45">'[1]Bancos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54">'[1]Bancos Múltiples'!#REF!</definedName>
    <definedName name="XA434.00" localSheetId="64">'[1]Bancos Múltiples'!#REF!</definedName>
    <definedName name="XA434.00" localSheetId="65">'[1]Bancos Múltiples'!#REF!</definedName>
    <definedName name="XA434.00" localSheetId="6">'[1]Bancos Múltiples'!#REF!</definedName>
    <definedName name="XA434.00" localSheetId="66">'[1]Bancos Múltiples'!#REF!</definedName>
    <definedName name="XA434.00" localSheetId="73">'[1]Bancos Múltiples'!#REF!</definedName>
    <definedName name="XA434.00" localSheetId="74">'[1]Bancos Múltiples'!#REF!</definedName>
    <definedName name="XA434.00" localSheetId="75">'[1]Bancos Múltiples'!#REF!</definedName>
    <definedName name="XA434.00" localSheetId="82">'[1]Bancos Múltiples'!#REF!</definedName>
    <definedName name="XA434.00" localSheetId="83">'[1]Bancos Múltiples'!#REF!</definedName>
    <definedName name="XA434.00" localSheetId="84">'[1]Bancos Múltiples'!#REF!</definedName>
    <definedName name="XA434.00">'[1]Bancos Múltiples'!#REF!</definedName>
    <definedName name="XA434.01" localSheetId="1">'[1]Bancos Múltiples'!#REF!</definedName>
    <definedName name="XA434.01" localSheetId="24">'[1]Bancos Múltiples'!#REF!</definedName>
    <definedName name="XA434.01" localSheetId="28">'[1]Bancos Múltiples'!#REF!</definedName>
    <definedName name="XA434.01" localSheetId="29">'[1]Bancos Múltiples'!#REF!</definedName>
    <definedName name="XA434.01" localSheetId="30">'[1]Bancos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45">'[1]Bancos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54">'[1]Bancos Múltiples'!#REF!</definedName>
    <definedName name="XA434.01" localSheetId="64">'[1]Bancos Múltiples'!#REF!</definedName>
    <definedName name="XA434.01" localSheetId="65">'[1]Bancos Múltiples'!#REF!</definedName>
    <definedName name="XA434.01" localSheetId="6">'[1]Bancos Múltiples'!#REF!</definedName>
    <definedName name="XA434.01" localSheetId="66">'[1]Bancos Múltiples'!#REF!</definedName>
    <definedName name="XA434.01" localSheetId="73">'[1]Bancos Múltiples'!#REF!</definedName>
    <definedName name="XA434.01" localSheetId="74">'[1]Bancos Múltiples'!#REF!</definedName>
    <definedName name="XA434.01" localSheetId="75">'[1]Bancos Múltiples'!#REF!</definedName>
    <definedName name="XA434.01" localSheetId="82">'[1]Bancos Múltiples'!#REF!</definedName>
    <definedName name="XA434.01" localSheetId="83">'[1]Bancos Múltiples'!#REF!</definedName>
    <definedName name="XA434.01" localSheetId="84">'[1]Bancos Múltiples'!#REF!</definedName>
    <definedName name="XA434.01">'[1]Bancos Múltiples'!#REF!</definedName>
    <definedName name="XA434.02" localSheetId="1">'[1]Bancos Múltiples'!#REF!</definedName>
    <definedName name="XA434.02" localSheetId="24">'[1]Bancos Múltiples'!#REF!</definedName>
    <definedName name="XA434.02" localSheetId="28">'[1]Bancos Múltiples'!#REF!</definedName>
    <definedName name="XA434.02" localSheetId="29">'[1]Bancos Múltiples'!#REF!</definedName>
    <definedName name="XA434.02" localSheetId="30">'[1]Bancos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45">'[1]Bancos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54">'[1]Bancos Múltiples'!#REF!</definedName>
    <definedName name="XA434.02" localSheetId="64">'[1]Bancos Múltiples'!#REF!</definedName>
    <definedName name="XA434.02" localSheetId="65">'[1]Bancos Múltiples'!#REF!</definedName>
    <definedName name="XA434.02" localSheetId="6">'[1]Bancos Múltiples'!#REF!</definedName>
    <definedName name="XA434.02" localSheetId="66">'[1]Bancos Múltiples'!#REF!</definedName>
    <definedName name="XA434.02" localSheetId="73">'[1]Bancos Múltiples'!#REF!</definedName>
    <definedName name="XA434.02" localSheetId="74">'[1]Bancos Múltiples'!#REF!</definedName>
    <definedName name="XA434.02" localSheetId="75">'[1]Bancos Múltiples'!#REF!</definedName>
    <definedName name="XA434.02" localSheetId="82">'[1]Bancos Múltiples'!#REF!</definedName>
    <definedName name="XA434.02" localSheetId="83">'[1]Bancos Múltiples'!#REF!</definedName>
    <definedName name="XA434.02" localSheetId="84">'[1]Bancos Múltiples'!#REF!</definedName>
    <definedName name="XA434.02">'[1]Bancos Múltiples'!#REF!</definedName>
    <definedName name="XA434.03" localSheetId="1">'[1]Bancos Múltiples'!#REF!</definedName>
    <definedName name="XA434.03" localSheetId="24">'[1]Bancos Múltiples'!#REF!</definedName>
    <definedName name="XA434.03" localSheetId="28">'[1]Bancos Múltiples'!#REF!</definedName>
    <definedName name="XA434.03" localSheetId="29">'[1]Bancos Múltiples'!#REF!</definedName>
    <definedName name="XA434.03" localSheetId="30">'[1]Bancos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45">'[1]Bancos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54">'[1]Bancos Múltiples'!#REF!</definedName>
    <definedName name="XA434.03" localSheetId="64">'[1]Bancos Múltiples'!#REF!</definedName>
    <definedName name="XA434.03" localSheetId="65">'[1]Bancos Múltiples'!#REF!</definedName>
    <definedName name="XA434.03" localSheetId="6">'[1]Bancos Múltiples'!#REF!</definedName>
    <definedName name="XA434.03" localSheetId="66">'[1]Bancos Múltiples'!#REF!</definedName>
    <definedName name="XA434.03" localSheetId="73">'[1]Bancos Múltiples'!#REF!</definedName>
    <definedName name="XA434.03" localSheetId="74">'[1]Bancos Múltiples'!#REF!</definedName>
    <definedName name="XA434.03" localSheetId="75">'[1]Bancos Múltiples'!#REF!</definedName>
    <definedName name="XA434.03" localSheetId="82">'[1]Bancos Múltiples'!#REF!</definedName>
    <definedName name="XA434.03" localSheetId="83">'[1]Bancos Múltiples'!#REF!</definedName>
    <definedName name="XA434.03" localSheetId="84">'[1]Bancos Múltiples'!#REF!</definedName>
    <definedName name="XA434.03">'[1]Bancos Múltiples'!#REF!</definedName>
    <definedName name="XA434.04" localSheetId="1">'[1]Bancos Múltiples'!#REF!</definedName>
    <definedName name="XA434.04" localSheetId="24">'[1]Bancos Múltiples'!#REF!</definedName>
    <definedName name="XA434.04" localSheetId="28">'[1]Bancos Múltiples'!#REF!</definedName>
    <definedName name="XA434.04" localSheetId="29">'[1]Bancos Múltiples'!#REF!</definedName>
    <definedName name="XA434.04" localSheetId="30">'[1]Bancos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45">'[1]Bancos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54">'[1]Bancos Múltiples'!#REF!</definedName>
    <definedName name="XA434.04" localSheetId="64">'[1]Bancos Múltiples'!#REF!</definedName>
    <definedName name="XA434.04" localSheetId="65">'[1]Bancos Múltiples'!#REF!</definedName>
    <definedName name="XA434.04" localSheetId="6">'[1]Bancos Múltiples'!#REF!</definedName>
    <definedName name="XA434.04" localSheetId="66">'[1]Bancos Múltiples'!#REF!</definedName>
    <definedName name="XA434.04" localSheetId="73">'[1]Bancos Múltiples'!#REF!</definedName>
    <definedName name="XA434.04" localSheetId="74">'[1]Bancos Múltiples'!#REF!</definedName>
    <definedName name="XA434.04" localSheetId="75">'[1]Bancos Múltiples'!#REF!</definedName>
    <definedName name="XA434.04" localSheetId="82">'[1]Bancos Múltiples'!#REF!</definedName>
    <definedName name="XA434.04" localSheetId="83">'[1]Bancos Múltiples'!#REF!</definedName>
    <definedName name="XA434.04" localSheetId="84">'[1]Bancos Múltiples'!#REF!</definedName>
    <definedName name="XA434.04">'[1]Bancos Múltiples'!#REF!</definedName>
    <definedName name="XA440.00" localSheetId="1">'[1]Bancos Múltiples'!#REF!</definedName>
    <definedName name="XA440.00" localSheetId="24">'[1]Bancos Múltiples'!#REF!</definedName>
    <definedName name="XA440.00" localSheetId="28">'[1]Bancos Múltiples'!#REF!</definedName>
    <definedName name="XA440.00" localSheetId="29">'[1]Bancos Múltiples'!#REF!</definedName>
    <definedName name="XA440.00" localSheetId="30">'[1]Bancos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45">'[1]Bancos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54">'[1]Bancos Múltiples'!#REF!</definedName>
    <definedName name="XA440.00" localSheetId="64">'[1]Bancos Múltiples'!#REF!</definedName>
    <definedName name="XA440.00" localSheetId="65">'[1]Bancos Múltiples'!#REF!</definedName>
    <definedName name="XA440.00" localSheetId="6">'[1]Bancos Múltiples'!#REF!</definedName>
    <definedName name="XA440.00" localSheetId="66">'[1]Bancos Múltiples'!#REF!</definedName>
    <definedName name="XA440.00" localSheetId="73">'[1]Bancos Múltiples'!#REF!</definedName>
    <definedName name="XA440.00" localSheetId="74">'[1]Bancos Múltiples'!#REF!</definedName>
    <definedName name="XA440.00" localSheetId="75">'[1]Bancos Múltiples'!#REF!</definedName>
    <definedName name="XA440.00" localSheetId="82">'[1]Bancos Múltiples'!#REF!</definedName>
    <definedName name="XA440.00" localSheetId="83">'[1]Bancos Múltiples'!#REF!</definedName>
    <definedName name="XA440.00" localSheetId="84">'[1]Bancos Múltiples'!#REF!</definedName>
    <definedName name="XA440.00">'[1]Bancos Múltiples'!#REF!</definedName>
    <definedName name="XA441.00" localSheetId="1">'[1]Bancos Múltiples'!#REF!</definedName>
    <definedName name="XA441.00" localSheetId="24">'[1]Bancos Múltiples'!#REF!</definedName>
    <definedName name="XA441.00" localSheetId="28">'[1]Bancos Múltiples'!#REF!</definedName>
    <definedName name="XA441.00" localSheetId="29">'[1]Bancos Múltiples'!#REF!</definedName>
    <definedName name="XA441.00" localSheetId="30">'[1]Bancos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45">'[1]Bancos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54">'[1]Bancos Múltiples'!#REF!</definedName>
    <definedName name="XA441.00" localSheetId="64">'[1]Bancos Múltiples'!#REF!</definedName>
    <definedName name="XA441.00" localSheetId="65">'[1]Bancos Múltiples'!#REF!</definedName>
    <definedName name="XA441.00" localSheetId="6">'[1]Bancos Múltiples'!#REF!</definedName>
    <definedName name="XA441.00" localSheetId="66">'[1]Bancos Múltiples'!#REF!</definedName>
    <definedName name="XA441.00" localSheetId="73">'[1]Bancos Múltiples'!#REF!</definedName>
    <definedName name="XA441.00" localSheetId="74">'[1]Bancos Múltiples'!#REF!</definedName>
    <definedName name="XA441.00" localSheetId="75">'[1]Bancos Múltiples'!#REF!</definedName>
    <definedName name="XA441.00" localSheetId="82">'[1]Bancos Múltiples'!#REF!</definedName>
    <definedName name="XA441.00" localSheetId="83">'[1]Bancos Múltiples'!#REF!</definedName>
    <definedName name="XA441.00" localSheetId="84">'[1]Bancos Múltiples'!#REF!</definedName>
    <definedName name="XA441.00">'[1]Bancos Múltiples'!#REF!</definedName>
    <definedName name="XA441.01" localSheetId="1">'[1]Bancos Múltiples'!#REF!</definedName>
    <definedName name="XA441.01" localSheetId="24">'[1]Bancos Múltiples'!#REF!</definedName>
    <definedName name="XA441.01" localSheetId="28">'[1]Bancos Múltiples'!#REF!</definedName>
    <definedName name="XA441.01" localSheetId="29">'[1]Bancos Múltiples'!#REF!</definedName>
    <definedName name="XA441.01" localSheetId="30">'[1]Bancos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45">'[1]Bancos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54">'[1]Bancos Múltiples'!#REF!</definedName>
    <definedName name="XA441.01" localSheetId="64">'[1]Bancos Múltiples'!#REF!</definedName>
    <definedName name="XA441.01" localSheetId="65">'[1]Bancos Múltiples'!#REF!</definedName>
    <definedName name="XA441.01" localSheetId="6">'[1]Bancos Múltiples'!#REF!</definedName>
    <definedName name="XA441.01" localSheetId="66">'[1]Bancos Múltiples'!#REF!</definedName>
    <definedName name="XA441.01" localSheetId="73">'[1]Bancos Múltiples'!#REF!</definedName>
    <definedName name="XA441.01" localSheetId="74">'[1]Bancos Múltiples'!#REF!</definedName>
    <definedName name="XA441.01" localSheetId="75">'[1]Bancos Múltiples'!#REF!</definedName>
    <definedName name="XA441.01" localSheetId="82">'[1]Bancos Múltiples'!#REF!</definedName>
    <definedName name="XA441.01" localSheetId="83">'[1]Bancos Múltiples'!#REF!</definedName>
    <definedName name="XA441.01" localSheetId="84">'[1]Bancos Múltiples'!#REF!</definedName>
    <definedName name="XA441.01">'[1]Bancos Múltiples'!#REF!</definedName>
    <definedName name="XA441.02" localSheetId="1">'[1]Bancos Múltiples'!#REF!</definedName>
    <definedName name="XA441.02" localSheetId="24">'[1]Bancos Múltiples'!#REF!</definedName>
    <definedName name="XA441.02" localSheetId="28">'[1]Bancos Múltiples'!#REF!</definedName>
    <definedName name="XA441.02" localSheetId="29">'[1]Bancos Múltiples'!#REF!</definedName>
    <definedName name="XA441.02" localSheetId="30">'[1]Bancos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45">'[1]Bancos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54">'[1]Bancos Múltiples'!#REF!</definedName>
    <definedName name="XA441.02" localSheetId="64">'[1]Bancos Múltiples'!#REF!</definedName>
    <definedName name="XA441.02" localSheetId="65">'[1]Bancos Múltiples'!#REF!</definedName>
    <definedName name="XA441.02" localSheetId="6">'[1]Bancos Múltiples'!#REF!</definedName>
    <definedName name="XA441.02" localSheetId="66">'[1]Bancos Múltiples'!#REF!</definedName>
    <definedName name="XA441.02" localSheetId="73">'[1]Bancos Múltiples'!#REF!</definedName>
    <definedName name="XA441.02" localSheetId="74">'[1]Bancos Múltiples'!#REF!</definedName>
    <definedName name="XA441.02" localSheetId="75">'[1]Bancos Múltiples'!#REF!</definedName>
    <definedName name="XA441.02" localSheetId="82">'[1]Bancos Múltiples'!#REF!</definedName>
    <definedName name="XA441.02" localSheetId="83">'[1]Bancos Múltiples'!#REF!</definedName>
    <definedName name="XA441.02" localSheetId="84">'[1]Bancos Múltiples'!#REF!</definedName>
    <definedName name="XA441.02">'[1]Bancos Múltiples'!#REF!</definedName>
    <definedName name="XA441.03" localSheetId="1">'[1]Bancos Múltiples'!#REF!</definedName>
    <definedName name="XA441.03" localSheetId="24">'[1]Bancos Múltiples'!#REF!</definedName>
    <definedName name="XA441.03" localSheetId="28">'[1]Bancos Múltiples'!#REF!</definedName>
    <definedName name="XA441.03" localSheetId="29">'[1]Bancos Múltiples'!#REF!</definedName>
    <definedName name="XA441.03" localSheetId="30">'[1]Bancos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45">'[1]Bancos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54">'[1]Bancos Múltiples'!#REF!</definedName>
    <definedName name="XA441.03" localSheetId="64">'[1]Bancos Múltiples'!#REF!</definedName>
    <definedName name="XA441.03" localSheetId="65">'[1]Bancos Múltiples'!#REF!</definedName>
    <definedName name="XA441.03" localSheetId="6">'[1]Bancos Múltiples'!#REF!</definedName>
    <definedName name="XA441.03" localSheetId="66">'[1]Bancos Múltiples'!#REF!</definedName>
    <definedName name="XA441.03" localSheetId="73">'[1]Bancos Múltiples'!#REF!</definedName>
    <definedName name="XA441.03" localSheetId="74">'[1]Bancos Múltiples'!#REF!</definedName>
    <definedName name="XA441.03" localSheetId="75">'[1]Bancos Múltiples'!#REF!</definedName>
    <definedName name="XA441.03" localSheetId="82">'[1]Bancos Múltiples'!#REF!</definedName>
    <definedName name="XA441.03" localSheetId="83">'[1]Bancos Múltiples'!#REF!</definedName>
    <definedName name="XA441.03" localSheetId="84">'[1]Bancos Múltiples'!#REF!</definedName>
    <definedName name="XA441.03">'[1]Bancos Múltiples'!#REF!</definedName>
    <definedName name="XA441.99" localSheetId="1">'[1]Bancos Múltiples'!#REF!</definedName>
    <definedName name="XA441.99" localSheetId="24">'[1]Bancos Múltiples'!#REF!</definedName>
    <definedName name="XA441.99" localSheetId="28">'[1]Bancos Múltiples'!#REF!</definedName>
    <definedName name="XA441.99" localSheetId="29">'[1]Bancos Múltiples'!#REF!</definedName>
    <definedName name="XA441.99" localSheetId="30">'[1]Bancos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45">'[1]Bancos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54">'[1]Bancos Múltiples'!#REF!</definedName>
    <definedName name="XA441.99" localSheetId="64">'[1]Bancos Múltiples'!#REF!</definedName>
    <definedName name="XA441.99" localSheetId="65">'[1]Bancos Múltiples'!#REF!</definedName>
    <definedName name="XA441.99" localSheetId="6">'[1]Bancos Múltiples'!#REF!</definedName>
    <definedName name="XA441.99" localSheetId="66">'[1]Bancos Múltiples'!#REF!</definedName>
    <definedName name="XA441.99" localSheetId="73">'[1]Bancos Múltiples'!#REF!</definedName>
    <definedName name="XA441.99" localSheetId="74">'[1]Bancos Múltiples'!#REF!</definedName>
    <definedName name="XA441.99" localSheetId="75">'[1]Bancos Múltiples'!#REF!</definedName>
    <definedName name="XA441.99" localSheetId="82">'[1]Bancos Múltiples'!#REF!</definedName>
    <definedName name="XA441.99" localSheetId="83">'[1]Bancos Múltiples'!#REF!</definedName>
    <definedName name="XA441.99" localSheetId="84">'[1]Bancos Múltiples'!#REF!</definedName>
    <definedName name="XA441.99">'[1]Bancos Múltiples'!#REF!</definedName>
    <definedName name="XA442.00" localSheetId="1">'[1]Bancos Múltiples'!#REF!</definedName>
    <definedName name="XA442.00" localSheetId="24">'[1]Bancos Múltiples'!#REF!</definedName>
    <definedName name="XA442.00" localSheetId="28">'[1]Bancos Múltiples'!#REF!</definedName>
    <definedName name="XA442.00" localSheetId="29">'[1]Bancos Múltiples'!#REF!</definedName>
    <definedName name="XA442.00" localSheetId="30">'[1]Bancos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45">'[1]Bancos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54">'[1]Bancos Múltiples'!#REF!</definedName>
    <definedName name="XA442.00" localSheetId="64">'[1]Bancos Múltiples'!#REF!</definedName>
    <definedName name="XA442.00" localSheetId="65">'[1]Bancos Múltiples'!#REF!</definedName>
    <definedName name="XA442.00" localSheetId="6">'[1]Bancos Múltiples'!#REF!</definedName>
    <definedName name="XA442.00" localSheetId="66">'[1]Bancos Múltiples'!#REF!</definedName>
    <definedName name="XA442.00" localSheetId="73">'[1]Bancos Múltiples'!#REF!</definedName>
    <definedName name="XA442.00" localSheetId="74">'[1]Bancos Múltiples'!#REF!</definedName>
    <definedName name="XA442.00" localSheetId="75">'[1]Bancos Múltiples'!#REF!</definedName>
    <definedName name="XA442.00" localSheetId="82">'[1]Bancos Múltiples'!#REF!</definedName>
    <definedName name="XA442.00" localSheetId="83">'[1]Bancos Múltiples'!#REF!</definedName>
    <definedName name="XA442.00" localSheetId="84">'[1]Bancos Múltiples'!#REF!</definedName>
    <definedName name="XA442.00">'[1]Bancos Múltiples'!#REF!</definedName>
    <definedName name="XA442.01" localSheetId="1">'[1]Bancos Múltiples'!#REF!</definedName>
    <definedName name="XA442.01" localSheetId="24">'[1]Bancos Múltiples'!#REF!</definedName>
    <definedName name="XA442.01" localSheetId="28">'[1]Bancos Múltiples'!#REF!</definedName>
    <definedName name="XA442.01" localSheetId="29">'[1]Bancos Múltiples'!#REF!</definedName>
    <definedName name="XA442.01" localSheetId="30">'[1]Bancos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45">'[1]Bancos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54">'[1]Bancos Múltiples'!#REF!</definedName>
    <definedName name="XA442.01" localSheetId="64">'[1]Bancos Múltiples'!#REF!</definedName>
    <definedName name="XA442.01" localSheetId="65">'[1]Bancos Múltiples'!#REF!</definedName>
    <definedName name="XA442.01" localSheetId="6">'[1]Bancos Múltiples'!#REF!</definedName>
    <definedName name="XA442.01" localSheetId="66">'[1]Bancos Múltiples'!#REF!</definedName>
    <definedName name="XA442.01" localSheetId="73">'[1]Bancos Múltiples'!#REF!</definedName>
    <definedName name="XA442.01" localSheetId="74">'[1]Bancos Múltiples'!#REF!</definedName>
    <definedName name="XA442.01" localSheetId="75">'[1]Bancos Múltiples'!#REF!</definedName>
    <definedName name="XA442.01" localSheetId="82">'[1]Bancos Múltiples'!#REF!</definedName>
    <definedName name="XA442.01" localSheetId="83">'[1]Bancos Múltiples'!#REF!</definedName>
    <definedName name="XA442.01" localSheetId="84">'[1]Bancos Múltiples'!#REF!</definedName>
    <definedName name="XA442.01">'[1]Bancos Múltiples'!#REF!</definedName>
    <definedName name="XA442.02" localSheetId="1">'[1]Bancos Múltiples'!#REF!</definedName>
    <definedName name="XA442.02" localSheetId="24">'[1]Bancos Múltiples'!#REF!</definedName>
    <definedName name="XA442.02" localSheetId="28">'[1]Bancos Múltiples'!#REF!</definedName>
    <definedName name="XA442.02" localSheetId="29">'[1]Bancos Múltiples'!#REF!</definedName>
    <definedName name="XA442.02" localSheetId="30">'[1]Bancos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45">'[1]Bancos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54">'[1]Bancos Múltiples'!#REF!</definedName>
    <definedName name="XA442.02" localSheetId="64">'[1]Bancos Múltiples'!#REF!</definedName>
    <definedName name="XA442.02" localSheetId="65">'[1]Bancos Múltiples'!#REF!</definedName>
    <definedName name="XA442.02" localSheetId="6">'[1]Bancos Múltiples'!#REF!</definedName>
    <definedName name="XA442.02" localSheetId="66">'[1]Bancos Múltiples'!#REF!</definedName>
    <definedName name="XA442.02" localSheetId="73">'[1]Bancos Múltiples'!#REF!</definedName>
    <definedName name="XA442.02" localSheetId="74">'[1]Bancos Múltiples'!#REF!</definedName>
    <definedName name="XA442.02" localSheetId="75">'[1]Bancos Múltiples'!#REF!</definedName>
    <definedName name="XA442.02" localSheetId="82">'[1]Bancos Múltiples'!#REF!</definedName>
    <definedName name="XA442.02" localSheetId="83">'[1]Bancos Múltiples'!#REF!</definedName>
    <definedName name="XA442.02" localSheetId="84">'[1]Bancos Múltiples'!#REF!</definedName>
    <definedName name="XA442.02">'[1]Bancos Múltiples'!#REF!</definedName>
    <definedName name="XA442.03" localSheetId="1">'[1]Bancos Múltiples'!#REF!</definedName>
    <definedName name="XA442.03" localSheetId="24">'[1]Bancos Múltiples'!#REF!</definedName>
    <definedName name="XA442.03" localSheetId="28">'[1]Bancos Múltiples'!#REF!</definedName>
    <definedName name="XA442.03" localSheetId="29">'[1]Bancos Múltiples'!#REF!</definedName>
    <definedName name="XA442.03" localSheetId="30">'[1]Bancos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45">'[1]Bancos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54">'[1]Bancos Múltiples'!#REF!</definedName>
    <definedName name="XA442.03" localSheetId="64">'[1]Bancos Múltiples'!#REF!</definedName>
    <definedName name="XA442.03" localSheetId="65">'[1]Bancos Múltiples'!#REF!</definedName>
    <definedName name="XA442.03" localSheetId="6">'[1]Bancos Múltiples'!#REF!</definedName>
    <definedName name="XA442.03" localSheetId="66">'[1]Bancos Múltiples'!#REF!</definedName>
    <definedName name="XA442.03" localSheetId="73">'[1]Bancos Múltiples'!#REF!</definedName>
    <definedName name="XA442.03" localSheetId="74">'[1]Bancos Múltiples'!#REF!</definedName>
    <definedName name="XA442.03" localSheetId="75">'[1]Bancos Múltiples'!#REF!</definedName>
    <definedName name="XA442.03" localSheetId="82">'[1]Bancos Múltiples'!#REF!</definedName>
    <definedName name="XA442.03" localSheetId="83">'[1]Bancos Múltiples'!#REF!</definedName>
    <definedName name="XA442.03" localSheetId="84">'[1]Bancos Múltiples'!#REF!</definedName>
    <definedName name="XA442.03">'[1]Bancos Múltiples'!#REF!</definedName>
    <definedName name="XA442.04" localSheetId="1">'[1]Bancos Múltiples'!#REF!</definedName>
    <definedName name="XA442.04" localSheetId="24">'[1]Bancos Múltiples'!#REF!</definedName>
    <definedName name="XA442.04" localSheetId="28">'[1]Bancos Múltiples'!#REF!</definedName>
    <definedName name="XA442.04" localSheetId="29">'[1]Bancos Múltiples'!#REF!</definedName>
    <definedName name="XA442.04" localSheetId="30">'[1]Bancos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45">'[1]Bancos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54">'[1]Bancos Múltiples'!#REF!</definedName>
    <definedName name="XA442.04" localSheetId="64">'[1]Bancos Múltiples'!#REF!</definedName>
    <definedName name="XA442.04" localSheetId="65">'[1]Bancos Múltiples'!#REF!</definedName>
    <definedName name="XA442.04" localSheetId="6">'[1]Bancos Múltiples'!#REF!</definedName>
    <definedName name="XA442.04" localSheetId="66">'[1]Bancos Múltiples'!#REF!</definedName>
    <definedName name="XA442.04" localSheetId="73">'[1]Bancos Múltiples'!#REF!</definedName>
    <definedName name="XA442.04" localSheetId="74">'[1]Bancos Múltiples'!#REF!</definedName>
    <definedName name="XA442.04" localSheetId="75">'[1]Bancos Múltiples'!#REF!</definedName>
    <definedName name="XA442.04" localSheetId="82">'[1]Bancos Múltiples'!#REF!</definedName>
    <definedName name="XA442.04" localSheetId="83">'[1]Bancos Múltiples'!#REF!</definedName>
    <definedName name="XA442.04" localSheetId="84">'[1]Bancos Múltiples'!#REF!</definedName>
    <definedName name="XA442.04">'[1]Bancos Múltiples'!#REF!</definedName>
    <definedName name="XA442.05" localSheetId="1">'[1]Bancos Múltiples'!#REF!</definedName>
    <definedName name="XA442.05" localSheetId="24">'[1]Bancos Múltiples'!#REF!</definedName>
    <definedName name="XA442.05" localSheetId="28">'[1]Bancos Múltiples'!#REF!</definedName>
    <definedName name="XA442.05" localSheetId="29">'[1]Bancos Múltiples'!#REF!</definedName>
    <definedName name="XA442.05" localSheetId="30">'[1]Bancos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45">'[1]Bancos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54">'[1]Bancos Múltiples'!#REF!</definedName>
    <definedName name="XA442.05" localSheetId="64">'[1]Bancos Múltiples'!#REF!</definedName>
    <definedName name="XA442.05" localSheetId="65">'[1]Bancos Múltiples'!#REF!</definedName>
    <definedName name="XA442.05" localSheetId="6">'[1]Bancos Múltiples'!#REF!</definedName>
    <definedName name="XA442.05" localSheetId="66">'[1]Bancos Múltiples'!#REF!</definedName>
    <definedName name="XA442.05" localSheetId="73">'[1]Bancos Múltiples'!#REF!</definedName>
    <definedName name="XA442.05" localSheetId="74">'[1]Bancos Múltiples'!#REF!</definedName>
    <definedName name="XA442.05" localSheetId="75">'[1]Bancos Múltiples'!#REF!</definedName>
    <definedName name="XA442.05" localSheetId="82">'[1]Bancos Múltiples'!#REF!</definedName>
    <definedName name="XA442.05" localSheetId="83">'[1]Bancos Múltiples'!#REF!</definedName>
    <definedName name="XA442.05" localSheetId="84">'[1]Bancos Múltiples'!#REF!</definedName>
    <definedName name="XA442.05">'[1]Bancos Múltiples'!#REF!</definedName>
    <definedName name="XA442.06" localSheetId="1">'[1]Bancos Múltiples'!#REF!</definedName>
    <definedName name="XA442.06" localSheetId="24">'[1]Bancos Múltiples'!#REF!</definedName>
    <definedName name="XA442.06" localSheetId="28">'[1]Bancos Múltiples'!#REF!</definedName>
    <definedName name="XA442.06" localSheetId="29">'[1]Bancos Múltiples'!#REF!</definedName>
    <definedName name="XA442.06" localSheetId="30">'[1]Bancos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45">'[1]Bancos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54">'[1]Bancos Múltiples'!#REF!</definedName>
    <definedName name="XA442.06" localSheetId="64">'[1]Bancos Múltiples'!#REF!</definedName>
    <definedName name="XA442.06" localSheetId="65">'[1]Bancos Múltiples'!#REF!</definedName>
    <definedName name="XA442.06" localSheetId="6">'[1]Bancos Múltiples'!#REF!</definedName>
    <definedName name="XA442.06" localSheetId="66">'[1]Bancos Múltiples'!#REF!</definedName>
    <definedName name="XA442.06" localSheetId="73">'[1]Bancos Múltiples'!#REF!</definedName>
    <definedName name="XA442.06" localSheetId="74">'[1]Bancos Múltiples'!#REF!</definedName>
    <definedName name="XA442.06" localSheetId="75">'[1]Bancos Múltiples'!#REF!</definedName>
    <definedName name="XA442.06" localSheetId="82">'[1]Bancos Múltiples'!#REF!</definedName>
    <definedName name="XA442.06" localSheetId="83">'[1]Bancos Múltiples'!#REF!</definedName>
    <definedName name="XA442.06" localSheetId="84">'[1]Bancos Múltiples'!#REF!</definedName>
    <definedName name="XA442.06">'[1]Bancos Múltiples'!#REF!</definedName>
    <definedName name="XA443.00" localSheetId="1">'[1]Bancos Múltiples'!#REF!</definedName>
    <definedName name="XA443.00" localSheetId="24">'[1]Bancos Múltiples'!#REF!</definedName>
    <definedName name="XA443.00" localSheetId="28">'[1]Bancos Múltiples'!#REF!</definedName>
    <definedName name="XA443.00" localSheetId="29">'[1]Bancos Múltiples'!#REF!</definedName>
    <definedName name="XA443.00" localSheetId="30">'[1]Bancos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45">'[1]Bancos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54">'[1]Bancos Múltiples'!#REF!</definedName>
    <definedName name="XA443.00" localSheetId="64">'[1]Bancos Múltiples'!#REF!</definedName>
    <definedName name="XA443.00" localSheetId="65">'[1]Bancos Múltiples'!#REF!</definedName>
    <definedName name="XA443.00" localSheetId="6">'[1]Bancos Múltiples'!#REF!</definedName>
    <definedName name="XA443.00" localSheetId="66">'[1]Bancos Múltiples'!#REF!</definedName>
    <definedName name="XA443.00" localSheetId="73">'[1]Bancos Múltiples'!#REF!</definedName>
    <definedName name="XA443.00" localSheetId="74">'[1]Bancos Múltiples'!#REF!</definedName>
    <definedName name="XA443.00" localSheetId="75">'[1]Bancos Múltiples'!#REF!</definedName>
    <definedName name="XA443.00" localSheetId="82">'[1]Bancos Múltiples'!#REF!</definedName>
    <definedName name="XA443.00" localSheetId="83">'[1]Bancos Múltiples'!#REF!</definedName>
    <definedName name="XA443.00" localSheetId="84">'[1]Bancos Múltiples'!#REF!</definedName>
    <definedName name="XA443.00">'[1]Bancos Múltiples'!#REF!</definedName>
    <definedName name="XA443.01" localSheetId="1">'[1]Bancos Múltiples'!#REF!</definedName>
    <definedName name="XA443.01" localSheetId="24">'[1]Bancos Múltiples'!#REF!</definedName>
    <definedName name="XA443.01" localSheetId="28">'[1]Bancos Múltiples'!#REF!</definedName>
    <definedName name="XA443.01" localSheetId="29">'[1]Bancos Múltiples'!#REF!</definedName>
    <definedName name="XA443.01" localSheetId="30">'[1]Bancos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45">'[1]Bancos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54">'[1]Bancos Múltiples'!#REF!</definedName>
    <definedName name="XA443.01" localSheetId="64">'[1]Bancos Múltiples'!#REF!</definedName>
    <definedName name="XA443.01" localSheetId="65">'[1]Bancos Múltiples'!#REF!</definedName>
    <definedName name="XA443.01" localSheetId="6">'[1]Bancos Múltiples'!#REF!</definedName>
    <definedName name="XA443.01" localSheetId="66">'[1]Bancos Múltiples'!#REF!</definedName>
    <definedName name="XA443.01" localSheetId="73">'[1]Bancos Múltiples'!#REF!</definedName>
    <definedName name="XA443.01" localSheetId="74">'[1]Bancos Múltiples'!#REF!</definedName>
    <definedName name="XA443.01" localSheetId="75">'[1]Bancos Múltiples'!#REF!</definedName>
    <definedName name="XA443.01" localSheetId="82">'[1]Bancos Múltiples'!#REF!</definedName>
    <definedName name="XA443.01" localSheetId="83">'[1]Bancos Múltiples'!#REF!</definedName>
    <definedName name="XA443.01" localSheetId="84">'[1]Bancos Múltiples'!#REF!</definedName>
    <definedName name="XA443.01">'[1]Bancos Múltiples'!#REF!</definedName>
    <definedName name="XA443.02" localSheetId="1">'[1]Bancos Múltiples'!#REF!</definedName>
    <definedName name="XA443.02" localSheetId="24">'[1]Bancos Múltiples'!#REF!</definedName>
    <definedName name="XA443.02" localSheetId="28">'[1]Bancos Múltiples'!#REF!</definedName>
    <definedName name="XA443.02" localSheetId="29">'[1]Bancos Múltiples'!#REF!</definedName>
    <definedName name="XA443.02" localSheetId="30">'[1]Bancos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45">'[1]Bancos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54">'[1]Bancos Múltiples'!#REF!</definedName>
    <definedName name="XA443.02" localSheetId="64">'[1]Bancos Múltiples'!#REF!</definedName>
    <definedName name="XA443.02" localSheetId="65">'[1]Bancos Múltiples'!#REF!</definedName>
    <definedName name="XA443.02" localSheetId="6">'[1]Bancos Múltiples'!#REF!</definedName>
    <definedName name="XA443.02" localSheetId="66">'[1]Bancos Múltiples'!#REF!</definedName>
    <definedName name="XA443.02" localSheetId="73">'[1]Bancos Múltiples'!#REF!</definedName>
    <definedName name="XA443.02" localSheetId="74">'[1]Bancos Múltiples'!#REF!</definedName>
    <definedName name="XA443.02" localSheetId="75">'[1]Bancos Múltiples'!#REF!</definedName>
    <definedName name="XA443.02" localSheetId="82">'[1]Bancos Múltiples'!#REF!</definedName>
    <definedName name="XA443.02" localSheetId="83">'[1]Bancos Múltiples'!#REF!</definedName>
    <definedName name="XA443.02" localSheetId="84">'[1]Bancos Múltiples'!#REF!</definedName>
    <definedName name="XA443.02">'[1]Bancos Múltiples'!#REF!</definedName>
    <definedName name="XA444.00" localSheetId="1">'[1]Bancos Múltiples'!#REF!</definedName>
    <definedName name="XA444.00" localSheetId="24">'[1]Bancos Múltiples'!#REF!</definedName>
    <definedName name="XA444.00" localSheetId="28">'[1]Bancos Múltiples'!#REF!</definedName>
    <definedName name="XA444.00" localSheetId="29">'[1]Bancos Múltiples'!#REF!</definedName>
    <definedName name="XA444.00" localSheetId="30">'[1]Bancos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45">'[1]Bancos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54">'[1]Bancos Múltiples'!#REF!</definedName>
    <definedName name="XA444.00" localSheetId="64">'[1]Bancos Múltiples'!#REF!</definedName>
    <definedName name="XA444.00" localSheetId="65">'[1]Bancos Múltiples'!#REF!</definedName>
    <definedName name="XA444.00" localSheetId="6">'[1]Bancos Múltiples'!#REF!</definedName>
    <definedName name="XA444.00" localSheetId="66">'[1]Bancos Múltiples'!#REF!</definedName>
    <definedName name="XA444.00" localSheetId="73">'[1]Bancos Múltiples'!#REF!</definedName>
    <definedName name="XA444.00" localSheetId="74">'[1]Bancos Múltiples'!#REF!</definedName>
    <definedName name="XA444.00" localSheetId="75">'[1]Bancos Múltiples'!#REF!</definedName>
    <definedName name="XA444.00" localSheetId="82">'[1]Bancos Múltiples'!#REF!</definedName>
    <definedName name="XA444.00" localSheetId="83">'[1]Bancos Múltiples'!#REF!</definedName>
    <definedName name="XA444.00" localSheetId="84">'[1]Bancos Múltiples'!#REF!</definedName>
    <definedName name="XA444.00">'[1]Bancos Múltiples'!#REF!</definedName>
    <definedName name="XA444.01" localSheetId="1">'[1]Bancos Múltiples'!#REF!</definedName>
    <definedName name="XA444.01" localSheetId="24">'[1]Bancos Múltiples'!#REF!</definedName>
    <definedName name="XA444.01" localSheetId="28">'[1]Bancos Múltiples'!#REF!</definedName>
    <definedName name="XA444.01" localSheetId="29">'[1]Bancos Múltiples'!#REF!</definedName>
    <definedName name="XA444.01" localSheetId="30">'[1]Bancos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45">'[1]Bancos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54">'[1]Bancos Múltiples'!#REF!</definedName>
    <definedName name="XA444.01" localSheetId="64">'[1]Bancos Múltiples'!#REF!</definedName>
    <definedName name="XA444.01" localSheetId="65">'[1]Bancos Múltiples'!#REF!</definedName>
    <definedName name="XA444.01" localSheetId="6">'[1]Bancos Múltiples'!#REF!</definedName>
    <definedName name="XA444.01" localSheetId="66">'[1]Bancos Múltiples'!#REF!</definedName>
    <definedName name="XA444.01" localSheetId="73">'[1]Bancos Múltiples'!#REF!</definedName>
    <definedName name="XA444.01" localSheetId="74">'[1]Bancos Múltiples'!#REF!</definedName>
    <definedName name="XA444.01" localSheetId="75">'[1]Bancos Múltiples'!#REF!</definedName>
    <definedName name="XA444.01" localSheetId="82">'[1]Bancos Múltiples'!#REF!</definedName>
    <definedName name="XA444.01" localSheetId="83">'[1]Bancos Múltiples'!#REF!</definedName>
    <definedName name="XA444.01" localSheetId="84">'[1]Bancos Múltiples'!#REF!</definedName>
    <definedName name="XA444.01">'[1]Bancos Múltiples'!#REF!</definedName>
    <definedName name="XA444.02" localSheetId="1">'[1]Bancos Múltiples'!#REF!</definedName>
    <definedName name="XA444.02" localSheetId="24">'[1]Bancos Múltiples'!#REF!</definedName>
    <definedName name="XA444.02" localSheetId="28">'[1]Bancos Múltiples'!#REF!</definedName>
    <definedName name="XA444.02" localSheetId="29">'[1]Bancos Múltiples'!#REF!</definedName>
    <definedName name="XA444.02" localSheetId="30">'[1]Bancos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45">'[1]Bancos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54">'[1]Bancos Múltiples'!#REF!</definedName>
    <definedName name="XA444.02" localSheetId="64">'[1]Bancos Múltiples'!#REF!</definedName>
    <definedName name="XA444.02" localSheetId="65">'[1]Bancos Múltiples'!#REF!</definedName>
    <definedName name="XA444.02" localSheetId="6">'[1]Bancos Múltiples'!#REF!</definedName>
    <definedName name="XA444.02" localSheetId="66">'[1]Bancos Múltiples'!#REF!</definedName>
    <definedName name="XA444.02" localSheetId="73">'[1]Bancos Múltiples'!#REF!</definedName>
    <definedName name="XA444.02" localSheetId="74">'[1]Bancos Múltiples'!#REF!</definedName>
    <definedName name="XA444.02" localSheetId="75">'[1]Bancos Múltiples'!#REF!</definedName>
    <definedName name="XA444.02" localSheetId="82">'[1]Bancos Múltiples'!#REF!</definedName>
    <definedName name="XA444.02" localSheetId="83">'[1]Bancos Múltiples'!#REF!</definedName>
    <definedName name="XA444.02" localSheetId="84">'[1]Bancos Múltiples'!#REF!</definedName>
    <definedName name="XA444.02">'[1]Bancos Múltiples'!#REF!</definedName>
    <definedName name="XA445.00" localSheetId="1">'[1]Bancos Múltiples'!#REF!</definedName>
    <definedName name="XA445.00" localSheetId="24">'[1]Bancos Múltiples'!#REF!</definedName>
    <definedName name="XA445.00" localSheetId="28">'[1]Bancos Múltiples'!#REF!</definedName>
    <definedName name="XA445.00" localSheetId="29">'[1]Bancos Múltiples'!#REF!</definedName>
    <definedName name="XA445.00" localSheetId="30">'[1]Bancos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45">'[1]Bancos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54">'[1]Bancos Múltiples'!#REF!</definedName>
    <definedName name="XA445.00" localSheetId="64">'[1]Bancos Múltiples'!#REF!</definedName>
    <definedName name="XA445.00" localSheetId="65">'[1]Bancos Múltiples'!#REF!</definedName>
    <definedName name="XA445.00" localSheetId="6">'[1]Bancos Múltiples'!#REF!</definedName>
    <definedName name="XA445.00" localSheetId="66">'[1]Bancos Múltiples'!#REF!</definedName>
    <definedName name="XA445.00" localSheetId="73">'[1]Bancos Múltiples'!#REF!</definedName>
    <definedName name="XA445.00" localSheetId="74">'[1]Bancos Múltiples'!#REF!</definedName>
    <definedName name="XA445.00" localSheetId="75">'[1]Bancos Múltiples'!#REF!</definedName>
    <definedName name="XA445.00" localSheetId="82">'[1]Bancos Múltiples'!#REF!</definedName>
    <definedName name="XA445.00" localSheetId="83">'[1]Bancos Múltiples'!#REF!</definedName>
    <definedName name="XA445.00" localSheetId="84">'[1]Bancos Múltiples'!#REF!</definedName>
    <definedName name="XA445.00">'[1]Bancos Múltiples'!#REF!</definedName>
    <definedName name="XA445.01" localSheetId="1">'[1]Bancos Múltiples'!#REF!</definedName>
    <definedName name="XA445.01" localSheetId="24">'[1]Bancos Múltiples'!#REF!</definedName>
    <definedName name="XA445.01" localSheetId="28">'[1]Bancos Múltiples'!#REF!</definedName>
    <definedName name="XA445.01" localSheetId="29">'[1]Bancos Múltiples'!#REF!</definedName>
    <definedName name="XA445.01" localSheetId="30">'[1]Bancos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45">'[1]Bancos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54">'[1]Bancos Múltiples'!#REF!</definedName>
    <definedName name="XA445.01" localSheetId="64">'[1]Bancos Múltiples'!#REF!</definedName>
    <definedName name="XA445.01" localSheetId="65">'[1]Bancos Múltiples'!#REF!</definedName>
    <definedName name="XA445.01" localSheetId="6">'[1]Bancos Múltiples'!#REF!</definedName>
    <definedName name="XA445.01" localSheetId="66">'[1]Bancos Múltiples'!#REF!</definedName>
    <definedName name="XA445.01" localSheetId="73">'[1]Bancos Múltiples'!#REF!</definedName>
    <definedName name="XA445.01" localSheetId="74">'[1]Bancos Múltiples'!#REF!</definedName>
    <definedName name="XA445.01" localSheetId="75">'[1]Bancos Múltiples'!#REF!</definedName>
    <definedName name="XA445.01" localSheetId="82">'[1]Bancos Múltiples'!#REF!</definedName>
    <definedName name="XA445.01" localSheetId="83">'[1]Bancos Múltiples'!#REF!</definedName>
    <definedName name="XA445.01" localSheetId="84">'[1]Bancos Múltiples'!#REF!</definedName>
    <definedName name="XA445.01">'[1]Bancos Múltiples'!#REF!</definedName>
    <definedName name="XA445.99" localSheetId="1">'[1]Bancos Múltiples'!#REF!</definedName>
    <definedName name="XA445.99" localSheetId="24">'[1]Bancos Múltiples'!#REF!</definedName>
    <definedName name="XA445.99" localSheetId="28">'[1]Bancos Múltiples'!#REF!</definedName>
    <definedName name="XA445.99" localSheetId="29">'[1]Bancos Múltiples'!#REF!</definedName>
    <definedName name="XA445.99" localSheetId="30">'[1]Bancos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45">'[1]Bancos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54">'[1]Bancos Múltiples'!#REF!</definedName>
    <definedName name="XA445.99" localSheetId="64">'[1]Bancos Múltiples'!#REF!</definedName>
    <definedName name="XA445.99" localSheetId="65">'[1]Bancos Múltiples'!#REF!</definedName>
    <definedName name="XA445.99" localSheetId="6">'[1]Bancos Múltiples'!#REF!</definedName>
    <definedName name="XA445.99" localSheetId="66">'[1]Bancos Múltiples'!#REF!</definedName>
    <definedName name="XA445.99" localSheetId="73">'[1]Bancos Múltiples'!#REF!</definedName>
    <definedName name="XA445.99" localSheetId="74">'[1]Bancos Múltiples'!#REF!</definedName>
    <definedName name="XA445.99" localSheetId="75">'[1]Bancos Múltiples'!#REF!</definedName>
    <definedName name="XA445.99" localSheetId="82">'[1]Bancos Múltiples'!#REF!</definedName>
    <definedName name="XA445.99" localSheetId="83">'[1]Bancos Múltiples'!#REF!</definedName>
    <definedName name="XA445.99" localSheetId="84">'[1]Bancos Múltiples'!#REF!</definedName>
    <definedName name="XA445.99">'[1]Bancos Múltiples'!#REF!</definedName>
    <definedName name="XA450.00" localSheetId="1">'[1]Bancos Múltiples'!#REF!</definedName>
    <definedName name="XA450.00" localSheetId="24">'[1]Bancos Múltiples'!#REF!</definedName>
    <definedName name="XA450.00" localSheetId="28">'[1]Bancos Múltiples'!#REF!</definedName>
    <definedName name="XA450.00" localSheetId="29">'[1]Bancos Múltiples'!#REF!</definedName>
    <definedName name="XA450.00" localSheetId="30">'[1]Bancos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45">'[1]Bancos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54">'[1]Bancos Múltiples'!#REF!</definedName>
    <definedName name="XA450.00" localSheetId="64">'[1]Bancos Múltiples'!#REF!</definedName>
    <definedName name="XA450.00" localSheetId="65">'[1]Bancos Múltiples'!#REF!</definedName>
    <definedName name="XA450.00" localSheetId="6">'[1]Bancos Múltiples'!#REF!</definedName>
    <definedName name="XA450.00" localSheetId="66">'[1]Bancos Múltiples'!#REF!</definedName>
    <definedName name="XA450.00" localSheetId="73">'[1]Bancos Múltiples'!#REF!</definedName>
    <definedName name="XA450.00" localSheetId="74">'[1]Bancos Múltiples'!#REF!</definedName>
    <definedName name="XA450.00" localSheetId="75">'[1]Bancos Múltiples'!#REF!</definedName>
    <definedName name="XA450.00" localSheetId="82">'[1]Bancos Múltiples'!#REF!</definedName>
    <definedName name="XA450.00" localSheetId="83">'[1]Bancos Múltiples'!#REF!</definedName>
    <definedName name="XA450.00" localSheetId="84">'[1]Bancos Múltiples'!#REF!</definedName>
    <definedName name="XA450.00">'[1]Bancos Múltiples'!#REF!</definedName>
    <definedName name="XA451.00" localSheetId="1">'[1]Bancos Múltiples'!#REF!</definedName>
    <definedName name="XA451.00" localSheetId="24">'[1]Bancos Múltiples'!#REF!</definedName>
    <definedName name="XA451.00" localSheetId="28">'[1]Bancos Múltiples'!#REF!</definedName>
    <definedName name="XA451.00" localSheetId="29">'[1]Bancos Múltiples'!#REF!</definedName>
    <definedName name="XA451.00" localSheetId="30">'[1]Bancos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45">'[1]Bancos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54">'[1]Bancos Múltiples'!#REF!</definedName>
    <definedName name="XA451.00" localSheetId="64">'[1]Bancos Múltiples'!#REF!</definedName>
    <definedName name="XA451.00" localSheetId="65">'[1]Bancos Múltiples'!#REF!</definedName>
    <definedName name="XA451.00" localSheetId="6">'[1]Bancos Múltiples'!#REF!</definedName>
    <definedName name="XA451.00" localSheetId="66">'[1]Bancos Múltiples'!#REF!</definedName>
    <definedName name="XA451.00" localSheetId="73">'[1]Bancos Múltiples'!#REF!</definedName>
    <definedName name="XA451.00" localSheetId="74">'[1]Bancos Múltiples'!#REF!</definedName>
    <definedName name="XA451.00" localSheetId="75">'[1]Bancos Múltiples'!#REF!</definedName>
    <definedName name="XA451.00" localSheetId="82">'[1]Bancos Múltiples'!#REF!</definedName>
    <definedName name="XA451.00" localSheetId="83">'[1]Bancos Múltiples'!#REF!</definedName>
    <definedName name="XA451.00" localSheetId="84">'[1]Bancos Múltiples'!#REF!</definedName>
    <definedName name="XA451.00">'[1]Bancos Múltiples'!#REF!</definedName>
    <definedName name="XA451.01" localSheetId="1">'[1]Bancos Múltiples'!#REF!</definedName>
    <definedName name="XA451.01" localSheetId="24">'[1]Bancos Múltiples'!#REF!</definedName>
    <definedName name="XA451.01" localSheetId="28">'[1]Bancos Múltiples'!#REF!</definedName>
    <definedName name="XA451.01" localSheetId="29">'[1]Bancos Múltiples'!#REF!</definedName>
    <definedName name="XA451.01" localSheetId="30">'[1]Bancos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45">'[1]Bancos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54">'[1]Bancos Múltiples'!#REF!</definedName>
    <definedName name="XA451.01" localSheetId="64">'[1]Bancos Múltiples'!#REF!</definedName>
    <definedName name="XA451.01" localSheetId="65">'[1]Bancos Múltiples'!#REF!</definedName>
    <definedName name="XA451.01" localSheetId="6">'[1]Bancos Múltiples'!#REF!</definedName>
    <definedName name="XA451.01" localSheetId="66">'[1]Bancos Múltiples'!#REF!</definedName>
    <definedName name="XA451.01" localSheetId="73">'[1]Bancos Múltiples'!#REF!</definedName>
    <definedName name="XA451.01" localSheetId="74">'[1]Bancos Múltiples'!#REF!</definedName>
    <definedName name="XA451.01" localSheetId="75">'[1]Bancos Múltiples'!#REF!</definedName>
    <definedName name="XA451.01" localSheetId="82">'[1]Bancos Múltiples'!#REF!</definedName>
    <definedName name="XA451.01" localSheetId="83">'[1]Bancos Múltiples'!#REF!</definedName>
    <definedName name="XA451.01" localSheetId="84">'[1]Bancos Múltiples'!#REF!</definedName>
    <definedName name="XA451.01">'[1]Bancos Múltiples'!#REF!</definedName>
    <definedName name="XA451.02" localSheetId="1">'[1]Bancos Múltiples'!#REF!</definedName>
    <definedName name="XA451.02" localSheetId="24">'[1]Bancos Múltiples'!#REF!</definedName>
    <definedName name="XA451.02" localSheetId="28">'[1]Bancos Múltiples'!#REF!</definedName>
    <definedName name="XA451.02" localSheetId="29">'[1]Bancos Múltiples'!#REF!</definedName>
    <definedName name="XA451.02" localSheetId="30">'[1]Bancos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45">'[1]Bancos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54">'[1]Bancos Múltiples'!#REF!</definedName>
    <definedName name="XA451.02" localSheetId="64">'[1]Bancos Múltiples'!#REF!</definedName>
    <definedName name="XA451.02" localSheetId="65">'[1]Bancos Múltiples'!#REF!</definedName>
    <definedName name="XA451.02" localSheetId="6">'[1]Bancos Múltiples'!#REF!</definedName>
    <definedName name="XA451.02" localSheetId="66">'[1]Bancos Múltiples'!#REF!</definedName>
    <definedName name="XA451.02" localSheetId="73">'[1]Bancos Múltiples'!#REF!</definedName>
    <definedName name="XA451.02" localSheetId="74">'[1]Bancos Múltiples'!#REF!</definedName>
    <definedName name="XA451.02" localSheetId="75">'[1]Bancos Múltiples'!#REF!</definedName>
    <definedName name="XA451.02" localSheetId="82">'[1]Bancos Múltiples'!#REF!</definedName>
    <definedName name="XA451.02" localSheetId="83">'[1]Bancos Múltiples'!#REF!</definedName>
    <definedName name="XA451.02" localSheetId="84">'[1]Bancos Múltiples'!#REF!</definedName>
    <definedName name="XA451.02">'[1]Bancos Múltiples'!#REF!</definedName>
    <definedName name="XA451.03" localSheetId="1">'[1]Bancos Múltiples'!#REF!</definedName>
    <definedName name="XA451.03" localSheetId="24">'[1]Bancos Múltiples'!#REF!</definedName>
    <definedName name="XA451.03" localSheetId="28">'[1]Bancos Múltiples'!#REF!</definedName>
    <definedName name="XA451.03" localSheetId="29">'[1]Bancos Múltiples'!#REF!</definedName>
    <definedName name="XA451.03" localSheetId="30">'[1]Bancos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45">'[1]Bancos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54">'[1]Bancos Múltiples'!#REF!</definedName>
    <definedName name="XA451.03" localSheetId="64">'[1]Bancos Múltiples'!#REF!</definedName>
    <definedName name="XA451.03" localSheetId="65">'[1]Bancos Múltiples'!#REF!</definedName>
    <definedName name="XA451.03" localSheetId="6">'[1]Bancos Múltiples'!#REF!</definedName>
    <definedName name="XA451.03" localSheetId="66">'[1]Bancos Múltiples'!#REF!</definedName>
    <definedName name="XA451.03" localSheetId="73">'[1]Bancos Múltiples'!#REF!</definedName>
    <definedName name="XA451.03" localSheetId="74">'[1]Bancos Múltiples'!#REF!</definedName>
    <definedName name="XA451.03" localSheetId="75">'[1]Bancos Múltiples'!#REF!</definedName>
    <definedName name="XA451.03" localSheetId="82">'[1]Bancos Múltiples'!#REF!</definedName>
    <definedName name="XA451.03" localSheetId="83">'[1]Bancos Múltiples'!#REF!</definedName>
    <definedName name="XA451.03" localSheetId="84">'[1]Bancos Múltiples'!#REF!</definedName>
    <definedName name="XA451.03">'[1]Bancos Múltiples'!#REF!</definedName>
    <definedName name="XA451.04" localSheetId="1">'[1]Bancos Múltiples'!#REF!</definedName>
    <definedName name="XA451.04" localSheetId="24">'[1]Bancos Múltiples'!#REF!</definedName>
    <definedName name="XA451.04" localSheetId="28">'[1]Bancos Múltiples'!#REF!</definedName>
    <definedName name="XA451.04" localSheetId="29">'[1]Bancos Múltiples'!#REF!</definedName>
    <definedName name="XA451.04" localSheetId="30">'[1]Bancos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45">'[1]Bancos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54">'[1]Bancos Múltiples'!#REF!</definedName>
    <definedName name="XA451.04" localSheetId="64">'[1]Bancos Múltiples'!#REF!</definedName>
    <definedName name="XA451.04" localSheetId="65">'[1]Bancos Múltiples'!#REF!</definedName>
    <definedName name="XA451.04" localSheetId="6">'[1]Bancos Múltiples'!#REF!</definedName>
    <definedName name="XA451.04" localSheetId="66">'[1]Bancos Múltiples'!#REF!</definedName>
    <definedName name="XA451.04" localSheetId="73">'[1]Bancos Múltiples'!#REF!</definedName>
    <definedName name="XA451.04" localSheetId="74">'[1]Bancos Múltiples'!#REF!</definedName>
    <definedName name="XA451.04" localSheetId="75">'[1]Bancos Múltiples'!#REF!</definedName>
    <definedName name="XA451.04" localSheetId="82">'[1]Bancos Múltiples'!#REF!</definedName>
    <definedName name="XA451.04" localSheetId="83">'[1]Bancos Múltiples'!#REF!</definedName>
    <definedName name="XA451.04" localSheetId="84">'[1]Bancos Múltiples'!#REF!</definedName>
    <definedName name="XA451.04">'[1]Bancos Múltiples'!#REF!</definedName>
    <definedName name="XA451.05" localSheetId="1">'[1]Bancos Múltiples'!#REF!</definedName>
    <definedName name="XA451.05" localSheetId="24">'[1]Bancos Múltiples'!#REF!</definedName>
    <definedName name="XA451.05" localSheetId="28">'[1]Bancos Múltiples'!#REF!</definedName>
    <definedName name="XA451.05" localSheetId="29">'[1]Bancos Múltiples'!#REF!</definedName>
    <definedName name="XA451.05" localSheetId="30">'[1]Bancos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45">'[1]Bancos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54">'[1]Bancos Múltiples'!#REF!</definedName>
    <definedName name="XA451.05" localSheetId="64">'[1]Bancos Múltiples'!#REF!</definedName>
    <definedName name="XA451.05" localSheetId="65">'[1]Bancos Múltiples'!#REF!</definedName>
    <definedName name="XA451.05" localSheetId="6">'[1]Bancos Múltiples'!#REF!</definedName>
    <definedName name="XA451.05" localSheetId="66">'[1]Bancos Múltiples'!#REF!</definedName>
    <definedName name="XA451.05" localSheetId="73">'[1]Bancos Múltiples'!#REF!</definedName>
    <definedName name="XA451.05" localSheetId="74">'[1]Bancos Múltiples'!#REF!</definedName>
    <definedName name="XA451.05" localSheetId="75">'[1]Bancos Múltiples'!#REF!</definedName>
    <definedName name="XA451.05" localSheetId="82">'[1]Bancos Múltiples'!#REF!</definedName>
    <definedName name="XA451.05" localSheetId="83">'[1]Bancos Múltiples'!#REF!</definedName>
    <definedName name="XA451.05" localSheetId="84">'[1]Bancos Múltiples'!#REF!</definedName>
    <definedName name="XA451.05">'[1]Bancos Múltiples'!#REF!</definedName>
    <definedName name="XA451.06" localSheetId="1">'[1]Bancos Múltiples'!#REF!</definedName>
    <definedName name="XA451.06" localSheetId="24">'[1]Bancos Múltiples'!#REF!</definedName>
    <definedName name="XA451.06" localSheetId="28">'[1]Bancos Múltiples'!#REF!</definedName>
    <definedName name="XA451.06" localSheetId="29">'[1]Bancos Múltiples'!#REF!</definedName>
    <definedName name="XA451.06" localSheetId="30">'[1]Bancos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45">'[1]Bancos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54">'[1]Bancos Múltiples'!#REF!</definedName>
    <definedName name="XA451.06" localSheetId="64">'[1]Bancos Múltiples'!#REF!</definedName>
    <definedName name="XA451.06" localSheetId="65">'[1]Bancos Múltiples'!#REF!</definedName>
    <definedName name="XA451.06" localSheetId="6">'[1]Bancos Múltiples'!#REF!</definedName>
    <definedName name="XA451.06" localSheetId="66">'[1]Bancos Múltiples'!#REF!</definedName>
    <definedName name="XA451.06" localSheetId="73">'[1]Bancos Múltiples'!#REF!</definedName>
    <definedName name="XA451.06" localSheetId="74">'[1]Bancos Múltiples'!#REF!</definedName>
    <definedName name="XA451.06" localSheetId="75">'[1]Bancos Múltiples'!#REF!</definedName>
    <definedName name="XA451.06" localSheetId="82">'[1]Bancos Múltiples'!#REF!</definedName>
    <definedName name="XA451.06" localSheetId="83">'[1]Bancos Múltiples'!#REF!</definedName>
    <definedName name="XA451.06" localSheetId="84">'[1]Bancos Múltiples'!#REF!</definedName>
    <definedName name="XA451.06">'[1]Bancos Múltiples'!#REF!</definedName>
    <definedName name="XA451.07" localSheetId="1">'[1]Bancos Múltiples'!#REF!</definedName>
    <definedName name="XA451.07" localSheetId="24">'[1]Bancos Múltiples'!#REF!</definedName>
    <definedName name="XA451.07" localSheetId="28">'[1]Bancos Múltiples'!#REF!</definedName>
    <definedName name="XA451.07" localSheetId="29">'[1]Bancos Múltiples'!#REF!</definedName>
    <definedName name="XA451.07" localSheetId="30">'[1]Bancos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45">'[1]Bancos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54">'[1]Bancos Múltiples'!#REF!</definedName>
    <definedName name="XA451.07" localSheetId="64">'[1]Bancos Múltiples'!#REF!</definedName>
    <definedName name="XA451.07" localSheetId="65">'[1]Bancos Múltiples'!#REF!</definedName>
    <definedName name="XA451.07" localSheetId="6">'[1]Bancos Múltiples'!#REF!</definedName>
    <definedName name="XA451.07" localSheetId="66">'[1]Bancos Múltiples'!#REF!</definedName>
    <definedName name="XA451.07" localSheetId="73">'[1]Bancos Múltiples'!#REF!</definedName>
    <definedName name="XA451.07" localSheetId="74">'[1]Bancos Múltiples'!#REF!</definedName>
    <definedName name="XA451.07" localSheetId="75">'[1]Bancos Múltiples'!#REF!</definedName>
    <definedName name="XA451.07" localSheetId="82">'[1]Bancos Múltiples'!#REF!</definedName>
    <definedName name="XA451.07" localSheetId="83">'[1]Bancos Múltiples'!#REF!</definedName>
    <definedName name="XA451.07" localSheetId="84">'[1]Bancos Múltiples'!#REF!</definedName>
    <definedName name="XA451.07">'[1]Bancos Múltiples'!#REF!</definedName>
    <definedName name="XA451.08" localSheetId="1">'[1]Bancos Múltiples'!#REF!</definedName>
    <definedName name="XA451.08" localSheetId="24">'[1]Bancos Múltiples'!#REF!</definedName>
    <definedName name="XA451.08" localSheetId="28">'[1]Bancos Múltiples'!#REF!</definedName>
    <definedName name="XA451.08" localSheetId="29">'[1]Bancos Múltiples'!#REF!</definedName>
    <definedName name="XA451.08" localSheetId="30">'[1]Bancos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45">'[1]Bancos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54">'[1]Bancos Múltiples'!#REF!</definedName>
    <definedName name="XA451.08" localSheetId="64">'[1]Bancos Múltiples'!#REF!</definedName>
    <definedName name="XA451.08" localSheetId="65">'[1]Bancos Múltiples'!#REF!</definedName>
    <definedName name="XA451.08" localSheetId="6">'[1]Bancos Múltiples'!#REF!</definedName>
    <definedName name="XA451.08" localSheetId="66">'[1]Bancos Múltiples'!#REF!</definedName>
    <definedName name="XA451.08" localSheetId="73">'[1]Bancos Múltiples'!#REF!</definedName>
    <definedName name="XA451.08" localSheetId="74">'[1]Bancos Múltiples'!#REF!</definedName>
    <definedName name="XA451.08" localSheetId="75">'[1]Bancos Múltiples'!#REF!</definedName>
    <definedName name="XA451.08" localSheetId="82">'[1]Bancos Múltiples'!#REF!</definedName>
    <definedName name="XA451.08" localSheetId="83">'[1]Bancos Múltiples'!#REF!</definedName>
    <definedName name="XA451.08" localSheetId="84">'[1]Bancos Múltiples'!#REF!</definedName>
    <definedName name="XA451.08">'[1]Bancos Múltiples'!#REF!</definedName>
    <definedName name="XA451.09" localSheetId="1">'[1]Bancos Múltiples'!#REF!</definedName>
    <definedName name="XA451.09" localSheetId="24">'[1]Bancos Múltiples'!#REF!</definedName>
    <definedName name="XA451.09" localSheetId="28">'[1]Bancos Múltiples'!#REF!</definedName>
    <definedName name="XA451.09" localSheetId="29">'[1]Bancos Múltiples'!#REF!</definedName>
    <definedName name="XA451.09" localSheetId="30">'[1]Bancos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45">'[1]Bancos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54">'[1]Bancos Múltiples'!#REF!</definedName>
    <definedName name="XA451.09" localSheetId="64">'[1]Bancos Múltiples'!#REF!</definedName>
    <definedName name="XA451.09" localSheetId="65">'[1]Bancos Múltiples'!#REF!</definedName>
    <definedName name="XA451.09" localSheetId="6">'[1]Bancos Múltiples'!#REF!</definedName>
    <definedName name="XA451.09" localSheetId="66">'[1]Bancos Múltiples'!#REF!</definedName>
    <definedName name="XA451.09" localSheetId="73">'[1]Bancos Múltiples'!#REF!</definedName>
    <definedName name="XA451.09" localSheetId="74">'[1]Bancos Múltiples'!#REF!</definedName>
    <definedName name="XA451.09" localSheetId="75">'[1]Bancos Múltiples'!#REF!</definedName>
    <definedName name="XA451.09" localSheetId="82">'[1]Bancos Múltiples'!#REF!</definedName>
    <definedName name="XA451.09" localSheetId="83">'[1]Bancos Múltiples'!#REF!</definedName>
    <definedName name="XA451.09" localSheetId="84">'[1]Bancos Múltiples'!#REF!</definedName>
    <definedName name="XA451.09">'[1]Bancos Múltiples'!#REF!</definedName>
    <definedName name="XA451.10" localSheetId="1">'[1]Bancos Múltiples'!#REF!</definedName>
    <definedName name="XA451.10" localSheetId="24">'[1]Bancos Múltiples'!#REF!</definedName>
    <definedName name="XA451.10" localSheetId="28">'[1]Bancos Múltiples'!#REF!</definedName>
    <definedName name="XA451.10" localSheetId="29">'[1]Bancos Múltiples'!#REF!</definedName>
    <definedName name="XA451.10" localSheetId="30">'[1]Bancos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45">'[1]Bancos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54">'[1]Bancos Múltiples'!#REF!</definedName>
    <definedName name="XA451.10" localSheetId="64">'[1]Bancos Múltiples'!#REF!</definedName>
    <definedName name="XA451.10" localSheetId="65">'[1]Bancos Múltiples'!#REF!</definedName>
    <definedName name="XA451.10" localSheetId="6">'[1]Bancos Múltiples'!#REF!</definedName>
    <definedName name="XA451.10" localSheetId="66">'[1]Bancos Múltiples'!#REF!</definedName>
    <definedName name="XA451.10" localSheetId="73">'[1]Bancos Múltiples'!#REF!</definedName>
    <definedName name="XA451.10" localSheetId="74">'[1]Bancos Múltiples'!#REF!</definedName>
    <definedName name="XA451.10" localSheetId="75">'[1]Bancos Múltiples'!#REF!</definedName>
    <definedName name="XA451.10" localSheetId="82">'[1]Bancos Múltiples'!#REF!</definedName>
    <definedName name="XA451.10" localSheetId="83">'[1]Bancos Múltiples'!#REF!</definedName>
    <definedName name="XA451.10" localSheetId="84">'[1]Bancos Múltiples'!#REF!</definedName>
    <definedName name="XA451.10">'[1]Bancos Múltiples'!#REF!</definedName>
    <definedName name="XA451.11" localSheetId="1">'[1]Bancos Múltiples'!#REF!</definedName>
    <definedName name="XA451.11" localSheetId="24">'[1]Bancos Múltiples'!#REF!</definedName>
    <definedName name="XA451.11" localSheetId="28">'[1]Bancos Múltiples'!#REF!</definedName>
    <definedName name="XA451.11" localSheetId="29">'[1]Bancos Múltiples'!#REF!</definedName>
    <definedName name="XA451.11" localSheetId="30">'[1]Bancos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45">'[1]Bancos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54">'[1]Bancos Múltiples'!#REF!</definedName>
    <definedName name="XA451.11" localSheetId="64">'[1]Bancos Múltiples'!#REF!</definedName>
    <definedName name="XA451.11" localSheetId="65">'[1]Bancos Múltiples'!#REF!</definedName>
    <definedName name="XA451.11" localSheetId="6">'[1]Bancos Múltiples'!#REF!</definedName>
    <definedName name="XA451.11" localSheetId="66">'[1]Bancos Múltiples'!#REF!</definedName>
    <definedName name="XA451.11" localSheetId="73">'[1]Bancos Múltiples'!#REF!</definedName>
    <definedName name="XA451.11" localSheetId="74">'[1]Bancos Múltiples'!#REF!</definedName>
    <definedName name="XA451.11" localSheetId="75">'[1]Bancos Múltiples'!#REF!</definedName>
    <definedName name="XA451.11" localSheetId="82">'[1]Bancos Múltiples'!#REF!</definedName>
    <definedName name="XA451.11" localSheetId="83">'[1]Bancos Múltiples'!#REF!</definedName>
    <definedName name="XA451.11" localSheetId="84">'[1]Bancos Múltiples'!#REF!</definedName>
    <definedName name="XA451.11">'[1]Bancos Múltiples'!#REF!</definedName>
    <definedName name="XA451.12" localSheetId="1">'[1]Bancos Múltiples'!#REF!</definedName>
    <definedName name="XA451.12" localSheetId="24">'[1]Bancos Múltiples'!#REF!</definedName>
    <definedName name="XA451.12" localSheetId="28">'[1]Bancos Múltiples'!#REF!</definedName>
    <definedName name="XA451.12" localSheetId="29">'[1]Bancos Múltiples'!#REF!</definedName>
    <definedName name="XA451.12" localSheetId="30">'[1]Bancos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45">'[1]Bancos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54">'[1]Bancos Múltiples'!#REF!</definedName>
    <definedName name="XA451.12" localSheetId="64">'[1]Bancos Múltiples'!#REF!</definedName>
    <definedName name="XA451.12" localSheetId="65">'[1]Bancos Múltiples'!#REF!</definedName>
    <definedName name="XA451.12" localSheetId="6">'[1]Bancos Múltiples'!#REF!</definedName>
    <definedName name="XA451.12" localSheetId="66">'[1]Bancos Múltiples'!#REF!</definedName>
    <definedName name="XA451.12" localSheetId="73">'[1]Bancos Múltiples'!#REF!</definedName>
    <definedName name="XA451.12" localSheetId="74">'[1]Bancos Múltiples'!#REF!</definedName>
    <definedName name="XA451.12" localSheetId="75">'[1]Bancos Múltiples'!#REF!</definedName>
    <definedName name="XA451.12" localSheetId="82">'[1]Bancos Múltiples'!#REF!</definedName>
    <definedName name="XA451.12" localSheetId="83">'[1]Bancos Múltiples'!#REF!</definedName>
    <definedName name="XA451.12" localSheetId="84">'[1]Bancos Múltiples'!#REF!</definedName>
    <definedName name="XA451.12">'[1]Bancos Múltiples'!#REF!</definedName>
    <definedName name="XA451.13" localSheetId="1">'[1]Bancos Múltiples'!#REF!</definedName>
    <definedName name="XA451.13" localSheetId="24">'[1]Bancos Múltiples'!#REF!</definedName>
    <definedName name="XA451.13" localSheetId="28">'[1]Bancos Múltiples'!#REF!</definedName>
    <definedName name="XA451.13" localSheetId="29">'[1]Bancos Múltiples'!#REF!</definedName>
    <definedName name="XA451.13" localSheetId="30">'[1]Bancos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45">'[1]Bancos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54">'[1]Bancos Múltiples'!#REF!</definedName>
    <definedName name="XA451.13" localSheetId="64">'[1]Bancos Múltiples'!#REF!</definedName>
    <definedName name="XA451.13" localSheetId="65">'[1]Bancos Múltiples'!#REF!</definedName>
    <definedName name="XA451.13" localSheetId="6">'[1]Bancos Múltiples'!#REF!</definedName>
    <definedName name="XA451.13" localSheetId="66">'[1]Bancos Múltiples'!#REF!</definedName>
    <definedName name="XA451.13" localSheetId="73">'[1]Bancos Múltiples'!#REF!</definedName>
    <definedName name="XA451.13" localSheetId="74">'[1]Bancos Múltiples'!#REF!</definedName>
    <definedName name="XA451.13" localSheetId="75">'[1]Bancos Múltiples'!#REF!</definedName>
    <definedName name="XA451.13" localSheetId="82">'[1]Bancos Múltiples'!#REF!</definedName>
    <definedName name="XA451.13" localSheetId="83">'[1]Bancos Múltiples'!#REF!</definedName>
    <definedName name="XA451.13" localSheetId="84">'[1]Bancos Múltiples'!#REF!</definedName>
    <definedName name="XA451.13">'[1]Bancos Múltiples'!#REF!</definedName>
    <definedName name="XA451.14" localSheetId="1">'[1]Bancos Múltiples'!#REF!</definedName>
    <definedName name="XA451.14" localSheetId="24">'[1]Bancos Múltiples'!#REF!</definedName>
    <definedName name="XA451.14" localSheetId="28">'[1]Bancos Múltiples'!#REF!</definedName>
    <definedName name="XA451.14" localSheetId="29">'[1]Bancos Múltiples'!#REF!</definedName>
    <definedName name="XA451.14" localSheetId="30">'[1]Bancos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45">'[1]Bancos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54">'[1]Bancos Múltiples'!#REF!</definedName>
    <definedName name="XA451.14" localSheetId="64">'[1]Bancos Múltiples'!#REF!</definedName>
    <definedName name="XA451.14" localSheetId="65">'[1]Bancos Múltiples'!#REF!</definedName>
    <definedName name="XA451.14" localSheetId="6">'[1]Bancos Múltiples'!#REF!</definedName>
    <definedName name="XA451.14" localSheetId="66">'[1]Bancos Múltiples'!#REF!</definedName>
    <definedName name="XA451.14" localSheetId="73">'[1]Bancos Múltiples'!#REF!</definedName>
    <definedName name="XA451.14" localSheetId="74">'[1]Bancos Múltiples'!#REF!</definedName>
    <definedName name="XA451.14" localSheetId="75">'[1]Bancos Múltiples'!#REF!</definedName>
    <definedName name="XA451.14" localSheetId="82">'[1]Bancos Múltiples'!#REF!</definedName>
    <definedName name="XA451.14" localSheetId="83">'[1]Bancos Múltiples'!#REF!</definedName>
    <definedName name="XA451.14" localSheetId="84">'[1]Bancos Múltiples'!#REF!</definedName>
    <definedName name="XA451.14">'[1]Bancos Múltiples'!#REF!</definedName>
    <definedName name="XA451.15" localSheetId="1">'[1]Bancos Múltiples'!#REF!</definedName>
    <definedName name="XA451.15" localSheetId="24">'[1]Bancos Múltiples'!#REF!</definedName>
    <definedName name="XA451.15" localSheetId="28">'[1]Bancos Múltiples'!#REF!</definedName>
    <definedName name="XA451.15" localSheetId="29">'[1]Bancos Múltiples'!#REF!</definedName>
    <definedName name="XA451.15" localSheetId="30">'[1]Bancos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45">'[1]Bancos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54">'[1]Bancos Múltiples'!#REF!</definedName>
    <definedName name="XA451.15" localSheetId="64">'[1]Bancos Múltiples'!#REF!</definedName>
    <definedName name="XA451.15" localSheetId="65">'[1]Bancos Múltiples'!#REF!</definedName>
    <definedName name="XA451.15" localSheetId="6">'[1]Bancos Múltiples'!#REF!</definedName>
    <definedName name="XA451.15" localSheetId="66">'[1]Bancos Múltiples'!#REF!</definedName>
    <definedName name="XA451.15" localSheetId="73">'[1]Bancos Múltiples'!#REF!</definedName>
    <definedName name="XA451.15" localSheetId="74">'[1]Bancos Múltiples'!#REF!</definedName>
    <definedName name="XA451.15" localSheetId="75">'[1]Bancos Múltiples'!#REF!</definedName>
    <definedName name="XA451.15" localSheetId="82">'[1]Bancos Múltiples'!#REF!</definedName>
    <definedName name="XA451.15" localSheetId="83">'[1]Bancos Múltiples'!#REF!</definedName>
    <definedName name="XA451.15" localSheetId="84">'[1]Bancos Múltiples'!#REF!</definedName>
    <definedName name="XA451.15">'[1]Bancos Múltiples'!#REF!</definedName>
    <definedName name="XA451.16" localSheetId="1">'[1]Bancos Múltiples'!#REF!</definedName>
    <definedName name="XA451.16" localSheetId="24">'[1]Bancos Múltiples'!#REF!</definedName>
    <definedName name="XA451.16" localSheetId="28">'[1]Bancos Múltiples'!#REF!</definedName>
    <definedName name="XA451.16" localSheetId="29">'[1]Bancos Múltiples'!#REF!</definedName>
    <definedName name="XA451.16" localSheetId="30">'[1]Bancos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45">'[1]Bancos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54">'[1]Bancos Múltiples'!#REF!</definedName>
    <definedName name="XA451.16" localSheetId="64">'[1]Bancos Múltiples'!#REF!</definedName>
    <definedName name="XA451.16" localSheetId="65">'[1]Bancos Múltiples'!#REF!</definedName>
    <definedName name="XA451.16" localSheetId="6">'[1]Bancos Múltiples'!#REF!</definedName>
    <definedName name="XA451.16" localSheetId="66">'[1]Bancos Múltiples'!#REF!</definedName>
    <definedName name="XA451.16" localSheetId="73">'[1]Bancos Múltiples'!#REF!</definedName>
    <definedName name="XA451.16" localSheetId="74">'[1]Bancos Múltiples'!#REF!</definedName>
    <definedName name="XA451.16" localSheetId="75">'[1]Bancos Múltiples'!#REF!</definedName>
    <definedName name="XA451.16" localSheetId="82">'[1]Bancos Múltiples'!#REF!</definedName>
    <definedName name="XA451.16" localSheetId="83">'[1]Bancos Múltiples'!#REF!</definedName>
    <definedName name="XA451.16" localSheetId="84">'[1]Bancos Múltiples'!#REF!</definedName>
    <definedName name="XA451.16">'[1]Bancos Múltiples'!#REF!</definedName>
    <definedName name="XA451.17" localSheetId="1">'[1]Bancos Múltiples'!#REF!</definedName>
    <definedName name="XA451.17" localSheetId="24">'[1]Bancos Múltiples'!#REF!</definedName>
    <definedName name="XA451.17" localSheetId="28">'[1]Bancos Múltiples'!#REF!</definedName>
    <definedName name="XA451.17" localSheetId="29">'[1]Bancos Múltiples'!#REF!</definedName>
    <definedName name="XA451.17" localSheetId="30">'[1]Bancos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45">'[1]Bancos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54">'[1]Bancos Múltiples'!#REF!</definedName>
    <definedName name="XA451.17" localSheetId="64">'[1]Bancos Múltiples'!#REF!</definedName>
    <definedName name="XA451.17" localSheetId="65">'[1]Bancos Múltiples'!#REF!</definedName>
    <definedName name="XA451.17" localSheetId="6">'[1]Bancos Múltiples'!#REF!</definedName>
    <definedName name="XA451.17" localSheetId="66">'[1]Bancos Múltiples'!#REF!</definedName>
    <definedName name="XA451.17" localSheetId="73">'[1]Bancos Múltiples'!#REF!</definedName>
    <definedName name="XA451.17" localSheetId="74">'[1]Bancos Múltiples'!#REF!</definedName>
    <definedName name="XA451.17" localSheetId="75">'[1]Bancos Múltiples'!#REF!</definedName>
    <definedName name="XA451.17" localSheetId="82">'[1]Bancos Múltiples'!#REF!</definedName>
    <definedName name="XA451.17" localSheetId="83">'[1]Bancos Múltiples'!#REF!</definedName>
    <definedName name="XA451.17" localSheetId="84">'[1]Bancos Múltiples'!#REF!</definedName>
    <definedName name="XA451.17">'[1]Bancos Múltiples'!#REF!</definedName>
    <definedName name="XA451.18" localSheetId="1">'[1]Bancos Múltiples'!#REF!</definedName>
    <definedName name="XA451.18" localSheetId="24">'[1]Bancos Múltiples'!#REF!</definedName>
    <definedName name="XA451.18" localSheetId="28">'[1]Bancos Múltiples'!#REF!</definedName>
    <definedName name="XA451.18" localSheetId="29">'[1]Bancos Múltiples'!#REF!</definedName>
    <definedName name="XA451.18" localSheetId="30">'[1]Bancos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45">'[1]Bancos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54">'[1]Bancos Múltiples'!#REF!</definedName>
    <definedName name="XA451.18" localSheetId="64">'[1]Bancos Múltiples'!#REF!</definedName>
    <definedName name="XA451.18" localSheetId="65">'[1]Bancos Múltiples'!#REF!</definedName>
    <definedName name="XA451.18" localSheetId="6">'[1]Bancos Múltiples'!#REF!</definedName>
    <definedName name="XA451.18" localSheetId="66">'[1]Bancos Múltiples'!#REF!</definedName>
    <definedName name="XA451.18" localSheetId="73">'[1]Bancos Múltiples'!#REF!</definedName>
    <definedName name="XA451.18" localSheetId="74">'[1]Bancos Múltiples'!#REF!</definedName>
    <definedName name="XA451.18" localSheetId="75">'[1]Bancos Múltiples'!#REF!</definedName>
    <definedName name="XA451.18" localSheetId="82">'[1]Bancos Múltiples'!#REF!</definedName>
    <definedName name="XA451.18" localSheetId="83">'[1]Bancos Múltiples'!#REF!</definedName>
    <definedName name="XA451.18" localSheetId="84">'[1]Bancos Múltiples'!#REF!</definedName>
    <definedName name="XA451.18">'[1]Bancos Múltiples'!#REF!</definedName>
    <definedName name="XA451.19" localSheetId="1">'[1]Bancos Múltiples'!#REF!</definedName>
    <definedName name="XA451.19" localSheetId="24">'[1]Bancos Múltiples'!#REF!</definedName>
    <definedName name="XA451.19" localSheetId="28">'[1]Bancos Múltiples'!#REF!</definedName>
    <definedName name="XA451.19" localSheetId="29">'[1]Bancos Múltiples'!#REF!</definedName>
    <definedName name="XA451.19" localSheetId="30">'[1]Bancos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45">'[1]Bancos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54">'[1]Bancos Múltiples'!#REF!</definedName>
    <definedName name="XA451.19" localSheetId="64">'[1]Bancos Múltiples'!#REF!</definedName>
    <definedName name="XA451.19" localSheetId="65">'[1]Bancos Múltiples'!#REF!</definedName>
    <definedName name="XA451.19" localSheetId="6">'[1]Bancos Múltiples'!#REF!</definedName>
    <definedName name="XA451.19" localSheetId="66">'[1]Bancos Múltiples'!#REF!</definedName>
    <definedName name="XA451.19" localSheetId="73">'[1]Bancos Múltiples'!#REF!</definedName>
    <definedName name="XA451.19" localSheetId="74">'[1]Bancos Múltiples'!#REF!</definedName>
    <definedName name="XA451.19" localSheetId="75">'[1]Bancos Múltiples'!#REF!</definedName>
    <definedName name="XA451.19" localSheetId="82">'[1]Bancos Múltiples'!#REF!</definedName>
    <definedName name="XA451.19" localSheetId="83">'[1]Bancos Múltiples'!#REF!</definedName>
    <definedName name="XA451.19" localSheetId="84">'[1]Bancos Múltiples'!#REF!</definedName>
    <definedName name="XA451.19">'[1]Bancos Múltiples'!#REF!</definedName>
    <definedName name="XA451.20" localSheetId="1">'[1]Bancos Múltiples'!#REF!</definedName>
    <definedName name="XA451.20" localSheetId="24">'[1]Bancos Múltiples'!#REF!</definedName>
    <definedName name="XA451.20" localSheetId="28">'[1]Bancos Múltiples'!#REF!</definedName>
    <definedName name="XA451.20" localSheetId="29">'[1]Bancos Múltiples'!#REF!</definedName>
    <definedName name="XA451.20" localSheetId="30">'[1]Bancos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45">'[1]Bancos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54">'[1]Bancos Múltiples'!#REF!</definedName>
    <definedName name="XA451.20" localSheetId="64">'[1]Bancos Múltiples'!#REF!</definedName>
    <definedName name="XA451.20" localSheetId="65">'[1]Bancos Múltiples'!#REF!</definedName>
    <definedName name="XA451.20" localSheetId="6">'[1]Bancos Múltiples'!#REF!</definedName>
    <definedName name="XA451.20" localSheetId="66">'[1]Bancos Múltiples'!#REF!</definedName>
    <definedName name="XA451.20" localSheetId="73">'[1]Bancos Múltiples'!#REF!</definedName>
    <definedName name="XA451.20" localSheetId="74">'[1]Bancos Múltiples'!#REF!</definedName>
    <definedName name="XA451.20" localSheetId="75">'[1]Bancos Múltiples'!#REF!</definedName>
    <definedName name="XA451.20" localSheetId="82">'[1]Bancos Múltiples'!#REF!</definedName>
    <definedName name="XA451.20" localSheetId="83">'[1]Bancos Múltiples'!#REF!</definedName>
    <definedName name="XA451.20" localSheetId="84">'[1]Bancos Múltiples'!#REF!</definedName>
    <definedName name="XA451.20">'[1]Bancos Múltiples'!#REF!</definedName>
    <definedName name="XA451.99" localSheetId="1">'[1]Bancos Múltiples'!#REF!</definedName>
    <definedName name="XA451.99" localSheetId="24">'[1]Bancos Múltiples'!#REF!</definedName>
    <definedName name="XA451.99" localSheetId="28">'[1]Bancos Múltiples'!#REF!</definedName>
    <definedName name="XA451.99" localSheetId="29">'[1]Bancos Múltiples'!#REF!</definedName>
    <definedName name="XA451.99" localSheetId="30">'[1]Bancos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45">'[1]Bancos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54">'[1]Bancos Múltiples'!#REF!</definedName>
    <definedName name="XA451.99" localSheetId="64">'[1]Bancos Múltiples'!#REF!</definedName>
    <definedName name="XA451.99" localSheetId="65">'[1]Bancos Múltiples'!#REF!</definedName>
    <definedName name="XA451.99" localSheetId="6">'[1]Bancos Múltiples'!#REF!</definedName>
    <definedName name="XA451.99" localSheetId="66">'[1]Bancos Múltiples'!#REF!</definedName>
    <definedName name="XA451.99" localSheetId="73">'[1]Bancos Múltiples'!#REF!</definedName>
    <definedName name="XA451.99" localSheetId="74">'[1]Bancos Múltiples'!#REF!</definedName>
    <definedName name="XA451.99" localSheetId="75">'[1]Bancos Múltiples'!#REF!</definedName>
    <definedName name="XA451.99" localSheetId="82">'[1]Bancos Múltiples'!#REF!</definedName>
    <definedName name="XA451.99" localSheetId="83">'[1]Bancos Múltiples'!#REF!</definedName>
    <definedName name="XA451.99" localSheetId="84">'[1]Bancos Múltiples'!#REF!</definedName>
    <definedName name="XA451.99">'[1]Bancos Múltiples'!#REF!</definedName>
    <definedName name="XA452.00" localSheetId="1">'[1]Bancos Múltiples'!#REF!</definedName>
    <definedName name="XA452.00" localSheetId="24">'[1]Bancos Múltiples'!#REF!</definedName>
    <definedName name="XA452.00" localSheetId="28">'[1]Bancos Múltiples'!#REF!</definedName>
    <definedName name="XA452.00" localSheetId="29">'[1]Bancos Múltiples'!#REF!</definedName>
    <definedName name="XA452.00" localSheetId="30">'[1]Bancos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45">'[1]Bancos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54">'[1]Bancos Múltiples'!#REF!</definedName>
    <definedName name="XA452.00" localSheetId="64">'[1]Bancos Múltiples'!#REF!</definedName>
    <definedName name="XA452.00" localSheetId="65">'[1]Bancos Múltiples'!#REF!</definedName>
    <definedName name="XA452.00" localSheetId="6">'[1]Bancos Múltiples'!#REF!</definedName>
    <definedName name="XA452.00" localSheetId="66">'[1]Bancos Múltiples'!#REF!</definedName>
    <definedName name="XA452.00" localSheetId="73">'[1]Bancos Múltiples'!#REF!</definedName>
    <definedName name="XA452.00" localSheetId="74">'[1]Bancos Múltiples'!#REF!</definedName>
    <definedName name="XA452.00" localSheetId="75">'[1]Bancos Múltiples'!#REF!</definedName>
    <definedName name="XA452.00" localSheetId="82">'[1]Bancos Múltiples'!#REF!</definedName>
    <definedName name="XA452.00" localSheetId="83">'[1]Bancos Múltiples'!#REF!</definedName>
    <definedName name="XA452.00" localSheetId="84">'[1]Bancos Múltiples'!#REF!</definedName>
    <definedName name="XA452.00">'[1]Bancos Múltiples'!#REF!</definedName>
    <definedName name="XA452.01" localSheetId="1">'[1]Bancos Múltiples'!#REF!</definedName>
    <definedName name="XA452.01" localSheetId="24">'[1]Bancos Múltiples'!#REF!</definedName>
    <definedName name="XA452.01" localSheetId="28">'[1]Bancos Múltiples'!#REF!</definedName>
    <definedName name="XA452.01" localSheetId="29">'[1]Bancos Múltiples'!#REF!</definedName>
    <definedName name="XA452.01" localSheetId="30">'[1]Bancos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45">'[1]Bancos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54">'[1]Bancos Múltiples'!#REF!</definedName>
    <definedName name="XA452.01" localSheetId="64">'[1]Bancos Múltiples'!#REF!</definedName>
    <definedName name="XA452.01" localSheetId="65">'[1]Bancos Múltiples'!#REF!</definedName>
    <definedName name="XA452.01" localSheetId="6">'[1]Bancos Múltiples'!#REF!</definedName>
    <definedName name="XA452.01" localSheetId="66">'[1]Bancos Múltiples'!#REF!</definedName>
    <definedName name="XA452.01" localSheetId="73">'[1]Bancos Múltiples'!#REF!</definedName>
    <definedName name="XA452.01" localSheetId="74">'[1]Bancos Múltiples'!#REF!</definedName>
    <definedName name="XA452.01" localSheetId="75">'[1]Bancos Múltiples'!#REF!</definedName>
    <definedName name="XA452.01" localSheetId="82">'[1]Bancos Múltiples'!#REF!</definedName>
    <definedName name="XA452.01" localSheetId="83">'[1]Bancos Múltiples'!#REF!</definedName>
    <definedName name="XA452.01" localSheetId="84">'[1]Bancos Múltiples'!#REF!</definedName>
    <definedName name="XA452.01">'[1]Bancos Múltiples'!#REF!</definedName>
    <definedName name="XA452.02" localSheetId="1">'[1]Bancos Múltiples'!#REF!</definedName>
    <definedName name="XA452.02" localSheetId="24">'[1]Bancos Múltiples'!#REF!</definedName>
    <definedName name="XA452.02" localSheetId="28">'[1]Bancos Múltiples'!#REF!</definedName>
    <definedName name="XA452.02" localSheetId="29">'[1]Bancos Múltiples'!#REF!</definedName>
    <definedName name="XA452.02" localSheetId="30">'[1]Bancos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45">'[1]Bancos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54">'[1]Bancos Múltiples'!#REF!</definedName>
    <definedName name="XA452.02" localSheetId="64">'[1]Bancos Múltiples'!#REF!</definedName>
    <definedName name="XA452.02" localSheetId="65">'[1]Bancos Múltiples'!#REF!</definedName>
    <definedName name="XA452.02" localSheetId="6">'[1]Bancos Múltiples'!#REF!</definedName>
    <definedName name="XA452.02" localSheetId="66">'[1]Bancos Múltiples'!#REF!</definedName>
    <definedName name="XA452.02" localSheetId="73">'[1]Bancos Múltiples'!#REF!</definedName>
    <definedName name="XA452.02" localSheetId="74">'[1]Bancos Múltiples'!#REF!</definedName>
    <definedName name="XA452.02" localSheetId="75">'[1]Bancos Múltiples'!#REF!</definedName>
    <definedName name="XA452.02" localSheetId="82">'[1]Bancos Múltiples'!#REF!</definedName>
    <definedName name="XA452.02" localSheetId="83">'[1]Bancos Múltiples'!#REF!</definedName>
    <definedName name="XA452.02" localSheetId="84">'[1]Bancos Múltiples'!#REF!</definedName>
    <definedName name="XA452.02">'[1]Bancos Múltiples'!#REF!</definedName>
    <definedName name="XA452.03" localSheetId="1">'[1]Bancos Múltiples'!#REF!</definedName>
    <definedName name="XA452.03" localSheetId="24">'[1]Bancos Múltiples'!#REF!</definedName>
    <definedName name="XA452.03" localSheetId="28">'[1]Bancos Múltiples'!#REF!</definedName>
    <definedName name="XA452.03" localSheetId="29">'[1]Bancos Múltiples'!#REF!</definedName>
    <definedName name="XA452.03" localSheetId="30">'[1]Bancos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45">'[1]Bancos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54">'[1]Bancos Múltiples'!#REF!</definedName>
    <definedName name="XA452.03" localSheetId="64">'[1]Bancos Múltiples'!#REF!</definedName>
    <definedName name="XA452.03" localSheetId="65">'[1]Bancos Múltiples'!#REF!</definedName>
    <definedName name="XA452.03" localSheetId="6">'[1]Bancos Múltiples'!#REF!</definedName>
    <definedName name="XA452.03" localSheetId="66">'[1]Bancos Múltiples'!#REF!</definedName>
    <definedName name="XA452.03" localSheetId="73">'[1]Bancos Múltiples'!#REF!</definedName>
    <definedName name="XA452.03" localSheetId="74">'[1]Bancos Múltiples'!#REF!</definedName>
    <definedName name="XA452.03" localSheetId="75">'[1]Bancos Múltiples'!#REF!</definedName>
    <definedName name="XA452.03" localSheetId="82">'[1]Bancos Múltiples'!#REF!</definedName>
    <definedName name="XA452.03" localSheetId="83">'[1]Bancos Múltiples'!#REF!</definedName>
    <definedName name="XA452.03" localSheetId="84">'[1]Bancos Múltiples'!#REF!</definedName>
    <definedName name="XA452.03">'[1]Bancos Múltiples'!#REF!</definedName>
    <definedName name="XA452.04" localSheetId="1">'[1]Bancos Múltiples'!#REF!</definedName>
    <definedName name="XA452.04" localSheetId="24">'[1]Bancos Múltiples'!#REF!</definedName>
    <definedName name="XA452.04" localSheetId="28">'[1]Bancos Múltiples'!#REF!</definedName>
    <definedName name="XA452.04" localSheetId="29">'[1]Bancos Múltiples'!#REF!</definedName>
    <definedName name="XA452.04" localSheetId="30">'[1]Bancos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45">'[1]Bancos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54">'[1]Bancos Múltiples'!#REF!</definedName>
    <definedName name="XA452.04" localSheetId="64">'[1]Bancos Múltiples'!#REF!</definedName>
    <definedName name="XA452.04" localSheetId="65">'[1]Bancos Múltiples'!#REF!</definedName>
    <definedName name="XA452.04" localSheetId="6">'[1]Bancos Múltiples'!#REF!</definedName>
    <definedName name="XA452.04" localSheetId="66">'[1]Bancos Múltiples'!#REF!</definedName>
    <definedName name="XA452.04" localSheetId="73">'[1]Bancos Múltiples'!#REF!</definedName>
    <definedName name="XA452.04" localSheetId="74">'[1]Bancos Múltiples'!#REF!</definedName>
    <definedName name="XA452.04" localSheetId="75">'[1]Bancos Múltiples'!#REF!</definedName>
    <definedName name="XA452.04" localSheetId="82">'[1]Bancos Múltiples'!#REF!</definedName>
    <definedName name="XA452.04" localSheetId="83">'[1]Bancos Múltiples'!#REF!</definedName>
    <definedName name="XA452.04" localSheetId="84">'[1]Bancos Múltiples'!#REF!</definedName>
    <definedName name="XA452.04">'[1]Bancos Múltiples'!#REF!</definedName>
    <definedName name="XA452.99" localSheetId="1">'[1]Bancos Múltiples'!#REF!</definedName>
    <definedName name="XA452.99" localSheetId="24">'[1]Bancos Múltiples'!#REF!</definedName>
    <definedName name="XA452.99" localSheetId="28">'[1]Bancos Múltiples'!#REF!</definedName>
    <definedName name="XA452.99" localSheetId="29">'[1]Bancos Múltiples'!#REF!</definedName>
    <definedName name="XA452.99" localSheetId="30">'[1]Bancos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45">'[1]Bancos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54">'[1]Bancos Múltiples'!#REF!</definedName>
    <definedName name="XA452.99" localSheetId="64">'[1]Bancos Múltiples'!#REF!</definedName>
    <definedName name="XA452.99" localSheetId="65">'[1]Bancos Múltiples'!#REF!</definedName>
    <definedName name="XA452.99" localSheetId="6">'[1]Bancos Múltiples'!#REF!</definedName>
    <definedName name="XA452.99" localSheetId="66">'[1]Bancos Múltiples'!#REF!</definedName>
    <definedName name="XA452.99" localSheetId="73">'[1]Bancos Múltiples'!#REF!</definedName>
    <definedName name="XA452.99" localSheetId="74">'[1]Bancos Múltiples'!#REF!</definedName>
    <definedName name="XA452.99" localSheetId="75">'[1]Bancos Múltiples'!#REF!</definedName>
    <definedName name="XA452.99" localSheetId="82">'[1]Bancos Múltiples'!#REF!</definedName>
    <definedName name="XA452.99" localSheetId="83">'[1]Bancos Múltiples'!#REF!</definedName>
    <definedName name="XA452.99" localSheetId="84">'[1]Bancos Múltiples'!#REF!</definedName>
    <definedName name="XA452.99">'[1]Bancos Múltiples'!#REF!</definedName>
    <definedName name="XA453.00" localSheetId="1">'[1]Bancos Múltiples'!#REF!</definedName>
    <definedName name="XA453.00" localSheetId="24">'[1]Bancos Múltiples'!#REF!</definedName>
    <definedName name="XA453.00" localSheetId="28">'[1]Bancos Múltiples'!#REF!</definedName>
    <definedName name="XA453.00" localSheetId="29">'[1]Bancos Múltiples'!#REF!</definedName>
    <definedName name="XA453.00" localSheetId="30">'[1]Bancos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45">'[1]Bancos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54">'[1]Bancos Múltiples'!#REF!</definedName>
    <definedName name="XA453.00" localSheetId="64">'[1]Bancos Múltiples'!#REF!</definedName>
    <definedName name="XA453.00" localSheetId="65">'[1]Bancos Múltiples'!#REF!</definedName>
    <definedName name="XA453.00" localSheetId="6">'[1]Bancos Múltiples'!#REF!</definedName>
    <definedName name="XA453.00" localSheetId="66">'[1]Bancos Múltiples'!#REF!</definedName>
    <definedName name="XA453.00" localSheetId="73">'[1]Bancos Múltiples'!#REF!</definedName>
    <definedName name="XA453.00" localSheetId="74">'[1]Bancos Múltiples'!#REF!</definedName>
    <definedName name="XA453.00" localSheetId="75">'[1]Bancos Múltiples'!#REF!</definedName>
    <definedName name="XA453.00" localSheetId="82">'[1]Bancos Múltiples'!#REF!</definedName>
    <definedName name="XA453.00" localSheetId="83">'[1]Bancos Múltiples'!#REF!</definedName>
    <definedName name="XA453.00" localSheetId="84">'[1]Bancos Múltiples'!#REF!</definedName>
    <definedName name="XA453.00">'[1]Bancos Múltiples'!#REF!</definedName>
    <definedName name="XA453.01" localSheetId="1">'[1]Bancos Múltiples'!#REF!</definedName>
    <definedName name="XA453.01" localSheetId="24">'[1]Bancos Múltiples'!#REF!</definedName>
    <definedName name="XA453.01" localSheetId="28">'[1]Bancos Múltiples'!#REF!</definedName>
    <definedName name="XA453.01" localSheetId="29">'[1]Bancos Múltiples'!#REF!</definedName>
    <definedName name="XA453.01" localSheetId="30">'[1]Bancos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45">'[1]Bancos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54">'[1]Bancos Múltiples'!#REF!</definedName>
    <definedName name="XA453.01" localSheetId="64">'[1]Bancos Múltiples'!#REF!</definedName>
    <definedName name="XA453.01" localSheetId="65">'[1]Bancos Múltiples'!#REF!</definedName>
    <definedName name="XA453.01" localSheetId="6">'[1]Bancos Múltiples'!#REF!</definedName>
    <definedName name="XA453.01" localSheetId="66">'[1]Bancos Múltiples'!#REF!</definedName>
    <definedName name="XA453.01" localSheetId="73">'[1]Bancos Múltiples'!#REF!</definedName>
    <definedName name="XA453.01" localSheetId="74">'[1]Bancos Múltiples'!#REF!</definedName>
    <definedName name="XA453.01" localSheetId="75">'[1]Bancos Múltiples'!#REF!</definedName>
    <definedName name="XA453.01" localSheetId="82">'[1]Bancos Múltiples'!#REF!</definedName>
    <definedName name="XA453.01" localSheetId="83">'[1]Bancos Múltiples'!#REF!</definedName>
    <definedName name="XA453.01" localSheetId="84">'[1]Bancos Múltiples'!#REF!</definedName>
    <definedName name="XA453.01">'[1]Bancos Múltiples'!#REF!</definedName>
    <definedName name="XA453.02" localSheetId="1">'[1]Bancos Múltiples'!#REF!</definedName>
    <definedName name="XA453.02" localSheetId="24">'[1]Bancos Múltiples'!#REF!</definedName>
    <definedName name="XA453.02" localSheetId="28">'[1]Bancos Múltiples'!#REF!</definedName>
    <definedName name="XA453.02" localSheetId="29">'[1]Bancos Múltiples'!#REF!</definedName>
    <definedName name="XA453.02" localSheetId="30">'[1]Bancos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45">'[1]Bancos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54">'[1]Bancos Múltiples'!#REF!</definedName>
    <definedName name="XA453.02" localSheetId="64">'[1]Bancos Múltiples'!#REF!</definedName>
    <definedName name="XA453.02" localSheetId="65">'[1]Bancos Múltiples'!#REF!</definedName>
    <definedName name="XA453.02" localSheetId="6">'[1]Bancos Múltiples'!#REF!</definedName>
    <definedName name="XA453.02" localSheetId="66">'[1]Bancos Múltiples'!#REF!</definedName>
    <definedName name="XA453.02" localSheetId="73">'[1]Bancos Múltiples'!#REF!</definedName>
    <definedName name="XA453.02" localSheetId="74">'[1]Bancos Múltiples'!#REF!</definedName>
    <definedName name="XA453.02" localSheetId="75">'[1]Bancos Múltiples'!#REF!</definedName>
    <definedName name="XA453.02" localSheetId="82">'[1]Bancos Múltiples'!#REF!</definedName>
    <definedName name="XA453.02" localSheetId="83">'[1]Bancos Múltiples'!#REF!</definedName>
    <definedName name="XA453.02" localSheetId="84">'[1]Bancos Múltiples'!#REF!</definedName>
    <definedName name="XA453.02">'[1]Bancos Múltiples'!#REF!</definedName>
    <definedName name="XA453.03" localSheetId="1">'[1]Bancos Múltiples'!#REF!</definedName>
    <definedName name="XA453.03" localSheetId="24">'[1]Bancos Múltiples'!#REF!</definedName>
    <definedName name="XA453.03" localSheetId="28">'[1]Bancos Múltiples'!#REF!</definedName>
    <definedName name="XA453.03" localSheetId="29">'[1]Bancos Múltiples'!#REF!</definedName>
    <definedName name="XA453.03" localSheetId="30">'[1]Bancos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45">'[1]Bancos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54">'[1]Bancos Múltiples'!#REF!</definedName>
    <definedName name="XA453.03" localSheetId="64">'[1]Bancos Múltiples'!#REF!</definedName>
    <definedName name="XA453.03" localSheetId="65">'[1]Bancos Múltiples'!#REF!</definedName>
    <definedName name="XA453.03" localSheetId="6">'[1]Bancos Múltiples'!#REF!</definedName>
    <definedName name="XA453.03" localSheetId="66">'[1]Bancos Múltiples'!#REF!</definedName>
    <definedName name="XA453.03" localSheetId="73">'[1]Bancos Múltiples'!#REF!</definedName>
    <definedName name="XA453.03" localSheetId="74">'[1]Bancos Múltiples'!#REF!</definedName>
    <definedName name="XA453.03" localSheetId="75">'[1]Bancos Múltiples'!#REF!</definedName>
    <definedName name="XA453.03" localSheetId="82">'[1]Bancos Múltiples'!#REF!</definedName>
    <definedName name="XA453.03" localSheetId="83">'[1]Bancos Múltiples'!#REF!</definedName>
    <definedName name="XA453.03" localSheetId="84">'[1]Bancos Múltiples'!#REF!</definedName>
    <definedName name="XA453.03">'[1]Bancos Múltiples'!#REF!</definedName>
    <definedName name="XA453.04" localSheetId="1">'[1]Bancos Múltiples'!#REF!</definedName>
    <definedName name="XA453.04" localSheetId="24">'[1]Bancos Múltiples'!#REF!</definedName>
    <definedName name="XA453.04" localSheetId="28">'[1]Bancos Múltiples'!#REF!</definedName>
    <definedName name="XA453.04" localSheetId="29">'[1]Bancos Múltiples'!#REF!</definedName>
    <definedName name="XA453.04" localSheetId="30">'[1]Bancos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45">'[1]Bancos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54">'[1]Bancos Múltiples'!#REF!</definedName>
    <definedName name="XA453.04" localSheetId="64">'[1]Bancos Múltiples'!#REF!</definedName>
    <definedName name="XA453.04" localSheetId="65">'[1]Bancos Múltiples'!#REF!</definedName>
    <definedName name="XA453.04" localSheetId="6">'[1]Bancos Múltiples'!#REF!</definedName>
    <definedName name="XA453.04" localSheetId="66">'[1]Bancos Múltiples'!#REF!</definedName>
    <definedName name="XA453.04" localSheetId="73">'[1]Bancos Múltiples'!#REF!</definedName>
    <definedName name="XA453.04" localSheetId="74">'[1]Bancos Múltiples'!#REF!</definedName>
    <definedName name="XA453.04" localSheetId="75">'[1]Bancos Múltiples'!#REF!</definedName>
    <definedName name="XA453.04" localSheetId="82">'[1]Bancos Múltiples'!#REF!</definedName>
    <definedName name="XA453.04" localSheetId="83">'[1]Bancos Múltiples'!#REF!</definedName>
    <definedName name="XA453.04" localSheetId="84">'[1]Bancos Múltiples'!#REF!</definedName>
    <definedName name="XA453.04">'[1]Bancos Múltiples'!#REF!</definedName>
    <definedName name="XA453.05" localSheetId="1">'[1]Bancos Múltiples'!#REF!</definedName>
    <definedName name="XA453.05" localSheetId="24">'[1]Bancos Múltiples'!#REF!</definedName>
    <definedName name="XA453.05" localSheetId="28">'[1]Bancos Múltiples'!#REF!</definedName>
    <definedName name="XA453.05" localSheetId="29">'[1]Bancos Múltiples'!#REF!</definedName>
    <definedName name="XA453.05" localSheetId="30">'[1]Bancos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45">'[1]Bancos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54">'[1]Bancos Múltiples'!#REF!</definedName>
    <definedName name="XA453.05" localSheetId="64">'[1]Bancos Múltiples'!#REF!</definedName>
    <definedName name="XA453.05" localSheetId="65">'[1]Bancos Múltiples'!#REF!</definedName>
    <definedName name="XA453.05" localSheetId="6">'[1]Bancos Múltiples'!#REF!</definedName>
    <definedName name="XA453.05" localSheetId="66">'[1]Bancos Múltiples'!#REF!</definedName>
    <definedName name="XA453.05" localSheetId="73">'[1]Bancos Múltiples'!#REF!</definedName>
    <definedName name="XA453.05" localSheetId="74">'[1]Bancos Múltiples'!#REF!</definedName>
    <definedName name="XA453.05" localSheetId="75">'[1]Bancos Múltiples'!#REF!</definedName>
    <definedName name="XA453.05" localSheetId="82">'[1]Bancos Múltiples'!#REF!</definedName>
    <definedName name="XA453.05" localSheetId="83">'[1]Bancos Múltiples'!#REF!</definedName>
    <definedName name="XA453.05" localSheetId="84">'[1]Bancos Múltiples'!#REF!</definedName>
    <definedName name="XA453.05">'[1]Bancos Múltiples'!#REF!</definedName>
    <definedName name="XA453.06" localSheetId="1">'[1]Bancos Múltiples'!#REF!</definedName>
    <definedName name="XA453.06" localSheetId="24">'[1]Bancos Múltiples'!#REF!</definedName>
    <definedName name="XA453.06" localSheetId="28">'[1]Bancos Múltiples'!#REF!</definedName>
    <definedName name="XA453.06" localSheetId="29">'[1]Bancos Múltiples'!#REF!</definedName>
    <definedName name="XA453.06" localSheetId="30">'[1]Bancos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45">'[1]Bancos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54">'[1]Bancos Múltiples'!#REF!</definedName>
    <definedName name="XA453.06" localSheetId="64">'[1]Bancos Múltiples'!#REF!</definedName>
    <definedName name="XA453.06" localSheetId="65">'[1]Bancos Múltiples'!#REF!</definedName>
    <definedName name="XA453.06" localSheetId="6">'[1]Bancos Múltiples'!#REF!</definedName>
    <definedName name="XA453.06" localSheetId="66">'[1]Bancos Múltiples'!#REF!</definedName>
    <definedName name="XA453.06" localSheetId="73">'[1]Bancos Múltiples'!#REF!</definedName>
    <definedName name="XA453.06" localSheetId="74">'[1]Bancos Múltiples'!#REF!</definedName>
    <definedName name="XA453.06" localSheetId="75">'[1]Bancos Múltiples'!#REF!</definedName>
    <definedName name="XA453.06" localSheetId="82">'[1]Bancos Múltiples'!#REF!</definedName>
    <definedName name="XA453.06" localSheetId="83">'[1]Bancos Múltiples'!#REF!</definedName>
    <definedName name="XA453.06" localSheetId="84">'[1]Bancos Múltiples'!#REF!</definedName>
    <definedName name="XA453.06">'[1]Bancos Múltiples'!#REF!</definedName>
    <definedName name="XA453.99" localSheetId="1">'[1]Bancos Múltiples'!#REF!</definedName>
    <definedName name="XA453.99" localSheetId="24">'[1]Bancos Múltiples'!#REF!</definedName>
    <definedName name="XA453.99" localSheetId="28">'[1]Bancos Múltiples'!#REF!</definedName>
    <definedName name="XA453.99" localSheetId="29">'[1]Bancos Múltiples'!#REF!</definedName>
    <definedName name="XA453.99" localSheetId="30">'[1]Bancos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45">'[1]Bancos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54">'[1]Bancos Múltiples'!#REF!</definedName>
    <definedName name="XA453.99" localSheetId="64">'[1]Bancos Múltiples'!#REF!</definedName>
    <definedName name="XA453.99" localSheetId="65">'[1]Bancos Múltiples'!#REF!</definedName>
    <definedName name="XA453.99" localSheetId="6">'[1]Bancos Múltiples'!#REF!</definedName>
    <definedName name="XA453.99" localSheetId="66">'[1]Bancos Múltiples'!#REF!</definedName>
    <definedName name="XA453.99" localSheetId="73">'[1]Bancos Múltiples'!#REF!</definedName>
    <definedName name="XA453.99" localSheetId="74">'[1]Bancos Múltiples'!#REF!</definedName>
    <definedName name="XA453.99" localSheetId="75">'[1]Bancos Múltiples'!#REF!</definedName>
    <definedName name="XA453.99" localSheetId="82">'[1]Bancos Múltiples'!#REF!</definedName>
    <definedName name="XA453.99" localSheetId="83">'[1]Bancos Múltiples'!#REF!</definedName>
    <definedName name="XA453.99" localSheetId="84">'[1]Bancos Múltiples'!#REF!</definedName>
    <definedName name="XA453.99">'[1]Bancos Múltiples'!#REF!</definedName>
    <definedName name="XA454.00" localSheetId="1">'[1]Bancos Múltiples'!#REF!</definedName>
    <definedName name="XA454.00" localSheetId="24">'[1]Bancos Múltiples'!#REF!</definedName>
    <definedName name="XA454.00" localSheetId="28">'[1]Bancos Múltiples'!#REF!</definedName>
    <definedName name="XA454.00" localSheetId="29">'[1]Bancos Múltiples'!#REF!</definedName>
    <definedName name="XA454.00" localSheetId="30">'[1]Bancos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45">'[1]Bancos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54">'[1]Bancos Múltiples'!#REF!</definedName>
    <definedName name="XA454.00" localSheetId="64">'[1]Bancos Múltiples'!#REF!</definedName>
    <definedName name="XA454.00" localSheetId="65">'[1]Bancos Múltiples'!#REF!</definedName>
    <definedName name="XA454.00" localSheetId="6">'[1]Bancos Múltiples'!#REF!</definedName>
    <definedName name="XA454.00" localSheetId="66">'[1]Bancos Múltiples'!#REF!</definedName>
    <definedName name="XA454.00" localSheetId="73">'[1]Bancos Múltiples'!#REF!</definedName>
    <definedName name="XA454.00" localSheetId="74">'[1]Bancos Múltiples'!#REF!</definedName>
    <definedName name="XA454.00" localSheetId="75">'[1]Bancos Múltiples'!#REF!</definedName>
    <definedName name="XA454.00" localSheetId="82">'[1]Bancos Múltiples'!#REF!</definedName>
    <definedName name="XA454.00" localSheetId="83">'[1]Bancos Múltiples'!#REF!</definedName>
    <definedName name="XA454.00" localSheetId="84">'[1]Bancos Múltiples'!#REF!</definedName>
    <definedName name="XA454.00">'[1]Bancos Múltiples'!#REF!</definedName>
    <definedName name="XA454.01" localSheetId="1">'[1]Bancos Múltiples'!#REF!</definedName>
    <definedName name="XA454.01" localSheetId="24">'[1]Bancos Múltiples'!#REF!</definedName>
    <definedName name="XA454.01" localSheetId="28">'[1]Bancos Múltiples'!#REF!</definedName>
    <definedName name="XA454.01" localSheetId="29">'[1]Bancos Múltiples'!#REF!</definedName>
    <definedName name="XA454.01" localSheetId="30">'[1]Bancos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45">'[1]Bancos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54">'[1]Bancos Múltiples'!#REF!</definedName>
    <definedName name="XA454.01" localSheetId="64">'[1]Bancos Múltiples'!#REF!</definedName>
    <definedName name="XA454.01" localSheetId="65">'[1]Bancos Múltiples'!#REF!</definedName>
    <definedName name="XA454.01" localSheetId="6">'[1]Bancos Múltiples'!#REF!</definedName>
    <definedName name="XA454.01" localSheetId="66">'[1]Bancos Múltiples'!#REF!</definedName>
    <definedName name="XA454.01" localSheetId="73">'[1]Bancos Múltiples'!#REF!</definedName>
    <definedName name="XA454.01" localSheetId="74">'[1]Bancos Múltiples'!#REF!</definedName>
    <definedName name="XA454.01" localSheetId="75">'[1]Bancos Múltiples'!#REF!</definedName>
    <definedName name="XA454.01" localSheetId="82">'[1]Bancos Múltiples'!#REF!</definedName>
    <definedName name="XA454.01" localSheetId="83">'[1]Bancos Múltiples'!#REF!</definedName>
    <definedName name="XA454.01" localSheetId="84">'[1]Bancos Múltiples'!#REF!</definedName>
    <definedName name="XA454.01">'[1]Bancos Múltiples'!#REF!</definedName>
    <definedName name="XA454.02" localSheetId="1">'[1]Bancos Múltiples'!#REF!</definedName>
    <definedName name="XA454.02" localSheetId="24">'[1]Bancos Múltiples'!#REF!</definedName>
    <definedName name="XA454.02" localSheetId="28">'[1]Bancos Múltiples'!#REF!</definedName>
    <definedName name="XA454.02" localSheetId="29">'[1]Bancos Múltiples'!#REF!</definedName>
    <definedName name="XA454.02" localSheetId="30">'[1]Bancos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45">'[1]Bancos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54">'[1]Bancos Múltiples'!#REF!</definedName>
    <definedName name="XA454.02" localSheetId="64">'[1]Bancos Múltiples'!#REF!</definedName>
    <definedName name="XA454.02" localSheetId="65">'[1]Bancos Múltiples'!#REF!</definedName>
    <definedName name="XA454.02" localSheetId="6">'[1]Bancos Múltiples'!#REF!</definedName>
    <definedName name="XA454.02" localSheetId="66">'[1]Bancos Múltiples'!#REF!</definedName>
    <definedName name="XA454.02" localSheetId="73">'[1]Bancos Múltiples'!#REF!</definedName>
    <definedName name="XA454.02" localSheetId="74">'[1]Bancos Múltiples'!#REF!</definedName>
    <definedName name="XA454.02" localSheetId="75">'[1]Bancos Múltiples'!#REF!</definedName>
    <definedName name="XA454.02" localSheetId="82">'[1]Bancos Múltiples'!#REF!</definedName>
    <definedName name="XA454.02" localSheetId="83">'[1]Bancos Múltiples'!#REF!</definedName>
    <definedName name="XA454.02" localSheetId="84">'[1]Bancos Múltiples'!#REF!</definedName>
    <definedName name="XA454.02">'[1]Bancos Múltiples'!#REF!</definedName>
    <definedName name="XA454.03" localSheetId="1">'[1]Bancos Múltiples'!#REF!</definedName>
    <definedName name="XA454.03" localSheetId="24">'[1]Bancos Múltiples'!#REF!</definedName>
    <definedName name="XA454.03" localSheetId="28">'[1]Bancos Múltiples'!#REF!</definedName>
    <definedName name="XA454.03" localSheetId="29">'[1]Bancos Múltiples'!#REF!</definedName>
    <definedName name="XA454.03" localSheetId="30">'[1]Bancos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45">'[1]Bancos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54">'[1]Bancos Múltiples'!#REF!</definedName>
    <definedName name="XA454.03" localSheetId="64">'[1]Bancos Múltiples'!#REF!</definedName>
    <definedName name="XA454.03" localSheetId="65">'[1]Bancos Múltiples'!#REF!</definedName>
    <definedName name="XA454.03" localSheetId="6">'[1]Bancos Múltiples'!#REF!</definedName>
    <definedName name="XA454.03" localSheetId="66">'[1]Bancos Múltiples'!#REF!</definedName>
    <definedName name="XA454.03" localSheetId="73">'[1]Bancos Múltiples'!#REF!</definedName>
    <definedName name="XA454.03" localSheetId="74">'[1]Bancos Múltiples'!#REF!</definedName>
    <definedName name="XA454.03" localSheetId="75">'[1]Bancos Múltiples'!#REF!</definedName>
    <definedName name="XA454.03" localSheetId="82">'[1]Bancos Múltiples'!#REF!</definedName>
    <definedName name="XA454.03" localSheetId="83">'[1]Bancos Múltiples'!#REF!</definedName>
    <definedName name="XA454.03" localSheetId="84">'[1]Bancos Múltiples'!#REF!</definedName>
    <definedName name="XA454.03">'[1]Bancos Múltiples'!#REF!</definedName>
    <definedName name="XA454.04" localSheetId="1">'[1]Bancos Múltiples'!#REF!</definedName>
    <definedName name="XA454.04" localSheetId="24">'[1]Bancos Múltiples'!#REF!</definedName>
    <definedName name="XA454.04" localSheetId="28">'[1]Bancos Múltiples'!#REF!</definedName>
    <definedName name="XA454.04" localSheetId="29">'[1]Bancos Múltiples'!#REF!</definedName>
    <definedName name="XA454.04" localSheetId="30">'[1]Bancos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45">'[1]Bancos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54">'[1]Bancos Múltiples'!#REF!</definedName>
    <definedName name="XA454.04" localSheetId="64">'[1]Bancos Múltiples'!#REF!</definedName>
    <definedName name="XA454.04" localSheetId="65">'[1]Bancos Múltiples'!#REF!</definedName>
    <definedName name="XA454.04" localSheetId="6">'[1]Bancos Múltiples'!#REF!</definedName>
    <definedName name="XA454.04" localSheetId="66">'[1]Bancos Múltiples'!#REF!</definedName>
    <definedName name="XA454.04" localSheetId="73">'[1]Bancos Múltiples'!#REF!</definedName>
    <definedName name="XA454.04" localSheetId="74">'[1]Bancos Múltiples'!#REF!</definedName>
    <definedName name="XA454.04" localSheetId="75">'[1]Bancos Múltiples'!#REF!</definedName>
    <definedName name="XA454.04" localSheetId="82">'[1]Bancos Múltiples'!#REF!</definedName>
    <definedName name="XA454.04" localSheetId="83">'[1]Bancos Múltiples'!#REF!</definedName>
    <definedName name="XA454.04" localSheetId="84">'[1]Bancos Múltiples'!#REF!</definedName>
    <definedName name="XA454.04">'[1]Bancos Múltiples'!#REF!</definedName>
    <definedName name="XA454.05" localSheetId="1">'[1]Bancos Múltiples'!#REF!</definedName>
    <definedName name="XA454.05" localSheetId="24">'[1]Bancos Múltiples'!#REF!</definedName>
    <definedName name="XA454.05" localSheetId="28">'[1]Bancos Múltiples'!#REF!</definedName>
    <definedName name="XA454.05" localSheetId="29">'[1]Bancos Múltiples'!#REF!</definedName>
    <definedName name="XA454.05" localSheetId="30">'[1]Bancos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45">'[1]Bancos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54">'[1]Bancos Múltiples'!#REF!</definedName>
    <definedName name="XA454.05" localSheetId="64">'[1]Bancos Múltiples'!#REF!</definedName>
    <definedName name="XA454.05" localSheetId="65">'[1]Bancos Múltiples'!#REF!</definedName>
    <definedName name="XA454.05" localSheetId="6">'[1]Bancos Múltiples'!#REF!</definedName>
    <definedName name="XA454.05" localSheetId="66">'[1]Bancos Múltiples'!#REF!</definedName>
    <definedName name="XA454.05" localSheetId="73">'[1]Bancos Múltiples'!#REF!</definedName>
    <definedName name="XA454.05" localSheetId="74">'[1]Bancos Múltiples'!#REF!</definedName>
    <definedName name="XA454.05" localSheetId="75">'[1]Bancos Múltiples'!#REF!</definedName>
    <definedName name="XA454.05" localSheetId="82">'[1]Bancos Múltiples'!#REF!</definedName>
    <definedName name="XA454.05" localSheetId="83">'[1]Bancos Múltiples'!#REF!</definedName>
    <definedName name="XA454.05" localSheetId="84">'[1]Bancos Múltiples'!#REF!</definedName>
    <definedName name="XA454.05">'[1]Bancos Múltiples'!#REF!</definedName>
    <definedName name="XA454.06" localSheetId="1">'[1]Bancos Múltiples'!#REF!</definedName>
    <definedName name="XA454.06" localSheetId="24">'[1]Bancos Múltiples'!#REF!</definedName>
    <definedName name="XA454.06" localSheetId="28">'[1]Bancos Múltiples'!#REF!</definedName>
    <definedName name="XA454.06" localSheetId="29">'[1]Bancos Múltiples'!#REF!</definedName>
    <definedName name="XA454.06" localSheetId="30">'[1]Bancos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45">'[1]Bancos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54">'[1]Bancos Múltiples'!#REF!</definedName>
    <definedName name="XA454.06" localSheetId="64">'[1]Bancos Múltiples'!#REF!</definedName>
    <definedName name="XA454.06" localSheetId="65">'[1]Bancos Múltiples'!#REF!</definedName>
    <definedName name="XA454.06" localSheetId="6">'[1]Bancos Múltiples'!#REF!</definedName>
    <definedName name="XA454.06" localSheetId="66">'[1]Bancos Múltiples'!#REF!</definedName>
    <definedName name="XA454.06" localSheetId="73">'[1]Bancos Múltiples'!#REF!</definedName>
    <definedName name="XA454.06" localSheetId="74">'[1]Bancos Múltiples'!#REF!</definedName>
    <definedName name="XA454.06" localSheetId="75">'[1]Bancos Múltiples'!#REF!</definedName>
    <definedName name="XA454.06" localSheetId="82">'[1]Bancos Múltiples'!#REF!</definedName>
    <definedName name="XA454.06" localSheetId="83">'[1]Bancos Múltiples'!#REF!</definedName>
    <definedName name="XA454.06" localSheetId="84">'[1]Bancos Múltiples'!#REF!</definedName>
    <definedName name="XA454.06">'[1]Bancos Múltiples'!#REF!</definedName>
    <definedName name="XA454.99" localSheetId="1">'[1]Bancos Múltiples'!#REF!</definedName>
    <definedName name="XA454.99" localSheetId="24">'[1]Bancos Múltiples'!#REF!</definedName>
    <definedName name="XA454.99" localSheetId="28">'[1]Bancos Múltiples'!#REF!</definedName>
    <definedName name="XA454.99" localSheetId="29">'[1]Bancos Múltiples'!#REF!</definedName>
    <definedName name="XA454.99" localSheetId="30">'[1]Bancos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45">'[1]Bancos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54">'[1]Bancos Múltiples'!#REF!</definedName>
    <definedName name="XA454.99" localSheetId="64">'[1]Bancos Múltiples'!#REF!</definedName>
    <definedName name="XA454.99" localSheetId="65">'[1]Bancos Múltiples'!#REF!</definedName>
    <definedName name="XA454.99" localSheetId="6">'[1]Bancos Múltiples'!#REF!</definedName>
    <definedName name="XA454.99" localSheetId="66">'[1]Bancos Múltiples'!#REF!</definedName>
    <definedName name="XA454.99" localSheetId="73">'[1]Bancos Múltiples'!#REF!</definedName>
    <definedName name="XA454.99" localSheetId="74">'[1]Bancos Múltiples'!#REF!</definedName>
    <definedName name="XA454.99" localSheetId="75">'[1]Bancos Múltiples'!#REF!</definedName>
    <definedName name="XA454.99" localSheetId="82">'[1]Bancos Múltiples'!#REF!</definedName>
    <definedName name="XA454.99" localSheetId="83">'[1]Bancos Múltiples'!#REF!</definedName>
    <definedName name="XA454.99" localSheetId="84">'[1]Bancos Múltiples'!#REF!</definedName>
    <definedName name="XA454.99">'[1]Bancos Múltiples'!#REF!</definedName>
    <definedName name="XA455.00" localSheetId="1">'[1]Bancos Múltiples'!#REF!</definedName>
    <definedName name="XA455.00" localSheetId="24">'[1]Bancos Múltiples'!#REF!</definedName>
    <definedName name="XA455.00" localSheetId="28">'[1]Bancos Múltiples'!#REF!</definedName>
    <definedName name="XA455.00" localSheetId="29">'[1]Bancos Múltiples'!#REF!</definedName>
    <definedName name="XA455.00" localSheetId="30">'[1]Bancos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45">'[1]Bancos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54">'[1]Bancos Múltiples'!#REF!</definedName>
    <definedName name="XA455.00" localSheetId="64">'[1]Bancos Múltiples'!#REF!</definedName>
    <definedName name="XA455.00" localSheetId="65">'[1]Bancos Múltiples'!#REF!</definedName>
    <definedName name="XA455.00" localSheetId="6">'[1]Bancos Múltiples'!#REF!</definedName>
    <definedName name="XA455.00" localSheetId="66">'[1]Bancos Múltiples'!#REF!</definedName>
    <definedName name="XA455.00" localSheetId="73">'[1]Bancos Múltiples'!#REF!</definedName>
    <definedName name="XA455.00" localSheetId="74">'[1]Bancos Múltiples'!#REF!</definedName>
    <definedName name="XA455.00" localSheetId="75">'[1]Bancos Múltiples'!#REF!</definedName>
    <definedName name="XA455.00" localSheetId="82">'[1]Bancos Múltiples'!#REF!</definedName>
    <definedName name="XA455.00" localSheetId="83">'[1]Bancos Múltiples'!#REF!</definedName>
    <definedName name="XA455.00" localSheetId="84">'[1]Bancos Múltiples'!#REF!</definedName>
    <definedName name="XA455.00">'[1]Bancos Múltiples'!#REF!</definedName>
    <definedName name="XA455.01" localSheetId="1">'[1]Bancos Múltiples'!#REF!</definedName>
    <definedName name="XA455.01" localSheetId="24">'[1]Bancos Múltiples'!#REF!</definedName>
    <definedName name="XA455.01" localSheetId="28">'[1]Bancos Múltiples'!#REF!</definedName>
    <definedName name="XA455.01" localSheetId="29">'[1]Bancos Múltiples'!#REF!</definedName>
    <definedName name="XA455.01" localSheetId="30">'[1]Bancos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45">'[1]Bancos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54">'[1]Bancos Múltiples'!#REF!</definedName>
    <definedName name="XA455.01" localSheetId="64">'[1]Bancos Múltiples'!#REF!</definedName>
    <definedName name="XA455.01" localSheetId="65">'[1]Bancos Múltiples'!#REF!</definedName>
    <definedName name="XA455.01" localSheetId="6">'[1]Bancos Múltiples'!#REF!</definedName>
    <definedName name="XA455.01" localSheetId="66">'[1]Bancos Múltiples'!#REF!</definedName>
    <definedName name="XA455.01" localSheetId="73">'[1]Bancos Múltiples'!#REF!</definedName>
    <definedName name="XA455.01" localSheetId="74">'[1]Bancos Múltiples'!#REF!</definedName>
    <definedName name="XA455.01" localSheetId="75">'[1]Bancos Múltiples'!#REF!</definedName>
    <definedName name="XA455.01" localSheetId="82">'[1]Bancos Múltiples'!#REF!</definedName>
    <definedName name="XA455.01" localSheetId="83">'[1]Bancos Múltiples'!#REF!</definedName>
    <definedName name="XA455.01" localSheetId="84">'[1]Bancos Múltiples'!#REF!</definedName>
    <definedName name="XA455.01">'[1]Bancos Múltiples'!#REF!</definedName>
    <definedName name="XA455.02" localSheetId="1">'[1]Bancos Múltiples'!#REF!</definedName>
    <definedName name="XA455.02" localSheetId="24">'[1]Bancos Múltiples'!#REF!</definedName>
    <definedName name="XA455.02" localSheetId="28">'[1]Bancos Múltiples'!#REF!</definedName>
    <definedName name="XA455.02" localSheetId="29">'[1]Bancos Múltiples'!#REF!</definedName>
    <definedName name="XA455.02" localSheetId="30">'[1]Bancos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45">'[1]Bancos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54">'[1]Bancos Múltiples'!#REF!</definedName>
    <definedName name="XA455.02" localSheetId="64">'[1]Bancos Múltiples'!#REF!</definedName>
    <definedName name="XA455.02" localSheetId="65">'[1]Bancos Múltiples'!#REF!</definedName>
    <definedName name="XA455.02" localSheetId="6">'[1]Bancos Múltiples'!#REF!</definedName>
    <definedName name="XA455.02" localSheetId="66">'[1]Bancos Múltiples'!#REF!</definedName>
    <definedName name="XA455.02" localSheetId="73">'[1]Bancos Múltiples'!#REF!</definedName>
    <definedName name="XA455.02" localSheetId="74">'[1]Bancos Múltiples'!#REF!</definedName>
    <definedName name="XA455.02" localSheetId="75">'[1]Bancos Múltiples'!#REF!</definedName>
    <definedName name="XA455.02" localSheetId="82">'[1]Bancos Múltiples'!#REF!</definedName>
    <definedName name="XA455.02" localSheetId="83">'[1]Bancos Múltiples'!#REF!</definedName>
    <definedName name="XA455.02" localSheetId="84">'[1]Bancos Múltiples'!#REF!</definedName>
    <definedName name="XA455.02">'[1]Bancos Múltiples'!#REF!</definedName>
    <definedName name="XA455.03" localSheetId="1">'[1]Bancos Múltiples'!#REF!</definedName>
    <definedName name="XA455.03" localSheetId="24">'[1]Bancos Múltiples'!#REF!</definedName>
    <definedName name="XA455.03" localSheetId="28">'[1]Bancos Múltiples'!#REF!</definedName>
    <definedName name="XA455.03" localSheetId="29">'[1]Bancos Múltiples'!#REF!</definedName>
    <definedName name="XA455.03" localSheetId="30">'[1]Bancos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45">'[1]Bancos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54">'[1]Bancos Múltiples'!#REF!</definedName>
    <definedName name="XA455.03" localSheetId="64">'[1]Bancos Múltiples'!#REF!</definedName>
    <definedName name="XA455.03" localSheetId="65">'[1]Bancos Múltiples'!#REF!</definedName>
    <definedName name="XA455.03" localSheetId="6">'[1]Bancos Múltiples'!#REF!</definedName>
    <definedName name="XA455.03" localSheetId="66">'[1]Bancos Múltiples'!#REF!</definedName>
    <definedName name="XA455.03" localSheetId="73">'[1]Bancos Múltiples'!#REF!</definedName>
    <definedName name="XA455.03" localSheetId="74">'[1]Bancos Múltiples'!#REF!</definedName>
    <definedName name="XA455.03" localSheetId="75">'[1]Bancos Múltiples'!#REF!</definedName>
    <definedName name="XA455.03" localSheetId="82">'[1]Bancos Múltiples'!#REF!</definedName>
    <definedName name="XA455.03" localSheetId="83">'[1]Bancos Múltiples'!#REF!</definedName>
    <definedName name="XA455.03" localSheetId="84">'[1]Bancos Múltiples'!#REF!</definedName>
    <definedName name="XA455.03">'[1]Bancos Múltiples'!#REF!</definedName>
    <definedName name="XA455.04" localSheetId="1">'[1]Bancos Múltiples'!#REF!</definedName>
    <definedName name="XA455.04" localSheetId="24">'[1]Bancos Múltiples'!#REF!</definedName>
    <definedName name="XA455.04" localSheetId="28">'[1]Bancos Múltiples'!#REF!</definedName>
    <definedName name="XA455.04" localSheetId="29">'[1]Bancos Múltiples'!#REF!</definedName>
    <definedName name="XA455.04" localSheetId="30">'[1]Bancos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45">'[1]Bancos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54">'[1]Bancos Múltiples'!#REF!</definedName>
    <definedName name="XA455.04" localSheetId="64">'[1]Bancos Múltiples'!#REF!</definedName>
    <definedName name="XA455.04" localSheetId="65">'[1]Bancos Múltiples'!#REF!</definedName>
    <definedName name="XA455.04" localSheetId="6">'[1]Bancos Múltiples'!#REF!</definedName>
    <definedName name="XA455.04" localSheetId="66">'[1]Bancos Múltiples'!#REF!</definedName>
    <definedName name="XA455.04" localSheetId="73">'[1]Bancos Múltiples'!#REF!</definedName>
    <definedName name="XA455.04" localSheetId="74">'[1]Bancos Múltiples'!#REF!</definedName>
    <definedName name="XA455.04" localSheetId="75">'[1]Bancos Múltiples'!#REF!</definedName>
    <definedName name="XA455.04" localSheetId="82">'[1]Bancos Múltiples'!#REF!</definedName>
    <definedName name="XA455.04" localSheetId="83">'[1]Bancos Múltiples'!#REF!</definedName>
    <definedName name="XA455.04" localSheetId="84">'[1]Bancos Múltiples'!#REF!</definedName>
    <definedName name="XA455.04">'[1]Bancos Múltiples'!#REF!</definedName>
    <definedName name="XA455.99" localSheetId="1">'[1]Bancos Múltiples'!#REF!</definedName>
    <definedName name="XA455.99" localSheetId="24">'[1]Bancos Múltiples'!#REF!</definedName>
    <definedName name="XA455.99" localSheetId="28">'[1]Bancos Múltiples'!#REF!</definedName>
    <definedName name="XA455.99" localSheetId="29">'[1]Bancos Múltiples'!#REF!</definedName>
    <definedName name="XA455.99" localSheetId="30">'[1]Bancos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45">'[1]Bancos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54">'[1]Bancos Múltiples'!#REF!</definedName>
    <definedName name="XA455.99" localSheetId="64">'[1]Bancos Múltiples'!#REF!</definedName>
    <definedName name="XA455.99" localSheetId="65">'[1]Bancos Múltiples'!#REF!</definedName>
    <definedName name="XA455.99" localSheetId="6">'[1]Bancos Múltiples'!#REF!</definedName>
    <definedName name="XA455.99" localSheetId="66">'[1]Bancos Múltiples'!#REF!</definedName>
    <definedName name="XA455.99" localSheetId="73">'[1]Bancos Múltiples'!#REF!</definedName>
    <definedName name="XA455.99" localSheetId="74">'[1]Bancos Múltiples'!#REF!</definedName>
    <definedName name="XA455.99" localSheetId="75">'[1]Bancos Múltiples'!#REF!</definedName>
    <definedName name="XA455.99" localSheetId="82">'[1]Bancos Múltiples'!#REF!</definedName>
    <definedName name="XA455.99" localSheetId="83">'[1]Bancos Múltiples'!#REF!</definedName>
    <definedName name="XA455.99" localSheetId="84">'[1]Bancos Múltiples'!#REF!</definedName>
    <definedName name="XA455.99">'[1]Bancos Múltiples'!#REF!</definedName>
    <definedName name="XA456.00" localSheetId="1">'[1]Bancos Múltiples'!#REF!</definedName>
    <definedName name="XA456.00" localSheetId="24">'[1]Bancos Múltiples'!#REF!</definedName>
    <definedName name="XA456.00" localSheetId="28">'[1]Bancos Múltiples'!#REF!</definedName>
    <definedName name="XA456.00" localSheetId="29">'[1]Bancos Múltiples'!#REF!</definedName>
    <definedName name="XA456.00" localSheetId="30">'[1]Bancos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45">'[1]Bancos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54">'[1]Bancos Múltiples'!#REF!</definedName>
    <definedName name="XA456.00" localSheetId="64">'[1]Bancos Múltiples'!#REF!</definedName>
    <definedName name="XA456.00" localSheetId="65">'[1]Bancos Múltiples'!#REF!</definedName>
    <definedName name="XA456.00" localSheetId="6">'[1]Bancos Múltiples'!#REF!</definedName>
    <definedName name="XA456.00" localSheetId="66">'[1]Bancos Múltiples'!#REF!</definedName>
    <definedName name="XA456.00" localSheetId="73">'[1]Bancos Múltiples'!#REF!</definedName>
    <definedName name="XA456.00" localSheetId="74">'[1]Bancos Múltiples'!#REF!</definedName>
    <definedName name="XA456.00" localSheetId="75">'[1]Bancos Múltiples'!#REF!</definedName>
    <definedName name="XA456.00" localSheetId="82">'[1]Bancos Múltiples'!#REF!</definedName>
    <definedName name="XA456.00" localSheetId="83">'[1]Bancos Múltiples'!#REF!</definedName>
    <definedName name="XA456.00" localSheetId="84">'[1]Bancos Múltiples'!#REF!</definedName>
    <definedName name="XA456.00">'[1]Bancos Múltiples'!#REF!</definedName>
    <definedName name="XA456.01" localSheetId="1">'[1]Bancos Múltiples'!#REF!</definedName>
    <definedName name="XA456.01" localSheetId="24">'[1]Bancos Múltiples'!#REF!</definedName>
    <definedName name="XA456.01" localSheetId="28">'[1]Bancos Múltiples'!#REF!</definedName>
    <definedName name="XA456.01" localSheetId="29">'[1]Bancos Múltiples'!#REF!</definedName>
    <definedName name="XA456.01" localSheetId="30">'[1]Bancos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45">'[1]Bancos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54">'[1]Bancos Múltiples'!#REF!</definedName>
    <definedName name="XA456.01" localSheetId="64">'[1]Bancos Múltiples'!#REF!</definedName>
    <definedName name="XA456.01" localSheetId="65">'[1]Bancos Múltiples'!#REF!</definedName>
    <definedName name="XA456.01" localSheetId="6">'[1]Bancos Múltiples'!#REF!</definedName>
    <definedName name="XA456.01" localSheetId="66">'[1]Bancos Múltiples'!#REF!</definedName>
    <definedName name="XA456.01" localSheetId="73">'[1]Bancos Múltiples'!#REF!</definedName>
    <definedName name="XA456.01" localSheetId="74">'[1]Bancos Múltiples'!#REF!</definedName>
    <definedName name="XA456.01" localSheetId="75">'[1]Bancos Múltiples'!#REF!</definedName>
    <definedName name="XA456.01" localSheetId="82">'[1]Bancos Múltiples'!#REF!</definedName>
    <definedName name="XA456.01" localSheetId="83">'[1]Bancos Múltiples'!#REF!</definedName>
    <definedName name="XA456.01" localSheetId="84">'[1]Bancos Múltiples'!#REF!</definedName>
    <definedName name="XA456.01">'[1]Bancos Múltiples'!#REF!</definedName>
    <definedName name="XA456.02" localSheetId="1">'[1]Bancos Múltiples'!#REF!</definedName>
    <definedName name="XA456.02" localSheetId="24">'[1]Bancos Múltiples'!#REF!</definedName>
    <definedName name="XA456.02" localSheetId="28">'[1]Bancos Múltiples'!#REF!</definedName>
    <definedName name="XA456.02" localSheetId="29">'[1]Bancos Múltiples'!#REF!</definedName>
    <definedName name="XA456.02" localSheetId="30">'[1]Bancos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45">'[1]Bancos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54">'[1]Bancos Múltiples'!#REF!</definedName>
    <definedName name="XA456.02" localSheetId="64">'[1]Bancos Múltiples'!#REF!</definedName>
    <definedName name="XA456.02" localSheetId="65">'[1]Bancos Múltiples'!#REF!</definedName>
    <definedName name="XA456.02" localSheetId="6">'[1]Bancos Múltiples'!#REF!</definedName>
    <definedName name="XA456.02" localSheetId="66">'[1]Bancos Múltiples'!#REF!</definedName>
    <definedName name="XA456.02" localSheetId="73">'[1]Bancos Múltiples'!#REF!</definedName>
    <definedName name="XA456.02" localSheetId="74">'[1]Bancos Múltiples'!#REF!</definedName>
    <definedName name="XA456.02" localSheetId="75">'[1]Bancos Múltiples'!#REF!</definedName>
    <definedName name="XA456.02" localSheetId="82">'[1]Bancos Múltiples'!#REF!</definedName>
    <definedName name="XA456.02" localSheetId="83">'[1]Bancos Múltiples'!#REF!</definedName>
    <definedName name="XA456.02" localSheetId="84">'[1]Bancos Múltiples'!#REF!</definedName>
    <definedName name="XA456.02">'[1]Bancos Múltiples'!#REF!</definedName>
    <definedName name="XA456.99" localSheetId="1">'[1]Bancos Múltiples'!#REF!</definedName>
    <definedName name="XA456.99" localSheetId="24">'[1]Bancos Múltiples'!#REF!</definedName>
    <definedName name="XA456.99" localSheetId="28">'[1]Bancos Múltiples'!#REF!</definedName>
    <definedName name="XA456.99" localSheetId="29">'[1]Bancos Múltiples'!#REF!</definedName>
    <definedName name="XA456.99" localSheetId="30">'[1]Bancos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45">'[1]Bancos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54">'[1]Bancos Múltiples'!#REF!</definedName>
    <definedName name="XA456.99" localSheetId="64">'[1]Bancos Múltiples'!#REF!</definedName>
    <definedName name="XA456.99" localSheetId="65">'[1]Bancos Múltiples'!#REF!</definedName>
    <definedName name="XA456.99" localSheetId="6">'[1]Bancos Múltiples'!#REF!</definedName>
    <definedName name="XA456.99" localSheetId="66">'[1]Bancos Múltiples'!#REF!</definedName>
    <definedName name="XA456.99" localSheetId="73">'[1]Bancos Múltiples'!#REF!</definedName>
    <definedName name="XA456.99" localSheetId="74">'[1]Bancos Múltiples'!#REF!</definedName>
    <definedName name="XA456.99" localSheetId="75">'[1]Bancos Múltiples'!#REF!</definedName>
    <definedName name="XA456.99" localSheetId="82">'[1]Bancos Múltiples'!#REF!</definedName>
    <definedName name="XA456.99" localSheetId="83">'[1]Bancos Múltiples'!#REF!</definedName>
    <definedName name="XA456.99" localSheetId="84">'[1]Bancos Múltiples'!#REF!</definedName>
    <definedName name="XA456.99">'[1]Bancos Múltiples'!#REF!</definedName>
    <definedName name="XA457.00" localSheetId="1">'[1]Bancos Múltiples'!#REF!</definedName>
    <definedName name="XA457.00" localSheetId="24">'[1]Bancos Múltiples'!#REF!</definedName>
    <definedName name="XA457.00" localSheetId="28">'[1]Bancos Múltiples'!#REF!</definedName>
    <definedName name="XA457.00" localSheetId="29">'[1]Bancos Múltiples'!#REF!</definedName>
    <definedName name="XA457.00" localSheetId="30">'[1]Bancos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45">'[1]Bancos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54">'[1]Bancos Múltiples'!#REF!</definedName>
    <definedName name="XA457.00" localSheetId="64">'[1]Bancos Múltiples'!#REF!</definedName>
    <definedName name="XA457.00" localSheetId="65">'[1]Bancos Múltiples'!#REF!</definedName>
    <definedName name="XA457.00" localSheetId="6">'[1]Bancos Múltiples'!#REF!</definedName>
    <definedName name="XA457.00" localSheetId="66">'[1]Bancos Múltiples'!#REF!</definedName>
    <definedName name="XA457.00" localSheetId="73">'[1]Bancos Múltiples'!#REF!</definedName>
    <definedName name="XA457.00" localSheetId="74">'[1]Bancos Múltiples'!#REF!</definedName>
    <definedName name="XA457.00" localSheetId="75">'[1]Bancos Múltiples'!#REF!</definedName>
    <definedName name="XA457.00" localSheetId="82">'[1]Bancos Múltiples'!#REF!</definedName>
    <definedName name="XA457.00" localSheetId="83">'[1]Bancos Múltiples'!#REF!</definedName>
    <definedName name="XA457.00" localSheetId="84">'[1]Bancos Múltiples'!#REF!</definedName>
    <definedName name="XA457.00">'[1]Bancos Múltiples'!#REF!</definedName>
    <definedName name="XA457.01" localSheetId="1">'[1]Bancos Múltiples'!#REF!</definedName>
    <definedName name="XA457.01" localSheetId="24">'[1]Bancos Múltiples'!#REF!</definedName>
    <definedName name="XA457.01" localSheetId="28">'[1]Bancos Múltiples'!#REF!</definedName>
    <definedName name="XA457.01" localSheetId="29">'[1]Bancos Múltiples'!#REF!</definedName>
    <definedName name="XA457.01" localSheetId="30">'[1]Bancos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45">'[1]Bancos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54">'[1]Bancos Múltiples'!#REF!</definedName>
    <definedName name="XA457.01" localSheetId="64">'[1]Bancos Múltiples'!#REF!</definedName>
    <definedName name="XA457.01" localSheetId="65">'[1]Bancos Múltiples'!#REF!</definedName>
    <definedName name="XA457.01" localSheetId="6">'[1]Bancos Múltiples'!#REF!</definedName>
    <definedName name="XA457.01" localSheetId="66">'[1]Bancos Múltiples'!#REF!</definedName>
    <definedName name="XA457.01" localSheetId="73">'[1]Bancos Múltiples'!#REF!</definedName>
    <definedName name="XA457.01" localSheetId="74">'[1]Bancos Múltiples'!#REF!</definedName>
    <definedName name="XA457.01" localSheetId="75">'[1]Bancos Múltiples'!#REF!</definedName>
    <definedName name="XA457.01" localSheetId="82">'[1]Bancos Múltiples'!#REF!</definedName>
    <definedName name="XA457.01" localSheetId="83">'[1]Bancos Múltiples'!#REF!</definedName>
    <definedName name="XA457.01" localSheetId="84">'[1]Bancos Múltiples'!#REF!</definedName>
    <definedName name="XA457.01">'[1]Bancos Múltiples'!#REF!</definedName>
    <definedName name="XA457.02" localSheetId="1">'[1]Bancos Múltiples'!#REF!</definedName>
    <definedName name="XA457.02" localSheetId="24">'[1]Bancos Múltiples'!#REF!</definedName>
    <definedName name="XA457.02" localSheetId="28">'[1]Bancos Múltiples'!#REF!</definedName>
    <definedName name="XA457.02" localSheetId="29">'[1]Bancos Múltiples'!#REF!</definedName>
    <definedName name="XA457.02" localSheetId="30">'[1]Bancos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45">'[1]Bancos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54">'[1]Bancos Múltiples'!#REF!</definedName>
    <definedName name="XA457.02" localSheetId="64">'[1]Bancos Múltiples'!#REF!</definedName>
    <definedName name="XA457.02" localSheetId="65">'[1]Bancos Múltiples'!#REF!</definedName>
    <definedName name="XA457.02" localSheetId="6">'[1]Bancos Múltiples'!#REF!</definedName>
    <definedName name="XA457.02" localSheetId="66">'[1]Bancos Múltiples'!#REF!</definedName>
    <definedName name="XA457.02" localSheetId="73">'[1]Bancos Múltiples'!#REF!</definedName>
    <definedName name="XA457.02" localSheetId="74">'[1]Bancos Múltiples'!#REF!</definedName>
    <definedName name="XA457.02" localSheetId="75">'[1]Bancos Múltiples'!#REF!</definedName>
    <definedName name="XA457.02" localSheetId="82">'[1]Bancos Múltiples'!#REF!</definedName>
    <definedName name="XA457.02" localSheetId="83">'[1]Bancos Múltiples'!#REF!</definedName>
    <definedName name="XA457.02" localSheetId="84">'[1]Bancos Múltiples'!#REF!</definedName>
    <definedName name="XA457.02">'[1]Bancos Múltiples'!#REF!</definedName>
    <definedName name="XA457.03" localSheetId="1">'[1]Bancos Múltiples'!#REF!</definedName>
    <definedName name="XA457.03" localSheetId="24">'[1]Bancos Múltiples'!#REF!</definedName>
    <definedName name="XA457.03" localSheetId="28">'[1]Bancos Múltiples'!#REF!</definedName>
    <definedName name="XA457.03" localSheetId="29">'[1]Bancos Múltiples'!#REF!</definedName>
    <definedName name="XA457.03" localSheetId="30">'[1]Bancos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45">'[1]Bancos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54">'[1]Bancos Múltiples'!#REF!</definedName>
    <definedName name="XA457.03" localSheetId="64">'[1]Bancos Múltiples'!#REF!</definedName>
    <definedName name="XA457.03" localSheetId="65">'[1]Bancos Múltiples'!#REF!</definedName>
    <definedName name="XA457.03" localSheetId="6">'[1]Bancos Múltiples'!#REF!</definedName>
    <definedName name="XA457.03" localSheetId="66">'[1]Bancos Múltiples'!#REF!</definedName>
    <definedName name="XA457.03" localSheetId="73">'[1]Bancos Múltiples'!#REF!</definedName>
    <definedName name="XA457.03" localSheetId="74">'[1]Bancos Múltiples'!#REF!</definedName>
    <definedName name="XA457.03" localSheetId="75">'[1]Bancos Múltiples'!#REF!</definedName>
    <definedName name="XA457.03" localSheetId="82">'[1]Bancos Múltiples'!#REF!</definedName>
    <definedName name="XA457.03" localSheetId="83">'[1]Bancos Múltiples'!#REF!</definedName>
    <definedName name="XA457.03" localSheetId="84">'[1]Bancos Múltiples'!#REF!</definedName>
    <definedName name="XA457.03">'[1]Bancos Múltiples'!#REF!</definedName>
    <definedName name="XA457.04" localSheetId="1">'[1]Bancos Múltiples'!#REF!</definedName>
    <definedName name="XA457.04" localSheetId="24">'[1]Bancos Múltiples'!#REF!</definedName>
    <definedName name="XA457.04" localSheetId="28">'[1]Bancos Múltiples'!#REF!</definedName>
    <definedName name="XA457.04" localSheetId="29">'[1]Bancos Múltiples'!#REF!</definedName>
    <definedName name="XA457.04" localSheetId="30">'[1]Bancos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45">'[1]Bancos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54">'[1]Bancos Múltiples'!#REF!</definedName>
    <definedName name="XA457.04" localSheetId="64">'[1]Bancos Múltiples'!#REF!</definedName>
    <definedName name="XA457.04" localSheetId="65">'[1]Bancos Múltiples'!#REF!</definedName>
    <definedName name="XA457.04" localSheetId="6">'[1]Bancos Múltiples'!#REF!</definedName>
    <definedName name="XA457.04" localSheetId="66">'[1]Bancos Múltiples'!#REF!</definedName>
    <definedName name="XA457.04" localSheetId="73">'[1]Bancos Múltiples'!#REF!</definedName>
    <definedName name="XA457.04" localSheetId="74">'[1]Bancos Múltiples'!#REF!</definedName>
    <definedName name="XA457.04" localSheetId="75">'[1]Bancos Múltiples'!#REF!</definedName>
    <definedName name="XA457.04" localSheetId="82">'[1]Bancos Múltiples'!#REF!</definedName>
    <definedName name="XA457.04" localSheetId="83">'[1]Bancos Múltiples'!#REF!</definedName>
    <definedName name="XA457.04" localSheetId="84">'[1]Bancos Múltiples'!#REF!</definedName>
    <definedName name="XA457.04">'[1]Bancos Múltiples'!#REF!</definedName>
    <definedName name="XA457.05" localSheetId="1">'[1]Bancos Múltiples'!#REF!</definedName>
    <definedName name="XA457.05" localSheetId="24">'[1]Bancos Múltiples'!#REF!</definedName>
    <definedName name="XA457.05" localSheetId="28">'[1]Bancos Múltiples'!#REF!</definedName>
    <definedName name="XA457.05" localSheetId="29">'[1]Bancos Múltiples'!#REF!</definedName>
    <definedName name="XA457.05" localSheetId="30">'[1]Bancos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45">'[1]Bancos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54">'[1]Bancos Múltiples'!#REF!</definedName>
    <definedName name="XA457.05" localSheetId="64">'[1]Bancos Múltiples'!#REF!</definedName>
    <definedName name="XA457.05" localSheetId="65">'[1]Bancos Múltiples'!#REF!</definedName>
    <definedName name="XA457.05" localSheetId="6">'[1]Bancos Múltiples'!#REF!</definedName>
    <definedName name="XA457.05" localSheetId="66">'[1]Bancos Múltiples'!#REF!</definedName>
    <definedName name="XA457.05" localSheetId="73">'[1]Bancos Múltiples'!#REF!</definedName>
    <definedName name="XA457.05" localSheetId="74">'[1]Bancos Múltiples'!#REF!</definedName>
    <definedName name="XA457.05" localSheetId="75">'[1]Bancos Múltiples'!#REF!</definedName>
    <definedName name="XA457.05" localSheetId="82">'[1]Bancos Múltiples'!#REF!</definedName>
    <definedName name="XA457.05" localSheetId="83">'[1]Bancos Múltiples'!#REF!</definedName>
    <definedName name="XA457.05" localSheetId="84">'[1]Bancos Múltiples'!#REF!</definedName>
    <definedName name="XA457.05">'[1]Bancos Múltiples'!#REF!</definedName>
    <definedName name="XA457.06" localSheetId="1">'[1]Bancos Múltiples'!#REF!</definedName>
    <definedName name="XA457.06" localSheetId="24">'[1]Bancos Múltiples'!#REF!</definedName>
    <definedName name="XA457.06" localSheetId="28">'[1]Bancos Múltiples'!#REF!</definedName>
    <definedName name="XA457.06" localSheetId="29">'[1]Bancos Múltiples'!#REF!</definedName>
    <definedName name="XA457.06" localSheetId="30">'[1]Bancos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45">'[1]Bancos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54">'[1]Bancos Múltiples'!#REF!</definedName>
    <definedName name="XA457.06" localSheetId="64">'[1]Bancos Múltiples'!#REF!</definedName>
    <definedName name="XA457.06" localSheetId="65">'[1]Bancos Múltiples'!#REF!</definedName>
    <definedName name="XA457.06" localSheetId="6">'[1]Bancos Múltiples'!#REF!</definedName>
    <definedName name="XA457.06" localSheetId="66">'[1]Bancos Múltiples'!#REF!</definedName>
    <definedName name="XA457.06" localSheetId="73">'[1]Bancos Múltiples'!#REF!</definedName>
    <definedName name="XA457.06" localSheetId="74">'[1]Bancos Múltiples'!#REF!</definedName>
    <definedName name="XA457.06" localSheetId="75">'[1]Bancos Múltiples'!#REF!</definedName>
    <definedName name="XA457.06" localSheetId="82">'[1]Bancos Múltiples'!#REF!</definedName>
    <definedName name="XA457.06" localSheetId="83">'[1]Bancos Múltiples'!#REF!</definedName>
    <definedName name="XA457.06" localSheetId="84">'[1]Bancos Múltiples'!#REF!</definedName>
    <definedName name="XA457.06">'[1]Bancos Múltiples'!#REF!</definedName>
    <definedName name="XA457.07" localSheetId="1">'[1]Bancos Múltiples'!#REF!</definedName>
    <definedName name="XA457.07" localSheetId="24">'[1]Bancos Múltiples'!#REF!</definedName>
    <definedName name="XA457.07" localSheetId="28">'[1]Bancos Múltiples'!#REF!</definedName>
    <definedName name="XA457.07" localSheetId="29">'[1]Bancos Múltiples'!#REF!</definedName>
    <definedName name="XA457.07" localSheetId="30">'[1]Bancos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45">'[1]Bancos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54">'[1]Bancos Múltiples'!#REF!</definedName>
    <definedName name="XA457.07" localSheetId="64">'[1]Bancos Múltiples'!#REF!</definedName>
    <definedName name="XA457.07" localSheetId="65">'[1]Bancos Múltiples'!#REF!</definedName>
    <definedName name="XA457.07" localSheetId="6">'[1]Bancos Múltiples'!#REF!</definedName>
    <definedName name="XA457.07" localSheetId="66">'[1]Bancos Múltiples'!#REF!</definedName>
    <definedName name="XA457.07" localSheetId="73">'[1]Bancos Múltiples'!#REF!</definedName>
    <definedName name="XA457.07" localSheetId="74">'[1]Bancos Múltiples'!#REF!</definedName>
    <definedName name="XA457.07" localSheetId="75">'[1]Bancos Múltiples'!#REF!</definedName>
    <definedName name="XA457.07" localSheetId="82">'[1]Bancos Múltiples'!#REF!</definedName>
    <definedName name="XA457.07" localSheetId="83">'[1]Bancos Múltiples'!#REF!</definedName>
    <definedName name="XA457.07" localSheetId="84">'[1]Bancos Múltiples'!#REF!</definedName>
    <definedName name="XA457.07">'[1]Bancos Múltiples'!#REF!</definedName>
    <definedName name="XA458.00" localSheetId="1">'[1]Bancos Múltiples'!#REF!</definedName>
    <definedName name="XA458.00" localSheetId="24">'[1]Bancos Múltiples'!#REF!</definedName>
    <definedName name="XA458.00" localSheetId="28">'[1]Bancos Múltiples'!#REF!</definedName>
    <definedName name="XA458.00" localSheetId="29">'[1]Bancos Múltiples'!#REF!</definedName>
    <definedName name="XA458.00" localSheetId="30">'[1]Bancos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45">'[1]Bancos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54">'[1]Bancos Múltiples'!#REF!</definedName>
    <definedName name="XA458.00" localSheetId="64">'[1]Bancos Múltiples'!#REF!</definedName>
    <definedName name="XA458.00" localSheetId="65">'[1]Bancos Múltiples'!#REF!</definedName>
    <definedName name="XA458.00" localSheetId="6">'[1]Bancos Múltiples'!#REF!</definedName>
    <definedName name="XA458.00" localSheetId="66">'[1]Bancos Múltiples'!#REF!</definedName>
    <definedName name="XA458.00" localSheetId="73">'[1]Bancos Múltiples'!#REF!</definedName>
    <definedName name="XA458.00" localSheetId="74">'[1]Bancos Múltiples'!#REF!</definedName>
    <definedName name="XA458.00" localSheetId="75">'[1]Bancos Múltiples'!#REF!</definedName>
    <definedName name="XA458.00" localSheetId="82">'[1]Bancos Múltiples'!#REF!</definedName>
    <definedName name="XA458.00" localSheetId="83">'[1]Bancos Múltiples'!#REF!</definedName>
    <definedName name="XA458.00" localSheetId="84">'[1]Bancos Múltiples'!#REF!</definedName>
    <definedName name="XA458.00">'[1]Bancos Múltiples'!#REF!</definedName>
    <definedName name="XA458.01" localSheetId="1">'[1]Bancos Múltiples'!#REF!</definedName>
    <definedName name="XA458.01" localSheetId="24">'[1]Bancos Múltiples'!#REF!</definedName>
    <definedName name="XA458.01" localSheetId="28">'[1]Bancos Múltiples'!#REF!</definedName>
    <definedName name="XA458.01" localSheetId="29">'[1]Bancos Múltiples'!#REF!</definedName>
    <definedName name="XA458.01" localSheetId="30">'[1]Bancos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45">'[1]Bancos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54">'[1]Bancos Múltiples'!#REF!</definedName>
    <definedName name="XA458.01" localSheetId="64">'[1]Bancos Múltiples'!#REF!</definedName>
    <definedName name="XA458.01" localSheetId="65">'[1]Bancos Múltiples'!#REF!</definedName>
    <definedName name="XA458.01" localSheetId="6">'[1]Bancos Múltiples'!#REF!</definedName>
    <definedName name="XA458.01" localSheetId="66">'[1]Bancos Múltiples'!#REF!</definedName>
    <definedName name="XA458.01" localSheetId="73">'[1]Bancos Múltiples'!#REF!</definedName>
    <definedName name="XA458.01" localSheetId="74">'[1]Bancos Múltiples'!#REF!</definedName>
    <definedName name="XA458.01" localSheetId="75">'[1]Bancos Múltiples'!#REF!</definedName>
    <definedName name="XA458.01" localSheetId="82">'[1]Bancos Múltiples'!#REF!</definedName>
    <definedName name="XA458.01" localSheetId="83">'[1]Bancos Múltiples'!#REF!</definedName>
    <definedName name="XA458.01" localSheetId="84">'[1]Bancos Múltiples'!#REF!</definedName>
    <definedName name="XA458.01">'[1]Bancos Múltiples'!#REF!</definedName>
    <definedName name="XA458.02" localSheetId="1">'[1]Bancos Múltiples'!#REF!</definedName>
    <definedName name="XA458.02" localSheetId="24">'[1]Bancos Múltiples'!#REF!</definedName>
    <definedName name="XA458.02" localSheetId="28">'[1]Bancos Múltiples'!#REF!</definedName>
    <definedName name="XA458.02" localSheetId="29">'[1]Bancos Múltiples'!#REF!</definedName>
    <definedName name="XA458.02" localSheetId="30">'[1]Bancos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45">'[1]Bancos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54">'[1]Bancos Múltiples'!#REF!</definedName>
    <definedName name="XA458.02" localSheetId="64">'[1]Bancos Múltiples'!#REF!</definedName>
    <definedName name="XA458.02" localSheetId="65">'[1]Bancos Múltiples'!#REF!</definedName>
    <definedName name="XA458.02" localSheetId="6">'[1]Bancos Múltiples'!#REF!</definedName>
    <definedName name="XA458.02" localSheetId="66">'[1]Bancos Múltiples'!#REF!</definedName>
    <definedName name="XA458.02" localSheetId="73">'[1]Bancos Múltiples'!#REF!</definedName>
    <definedName name="XA458.02" localSheetId="74">'[1]Bancos Múltiples'!#REF!</definedName>
    <definedName name="XA458.02" localSheetId="75">'[1]Bancos Múltiples'!#REF!</definedName>
    <definedName name="XA458.02" localSheetId="82">'[1]Bancos Múltiples'!#REF!</definedName>
    <definedName name="XA458.02" localSheetId="83">'[1]Bancos Múltiples'!#REF!</definedName>
    <definedName name="XA458.02" localSheetId="84">'[1]Bancos Múltiples'!#REF!</definedName>
    <definedName name="XA458.02">'[1]Bancos Múltiples'!#REF!</definedName>
    <definedName name="XA459.00" localSheetId="1">'[1]Bancos Múltiples'!#REF!</definedName>
    <definedName name="XA459.00" localSheetId="24">'[1]Bancos Múltiples'!#REF!</definedName>
    <definedName name="XA459.00" localSheetId="28">'[1]Bancos Múltiples'!#REF!</definedName>
    <definedName name="XA459.00" localSheetId="29">'[1]Bancos Múltiples'!#REF!</definedName>
    <definedName name="XA459.00" localSheetId="30">'[1]Bancos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45">'[1]Bancos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54">'[1]Bancos Múltiples'!#REF!</definedName>
    <definedName name="XA459.00" localSheetId="64">'[1]Bancos Múltiples'!#REF!</definedName>
    <definedName name="XA459.00" localSheetId="65">'[1]Bancos Múltiples'!#REF!</definedName>
    <definedName name="XA459.00" localSheetId="6">'[1]Bancos Múltiples'!#REF!</definedName>
    <definedName name="XA459.00" localSheetId="66">'[1]Bancos Múltiples'!#REF!</definedName>
    <definedName name="XA459.00" localSheetId="73">'[1]Bancos Múltiples'!#REF!</definedName>
    <definedName name="XA459.00" localSheetId="74">'[1]Bancos Múltiples'!#REF!</definedName>
    <definedName name="XA459.00" localSheetId="75">'[1]Bancos Múltiples'!#REF!</definedName>
    <definedName name="XA459.00" localSheetId="82">'[1]Bancos Múltiples'!#REF!</definedName>
    <definedName name="XA459.00" localSheetId="83">'[1]Bancos Múltiples'!#REF!</definedName>
    <definedName name="XA459.00" localSheetId="84">'[1]Bancos Múltiples'!#REF!</definedName>
    <definedName name="XA459.00">'[1]Bancos Múltiples'!#REF!</definedName>
    <definedName name="XA459.01" localSheetId="1">'[1]Bancos Múltiples'!#REF!</definedName>
    <definedName name="XA459.01" localSheetId="24">'[1]Bancos Múltiples'!#REF!</definedName>
    <definedName name="XA459.01" localSheetId="28">'[1]Bancos Múltiples'!#REF!</definedName>
    <definedName name="XA459.01" localSheetId="29">'[1]Bancos Múltiples'!#REF!</definedName>
    <definedName name="XA459.01" localSheetId="30">'[1]Bancos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45">'[1]Bancos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54">'[1]Bancos Múltiples'!#REF!</definedName>
    <definedName name="XA459.01" localSheetId="64">'[1]Bancos Múltiples'!#REF!</definedName>
    <definedName name="XA459.01" localSheetId="65">'[1]Bancos Múltiples'!#REF!</definedName>
    <definedName name="XA459.01" localSheetId="6">'[1]Bancos Múltiples'!#REF!</definedName>
    <definedName name="XA459.01" localSheetId="66">'[1]Bancos Múltiples'!#REF!</definedName>
    <definedName name="XA459.01" localSheetId="73">'[1]Bancos Múltiples'!#REF!</definedName>
    <definedName name="XA459.01" localSheetId="74">'[1]Bancos Múltiples'!#REF!</definedName>
    <definedName name="XA459.01" localSheetId="75">'[1]Bancos Múltiples'!#REF!</definedName>
    <definedName name="XA459.01" localSheetId="82">'[1]Bancos Múltiples'!#REF!</definedName>
    <definedName name="XA459.01" localSheetId="83">'[1]Bancos Múltiples'!#REF!</definedName>
    <definedName name="XA459.01" localSheetId="84">'[1]Bancos Múltiples'!#REF!</definedName>
    <definedName name="XA459.01">'[1]Bancos Múltiples'!#REF!</definedName>
    <definedName name="XA459.02" localSheetId="1">'[1]Bancos Múltiples'!#REF!</definedName>
    <definedName name="XA459.02" localSheetId="24">'[1]Bancos Múltiples'!#REF!</definedName>
    <definedName name="XA459.02" localSheetId="28">'[1]Bancos Múltiples'!#REF!</definedName>
    <definedName name="XA459.02" localSheetId="29">'[1]Bancos Múltiples'!#REF!</definedName>
    <definedName name="XA459.02" localSheetId="30">'[1]Bancos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45">'[1]Bancos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54">'[1]Bancos Múltiples'!#REF!</definedName>
    <definedName name="XA459.02" localSheetId="64">'[1]Bancos Múltiples'!#REF!</definedName>
    <definedName name="XA459.02" localSheetId="65">'[1]Bancos Múltiples'!#REF!</definedName>
    <definedName name="XA459.02" localSheetId="6">'[1]Bancos Múltiples'!#REF!</definedName>
    <definedName name="XA459.02" localSheetId="66">'[1]Bancos Múltiples'!#REF!</definedName>
    <definedName name="XA459.02" localSheetId="73">'[1]Bancos Múltiples'!#REF!</definedName>
    <definedName name="XA459.02" localSheetId="74">'[1]Bancos Múltiples'!#REF!</definedName>
    <definedName name="XA459.02" localSheetId="75">'[1]Bancos Múltiples'!#REF!</definedName>
    <definedName name="XA459.02" localSheetId="82">'[1]Bancos Múltiples'!#REF!</definedName>
    <definedName name="XA459.02" localSheetId="83">'[1]Bancos Múltiples'!#REF!</definedName>
    <definedName name="XA459.02" localSheetId="84">'[1]Bancos Múltiples'!#REF!</definedName>
    <definedName name="XA459.02">'[1]Bancos Múltiples'!#REF!</definedName>
    <definedName name="XA459.03" localSheetId="1">'[1]Bancos Múltiples'!#REF!</definedName>
    <definedName name="XA459.03" localSheetId="24">'[1]Bancos Múltiples'!#REF!</definedName>
    <definedName name="XA459.03" localSheetId="28">'[1]Bancos Múltiples'!#REF!</definedName>
    <definedName name="XA459.03" localSheetId="29">'[1]Bancos Múltiples'!#REF!</definedName>
    <definedName name="XA459.03" localSheetId="30">'[1]Bancos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45">'[1]Bancos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54">'[1]Bancos Múltiples'!#REF!</definedName>
    <definedName name="XA459.03" localSheetId="64">'[1]Bancos Múltiples'!#REF!</definedName>
    <definedName name="XA459.03" localSheetId="65">'[1]Bancos Múltiples'!#REF!</definedName>
    <definedName name="XA459.03" localSheetId="6">'[1]Bancos Múltiples'!#REF!</definedName>
    <definedName name="XA459.03" localSheetId="66">'[1]Bancos Múltiples'!#REF!</definedName>
    <definedName name="XA459.03" localSheetId="73">'[1]Bancos Múltiples'!#REF!</definedName>
    <definedName name="XA459.03" localSheetId="74">'[1]Bancos Múltiples'!#REF!</definedName>
    <definedName name="XA459.03" localSheetId="75">'[1]Bancos Múltiples'!#REF!</definedName>
    <definedName name="XA459.03" localSheetId="82">'[1]Bancos Múltiples'!#REF!</definedName>
    <definedName name="XA459.03" localSheetId="83">'[1]Bancos Múltiples'!#REF!</definedName>
    <definedName name="XA459.03" localSheetId="84">'[1]Bancos Múltiples'!#REF!</definedName>
    <definedName name="XA459.03">'[1]Bancos Múltiples'!#REF!</definedName>
    <definedName name="XA459.04" localSheetId="1">'[1]Bancos Múltiples'!#REF!</definedName>
    <definedName name="XA459.04" localSheetId="24">'[1]Bancos Múltiples'!#REF!</definedName>
    <definedName name="XA459.04" localSheetId="28">'[1]Bancos Múltiples'!#REF!</definedName>
    <definedName name="XA459.04" localSheetId="29">'[1]Bancos Múltiples'!#REF!</definedName>
    <definedName name="XA459.04" localSheetId="30">'[1]Bancos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45">'[1]Bancos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54">'[1]Bancos Múltiples'!#REF!</definedName>
    <definedName name="XA459.04" localSheetId="64">'[1]Bancos Múltiples'!#REF!</definedName>
    <definedName name="XA459.04" localSheetId="65">'[1]Bancos Múltiples'!#REF!</definedName>
    <definedName name="XA459.04" localSheetId="6">'[1]Bancos Múltiples'!#REF!</definedName>
    <definedName name="XA459.04" localSheetId="66">'[1]Bancos Múltiples'!#REF!</definedName>
    <definedName name="XA459.04" localSheetId="73">'[1]Bancos Múltiples'!#REF!</definedName>
    <definedName name="XA459.04" localSheetId="74">'[1]Bancos Múltiples'!#REF!</definedName>
    <definedName name="XA459.04" localSheetId="75">'[1]Bancos Múltiples'!#REF!</definedName>
    <definedName name="XA459.04" localSheetId="82">'[1]Bancos Múltiples'!#REF!</definedName>
    <definedName name="XA459.04" localSheetId="83">'[1]Bancos Múltiples'!#REF!</definedName>
    <definedName name="XA459.04" localSheetId="84">'[1]Bancos Múltiples'!#REF!</definedName>
    <definedName name="XA459.04">'[1]Bancos Múltiples'!#REF!</definedName>
    <definedName name="XA459.05" localSheetId="1">'[1]Bancos Múltiples'!#REF!</definedName>
    <definedName name="XA459.05" localSheetId="24">'[1]Bancos Múltiples'!#REF!</definedName>
    <definedName name="XA459.05" localSheetId="28">'[1]Bancos Múltiples'!#REF!</definedName>
    <definedName name="XA459.05" localSheetId="29">'[1]Bancos Múltiples'!#REF!</definedName>
    <definedName name="XA459.05" localSheetId="30">'[1]Bancos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45">'[1]Bancos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54">'[1]Bancos Múltiples'!#REF!</definedName>
    <definedName name="XA459.05" localSheetId="64">'[1]Bancos Múltiples'!#REF!</definedName>
    <definedName name="XA459.05" localSheetId="65">'[1]Bancos Múltiples'!#REF!</definedName>
    <definedName name="XA459.05" localSheetId="6">'[1]Bancos Múltiples'!#REF!</definedName>
    <definedName name="XA459.05" localSheetId="66">'[1]Bancos Múltiples'!#REF!</definedName>
    <definedName name="XA459.05" localSheetId="73">'[1]Bancos Múltiples'!#REF!</definedName>
    <definedName name="XA459.05" localSheetId="74">'[1]Bancos Múltiples'!#REF!</definedName>
    <definedName name="XA459.05" localSheetId="75">'[1]Bancos Múltiples'!#REF!</definedName>
    <definedName name="XA459.05" localSheetId="82">'[1]Bancos Múltiples'!#REF!</definedName>
    <definedName name="XA459.05" localSheetId="83">'[1]Bancos Múltiples'!#REF!</definedName>
    <definedName name="XA459.05" localSheetId="84">'[1]Bancos Múltiples'!#REF!</definedName>
    <definedName name="XA459.05">'[1]Bancos Múltiples'!#REF!</definedName>
    <definedName name="XA459.06" localSheetId="1">'[1]Bancos Múltiples'!#REF!</definedName>
    <definedName name="XA459.06" localSheetId="24">'[1]Bancos Múltiples'!#REF!</definedName>
    <definedName name="XA459.06" localSheetId="28">'[1]Bancos Múltiples'!#REF!</definedName>
    <definedName name="XA459.06" localSheetId="29">'[1]Bancos Múltiples'!#REF!</definedName>
    <definedName name="XA459.06" localSheetId="30">'[1]Bancos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45">'[1]Bancos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54">'[1]Bancos Múltiples'!#REF!</definedName>
    <definedName name="XA459.06" localSheetId="64">'[1]Bancos Múltiples'!#REF!</definedName>
    <definedName name="XA459.06" localSheetId="65">'[1]Bancos Múltiples'!#REF!</definedName>
    <definedName name="XA459.06" localSheetId="6">'[1]Bancos Múltiples'!#REF!</definedName>
    <definedName name="XA459.06" localSheetId="66">'[1]Bancos Múltiples'!#REF!</definedName>
    <definedName name="XA459.06" localSheetId="73">'[1]Bancos Múltiples'!#REF!</definedName>
    <definedName name="XA459.06" localSheetId="74">'[1]Bancos Múltiples'!#REF!</definedName>
    <definedName name="XA459.06" localSheetId="75">'[1]Bancos Múltiples'!#REF!</definedName>
    <definedName name="XA459.06" localSheetId="82">'[1]Bancos Múltiples'!#REF!</definedName>
    <definedName name="XA459.06" localSheetId="83">'[1]Bancos Múltiples'!#REF!</definedName>
    <definedName name="XA459.06" localSheetId="84">'[1]Bancos Múltiples'!#REF!</definedName>
    <definedName name="XA459.06">'[1]Bancos Múltiples'!#REF!</definedName>
    <definedName name="XA459.07" localSheetId="1">'[1]Bancos Múltiples'!#REF!</definedName>
    <definedName name="XA459.07" localSheetId="24">'[1]Bancos Múltiples'!#REF!</definedName>
    <definedName name="XA459.07" localSheetId="28">'[1]Bancos Múltiples'!#REF!</definedName>
    <definedName name="XA459.07" localSheetId="29">'[1]Bancos Múltiples'!#REF!</definedName>
    <definedName name="XA459.07" localSheetId="30">'[1]Bancos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45">'[1]Bancos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54">'[1]Bancos Múltiples'!#REF!</definedName>
    <definedName name="XA459.07" localSheetId="64">'[1]Bancos Múltiples'!#REF!</definedName>
    <definedName name="XA459.07" localSheetId="65">'[1]Bancos Múltiples'!#REF!</definedName>
    <definedName name="XA459.07" localSheetId="6">'[1]Bancos Múltiples'!#REF!</definedName>
    <definedName name="XA459.07" localSheetId="66">'[1]Bancos Múltiples'!#REF!</definedName>
    <definedName name="XA459.07" localSheetId="73">'[1]Bancos Múltiples'!#REF!</definedName>
    <definedName name="XA459.07" localSheetId="74">'[1]Bancos Múltiples'!#REF!</definedName>
    <definedName name="XA459.07" localSheetId="75">'[1]Bancos Múltiples'!#REF!</definedName>
    <definedName name="XA459.07" localSheetId="82">'[1]Bancos Múltiples'!#REF!</definedName>
    <definedName name="XA459.07" localSheetId="83">'[1]Bancos Múltiples'!#REF!</definedName>
    <definedName name="XA459.07" localSheetId="84">'[1]Bancos Múltiples'!#REF!</definedName>
    <definedName name="XA459.07">'[1]Bancos Múltiples'!#REF!</definedName>
    <definedName name="XA459.08" localSheetId="1">'[1]Bancos Múltiples'!#REF!</definedName>
    <definedName name="XA459.08" localSheetId="24">'[1]Bancos Múltiples'!#REF!</definedName>
    <definedName name="XA459.08" localSheetId="28">'[1]Bancos Múltiples'!#REF!</definedName>
    <definedName name="XA459.08" localSheetId="29">'[1]Bancos Múltiples'!#REF!</definedName>
    <definedName name="XA459.08" localSheetId="30">'[1]Bancos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45">'[1]Bancos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54">'[1]Bancos Múltiples'!#REF!</definedName>
    <definedName name="XA459.08" localSheetId="64">'[1]Bancos Múltiples'!#REF!</definedName>
    <definedName name="XA459.08" localSheetId="65">'[1]Bancos Múltiples'!#REF!</definedName>
    <definedName name="XA459.08" localSheetId="6">'[1]Bancos Múltiples'!#REF!</definedName>
    <definedName name="XA459.08" localSheetId="66">'[1]Bancos Múltiples'!#REF!</definedName>
    <definedName name="XA459.08" localSheetId="73">'[1]Bancos Múltiples'!#REF!</definedName>
    <definedName name="XA459.08" localSheetId="74">'[1]Bancos Múltiples'!#REF!</definedName>
    <definedName name="XA459.08" localSheetId="75">'[1]Bancos Múltiples'!#REF!</definedName>
    <definedName name="XA459.08" localSheetId="82">'[1]Bancos Múltiples'!#REF!</definedName>
    <definedName name="XA459.08" localSheetId="83">'[1]Bancos Múltiples'!#REF!</definedName>
    <definedName name="XA459.08" localSheetId="84">'[1]Bancos Múltiples'!#REF!</definedName>
    <definedName name="XA459.08">'[1]Bancos Múltiples'!#REF!</definedName>
    <definedName name="XA459.09" localSheetId="1">'[1]Bancos Múltiples'!#REF!</definedName>
    <definedName name="XA459.09" localSheetId="24">'[1]Bancos Múltiples'!#REF!</definedName>
    <definedName name="XA459.09" localSheetId="28">'[1]Bancos Múltiples'!#REF!</definedName>
    <definedName name="XA459.09" localSheetId="29">'[1]Bancos Múltiples'!#REF!</definedName>
    <definedName name="XA459.09" localSheetId="30">'[1]Bancos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45">'[1]Bancos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54">'[1]Bancos Múltiples'!#REF!</definedName>
    <definedName name="XA459.09" localSheetId="64">'[1]Bancos Múltiples'!#REF!</definedName>
    <definedName name="XA459.09" localSheetId="65">'[1]Bancos Múltiples'!#REF!</definedName>
    <definedName name="XA459.09" localSheetId="6">'[1]Bancos Múltiples'!#REF!</definedName>
    <definedName name="XA459.09" localSheetId="66">'[1]Bancos Múltiples'!#REF!</definedName>
    <definedName name="XA459.09" localSheetId="73">'[1]Bancos Múltiples'!#REF!</definedName>
    <definedName name="XA459.09" localSheetId="74">'[1]Bancos Múltiples'!#REF!</definedName>
    <definedName name="XA459.09" localSheetId="75">'[1]Bancos Múltiples'!#REF!</definedName>
    <definedName name="XA459.09" localSheetId="82">'[1]Bancos Múltiples'!#REF!</definedName>
    <definedName name="XA459.09" localSheetId="83">'[1]Bancos Múltiples'!#REF!</definedName>
    <definedName name="XA459.09" localSheetId="84">'[1]Bancos Múltiples'!#REF!</definedName>
    <definedName name="XA459.09">'[1]Bancos Múltiples'!#REF!</definedName>
    <definedName name="XA459.10" localSheetId="1">'[1]Bancos Múltiples'!#REF!</definedName>
    <definedName name="XA459.10" localSheetId="24">'[1]Bancos Múltiples'!#REF!</definedName>
    <definedName name="XA459.10" localSheetId="28">'[1]Bancos Múltiples'!#REF!</definedName>
    <definedName name="XA459.10" localSheetId="29">'[1]Bancos Múltiples'!#REF!</definedName>
    <definedName name="XA459.10" localSheetId="30">'[1]Bancos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45">'[1]Bancos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54">'[1]Bancos Múltiples'!#REF!</definedName>
    <definedName name="XA459.10" localSheetId="64">'[1]Bancos Múltiples'!#REF!</definedName>
    <definedName name="XA459.10" localSheetId="65">'[1]Bancos Múltiples'!#REF!</definedName>
    <definedName name="XA459.10" localSheetId="6">'[1]Bancos Múltiples'!#REF!</definedName>
    <definedName name="XA459.10" localSheetId="66">'[1]Bancos Múltiples'!#REF!</definedName>
    <definedName name="XA459.10" localSheetId="73">'[1]Bancos Múltiples'!#REF!</definedName>
    <definedName name="XA459.10" localSheetId="74">'[1]Bancos Múltiples'!#REF!</definedName>
    <definedName name="XA459.10" localSheetId="75">'[1]Bancos Múltiples'!#REF!</definedName>
    <definedName name="XA459.10" localSheetId="82">'[1]Bancos Múltiples'!#REF!</definedName>
    <definedName name="XA459.10" localSheetId="83">'[1]Bancos Múltiples'!#REF!</definedName>
    <definedName name="XA459.10" localSheetId="84">'[1]Bancos Múltiples'!#REF!</definedName>
    <definedName name="XA459.10">'[1]Bancos Múltiples'!#REF!</definedName>
    <definedName name="XA459.11" localSheetId="1">'[1]Bancos Múltiples'!#REF!</definedName>
    <definedName name="XA459.11" localSheetId="24">'[1]Bancos Múltiples'!#REF!</definedName>
    <definedName name="XA459.11" localSheetId="28">'[1]Bancos Múltiples'!#REF!</definedName>
    <definedName name="XA459.11" localSheetId="29">'[1]Bancos Múltiples'!#REF!</definedName>
    <definedName name="XA459.11" localSheetId="30">'[1]Bancos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45">'[1]Bancos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54">'[1]Bancos Múltiples'!#REF!</definedName>
    <definedName name="XA459.11" localSheetId="64">'[1]Bancos Múltiples'!#REF!</definedName>
    <definedName name="XA459.11" localSheetId="65">'[1]Bancos Múltiples'!#REF!</definedName>
    <definedName name="XA459.11" localSheetId="6">'[1]Bancos Múltiples'!#REF!</definedName>
    <definedName name="XA459.11" localSheetId="66">'[1]Bancos Múltiples'!#REF!</definedName>
    <definedName name="XA459.11" localSheetId="73">'[1]Bancos Múltiples'!#REF!</definedName>
    <definedName name="XA459.11" localSheetId="74">'[1]Bancos Múltiples'!#REF!</definedName>
    <definedName name="XA459.11" localSheetId="75">'[1]Bancos Múltiples'!#REF!</definedName>
    <definedName name="XA459.11" localSheetId="82">'[1]Bancos Múltiples'!#REF!</definedName>
    <definedName name="XA459.11" localSheetId="83">'[1]Bancos Múltiples'!#REF!</definedName>
    <definedName name="XA459.11" localSheetId="84">'[1]Bancos Múltiples'!#REF!</definedName>
    <definedName name="XA459.11">'[1]Bancos Múltiples'!#REF!</definedName>
    <definedName name="XA459.12" localSheetId="1">'[1]Bancos Múltiples'!#REF!</definedName>
    <definedName name="XA459.12" localSheetId="24">'[1]Bancos Múltiples'!#REF!</definedName>
    <definedName name="XA459.12" localSheetId="28">'[1]Bancos Múltiples'!#REF!</definedName>
    <definedName name="XA459.12" localSheetId="29">'[1]Bancos Múltiples'!#REF!</definedName>
    <definedName name="XA459.12" localSheetId="30">'[1]Bancos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45">'[1]Bancos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54">'[1]Bancos Múltiples'!#REF!</definedName>
    <definedName name="XA459.12" localSheetId="64">'[1]Bancos Múltiples'!#REF!</definedName>
    <definedName name="XA459.12" localSheetId="65">'[1]Bancos Múltiples'!#REF!</definedName>
    <definedName name="XA459.12" localSheetId="6">'[1]Bancos Múltiples'!#REF!</definedName>
    <definedName name="XA459.12" localSheetId="66">'[1]Bancos Múltiples'!#REF!</definedName>
    <definedName name="XA459.12" localSheetId="73">'[1]Bancos Múltiples'!#REF!</definedName>
    <definedName name="XA459.12" localSheetId="74">'[1]Bancos Múltiples'!#REF!</definedName>
    <definedName name="XA459.12" localSheetId="75">'[1]Bancos Múltiples'!#REF!</definedName>
    <definedName name="XA459.12" localSheetId="82">'[1]Bancos Múltiples'!#REF!</definedName>
    <definedName name="XA459.12" localSheetId="83">'[1]Bancos Múltiples'!#REF!</definedName>
    <definedName name="XA459.12" localSheetId="84">'[1]Bancos Múltiples'!#REF!</definedName>
    <definedName name="XA459.12">'[1]Bancos Múltiples'!#REF!</definedName>
    <definedName name="XA459.99" localSheetId="1">'[1]Bancos Múltiples'!#REF!</definedName>
    <definedName name="XA459.99" localSheetId="24">'[1]Bancos Múltiples'!#REF!</definedName>
    <definedName name="XA459.99" localSheetId="28">'[1]Bancos Múltiples'!#REF!</definedName>
    <definedName name="XA459.99" localSheetId="29">'[1]Bancos Múltiples'!#REF!</definedName>
    <definedName name="XA459.99" localSheetId="30">'[1]Bancos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45">'[1]Bancos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54">'[1]Bancos Múltiples'!#REF!</definedName>
    <definedName name="XA459.99" localSheetId="64">'[1]Bancos Múltiples'!#REF!</definedName>
    <definedName name="XA459.99" localSheetId="65">'[1]Bancos Múltiples'!#REF!</definedName>
    <definedName name="XA459.99" localSheetId="6">'[1]Bancos Múltiples'!#REF!</definedName>
    <definedName name="XA459.99" localSheetId="66">'[1]Bancos Múltiples'!#REF!</definedName>
    <definedName name="XA459.99" localSheetId="73">'[1]Bancos Múltiples'!#REF!</definedName>
    <definedName name="XA459.99" localSheetId="74">'[1]Bancos Múltiples'!#REF!</definedName>
    <definedName name="XA459.99" localSheetId="75">'[1]Bancos Múltiples'!#REF!</definedName>
    <definedName name="XA459.99" localSheetId="82">'[1]Bancos Múltiples'!#REF!</definedName>
    <definedName name="XA459.99" localSheetId="83">'[1]Bancos Múltiples'!#REF!</definedName>
    <definedName name="XA459.99" localSheetId="84">'[1]Bancos Múltiples'!#REF!</definedName>
    <definedName name="XA459.99">'[1]Bancos Múltiples'!#REF!</definedName>
    <definedName name="XA460.00" localSheetId="1">'[1]Bancos Múltiples'!#REF!</definedName>
    <definedName name="XA460.00" localSheetId="24">'[1]Bancos Múltiples'!#REF!</definedName>
    <definedName name="XA460.00" localSheetId="28">'[1]Bancos Múltiples'!#REF!</definedName>
    <definedName name="XA460.00" localSheetId="29">'[1]Bancos Múltiples'!#REF!</definedName>
    <definedName name="XA460.00" localSheetId="30">'[1]Bancos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45">'[1]Bancos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54">'[1]Bancos Múltiples'!#REF!</definedName>
    <definedName name="XA460.00" localSheetId="64">'[1]Bancos Múltiples'!#REF!</definedName>
    <definedName name="XA460.00" localSheetId="65">'[1]Bancos Múltiples'!#REF!</definedName>
    <definedName name="XA460.00" localSheetId="6">'[1]Bancos Múltiples'!#REF!</definedName>
    <definedName name="XA460.00" localSheetId="66">'[1]Bancos Múltiples'!#REF!</definedName>
    <definedName name="XA460.00" localSheetId="73">'[1]Bancos Múltiples'!#REF!</definedName>
    <definedName name="XA460.00" localSheetId="74">'[1]Bancos Múltiples'!#REF!</definedName>
    <definedName name="XA460.00" localSheetId="75">'[1]Bancos Múltiples'!#REF!</definedName>
    <definedName name="XA460.00" localSheetId="82">'[1]Bancos Múltiples'!#REF!</definedName>
    <definedName name="XA460.00" localSheetId="83">'[1]Bancos Múltiples'!#REF!</definedName>
    <definedName name="XA460.00" localSheetId="84">'[1]Bancos Múltiples'!#REF!</definedName>
    <definedName name="XA460.00">'[1]Bancos Múltiples'!#REF!</definedName>
    <definedName name="XA461.00" localSheetId="1">'[1]Bancos Múltiples'!#REF!</definedName>
    <definedName name="XA461.00" localSheetId="24">'[1]Bancos Múltiples'!#REF!</definedName>
    <definedName name="XA461.00" localSheetId="28">'[1]Bancos Múltiples'!#REF!</definedName>
    <definedName name="XA461.00" localSheetId="29">'[1]Bancos Múltiples'!#REF!</definedName>
    <definedName name="XA461.00" localSheetId="30">'[1]Bancos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45">'[1]Bancos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54">'[1]Bancos Múltiples'!#REF!</definedName>
    <definedName name="XA461.00" localSheetId="64">'[1]Bancos Múltiples'!#REF!</definedName>
    <definedName name="XA461.00" localSheetId="65">'[1]Bancos Múltiples'!#REF!</definedName>
    <definedName name="XA461.00" localSheetId="6">'[1]Bancos Múltiples'!#REF!</definedName>
    <definedName name="XA461.00" localSheetId="66">'[1]Bancos Múltiples'!#REF!</definedName>
    <definedName name="XA461.00" localSheetId="73">'[1]Bancos Múltiples'!#REF!</definedName>
    <definedName name="XA461.00" localSheetId="74">'[1]Bancos Múltiples'!#REF!</definedName>
    <definedName name="XA461.00" localSheetId="75">'[1]Bancos Múltiples'!#REF!</definedName>
    <definedName name="XA461.00" localSheetId="82">'[1]Bancos Múltiples'!#REF!</definedName>
    <definedName name="XA461.00" localSheetId="83">'[1]Bancos Múltiples'!#REF!</definedName>
    <definedName name="XA461.00" localSheetId="84">'[1]Bancos Múltiples'!#REF!</definedName>
    <definedName name="XA461.00">'[1]Bancos Múltiples'!#REF!</definedName>
    <definedName name="XA461.01" localSheetId="1">'[1]Bancos Múltiples'!#REF!</definedName>
    <definedName name="XA461.01" localSheetId="24">'[1]Bancos Múltiples'!#REF!</definedName>
    <definedName name="XA461.01" localSheetId="28">'[1]Bancos Múltiples'!#REF!</definedName>
    <definedName name="XA461.01" localSheetId="29">'[1]Bancos Múltiples'!#REF!</definedName>
    <definedName name="XA461.01" localSheetId="30">'[1]Bancos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45">'[1]Bancos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54">'[1]Bancos Múltiples'!#REF!</definedName>
    <definedName name="XA461.01" localSheetId="64">'[1]Bancos Múltiples'!#REF!</definedName>
    <definedName name="XA461.01" localSheetId="65">'[1]Bancos Múltiples'!#REF!</definedName>
    <definedName name="XA461.01" localSheetId="6">'[1]Bancos Múltiples'!#REF!</definedName>
    <definedName name="XA461.01" localSheetId="66">'[1]Bancos Múltiples'!#REF!</definedName>
    <definedName name="XA461.01" localSheetId="73">'[1]Bancos Múltiples'!#REF!</definedName>
    <definedName name="XA461.01" localSheetId="74">'[1]Bancos Múltiples'!#REF!</definedName>
    <definedName name="XA461.01" localSheetId="75">'[1]Bancos Múltiples'!#REF!</definedName>
    <definedName name="XA461.01" localSheetId="82">'[1]Bancos Múltiples'!#REF!</definedName>
    <definedName name="XA461.01" localSheetId="83">'[1]Bancos Múltiples'!#REF!</definedName>
    <definedName name="XA461.01" localSheetId="84">'[1]Bancos Múltiples'!#REF!</definedName>
    <definedName name="XA461.01">'[1]Bancos Múltiples'!#REF!</definedName>
    <definedName name="XA470.00" localSheetId="1">'[1]Bancos Múltiples'!#REF!</definedName>
    <definedName name="XA470.00" localSheetId="24">'[1]Bancos Múltiples'!#REF!</definedName>
    <definedName name="XA470.00" localSheetId="28">'[1]Bancos Múltiples'!#REF!</definedName>
    <definedName name="XA470.00" localSheetId="29">'[1]Bancos Múltiples'!#REF!</definedName>
    <definedName name="XA470.00" localSheetId="30">'[1]Bancos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45">'[1]Bancos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54">'[1]Bancos Múltiples'!#REF!</definedName>
    <definedName name="XA470.00" localSheetId="64">'[1]Bancos Múltiples'!#REF!</definedName>
    <definedName name="XA470.00" localSheetId="65">'[1]Bancos Múltiples'!#REF!</definedName>
    <definedName name="XA470.00" localSheetId="6">'[1]Bancos Múltiples'!#REF!</definedName>
    <definedName name="XA470.00" localSheetId="66">'[1]Bancos Múltiples'!#REF!</definedName>
    <definedName name="XA470.00" localSheetId="73">'[1]Bancos Múltiples'!#REF!</definedName>
    <definedName name="XA470.00" localSheetId="74">'[1]Bancos Múltiples'!#REF!</definedName>
    <definedName name="XA470.00" localSheetId="75">'[1]Bancos Múltiples'!#REF!</definedName>
    <definedName name="XA470.00" localSheetId="82">'[1]Bancos Múltiples'!#REF!</definedName>
    <definedName name="XA470.00" localSheetId="83">'[1]Bancos Múltiples'!#REF!</definedName>
    <definedName name="XA470.00" localSheetId="84">'[1]Bancos Múltiples'!#REF!</definedName>
    <definedName name="XA470.00">'[1]Bancos Múltiples'!#REF!</definedName>
    <definedName name="XA471.00" localSheetId="1">'[1]Bancos Múltiples'!#REF!</definedName>
    <definedName name="XA471.00" localSheetId="24">'[1]Bancos Múltiples'!#REF!</definedName>
    <definedName name="XA471.00" localSheetId="28">'[1]Bancos Múltiples'!#REF!</definedName>
    <definedName name="XA471.00" localSheetId="29">'[1]Bancos Múltiples'!#REF!</definedName>
    <definedName name="XA471.00" localSheetId="30">'[1]Bancos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45">'[1]Bancos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54">'[1]Bancos Múltiples'!#REF!</definedName>
    <definedName name="XA471.00" localSheetId="64">'[1]Bancos Múltiples'!#REF!</definedName>
    <definedName name="XA471.00" localSheetId="65">'[1]Bancos Múltiples'!#REF!</definedName>
    <definedName name="XA471.00" localSheetId="6">'[1]Bancos Múltiples'!#REF!</definedName>
    <definedName name="XA471.00" localSheetId="66">'[1]Bancos Múltiples'!#REF!</definedName>
    <definedName name="XA471.00" localSheetId="73">'[1]Bancos Múltiples'!#REF!</definedName>
    <definedName name="XA471.00" localSheetId="74">'[1]Bancos Múltiples'!#REF!</definedName>
    <definedName name="XA471.00" localSheetId="75">'[1]Bancos Múltiples'!#REF!</definedName>
    <definedName name="XA471.00" localSheetId="82">'[1]Bancos Múltiples'!#REF!</definedName>
    <definedName name="XA471.00" localSheetId="83">'[1]Bancos Múltiples'!#REF!</definedName>
    <definedName name="XA471.00" localSheetId="84">'[1]Bancos Múltiples'!#REF!</definedName>
    <definedName name="XA471.00">'[1]Bancos Múltiples'!#REF!</definedName>
    <definedName name="XA471.01" localSheetId="1">'[1]Bancos Múltiples'!#REF!</definedName>
    <definedName name="XA471.01" localSheetId="24">'[1]Bancos Múltiples'!#REF!</definedName>
    <definedName name="XA471.01" localSheetId="28">'[1]Bancos Múltiples'!#REF!</definedName>
    <definedName name="XA471.01" localSheetId="29">'[1]Bancos Múltiples'!#REF!</definedName>
    <definedName name="XA471.01" localSheetId="30">'[1]Bancos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45">'[1]Bancos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54">'[1]Bancos Múltiples'!#REF!</definedName>
    <definedName name="XA471.01" localSheetId="64">'[1]Bancos Múltiples'!#REF!</definedName>
    <definedName name="XA471.01" localSheetId="65">'[1]Bancos Múltiples'!#REF!</definedName>
    <definedName name="XA471.01" localSheetId="6">'[1]Bancos Múltiples'!#REF!</definedName>
    <definedName name="XA471.01" localSheetId="66">'[1]Bancos Múltiples'!#REF!</definedName>
    <definedName name="XA471.01" localSheetId="73">'[1]Bancos Múltiples'!#REF!</definedName>
    <definedName name="XA471.01" localSheetId="74">'[1]Bancos Múltiples'!#REF!</definedName>
    <definedName name="XA471.01" localSheetId="75">'[1]Bancos Múltiples'!#REF!</definedName>
    <definedName name="XA471.01" localSheetId="82">'[1]Bancos Múltiples'!#REF!</definedName>
    <definedName name="XA471.01" localSheetId="83">'[1]Bancos Múltiples'!#REF!</definedName>
    <definedName name="XA471.01" localSheetId="84">'[1]Bancos Múltiples'!#REF!</definedName>
    <definedName name="XA471.01">'[1]Bancos Múltiples'!#REF!</definedName>
    <definedName name="XA471.02" localSheetId="1">'[1]Bancos Múltiples'!#REF!</definedName>
    <definedName name="XA471.02" localSheetId="24">'[1]Bancos Múltiples'!#REF!</definedName>
    <definedName name="XA471.02" localSheetId="28">'[1]Bancos Múltiples'!#REF!</definedName>
    <definedName name="XA471.02" localSheetId="29">'[1]Bancos Múltiples'!#REF!</definedName>
    <definedName name="XA471.02" localSheetId="30">'[1]Bancos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45">'[1]Bancos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54">'[1]Bancos Múltiples'!#REF!</definedName>
    <definedName name="XA471.02" localSheetId="64">'[1]Bancos Múltiples'!#REF!</definedName>
    <definedName name="XA471.02" localSheetId="65">'[1]Bancos Múltiples'!#REF!</definedName>
    <definedName name="XA471.02" localSheetId="6">'[1]Bancos Múltiples'!#REF!</definedName>
    <definedName name="XA471.02" localSheetId="66">'[1]Bancos Múltiples'!#REF!</definedName>
    <definedName name="XA471.02" localSheetId="73">'[1]Bancos Múltiples'!#REF!</definedName>
    <definedName name="XA471.02" localSheetId="74">'[1]Bancos Múltiples'!#REF!</definedName>
    <definedName name="XA471.02" localSheetId="75">'[1]Bancos Múltiples'!#REF!</definedName>
    <definedName name="XA471.02" localSheetId="82">'[1]Bancos Múltiples'!#REF!</definedName>
    <definedName name="XA471.02" localSheetId="83">'[1]Bancos Múltiples'!#REF!</definedName>
    <definedName name="XA471.02" localSheetId="84">'[1]Bancos Múltiples'!#REF!</definedName>
    <definedName name="XA471.02">'[1]Bancos Múltiples'!#REF!</definedName>
    <definedName name="XA480.00" localSheetId="1">'[1]Bancos Múltiples'!#REF!</definedName>
    <definedName name="XA480.00" localSheetId="24">'[1]Bancos Múltiples'!#REF!</definedName>
    <definedName name="XA480.00" localSheetId="28">'[1]Bancos Múltiples'!#REF!</definedName>
    <definedName name="XA480.00" localSheetId="29">'[1]Bancos Múltiples'!#REF!</definedName>
    <definedName name="XA480.00" localSheetId="30">'[1]Bancos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45">'[1]Bancos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54">'[1]Bancos Múltiples'!#REF!</definedName>
    <definedName name="XA480.00" localSheetId="64">'[1]Bancos Múltiples'!#REF!</definedName>
    <definedName name="XA480.00" localSheetId="65">'[1]Bancos Múltiples'!#REF!</definedName>
    <definedName name="XA480.00" localSheetId="6">'[1]Bancos Múltiples'!#REF!</definedName>
    <definedName name="XA480.00" localSheetId="66">'[1]Bancos Múltiples'!#REF!</definedName>
    <definedName name="XA480.00" localSheetId="73">'[1]Bancos Múltiples'!#REF!</definedName>
    <definedName name="XA480.00" localSheetId="74">'[1]Bancos Múltiples'!#REF!</definedName>
    <definedName name="XA480.00" localSheetId="75">'[1]Bancos Múltiples'!#REF!</definedName>
    <definedName name="XA480.00" localSheetId="82">'[1]Bancos Múltiples'!#REF!</definedName>
    <definedName name="XA480.00" localSheetId="83">'[1]Bancos Múltiples'!#REF!</definedName>
    <definedName name="XA480.00" localSheetId="84">'[1]Bancos Múltiples'!#REF!</definedName>
    <definedName name="XA480.00">'[1]Bancos Múltiples'!#REF!</definedName>
    <definedName name="XA481.00" localSheetId="1">'[1]Bancos Múltiples'!#REF!</definedName>
    <definedName name="XA481.00" localSheetId="24">'[1]Bancos Múltiples'!#REF!</definedName>
    <definedName name="XA481.00" localSheetId="28">'[1]Bancos Múltiples'!#REF!</definedName>
    <definedName name="XA481.00" localSheetId="29">'[1]Bancos Múltiples'!#REF!</definedName>
    <definedName name="XA481.00" localSheetId="30">'[1]Bancos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45">'[1]Bancos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54">'[1]Bancos Múltiples'!#REF!</definedName>
    <definedName name="XA481.00" localSheetId="64">'[1]Bancos Múltiples'!#REF!</definedName>
    <definedName name="XA481.00" localSheetId="65">'[1]Bancos Múltiples'!#REF!</definedName>
    <definedName name="XA481.00" localSheetId="6">'[1]Bancos Múltiples'!#REF!</definedName>
    <definedName name="XA481.00" localSheetId="66">'[1]Bancos Múltiples'!#REF!</definedName>
    <definedName name="XA481.00" localSheetId="73">'[1]Bancos Múltiples'!#REF!</definedName>
    <definedName name="XA481.00" localSheetId="74">'[1]Bancos Múltiples'!#REF!</definedName>
    <definedName name="XA481.00" localSheetId="75">'[1]Bancos Múltiples'!#REF!</definedName>
    <definedName name="XA481.00" localSheetId="82">'[1]Bancos Múltiples'!#REF!</definedName>
    <definedName name="XA481.00" localSheetId="83">'[1]Bancos Múltiples'!#REF!</definedName>
    <definedName name="XA481.00" localSheetId="84">'[1]Bancos Múltiples'!#REF!</definedName>
    <definedName name="XA481.00">'[1]Bancos Múltiples'!#REF!</definedName>
    <definedName name="XA481.01" localSheetId="1">'[1]Bancos Múltiples'!#REF!</definedName>
    <definedName name="XA481.01" localSheetId="24">'[1]Bancos Múltiples'!#REF!</definedName>
    <definedName name="XA481.01" localSheetId="28">'[1]Bancos Múltiples'!#REF!</definedName>
    <definedName name="XA481.01" localSheetId="29">'[1]Bancos Múltiples'!#REF!</definedName>
    <definedName name="XA481.01" localSheetId="30">'[1]Bancos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45">'[1]Bancos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54">'[1]Bancos Múltiples'!#REF!</definedName>
    <definedName name="XA481.01" localSheetId="64">'[1]Bancos Múltiples'!#REF!</definedName>
    <definedName name="XA481.01" localSheetId="65">'[1]Bancos Múltiples'!#REF!</definedName>
    <definedName name="XA481.01" localSheetId="6">'[1]Bancos Múltiples'!#REF!</definedName>
    <definedName name="XA481.01" localSheetId="66">'[1]Bancos Múltiples'!#REF!</definedName>
    <definedName name="XA481.01" localSheetId="73">'[1]Bancos Múltiples'!#REF!</definedName>
    <definedName name="XA481.01" localSheetId="74">'[1]Bancos Múltiples'!#REF!</definedName>
    <definedName name="XA481.01" localSheetId="75">'[1]Bancos Múltiples'!#REF!</definedName>
    <definedName name="XA481.01" localSheetId="82">'[1]Bancos Múltiples'!#REF!</definedName>
    <definedName name="XA481.01" localSheetId="83">'[1]Bancos Múltiples'!#REF!</definedName>
    <definedName name="XA481.01" localSheetId="84">'[1]Bancos Múltiples'!#REF!</definedName>
    <definedName name="XA481.01">'[1]Bancos Múltiples'!#REF!</definedName>
    <definedName name="XA481.02" localSheetId="1">'[1]Bancos Múltiples'!#REF!</definedName>
    <definedName name="XA481.02" localSheetId="24">'[1]Bancos Múltiples'!#REF!</definedName>
    <definedName name="XA481.02" localSheetId="28">'[1]Bancos Múltiples'!#REF!</definedName>
    <definedName name="XA481.02" localSheetId="29">'[1]Bancos Múltiples'!#REF!</definedName>
    <definedName name="XA481.02" localSheetId="30">'[1]Bancos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45">'[1]Bancos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54">'[1]Bancos Múltiples'!#REF!</definedName>
    <definedName name="XA481.02" localSheetId="64">'[1]Bancos Múltiples'!#REF!</definedName>
    <definedName name="XA481.02" localSheetId="65">'[1]Bancos Múltiples'!#REF!</definedName>
    <definedName name="XA481.02" localSheetId="6">'[1]Bancos Múltiples'!#REF!</definedName>
    <definedName name="XA481.02" localSheetId="66">'[1]Bancos Múltiples'!#REF!</definedName>
    <definedName name="XA481.02" localSheetId="73">'[1]Bancos Múltiples'!#REF!</definedName>
    <definedName name="XA481.02" localSheetId="74">'[1]Bancos Múltiples'!#REF!</definedName>
    <definedName name="XA481.02" localSheetId="75">'[1]Bancos Múltiples'!#REF!</definedName>
    <definedName name="XA481.02" localSheetId="82">'[1]Bancos Múltiples'!#REF!</definedName>
    <definedName name="XA481.02" localSheetId="83">'[1]Bancos Múltiples'!#REF!</definedName>
    <definedName name="XA481.02" localSheetId="84">'[1]Bancos Múltiples'!#REF!</definedName>
    <definedName name="XA481.02">'[1]Bancos Múltiples'!#REF!</definedName>
    <definedName name="XA510.00" localSheetId="1">'[1]Bancos Múltiples'!#REF!</definedName>
    <definedName name="XA510.00" localSheetId="24">'[1]Bancos Múltiples'!#REF!</definedName>
    <definedName name="XA510.00" localSheetId="28">'[1]Bancos Múltiples'!#REF!</definedName>
    <definedName name="XA510.00" localSheetId="29">'[1]Bancos Múltiples'!#REF!</definedName>
    <definedName name="XA510.00" localSheetId="30">'[1]Bancos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45">'[1]Bancos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54">'[1]Bancos Múltiples'!#REF!</definedName>
    <definedName name="XA510.00" localSheetId="64">'[1]Bancos Múltiples'!#REF!</definedName>
    <definedName name="XA510.00" localSheetId="65">'[1]Bancos Múltiples'!#REF!</definedName>
    <definedName name="XA510.00" localSheetId="6">'[1]Bancos Múltiples'!#REF!</definedName>
    <definedName name="XA510.00" localSheetId="66">'[1]Bancos Múltiples'!#REF!</definedName>
    <definedName name="XA510.00" localSheetId="73">'[1]Bancos Múltiples'!#REF!</definedName>
    <definedName name="XA510.00" localSheetId="74">'[1]Bancos Múltiples'!#REF!</definedName>
    <definedName name="XA510.00" localSheetId="75">'[1]Bancos Múltiples'!#REF!</definedName>
    <definedName name="XA510.00" localSheetId="82">'[1]Bancos Múltiples'!#REF!</definedName>
    <definedName name="XA510.00" localSheetId="83">'[1]Bancos Múltiples'!#REF!</definedName>
    <definedName name="XA510.00" localSheetId="84">'[1]Bancos Múltiples'!#REF!</definedName>
    <definedName name="XA510.00">'[1]Bancos Múltiples'!#REF!</definedName>
    <definedName name="XA511.00" localSheetId="1">'[1]Bancos Múltiples'!#REF!</definedName>
    <definedName name="XA511.00" localSheetId="24">'[1]Bancos Múltiples'!#REF!</definedName>
    <definedName name="XA511.00" localSheetId="28">'[1]Bancos Múltiples'!#REF!</definedName>
    <definedName name="XA511.00" localSheetId="29">'[1]Bancos Múltiples'!#REF!</definedName>
    <definedName name="XA511.00" localSheetId="30">'[1]Bancos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45">'[1]Bancos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54">'[1]Bancos Múltiples'!#REF!</definedName>
    <definedName name="XA511.00" localSheetId="64">'[1]Bancos Múltiples'!#REF!</definedName>
    <definedName name="XA511.00" localSheetId="65">'[1]Bancos Múltiples'!#REF!</definedName>
    <definedName name="XA511.00" localSheetId="6">'[1]Bancos Múltiples'!#REF!</definedName>
    <definedName name="XA511.00" localSheetId="66">'[1]Bancos Múltiples'!#REF!</definedName>
    <definedName name="XA511.00" localSheetId="73">'[1]Bancos Múltiples'!#REF!</definedName>
    <definedName name="XA511.00" localSheetId="74">'[1]Bancos Múltiples'!#REF!</definedName>
    <definedName name="XA511.00" localSheetId="75">'[1]Bancos Múltiples'!#REF!</definedName>
    <definedName name="XA511.00" localSheetId="82">'[1]Bancos Múltiples'!#REF!</definedName>
    <definedName name="XA511.00" localSheetId="83">'[1]Bancos Múltiples'!#REF!</definedName>
    <definedName name="XA511.00" localSheetId="84">'[1]Bancos Múltiples'!#REF!</definedName>
    <definedName name="XA511.00">'[1]Bancos Múltiples'!#REF!</definedName>
    <definedName name="XA511.01" localSheetId="1">'[1]Bancos Múltiples'!#REF!</definedName>
    <definedName name="XA511.01" localSheetId="24">'[1]Bancos Múltiples'!#REF!</definedName>
    <definedName name="XA511.01" localSheetId="28">'[1]Bancos Múltiples'!#REF!</definedName>
    <definedName name="XA511.01" localSheetId="29">'[1]Bancos Múltiples'!#REF!</definedName>
    <definedName name="XA511.01" localSheetId="30">'[1]Bancos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45">'[1]Bancos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54">'[1]Bancos Múltiples'!#REF!</definedName>
    <definedName name="XA511.01" localSheetId="64">'[1]Bancos Múltiples'!#REF!</definedName>
    <definedName name="XA511.01" localSheetId="65">'[1]Bancos Múltiples'!#REF!</definedName>
    <definedName name="XA511.01" localSheetId="6">'[1]Bancos Múltiples'!#REF!</definedName>
    <definedName name="XA511.01" localSheetId="66">'[1]Bancos Múltiples'!#REF!</definedName>
    <definedName name="XA511.01" localSheetId="73">'[1]Bancos Múltiples'!#REF!</definedName>
    <definedName name="XA511.01" localSheetId="74">'[1]Bancos Múltiples'!#REF!</definedName>
    <definedName name="XA511.01" localSheetId="75">'[1]Bancos Múltiples'!#REF!</definedName>
    <definedName name="XA511.01" localSheetId="82">'[1]Bancos Múltiples'!#REF!</definedName>
    <definedName name="XA511.01" localSheetId="83">'[1]Bancos Múltiples'!#REF!</definedName>
    <definedName name="XA511.01" localSheetId="84">'[1]Bancos Múltiples'!#REF!</definedName>
    <definedName name="XA511.01">'[1]Bancos Múltiples'!#REF!</definedName>
    <definedName name="XA512.00" localSheetId="1">'[1]Bancos Múltiples'!#REF!</definedName>
    <definedName name="XA512.00" localSheetId="24">'[1]Bancos Múltiples'!#REF!</definedName>
    <definedName name="XA512.00" localSheetId="28">'[1]Bancos Múltiples'!#REF!</definedName>
    <definedName name="XA512.00" localSheetId="29">'[1]Bancos Múltiples'!#REF!</definedName>
    <definedName name="XA512.00" localSheetId="30">'[1]Bancos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45">'[1]Bancos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54">'[1]Bancos Múltiples'!#REF!</definedName>
    <definedName name="XA512.00" localSheetId="64">'[1]Bancos Múltiples'!#REF!</definedName>
    <definedName name="XA512.00" localSheetId="65">'[1]Bancos Múltiples'!#REF!</definedName>
    <definedName name="XA512.00" localSheetId="6">'[1]Bancos Múltiples'!#REF!</definedName>
    <definedName name="XA512.00" localSheetId="66">'[1]Bancos Múltiples'!#REF!</definedName>
    <definedName name="XA512.00" localSheetId="73">'[1]Bancos Múltiples'!#REF!</definedName>
    <definedName name="XA512.00" localSheetId="74">'[1]Bancos Múltiples'!#REF!</definedName>
    <definedName name="XA512.00" localSheetId="75">'[1]Bancos Múltiples'!#REF!</definedName>
    <definedName name="XA512.00" localSheetId="82">'[1]Bancos Múltiples'!#REF!</definedName>
    <definedName name="XA512.00" localSheetId="83">'[1]Bancos Múltiples'!#REF!</definedName>
    <definedName name="XA512.00" localSheetId="84">'[1]Bancos Múltiples'!#REF!</definedName>
    <definedName name="XA512.00">'[1]Bancos Múltiples'!#REF!</definedName>
    <definedName name="XA512.01" localSheetId="1">'[1]Bancos Múltiples'!#REF!</definedName>
    <definedName name="XA512.01" localSheetId="24">'[1]Bancos Múltiples'!#REF!</definedName>
    <definedName name="XA512.01" localSheetId="28">'[1]Bancos Múltiples'!#REF!</definedName>
    <definedName name="XA512.01" localSheetId="29">'[1]Bancos Múltiples'!#REF!</definedName>
    <definedName name="XA512.01" localSheetId="30">'[1]Bancos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45">'[1]Bancos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54">'[1]Bancos Múltiples'!#REF!</definedName>
    <definedName name="XA512.01" localSheetId="64">'[1]Bancos Múltiples'!#REF!</definedName>
    <definedName name="XA512.01" localSheetId="65">'[1]Bancos Múltiples'!#REF!</definedName>
    <definedName name="XA512.01" localSheetId="6">'[1]Bancos Múltiples'!#REF!</definedName>
    <definedName name="XA512.01" localSheetId="66">'[1]Bancos Múltiples'!#REF!</definedName>
    <definedName name="XA512.01" localSheetId="73">'[1]Bancos Múltiples'!#REF!</definedName>
    <definedName name="XA512.01" localSheetId="74">'[1]Bancos Múltiples'!#REF!</definedName>
    <definedName name="XA512.01" localSheetId="75">'[1]Bancos Múltiples'!#REF!</definedName>
    <definedName name="XA512.01" localSheetId="82">'[1]Bancos Múltiples'!#REF!</definedName>
    <definedName name="XA512.01" localSheetId="83">'[1]Bancos Múltiples'!#REF!</definedName>
    <definedName name="XA512.01" localSheetId="84">'[1]Bancos Múltiples'!#REF!</definedName>
    <definedName name="XA512.01">'[1]Bancos Múltiples'!#REF!</definedName>
    <definedName name="XA512.02" localSheetId="1">'[1]Bancos Múltiples'!#REF!</definedName>
    <definedName name="XA512.02" localSheetId="24">'[1]Bancos Múltiples'!#REF!</definedName>
    <definedName name="XA512.02" localSheetId="28">'[1]Bancos Múltiples'!#REF!</definedName>
    <definedName name="XA512.02" localSheetId="29">'[1]Bancos Múltiples'!#REF!</definedName>
    <definedName name="XA512.02" localSheetId="30">'[1]Bancos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45">'[1]Bancos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54">'[1]Bancos Múltiples'!#REF!</definedName>
    <definedName name="XA512.02" localSheetId="64">'[1]Bancos Múltiples'!#REF!</definedName>
    <definedName name="XA512.02" localSheetId="65">'[1]Bancos Múltiples'!#REF!</definedName>
    <definedName name="XA512.02" localSheetId="6">'[1]Bancos Múltiples'!#REF!</definedName>
    <definedName name="XA512.02" localSheetId="66">'[1]Bancos Múltiples'!#REF!</definedName>
    <definedName name="XA512.02" localSheetId="73">'[1]Bancos Múltiples'!#REF!</definedName>
    <definedName name="XA512.02" localSheetId="74">'[1]Bancos Múltiples'!#REF!</definedName>
    <definedName name="XA512.02" localSheetId="75">'[1]Bancos Múltiples'!#REF!</definedName>
    <definedName name="XA512.02" localSheetId="82">'[1]Bancos Múltiples'!#REF!</definedName>
    <definedName name="XA512.02" localSheetId="83">'[1]Bancos Múltiples'!#REF!</definedName>
    <definedName name="XA512.02" localSheetId="84">'[1]Bancos Múltiples'!#REF!</definedName>
    <definedName name="XA512.02">'[1]Bancos Múltiples'!#REF!</definedName>
    <definedName name="XA512.03" localSheetId="1">'[1]Bancos Múltiples'!#REF!</definedName>
    <definedName name="XA512.03" localSheetId="24">'[1]Bancos Múltiples'!#REF!</definedName>
    <definedName name="XA512.03" localSheetId="28">'[1]Bancos Múltiples'!#REF!</definedName>
    <definedName name="XA512.03" localSheetId="29">'[1]Bancos Múltiples'!#REF!</definedName>
    <definedName name="XA512.03" localSheetId="30">'[1]Bancos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45">'[1]Bancos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54">'[1]Bancos Múltiples'!#REF!</definedName>
    <definedName name="XA512.03" localSheetId="64">'[1]Bancos Múltiples'!#REF!</definedName>
    <definedName name="XA512.03" localSheetId="65">'[1]Bancos Múltiples'!#REF!</definedName>
    <definedName name="XA512.03" localSheetId="6">'[1]Bancos Múltiples'!#REF!</definedName>
    <definedName name="XA512.03" localSheetId="66">'[1]Bancos Múltiples'!#REF!</definedName>
    <definedName name="XA512.03" localSheetId="73">'[1]Bancos Múltiples'!#REF!</definedName>
    <definedName name="XA512.03" localSheetId="74">'[1]Bancos Múltiples'!#REF!</definedName>
    <definedName name="XA512.03" localSheetId="75">'[1]Bancos Múltiples'!#REF!</definedName>
    <definedName name="XA512.03" localSheetId="82">'[1]Bancos Múltiples'!#REF!</definedName>
    <definedName name="XA512.03" localSheetId="83">'[1]Bancos Múltiples'!#REF!</definedName>
    <definedName name="XA512.03" localSheetId="84">'[1]Bancos Múltiples'!#REF!</definedName>
    <definedName name="XA512.03">'[1]Bancos Múltiples'!#REF!</definedName>
    <definedName name="XA512.04" localSheetId="1">'[1]Bancos Múltiples'!#REF!</definedName>
    <definedName name="XA512.04" localSheetId="24">'[1]Bancos Múltiples'!#REF!</definedName>
    <definedName name="XA512.04" localSheetId="28">'[1]Bancos Múltiples'!#REF!</definedName>
    <definedName name="XA512.04" localSheetId="29">'[1]Bancos Múltiples'!#REF!</definedName>
    <definedName name="XA512.04" localSheetId="30">'[1]Bancos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45">'[1]Bancos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54">'[1]Bancos Múltiples'!#REF!</definedName>
    <definedName name="XA512.04" localSheetId="64">'[1]Bancos Múltiples'!#REF!</definedName>
    <definedName name="XA512.04" localSheetId="65">'[1]Bancos Múltiples'!#REF!</definedName>
    <definedName name="XA512.04" localSheetId="6">'[1]Bancos Múltiples'!#REF!</definedName>
    <definedName name="XA512.04" localSheetId="66">'[1]Bancos Múltiples'!#REF!</definedName>
    <definedName name="XA512.04" localSheetId="73">'[1]Bancos Múltiples'!#REF!</definedName>
    <definedName name="XA512.04" localSheetId="74">'[1]Bancos Múltiples'!#REF!</definedName>
    <definedName name="XA512.04" localSheetId="75">'[1]Bancos Múltiples'!#REF!</definedName>
    <definedName name="XA512.04" localSheetId="82">'[1]Bancos Múltiples'!#REF!</definedName>
    <definedName name="XA512.04" localSheetId="83">'[1]Bancos Múltiples'!#REF!</definedName>
    <definedName name="XA512.04" localSheetId="84">'[1]Bancos Múltiples'!#REF!</definedName>
    <definedName name="XA512.04">'[1]Bancos Múltiples'!#REF!</definedName>
    <definedName name="XA512.06" localSheetId="1">'[1]Bancos Múltiples'!#REF!</definedName>
    <definedName name="XA512.06" localSheetId="24">'[1]Bancos Múltiples'!#REF!</definedName>
    <definedName name="XA512.06" localSheetId="28">'[1]Bancos Múltiples'!#REF!</definedName>
    <definedName name="XA512.06" localSheetId="29">'[1]Bancos Múltiples'!#REF!</definedName>
    <definedName name="XA512.06" localSheetId="30">'[1]Bancos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45">'[1]Bancos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54">'[1]Bancos Múltiples'!#REF!</definedName>
    <definedName name="XA512.06" localSheetId="64">'[1]Bancos Múltiples'!#REF!</definedName>
    <definedName name="XA512.06" localSheetId="65">'[1]Bancos Múltiples'!#REF!</definedName>
    <definedName name="XA512.06" localSheetId="6">'[1]Bancos Múltiples'!#REF!</definedName>
    <definedName name="XA512.06" localSheetId="66">'[1]Bancos Múltiples'!#REF!</definedName>
    <definedName name="XA512.06" localSheetId="73">'[1]Bancos Múltiples'!#REF!</definedName>
    <definedName name="XA512.06" localSheetId="74">'[1]Bancos Múltiples'!#REF!</definedName>
    <definedName name="XA512.06" localSheetId="75">'[1]Bancos Múltiples'!#REF!</definedName>
    <definedName name="XA512.06" localSheetId="82">'[1]Bancos Múltiples'!#REF!</definedName>
    <definedName name="XA512.06" localSheetId="83">'[1]Bancos Múltiples'!#REF!</definedName>
    <definedName name="XA512.06" localSheetId="84">'[1]Bancos Múltiples'!#REF!</definedName>
    <definedName name="XA512.06">'[1]Bancos Múltiples'!#REF!</definedName>
    <definedName name="XA512.07" localSheetId="1">'[1]Bancos Múltiples'!#REF!</definedName>
    <definedName name="XA512.07" localSheetId="24">'[1]Bancos Múltiples'!#REF!</definedName>
    <definedName name="XA512.07" localSheetId="28">'[1]Bancos Múltiples'!#REF!</definedName>
    <definedName name="XA512.07" localSheetId="29">'[1]Bancos Múltiples'!#REF!</definedName>
    <definedName name="XA512.07" localSheetId="30">'[1]Bancos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45">'[1]Bancos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54">'[1]Bancos Múltiples'!#REF!</definedName>
    <definedName name="XA512.07" localSheetId="64">'[1]Bancos Múltiples'!#REF!</definedName>
    <definedName name="XA512.07" localSheetId="65">'[1]Bancos Múltiples'!#REF!</definedName>
    <definedName name="XA512.07" localSheetId="6">'[1]Bancos Múltiples'!#REF!</definedName>
    <definedName name="XA512.07" localSheetId="66">'[1]Bancos Múltiples'!#REF!</definedName>
    <definedName name="XA512.07" localSheetId="73">'[1]Bancos Múltiples'!#REF!</definedName>
    <definedName name="XA512.07" localSheetId="74">'[1]Bancos Múltiples'!#REF!</definedName>
    <definedName name="XA512.07" localSheetId="75">'[1]Bancos Múltiples'!#REF!</definedName>
    <definedName name="XA512.07" localSheetId="82">'[1]Bancos Múltiples'!#REF!</definedName>
    <definedName name="XA512.07" localSheetId="83">'[1]Bancos Múltiples'!#REF!</definedName>
    <definedName name="XA512.07" localSheetId="84">'[1]Bancos Múltiples'!#REF!</definedName>
    <definedName name="XA512.07">'[1]Bancos Múltiples'!#REF!</definedName>
    <definedName name="XA513.00" localSheetId="1">'[1]Bancos Múltiples'!#REF!</definedName>
    <definedName name="XA513.00" localSheetId="24">'[1]Bancos Múltiples'!#REF!</definedName>
    <definedName name="XA513.00" localSheetId="28">'[1]Bancos Múltiples'!#REF!</definedName>
    <definedName name="XA513.00" localSheetId="29">'[1]Bancos Múltiples'!#REF!</definedName>
    <definedName name="XA513.00" localSheetId="30">'[1]Bancos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45">'[1]Bancos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54">'[1]Bancos Múltiples'!#REF!</definedName>
    <definedName name="XA513.00" localSheetId="64">'[1]Bancos Múltiples'!#REF!</definedName>
    <definedName name="XA513.00" localSheetId="65">'[1]Bancos Múltiples'!#REF!</definedName>
    <definedName name="XA513.00" localSheetId="6">'[1]Bancos Múltiples'!#REF!</definedName>
    <definedName name="XA513.00" localSheetId="66">'[1]Bancos Múltiples'!#REF!</definedName>
    <definedName name="XA513.00" localSheetId="73">'[1]Bancos Múltiples'!#REF!</definedName>
    <definedName name="XA513.00" localSheetId="74">'[1]Bancos Múltiples'!#REF!</definedName>
    <definedName name="XA513.00" localSheetId="75">'[1]Bancos Múltiples'!#REF!</definedName>
    <definedName name="XA513.00" localSheetId="82">'[1]Bancos Múltiples'!#REF!</definedName>
    <definedName name="XA513.00" localSheetId="83">'[1]Bancos Múltiples'!#REF!</definedName>
    <definedName name="XA513.00" localSheetId="84">'[1]Bancos Múltiples'!#REF!</definedName>
    <definedName name="XA513.00">'[1]Bancos Múltiples'!#REF!</definedName>
    <definedName name="XA513.01" localSheetId="1">'[1]Bancos Múltiples'!#REF!</definedName>
    <definedName name="XA513.01" localSheetId="24">'[1]Bancos Múltiples'!#REF!</definedName>
    <definedName name="XA513.01" localSheetId="28">'[1]Bancos Múltiples'!#REF!</definedName>
    <definedName name="XA513.01" localSheetId="29">'[1]Bancos Múltiples'!#REF!</definedName>
    <definedName name="XA513.01" localSheetId="30">'[1]Bancos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45">'[1]Bancos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54">'[1]Bancos Múltiples'!#REF!</definedName>
    <definedName name="XA513.01" localSheetId="64">'[1]Bancos Múltiples'!#REF!</definedName>
    <definedName name="XA513.01" localSheetId="65">'[1]Bancos Múltiples'!#REF!</definedName>
    <definedName name="XA513.01" localSheetId="6">'[1]Bancos Múltiples'!#REF!</definedName>
    <definedName name="XA513.01" localSheetId="66">'[1]Bancos Múltiples'!#REF!</definedName>
    <definedName name="XA513.01" localSheetId="73">'[1]Bancos Múltiples'!#REF!</definedName>
    <definedName name="XA513.01" localSheetId="74">'[1]Bancos Múltiples'!#REF!</definedName>
    <definedName name="XA513.01" localSheetId="75">'[1]Bancos Múltiples'!#REF!</definedName>
    <definedName name="XA513.01" localSheetId="82">'[1]Bancos Múltiples'!#REF!</definedName>
    <definedName name="XA513.01" localSheetId="83">'[1]Bancos Múltiples'!#REF!</definedName>
    <definedName name="XA513.01" localSheetId="84">'[1]Bancos Múltiples'!#REF!</definedName>
    <definedName name="XA513.01">'[1]Bancos Múltiples'!#REF!</definedName>
    <definedName name="XA513.02" localSheetId="1">'[1]Bancos Múltiples'!#REF!</definedName>
    <definedName name="XA513.02" localSheetId="24">'[1]Bancos Múltiples'!#REF!</definedName>
    <definedName name="XA513.02" localSheetId="28">'[1]Bancos Múltiples'!#REF!</definedName>
    <definedName name="XA513.02" localSheetId="29">'[1]Bancos Múltiples'!#REF!</definedName>
    <definedName name="XA513.02" localSheetId="30">'[1]Bancos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45">'[1]Bancos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54">'[1]Bancos Múltiples'!#REF!</definedName>
    <definedName name="XA513.02" localSheetId="64">'[1]Bancos Múltiples'!#REF!</definedName>
    <definedName name="XA513.02" localSheetId="65">'[1]Bancos Múltiples'!#REF!</definedName>
    <definedName name="XA513.02" localSheetId="6">'[1]Bancos Múltiples'!#REF!</definedName>
    <definedName name="XA513.02" localSheetId="66">'[1]Bancos Múltiples'!#REF!</definedName>
    <definedName name="XA513.02" localSheetId="73">'[1]Bancos Múltiples'!#REF!</definedName>
    <definedName name="XA513.02" localSheetId="74">'[1]Bancos Múltiples'!#REF!</definedName>
    <definedName name="XA513.02" localSheetId="75">'[1]Bancos Múltiples'!#REF!</definedName>
    <definedName name="XA513.02" localSheetId="82">'[1]Bancos Múltiples'!#REF!</definedName>
    <definedName name="XA513.02" localSheetId="83">'[1]Bancos Múltiples'!#REF!</definedName>
    <definedName name="XA513.02" localSheetId="84">'[1]Bancos Múltiples'!#REF!</definedName>
    <definedName name="XA513.02">'[1]Bancos Múltiples'!#REF!</definedName>
    <definedName name="XA513.03" localSheetId="1">'[1]Bancos Múltiples'!#REF!</definedName>
    <definedName name="XA513.03" localSheetId="24">'[1]Bancos Múltiples'!#REF!</definedName>
    <definedName name="XA513.03" localSheetId="28">'[1]Bancos Múltiples'!#REF!</definedName>
    <definedName name="XA513.03" localSheetId="29">'[1]Bancos Múltiples'!#REF!</definedName>
    <definedName name="XA513.03" localSheetId="30">'[1]Bancos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45">'[1]Bancos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54">'[1]Bancos Múltiples'!#REF!</definedName>
    <definedName name="XA513.03" localSheetId="64">'[1]Bancos Múltiples'!#REF!</definedName>
    <definedName name="XA513.03" localSheetId="65">'[1]Bancos Múltiples'!#REF!</definedName>
    <definedName name="XA513.03" localSheetId="6">'[1]Bancos Múltiples'!#REF!</definedName>
    <definedName name="XA513.03" localSheetId="66">'[1]Bancos Múltiples'!#REF!</definedName>
    <definedName name="XA513.03" localSheetId="73">'[1]Bancos Múltiples'!#REF!</definedName>
    <definedName name="XA513.03" localSheetId="74">'[1]Bancos Múltiples'!#REF!</definedName>
    <definedName name="XA513.03" localSheetId="75">'[1]Bancos Múltiples'!#REF!</definedName>
    <definedName name="XA513.03" localSheetId="82">'[1]Bancos Múltiples'!#REF!</definedName>
    <definedName name="XA513.03" localSheetId="83">'[1]Bancos Múltiples'!#REF!</definedName>
    <definedName name="XA513.03" localSheetId="84">'[1]Bancos Múltiples'!#REF!</definedName>
    <definedName name="XA513.03">'[1]Bancos Múltiples'!#REF!</definedName>
    <definedName name="XA513.04" localSheetId="1">'[1]Bancos Múltiples'!#REF!</definedName>
    <definedName name="XA513.04" localSheetId="24">'[1]Bancos Múltiples'!#REF!</definedName>
    <definedName name="XA513.04" localSheetId="28">'[1]Bancos Múltiples'!#REF!</definedName>
    <definedName name="XA513.04" localSheetId="29">'[1]Bancos Múltiples'!#REF!</definedName>
    <definedName name="XA513.04" localSheetId="30">'[1]Bancos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45">'[1]Bancos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54">'[1]Bancos Múltiples'!#REF!</definedName>
    <definedName name="XA513.04" localSheetId="64">'[1]Bancos Múltiples'!#REF!</definedName>
    <definedName name="XA513.04" localSheetId="65">'[1]Bancos Múltiples'!#REF!</definedName>
    <definedName name="XA513.04" localSheetId="6">'[1]Bancos Múltiples'!#REF!</definedName>
    <definedName name="XA513.04" localSheetId="66">'[1]Bancos Múltiples'!#REF!</definedName>
    <definedName name="XA513.04" localSheetId="73">'[1]Bancos Múltiples'!#REF!</definedName>
    <definedName name="XA513.04" localSheetId="74">'[1]Bancos Múltiples'!#REF!</definedName>
    <definedName name="XA513.04" localSheetId="75">'[1]Bancos Múltiples'!#REF!</definedName>
    <definedName name="XA513.04" localSheetId="82">'[1]Bancos Múltiples'!#REF!</definedName>
    <definedName name="XA513.04" localSheetId="83">'[1]Bancos Múltiples'!#REF!</definedName>
    <definedName name="XA513.04" localSheetId="84">'[1]Bancos Múltiples'!#REF!</definedName>
    <definedName name="XA513.04">'[1]Bancos Múltiples'!#REF!</definedName>
    <definedName name="XA513.05" localSheetId="1">'[1]Bancos Múltiples'!#REF!</definedName>
    <definedName name="XA513.05" localSheetId="24">'[1]Bancos Múltiples'!#REF!</definedName>
    <definedName name="XA513.05" localSheetId="28">'[1]Bancos Múltiples'!#REF!</definedName>
    <definedName name="XA513.05" localSheetId="29">'[1]Bancos Múltiples'!#REF!</definedName>
    <definedName name="XA513.05" localSheetId="30">'[1]Bancos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45">'[1]Bancos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54">'[1]Bancos Múltiples'!#REF!</definedName>
    <definedName name="XA513.05" localSheetId="64">'[1]Bancos Múltiples'!#REF!</definedName>
    <definedName name="XA513.05" localSheetId="65">'[1]Bancos Múltiples'!#REF!</definedName>
    <definedName name="XA513.05" localSheetId="6">'[1]Bancos Múltiples'!#REF!</definedName>
    <definedName name="XA513.05" localSheetId="66">'[1]Bancos Múltiples'!#REF!</definedName>
    <definedName name="XA513.05" localSheetId="73">'[1]Bancos Múltiples'!#REF!</definedName>
    <definedName name="XA513.05" localSheetId="74">'[1]Bancos Múltiples'!#REF!</definedName>
    <definedName name="XA513.05" localSheetId="75">'[1]Bancos Múltiples'!#REF!</definedName>
    <definedName name="XA513.05" localSheetId="82">'[1]Bancos Múltiples'!#REF!</definedName>
    <definedName name="XA513.05" localSheetId="83">'[1]Bancos Múltiples'!#REF!</definedName>
    <definedName name="XA513.05" localSheetId="84">'[1]Bancos Múltiples'!#REF!</definedName>
    <definedName name="XA513.05">'[1]Bancos Múltiples'!#REF!</definedName>
    <definedName name="XA513.06" localSheetId="1">'[1]Bancos Múltiples'!#REF!</definedName>
    <definedName name="XA513.06" localSheetId="24">'[1]Bancos Múltiples'!#REF!</definedName>
    <definedName name="XA513.06" localSheetId="28">'[1]Bancos Múltiples'!#REF!</definedName>
    <definedName name="XA513.06" localSheetId="29">'[1]Bancos Múltiples'!#REF!</definedName>
    <definedName name="XA513.06" localSheetId="30">'[1]Bancos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45">'[1]Bancos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54">'[1]Bancos Múltiples'!#REF!</definedName>
    <definedName name="XA513.06" localSheetId="64">'[1]Bancos Múltiples'!#REF!</definedName>
    <definedName name="XA513.06" localSheetId="65">'[1]Bancos Múltiples'!#REF!</definedName>
    <definedName name="XA513.06" localSheetId="6">'[1]Bancos Múltiples'!#REF!</definedName>
    <definedName name="XA513.06" localSheetId="66">'[1]Bancos Múltiples'!#REF!</definedName>
    <definedName name="XA513.06" localSheetId="73">'[1]Bancos Múltiples'!#REF!</definedName>
    <definedName name="XA513.06" localSheetId="74">'[1]Bancos Múltiples'!#REF!</definedName>
    <definedName name="XA513.06" localSheetId="75">'[1]Bancos Múltiples'!#REF!</definedName>
    <definedName name="XA513.06" localSheetId="82">'[1]Bancos Múltiples'!#REF!</definedName>
    <definedName name="XA513.06" localSheetId="83">'[1]Bancos Múltiples'!#REF!</definedName>
    <definedName name="XA513.06" localSheetId="84">'[1]Bancos Múltiples'!#REF!</definedName>
    <definedName name="XA513.06">'[1]Bancos Múltiples'!#REF!</definedName>
    <definedName name="XA513.07" localSheetId="1">'[1]Bancos Múltiples'!#REF!</definedName>
    <definedName name="XA513.07" localSheetId="24">'[1]Bancos Múltiples'!#REF!</definedName>
    <definedName name="XA513.07" localSheetId="28">'[1]Bancos Múltiples'!#REF!</definedName>
    <definedName name="XA513.07" localSheetId="29">'[1]Bancos Múltiples'!#REF!</definedName>
    <definedName name="XA513.07" localSheetId="30">'[1]Bancos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45">'[1]Bancos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54">'[1]Bancos Múltiples'!#REF!</definedName>
    <definedName name="XA513.07" localSheetId="64">'[1]Bancos Múltiples'!#REF!</definedName>
    <definedName name="XA513.07" localSheetId="65">'[1]Bancos Múltiples'!#REF!</definedName>
    <definedName name="XA513.07" localSheetId="6">'[1]Bancos Múltiples'!#REF!</definedName>
    <definedName name="XA513.07" localSheetId="66">'[1]Bancos Múltiples'!#REF!</definedName>
    <definedName name="XA513.07" localSheetId="73">'[1]Bancos Múltiples'!#REF!</definedName>
    <definedName name="XA513.07" localSheetId="74">'[1]Bancos Múltiples'!#REF!</definedName>
    <definedName name="XA513.07" localSheetId="75">'[1]Bancos Múltiples'!#REF!</definedName>
    <definedName name="XA513.07" localSheetId="82">'[1]Bancos Múltiples'!#REF!</definedName>
    <definedName name="XA513.07" localSheetId="83">'[1]Bancos Múltiples'!#REF!</definedName>
    <definedName name="XA513.07" localSheetId="84">'[1]Bancos Múltiples'!#REF!</definedName>
    <definedName name="XA513.07">'[1]Bancos Múltiples'!#REF!</definedName>
    <definedName name="XA513.08" localSheetId="1">'[1]Bancos Múltiples'!#REF!</definedName>
    <definedName name="XA513.08" localSheetId="24">'[1]Bancos Múltiples'!#REF!</definedName>
    <definedName name="XA513.08" localSheetId="28">'[1]Bancos Múltiples'!#REF!</definedName>
    <definedName name="XA513.08" localSheetId="29">'[1]Bancos Múltiples'!#REF!</definedName>
    <definedName name="XA513.08" localSheetId="30">'[1]Bancos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45">'[1]Bancos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54">'[1]Bancos Múltiples'!#REF!</definedName>
    <definedName name="XA513.08" localSheetId="64">'[1]Bancos Múltiples'!#REF!</definedName>
    <definedName name="XA513.08" localSheetId="65">'[1]Bancos Múltiples'!#REF!</definedName>
    <definedName name="XA513.08" localSheetId="6">'[1]Bancos Múltiples'!#REF!</definedName>
    <definedName name="XA513.08" localSheetId="66">'[1]Bancos Múltiples'!#REF!</definedName>
    <definedName name="XA513.08" localSheetId="73">'[1]Bancos Múltiples'!#REF!</definedName>
    <definedName name="XA513.08" localSheetId="74">'[1]Bancos Múltiples'!#REF!</definedName>
    <definedName name="XA513.08" localSheetId="75">'[1]Bancos Múltiples'!#REF!</definedName>
    <definedName name="XA513.08" localSheetId="82">'[1]Bancos Múltiples'!#REF!</definedName>
    <definedName name="XA513.08" localSheetId="83">'[1]Bancos Múltiples'!#REF!</definedName>
    <definedName name="XA513.08" localSheetId="84">'[1]Bancos Múltiples'!#REF!</definedName>
    <definedName name="XA513.08">'[1]Bancos Múltiples'!#REF!</definedName>
    <definedName name="XA513.09" localSheetId="1">'[1]Bancos Múltiples'!#REF!</definedName>
    <definedName name="XA513.09" localSheetId="24">'[1]Bancos Múltiples'!#REF!</definedName>
    <definedName name="XA513.09" localSheetId="28">'[1]Bancos Múltiples'!#REF!</definedName>
    <definedName name="XA513.09" localSheetId="29">'[1]Bancos Múltiples'!#REF!</definedName>
    <definedName name="XA513.09" localSheetId="30">'[1]Bancos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45">'[1]Bancos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54">'[1]Bancos Múltiples'!#REF!</definedName>
    <definedName name="XA513.09" localSheetId="64">'[1]Bancos Múltiples'!#REF!</definedName>
    <definedName name="XA513.09" localSheetId="65">'[1]Bancos Múltiples'!#REF!</definedName>
    <definedName name="XA513.09" localSheetId="6">'[1]Bancos Múltiples'!#REF!</definedName>
    <definedName name="XA513.09" localSheetId="66">'[1]Bancos Múltiples'!#REF!</definedName>
    <definedName name="XA513.09" localSheetId="73">'[1]Bancos Múltiples'!#REF!</definedName>
    <definedName name="XA513.09" localSheetId="74">'[1]Bancos Múltiples'!#REF!</definedName>
    <definedName name="XA513.09" localSheetId="75">'[1]Bancos Múltiples'!#REF!</definedName>
    <definedName name="XA513.09" localSheetId="82">'[1]Bancos Múltiples'!#REF!</definedName>
    <definedName name="XA513.09" localSheetId="83">'[1]Bancos Múltiples'!#REF!</definedName>
    <definedName name="XA513.09" localSheetId="84">'[1]Bancos Múltiples'!#REF!</definedName>
    <definedName name="XA513.09">'[1]Bancos Múltiples'!#REF!</definedName>
    <definedName name="XA513.10" localSheetId="1">'[1]Bancos Múltiples'!#REF!</definedName>
    <definedName name="XA513.10" localSheetId="24">'[1]Bancos Múltiples'!#REF!</definedName>
    <definedName name="XA513.10" localSheetId="28">'[1]Bancos Múltiples'!#REF!</definedName>
    <definedName name="XA513.10" localSheetId="29">'[1]Bancos Múltiples'!#REF!</definedName>
    <definedName name="XA513.10" localSheetId="30">'[1]Bancos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45">'[1]Bancos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54">'[1]Bancos Múltiples'!#REF!</definedName>
    <definedName name="XA513.10" localSheetId="64">'[1]Bancos Múltiples'!#REF!</definedName>
    <definedName name="XA513.10" localSheetId="65">'[1]Bancos Múltiples'!#REF!</definedName>
    <definedName name="XA513.10" localSheetId="6">'[1]Bancos Múltiples'!#REF!</definedName>
    <definedName name="XA513.10" localSheetId="66">'[1]Bancos Múltiples'!#REF!</definedName>
    <definedName name="XA513.10" localSheetId="73">'[1]Bancos Múltiples'!#REF!</definedName>
    <definedName name="XA513.10" localSheetId="74">'[1]Bancos Múltiples'!#REF!</definedName>
    <definedName name="XA513.10" localSheetId="75">'[1]Bancos Múltiples'!#REF!</definedName>
    <definedName name="XA513.10" localSheetId="82">'[1]Bancos Múltiples'!#REF!</definedName>
    <definedName name="XA513.10" localSheetId="83">'[1]Bancos Múltiples'!#REF!</definedName>
    <definedName name="XA513.10" localSheetId="84">'[1]Bancos Múltiples'!#REF!</definedName>
    <definedName name="XA513.10">'[1]Bancos Múltiples'!#REF!</definedName>
    <definedName name="XA513.11" localSheetId="1">'[1]Bancos Múltiples'!#REF!</definedName>
    <definedName name="XA513.11" localSheetId="24">'[1]Bancos Múltiples'!#REF!</definedName>
    <definedName name="XA513.11" localSheetId="28">'[1]Bancos Múltiples'!#REF!</definedName>
    <definedName name="XA513.11" localSheetId="29">'[1]Bancos Múltiples'!#REF!</definedName>
    <definedName name="XA513.11" localSheetId="30">'[1]Bancos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45">'[1]Bancos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54">'[1]Bancos Múltiples'!#REF!</definedName>
    <definedName name="XA513.11" localSheetId="64">'[1]Bancos Múltiples'!#REF!</definedName>
    <definedName name="XA513.11" localSheetId="65">'[1]Bancos Múltiples'!#REF!</definedName>
    <definedName name="XA513.11" localSheetId="6">'[1]Bancos Múltiples'!#REF!</definedName>
    <definedName name="XA513.11" localSheetId="66">'[1]Bancos Múltiples'!#REF!</definedName>
    <definedName name="XA513.11" localSheetId="73">'[1]Bancos Múltiples'!#REF!</definedName>
    <definedName name="XA513.11" localSheetId="74">'[1]Bancos Múltiples'!#REF!</definedName>
    <definedName name="XA513.11" localSheetId="75">'[1]Bancos Múltiples'!#REF!</definedName>
    <definedName name="XA513.11" localSheetId="82">'[1]Bancos Múltiples'!#REF!</definedName>
    <definedName name="XA513.11" localSheetId="83">'[1]Bancos Múltiples'!#REF!</definedName>
    <definedName name="XA513.11" localSheetId="84">'[1]Bancos Múltiples'!#REF!</definedName>
    <definedName name="XA513.11">'[1]Bancos Múltiples'!#REF!</definedName>
    <definedName name="XA513.12" localSheetId="1">'[1]Bancos Múltiples'!#REF!</definedName>
    <definedName name="XA513.12" localSheetId="24">'[1]Bancos Múltiples'!#REF!</definedName>
    <definedName name="XA513.12" localSheetId="28">'[1]Bancos Múltiples'!#REF!</definedName>
    <definedName name="XA513.12" localSheetId="29">'[1]Bancos Múltiples'!#REF!</definedName>
    <definedName name="XA513.12" localSheetId="30">'[1]Bancos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45">'[1]Bancos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54">'[1]Bancos Múltiples'!#REF!</definedName>
    <definedName name="XA513.12" localSheetId="64">'[1]Bancos Múltiples'!#REF!</definedName>
    <definedName name="XA513.12" localSheetId="65">'[1]Bancos Múltiples'!#REF!</definedName>
    <definedName name="XA513.12" localSheetId="6">'[1]Bancos Múltiples'!#REF!</definedName>
    <definedName name="XA513.12" localSheetId="66">'[1]Bancos Múltiples'!#REF!</definedName>
    <definedName name="XA513.12" localSheetId="73">'[1]Bancos Múltiples'!#REF!</definedName>
    <definedName name="XA513.12" localSheetId="74">'[1]Bancos Múltiples'!#REF!</definedName>
    <definedName name="XA513.12" localSheetId="75">'[1]Bancos Múltiples'!#REF!</definedName>
    <definedName name="XA513.12" localSheetId="82">'[1]Bancos Múltiples'!#REF!</definedName>
    <definedName name="XA513.12" localSheetId="83">'[1]Bancos Múltiples'!#REF!</definedName>
    <definedName name="XA513.12" localSheetId="84">'[1]Bancos Múltiples'!#REF!</definedName>
    <definedName name="XA513.12">'[1]Bancos Múltiples'!#REF!</definedName>
    <definedName name="XA513.13" localSheetId="1">'[1]Bancos Múltiples'!#REF!</definedName>
    <definedName name="XA513.13" localSheetId="24">'[1]Bancos Múltiples'!#REF!</definedName>
    <definedName name="XA513.13" localSheetId="28">'[1]Bancos Múltiples'!#REF!</definedName>
    <definedName name="XA513.13" localSheetId="29">'[1]Bancos Múltiples'!#REF!</definedName>
    <definedName name="XA513.13" localSheetId="30">'[1]Bancos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45">'[1]Bancos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54">'[1]Bancos Múltiples'!#REF!</definedName>
    <definedName name="XA513.13" localSheetId="64">'[1]Bancos Múltiples'!#REF!</definedName>
    <definedName name="XA513.13" localSheetId="65">'[1]Bancos Múltiples'!#REF!</definedName>
    <definedName name="XA513.13" localSheetId="6">'[1]Bancos Múltiples'!#REF!</definedName>
    <definedName name="XA513.13" localSheetId="66">'[1]Bancos Múltiples'!#REF!</definedName>
    <definedName name="XA513.13" localSheetId="73">'[1]Bancos Múltiples'!#REF!</definedName>
    <definedName name="XA513.13" localSheetId="74">'[1]Bancos Múltiples'!#REF!</definedName>
    <definedName name="XA513.13" localSheetId="75">'[1]Bancos Múltiples'!#REF!</definedName>
    <definedName name="XA513.13" localSheetId="82">'[1]Bancos Múltiples'!#REF!</definedName>
    <definedName name="XA513.13" localSheetId="83">'[1]Bancos Múltiples'!#REF!</definedName>
    <definedName name="XA513.13" localSheetId="84">'[1]Bancos Múltiples'!#REF!</definedName>
    <definedName name="XA513.13">'[1]Bancos Múltiples'!#REF!</definedName>
    <definedName name="XA513.14" localSheetId="1">'[1]Bancos Múltiples'!#REF!</definedName>
    <definedName name="XA513.14" localSheetId="24">'[1]Bancos Múltiples'!#REF!</definedName>
    <definedName name="XA513.14" localSheetId="28">'[1]Bancos Múltiples'!#REF!</definedName>
    <definedName name="XA513.14" localSheetId="29">'[1]Bancos Múltiples'!#REF!</definedName>
    <definedName name="XA513.14" localSheetId="30">'[1]Bancos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45">'[1]Bancos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54">'[1]Bancos Múltiples'!#REF!</definedName>
    <definedName name="XA513.14" localSheetId="64">'[1]Bancos Múltiples'!#REF!</definedName>
    <definedName name="XA513.14" localSheetId="65">'[1]Bancos Múltiples'!#REF!</definedName>
    <definedName name="XA513.14" localSheetId="6">'[1]Bancos Múltiples'!#REF!</definedName>
    <definedName name="XA513.14" localSheetId="66">'[1]Bancos Múltiples'!#REF!</definedName>
    <definedName name="XA513.14" localSheetId="73">'[1]Bancos Múltiples'!#REF!</definedName>
    <definedName name="XA513.14" localSheetId="74">'[1]Bancos Múltiples'!#REF!</definedName>
    <definedName name="XA513.14" localSheetId="75">'[1]Bancos Múltiples'!#REF!</definedName>
    <definedName name="XA513.14" localSheetId="82">'[1]Bancos Múltiples'!#REF!</definedName>
    <definedName name="XA513.14" localSheetId="83">'[1]Bancos Múltiples'!#REF!</definedName>
    <definedName name="XA513.14" localSheetId="84">'[1]Bancos Múltiples'!#REF!</definedName>
    <definedName name="XA513.14">'[1]Bancos Múltiples'!#REF!</definedName>
    <definedName name="XA513.20" localSheetId="1">'[1]Bancos Múltiples'!#REF!</definedName>
    <definedName name="XA513.20" localSheetId="24">'[1]Bancos Múltiples'!#REF!</definedName>
    <definedName name="XA513.20" localSheetId="28">'[1]Bancos Múltiples'!#REF!</definedName>
    <definedName name="XA513.20" localSheetId="29">'[1]Bancos Múltiples'!#REF!</definedName>
    <definedName name="XA513.20" localSheetId="30">'[1]Bancos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45">'[1]Bancos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54">'[1]Bancos Múltiples'!#REF!</definedName>
    <definedName name="XA513.20" localSheetId="64">'[1]Bancos Múltiples'!#REF!</definedName>
    <definedName name="XA513.20" localSheetId="65">'[1]Bancos Múltiples'!#REF!</definedName>
    <definedName name="XA513.20" localSheetId="6">'[1]Bancos Múltiples'!#REF!</definedName>
    <definedName name="XA513.20" localSheetId="66">'[1]Bancos Múltiples'!#REF!</definedName>
    <definedName name="XA513.20" localSheetId="73">'[1]Bancos Múltiples'!#REF!</definedName>
    <definedName name="XA513.20" localSheetId="74">'[1]Bancos Múltiples'!#REF!</definedName>
    <definedName name="XA513.20" localSheetId="75">'[1]Bancos Múltiples'!#REF!</definedName>
    <definedName name="XA513.20" localSheetId="82">'[1]Bancos Múltiples'!#REF!</definedName>
    <definedName name="XA513.20" localSheetId="83">'[1]Bancos Múltiples'!#REF!</definedName>
    <definedName name="XA513.20" localSheetId="84">'[1]Bancos Múltiples'!#REF!</definedName>
    <definedName name="XA513.20">'[1]Bancos Múltiples'!#REF!</definedName>
    <definedName name="XA513.21" localSheetId="1">'[1]Bancos Múltiples'!#REF!</definedName>
    <definedName name="XA513.21" localSheetId="24">'[1]Bancos Múltiples'!#REF!</definedName>
    <definedName name="XA513.21" localSheetId="28">'[1]Bancos Múltiples'!#REF!</definedName>
    <definedName name="XA513.21" localSheetId="29">'[1]Bancos Múltiples'!#REF!</definedName>
    <definedName name="XA513.21" localSheetId="30">'[1]Bancos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45">'[1]Bancos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54">'[1]Bancos Múltiples'!#REF!</definedName>
    <definedName name="XA513.21" localSheetId="64">'[1]Bancos Múltiples'!#REF!</definedName>
    <definedName name="XA513.21" localSheetId="65">'[1]Bancos Múltiples'!#REF!</definedName>
    <definedName name="XA513.21" localSheetId="6">'[1]Bancos Múltiples'!#REF!</definedName>
    <definedName name="XA513.21" localSheetId="66">'[1]Bancos Múltiples'!#REF!</definedName>
    <definedName name="XA513.21" localSheetId="73">'[1]Bancos Múltiples'!#REF!</definedName>
    <definedName name="XA513.21" localSheetId="74">'[1]Bancos Múltiples'!#REF!</definedName>
    <definedName name="XA513.21" localSheetId="75">'[1]Bancos Múltiples'!#REF!</definedName>
    <definedName name="XA513.21" localSheetId="82">'[1]Bancos Múltiples'!#REF!</definedName>
    <definedName name="XA513.21" localSheetId="83">'[1]Bancos Múltiples'!#REF!</definedName>
    <definedName name="XA513.21" localSheetId="84">'[1]Bancos Múltiples'!#REF!</definedName>
    <definedName name="XA513.21">'[1]Bancos Múltiples'!#REF!</definedName>
    <definedName name="XA513.22" localSheetId="1">'[1]Bancos Múltiples'!#REF!</definedName>
    <definedName name="XA513.22" localSheetId="24">'[1]Bancos Múltiples'!#REF!</definedName>
    <definedName name="XA513.22" localSheetId="28">'[1]Bancos Múltiples'!#REF!</definedName>
    <definedName name="XA513.22" localSheetId="29">'[1]Bancos Múltiples'!#REF!</definedName>
    <definedName name="XA513.22" localSheetId="30">'[1]Bancos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45">'[1]Bancos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54">'[1]Bancos Múltiples'!#REF!</definedName>
    <definedName name="XA513.22" localSheetId="64">'[1]Bancos Múltiples'!#REF!</definedName>
    <definedName name="XA513.22" localSheetId="65">'[1]Bancos Múltiples'!#REF!</definedName>
    <definedName name="XA513.22" localSheetId="6">'[1]Bancos Múltiples'!#REF!</definedName>
    <definedName name="XA513.22" localSheetId="66">'[1]Bancos Múltiples'!#REF!</definedName>
    <definedName name="XA513.22" localSheetId="73">'[1]Bancos Múltiples'!#REF!</definedName>
    <definedName name="XA513.22" localSheetId="74">'[1]Bancos Múltiples'!#REF!</definedName>
    <definedName name="XA513.22" localSheetId="75">'[1]Bancos Múltiples'!#REF!</definedName>
    <definedName name="XA513.22" localSheetId="82">'[1]Bancos Múltiples'!#REF!</definedName>
    <definedName name="XA513.22" localSheetId="83">'[1]Bancos Múltiples'!#REF!</definedName>
    <definedName name="XA513.22" localSheetId="84">'[1]Bancos Múltiples'!#REF!</definedName>
    <definedName name="XA513.22">'[1]Bancos Múltiples'!#REF!</definedName>
    <definedName name="XA513.23" localSheetId="1">'[1]Bancos Múltiples'!#REF!</definedName>
    <definedName name="XA513.23" localSheetId="24">'[1]Bancos Múltiples'!#REF!</definedName>
    <definedName name="XA513.23" localSheetId="28">'[1]Bancos Múltiples'!#REF!</definedName>
    <definedName name="XA513.23" localSheetId="29">'[1]Bancos Múltiples'!#REF!</definedName>
    <definedName name="XA513.23" localSheetId="30">'[1]Bancos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45">'[1]Bancos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54">'[1]Bancos Múltiples'!#REF!</definedName>
    <definedName name="XA513.23" localSheetId="64">'[1]Bancos Múltiples'!#REF!</definedName>
    <definedName name="XA513.23" localSheetId="65">'[1]Bancos Múltiples'!#REF!</definedName>
    <definedName name="XA513.23" localSheetId="6">'[1]Bancos Múltiples'!#REF!</definedName>
    <definedName name="XA513.23" localSheetId="66">'[1]Bancos Múltiples'!#REF!</definedName>
    <definedName name="XA513.23" localSheetId="73">'[1]Bancos Múltiples'!#REF!</definedName>
    <definedName name="XA513.23" localSheetId="74">'[1]Bancos Múltiples'!#REF!</definedName>
    <definedName name="XA513.23" localSheetId="75">'[1]Bancos Múltiples'!#REF!</definedName>
    <definedName name="XA513.23" localSheetId="82">'[1]Bancos Múltiples'!#REF!</definedName>
    <definedName name="XA513.23" localSheetId="83">'[1]Bancos Múltiples'!#REF!</definedName>
    <definedName name="XA513.23" localSheetId="84">'[1]Bancos Múltiples'!#REF!</definedName>
    <definedName name="XA513.23">'[1]Bancos Múltiples'!#REF!</definedName>
    <definedName name="XA513.50" localSheetId="1">'[1]Bancos Múltiples'!#REF!</definedName>
    <definedName name="XA513.50" localSheetId="24">'[1]Bancos Múltiples'!#REF!</definedName>
    <definedName name="XA513.50" localSheetId="28">'[1]Bancos Múltiples'!#REF!</definedName>
    <definedName name="XA513.50" localSheetId="29">'[1]Bancos Múltiples'!#REF!</definedName>
    <definedName name="XA513.50" localSheetId="30">'[1]Bancos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45">'[1]Bancos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54">'[1]Bancos Múltiples'!#REF!</definedName>
    <definedName name="XA513.50" localSheetId="64">'[1]Bancos Múltiples'!#REF!</definedName>
    <definedName name="XA513.50" localSheetId="65">'[1]Bancos Múltiples'!#REF!</definedName>
    <definedName name="XA513.50" localSheetId="6">'[1]Bancos Múltiples'!#REF!</definedName>
    <definedName name="XA513.50" localSheetId="66">'[1]Bancos Múltiples'!#REF!</definedName>
    <definedName name="XA513.50" localSheetId="73">'[1]Bancos Múltiples'!#REF!</definedName>
    <definedName name="XA513.50" localSheetId="74">'[1]Bancos Múltiples'!#REF!</definedName>
    <definedName name="XA513.50" localSheetId="75">'[1]Bancos Múltiples'!#REF!</definedName>
    <definedName name="XA513.50" localSheetId="82">'[1]Bancos Múltiples'!#REF!</definedName>
    <definedName name="XA513.50" localSheetId="83">'[1]Bancos Múltiples'!#REF!</definedName>
    <definedName name="XA513.50" localSheetId="84">'[1]Bancos Múltiples'!#REF!</definedName>
    <definedName name="XA513.50">'[1]Bancos Múltiples'!#REF!</definedName>
    <definedName name="XA513.51" localSheetId="1">'[1]Bancos Múltiples'!#REF!</definedName>
    <definedName name="XA513.51" localSheetId="24">'[1]Bancos Múltiples'!#REF!</definedName>
    <definedName name="XA513.51" localSheetId="28">'[1]Bancos Múltiples'!#REF!</definedName>
    <definedName name="XA513.51" localSheetId="29">'[1]Bancos Múltiples'!#REF!</definedName>
    <definedName name="XA513.51" localSheetId="30">'[1]Bancos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45">'[1]Bancos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54">'[1]Bancos Múltiples'!#REF!</definedName>
    <definedName name="XA513.51" localSheetId="64">'[1]Bancos Múltiples'!#REF!</definedName>
    <definedName name="XA513.51" localSheetId="65">'[1]Bancos Múltiples'!#REF!</definedName>
    <definedName name="XA513.51" localSheetId="6">'[1]Bancos Múltiples'!#REF!</definedName>
    <definedName name="XA513.51" localSheetId="66">'[1]Bancos Múltiples'!#REF!</definedName>
    <definedName name="XA513.51" localSheetId="73">'[1]Bancos Múltiples'!#REF!</definedName>
    <definedName name="XA513.51" localSheetId="74">'[1]Bancos Múltiples'!#REF!</definedName>
    <definedName name="XA513.51" localSheetId="75">'[1]Bancos Múltiples'!#REF!</definedName>
    <definedName name="XA513.51" localSheetId="82">'[1]Bancos Múltiples'!#REF!</definedName>
    <definedName name="XA513.51" localSheetId="83">'[1]Bancos Múltiples'!#REF!</definedName>
    <definedName name="XA513.51" localSheetId="84">'[1]Bancos Múltiples'!#REF!</definedName>
    <definedName name="XA513.51">'[1]Bancos Múltiples'!#REF!</definedName>
    <definedName name="XA513.61" localSheetId="1">'[1]Bancos Múltiples'!#REF!</definedName>
    <definedName name="XA513.61" localSheetId="24">'[1]Bancos Múltiples'!#REF!</definedName>
    <definedName name="XA513.61" localSheetId="28">'[1]Bancos Múltiples'!#REF!</definedName>
    <definedName name="XA513.61" localSheetId="29">'[1]Bancos Múltiples'!#REF!</definedName>
    <definedName name="XA513.61" localSheetId="30">'[1]Bancos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45">'[1]Bancos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54">'[1]Bancos Múltiples'!#REF!</definedName>
    <definedName name="XA513.61" localSheetId="64">'[1]Bancos Múltiples'!#REF!</definedName>
    <definedName name="XA513.61" localSheetId="65">'[1]Bancos Múltiples'!#REF!</definedName>
    <definedName name="XA513.61" localSheetId="6">'[1]Bancos Múltiples'!#REF!</definedName>
    <definedName name="XA513.61" localSheetId="66">'[1]Bancos Múltiples'!#REF!</definedName>
    <definedName name="XA513.61" localSheetId="73">'[1]Bancos Múltiples'!#REF!</definedName>
    <definedName name="XA513.61" localSheetId="74">'[1]Bancos Múltiples'!#REF!</definedName>
    <definedName name="XA513.61" localSheetId="75">'[1]Bancos Múltiples'!#REF!</definedName>
    <definedName name="XA513.61" localSheetId="82">'[1]Bancos Múltiples'!#REF!</definedName>
    <definedName name="XA513.61" localSheetId="83">'[1]Bancos Múltiples'!#REF!</definedName>
    <definedName name="XA513.61" localSheetId="84">'[1]Bancos Múltiples'!#REF!</definedName>
    <definedName name="XA513.61">'[1]Bancos Múltiples'!#REF!</definedName>
    <definedName name="XA513.62" localSheetId="1">'[1]Bancos Múltiples'!#REF!</definedName>
    <definedName name="XA513.62" localSheetId="24">'[1]Bancos Múltiples'!#REF!</definedName>
    <definedName name="XA513.62" localSheetId="28">'[1]Bancos Múltiples'!#REF!</definedName>
    <definedName name="XA513.62" localSheetId="29">'[1]Bancos Múltiples'!#REF!</definedName>
    <definedName name="XA513.62" localSheetId="30">'[1]Bancos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45">'[1]Bancos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54">'[1]Bancos Múltiples'!#REF!</definedName>
    <definedName name="XA513.62" localSheetId="64">'[1]Bancos Múltiples'!#REF!</definedName>
    <definedName name="XA513.62" localSheetId="65">'[1]Bancos Múltiples'!#REF!</definedName>
    <definedName name="XA513.62" localSheetId="6">'[1]Bancos Múltiples'!#REF!</definedName>
    <definedName name="XA513.62" localSheetId="66">'[1]Bancos Múltiples'!#REF!</definedName>
    <definedName name="XA513.62" localSheetId="73">'[1]Bancos Múltiples'!#REF!</definedName>
    <definedName name="XA513.62" localSheetId="74">'[1]Bancos Múltiples'!#REF!</definedName>
    <definedName name="XA513.62" localSheetId="75">'[1]Bancos Múltiples'!#REF!</definedName>
    <definedName name="XA513.62" localSheetId="82">'[1]Bancos Múltiples'!#REF!</definedName>
    <definedName name="XA513.62" localSheetId="83">'[1]Bancos Múltiples'!#REF!</definedName>
    <definedName name="XA513.62" localSheetId="84">'[1]Bancos Múltiples'!#REF!</definedName>
    <definedName name="XA513.62">'[1]Bancos Múltiples'!#REF!</definedName>
    <definedName name="XA513.63" localSheetId="1">'[1]Bancos Múltiples'!#REF!</definedName>
    <definedName name="XA513.63" localSheetId="24">'[1]Bancos Múltiples'!#REF!</definedName>
    <definedName name="XA513.63" localSheetId="28">'[1]Bancos Múltiples'!#REF!</definedName>
    <definedName name="XA513.63" localSheetId="29">'[1]Bancos Múltiples'!#REF!</definedName>
    <definedName name="XA513.63" localSheetId="30">'[1]Bancos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45">'[1]Bancos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54">'[1]Bancos Múltiples'!#REF!</definedName>
    <definedName name="XA513.63" localSheetId="64">'[1]Bancos Múltiples'!#REF!</definedName>
    <definedName name="XA513.63" localSheetId="65">'[1]Bancos Múltiples'!#REF!</definedName>
    <definedName name="XA513.63" localSheetId="6">'[1]Bancos Múltiples'!#REF!</definedName>
    <definedName name="XA513.63" localSheetId="66">'[1]Bancos Múltiples'!#REF!</definedName>
    <definedName name="XA513.63" localSheetId="73">'[1]Bancos Múltiples'!#REF!</definedName>
    <definedName name="XA513.63" localSheetId="74">'[1]Bancos Múltiples'!#REF!</definedName>
    <definedName name="XA513.63" localSheetId="75">'[1]Bancos Múltiples'!#REF!</definedName>
    <definedName name="XA513.63" localSheetId="82">'[1]Bancos Múltiples'!#REF!</definedName>
    <definedName name="XA513.63" localSheetId="83">'[1]Bancos Múltiples'!#REF!</definedName>
    <definedName name="XA513.63" localSheetId="84">'[1]Bancos Múltiples'!#REF!</definedName>
    <definedName name="XA513.63">'[1]Bancos Múltiples'!#REF!</definedName>
    <definedName name="XA513.64" localSheetId="1">'[1]Bancos Múltiples'!#REF!</definedName>
    <definedName name="XA513.64" localSheetId="24">'[1]Bancos Múltiples'!#REF!</definedName>
    <definedName name="XA513.64" localSheetId="28">'[1]Bancos Múltiples'!#REF!</definedName>
    <definedName name="XA513.64" localSheetId="29">'[1]Bancos Múltiples'!#REF!</definedName>
    <definedName name="XA513.64" localSheetId="30">'[1]Bancos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45">'[1]Bancos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54">'[1]Bancos Múltiples'!#REF!</definedName>
    <definedName name="XA513.64" localSheetId="64">'[1]Bancos Múltiples'!#REF!</definedName>
    <definedName name="XA513.64" localSheetId="65">'[1]Bancos Múltiples'!#REF!</definedName>
    <definedName name="XA513.64" localSheetId="6">'[1]Bancos Múltiples'!#REF!</definedName>
    <definedName name="XA513.64" localSheetId="66">'[1]Bancos Múltiples'!#REF!</definedName>
    <definedName name="XA513.64" localSheetId="73">'[1]Bancos Múltiples'!#REF!</definedName>
    <definedName name="XA513.64" localSheetId="74">'[1]Bancos Múltiples'!#REF!</definedName>
    <definedName name="XA513.64" localSheetId="75">'[1]Bancos Múltiples'!#REF!</definedName>
    <definedName name="XA513.64" localSheetId="82">'[1]Bancos Múltiples'!#REF!</definedName>
    <definedName name="XA513.64" localSheetId="83">'[1]Bancos Múltiples'!#REF!</definedName>
    <definedName name="XA513.64" localSheetId="84">'[1]Bancos Múltiples'!#REF!</definedName>
    <definedName name="XA513.64">'[1]Bancos Múltiples'!#REF!</definedName>
    <definedName name="XA513.65" localSheetId="1">'[1]Bancos Múltiples'!#REF!</definedName>
    <definedName name="XA513.65" localSheetId="24">'[1]Bancos Múltiples'!#REF!</definedName>
    <definedName name="XA513.65" localSheetId="28">'[1]Bancos Múltiples'!#REF!</definedName>
    <definedName name="XA513.65" localSheetId="29">'[1]Bancos Múltiples'!#REF!</definedName>
    <definedName name="XA513.65" localSheetId="30">'[1]Bancos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45">'[1]Bancos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54">'[1]Bancos Múltiples'!#REF!</definedName>
    <definedName name="XA513.65" localSheetId="64">'[1]Bancos Múltiples'!#REF!</definedName>
    <definedName name="XA513.65" localSheetId="65">'[1]Bancos Múltiples'!#REF!</definedName>
    <definedName name="XA513.65" localSheetId="6">'[1]Bancos Múltiples'!#REF!</definedName>
    <definedName name="XA513.65" localSheetId="66">'[1]Bancos Múltiples'!#REF!</definedName>
    <definedName name="XA513.65" localSheetId="73">'[1]Bancos Múltiples'!#REF!</definedName>
    <definedName name="XA513.65" localSheetId="74">'[1]Bancos Múltiples'!#REF!</definedName>
    <definedName name="XA513.65" localSheetId="75">'[1]Bancos Múltiples'!#REF!</definedName>
    <definedName name="XA513.65" localSheetId="82">'[1]Bancos Múltiples'!#REF!</definedName>
    <definedName name="XA513.65" localSheetId="83">'[1]Bancos Múltiples'!#REF!</definedName>
    <definedName name="XA513.65" localSheetId="84">'[1]Bancos Múltiples'!#REF!</definedName>
    <definedName name="XA513.65">'[1]Bancos Múltiples'!#REF!</definedName>
    <definedName name="XA513.66" localSheetId="1">'[1]Bancos Múltiples'!#REF!</definedName>
    <definedName name="XA513.66" localSheetId="24">'[1]Bancos Múltiples'!#REF!</definedName>
    <definedName name="XA513.66" localSheetId="28">'[1]Bancos Múltiples'!#REF!</definedName>
    <definedName name="XA513.66" localSheetId="29">'[1]Bancos Múltiples'!#REF!</definedName>
    <definedName name="XA513.66" localSheetId="30">'[1]Bancos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45">'[1]Bancos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54">'[1]Bancos Múltiples'!#REF!</definedName>
    <definedName name="XA513.66" localSheetId="64">'[1]Bancos Múltiples'!#REF!</definedName>
    <definedName name="XA513.66" localSheetId="65">'[1]Bancos Múltiples'!#REF!</definedName>
    <definedName name="XA513.66" localSheetId="6">'[1]Bancos Múltiples'!#REF!</definedName>
    <definedName name="XA513.66" localSheetId="66">'[1]Bancos Múltiples'!#REF!</definedName>
    <definedName name="XA513.66" localSheetId="73">'[1]Bancos Múltiples'!#REF!</definedName>
    <definedName name="XA513.66" localSheetId="74">'[1]Bancos Múltiples'!#REF!</definedName>
    <definedName name="XA513.66" localSheetId="75">'[1]Bancos Múltiples'!#REF!</definedName>
    <definedName name="XA513.66" localSheetId="82">'[1]Bancos Múltiples'!#REF!</definedName>
    <definedName name="XA513.66" localSheetId="83">'[1]Bancos Múltiples'!#REF!</definedName>
    <definedName name="XA513.66" localSheetId="84">'[1]Bancos Múltiples'!#REF!</definedName>
    <definedName name="XA513.66">'[1]Bancos Múltiples'!#REF!</definedName>
    <definedName name="XA513.67" localSheetId="1">'[1]Bancos Múltiples'!#REF!</definedName>
    <definedName name="XA513.67" localSheetId="24">'[1]Bancos Múltiples'!#REF!</definedName>
    <definedName name="XA513.67" localSheetId="28">'[1]Bancos Múltiples'!#REF!</definedName>
    <definedName name="XA513.67" localSheetId="29">'[1]Bancos Múltiples'!#REF!</definedName>
    <definedName name="XA513.67" localSheetId="30">'[1]Bancos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45">'[1]Bancos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54">'[1]Bancos Múltiples'!#REF!</definedName>
    <definedName name="XA513.67" localSheetId="64">'[1]Bancos Múltiples'!#REF!</definedName>
    <definedName name="XA513.67" localSheetId="65">'[1]Bancos Múltiples'!#REF!</definedName>
    <definedName name="XA513.67" localSheetId="6">'[1]Bancos Múltiples'!#REF!</definedName>
    <definedName name="XA513.67" localSheetId="66">'[1]Bancos Múltiples'!#REF!</definedName>
    <definedName name="XA513.67" localSheetId="73">'[1]Bancos Múltiples'!#REF!</definedName>
    <definedName name="XA513.67" localSheetId="74">'[1]Bancos Múltiples'!#REF!</definedName>
    <definedName name="XA513.67" localSheetId="75">'[1]Bancos Múltiples'!#REF!</definedName>
    <definedName name="XA513.67" localSheetId="82">'[1]Bancos Múltiples'!#REF!</definedName>
    <definedName name="XA513.67" localSheetId="83">'[1]Bancos Múltiples'!#REF!</definedName>
    <definedName name="XA513.67" localSheetId="84">'[1]Bancos Múltiples'!#REF!</definedName>
    <definedName name="XA513.67">'[1]Bancos Múltiples'!#REF!</definedName>
    <definedName name="XA513.99" localSheetId="1">'[1]Bancos Múltiples'!#REF!</definedName>
    <definedName name="XA513.99" localSheetId="24">'[1]Bancos Múltiples'!#REF!</definedName>
    <definedName name="XA513.99" localSheetId="28">'[1]Bancos Múltiples'!#REF!</definedName>
    <definedName name="XA513.99" localSheetId="29">'[1]Bancos Múltiples'!#REF!</definedName>
    <definedName name="XA513.99" localSheetId="30">'[1]Bancos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45">'[1]Bancos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54">'[1]Bancos Múltiples'!#REF!</definedName>
    <definedName name="XA513.99" localSheetId="64">'[1]Bancos Múltiples'!#REF!</definedName>
    <definedName name="XA513.99" localSheetId="65">'[1]Bancos Múltiples'!#REF!</definedName>
    <definedName name="XA513.99" localSheetId="6">'[1]Bancos Múltiples'!#REF!</definedName>
    <definedName name="XA513.99" localSheetId="66">'[1]Bancos Múltiples'!#REF!</definedName>
    <definedName name="XA513.99" localSheetId="73">'[1]Bancos Múltiples'!#REF!</definedName>
    <definedName name="XA513.99" localSheetId="74">'[1]Bancos Múltiples'!#REF!</definedName>
    <definedName name="XA513.99" localSheetId="75">'[1]Bancos Múltiples'!#REF!</definedName>
    <definedName name="XA513.99" localSheetId="82">'[1]Bancos Múltiples'!#REF!</definedName>
    <definedName name="XA513.99" localSheetId="83">'[1]Bancos Múltiples'!#REF!</definedName>
    <definedName name="XA513.99" localSheetId="84">'[1]Bancos Múltiples'!#REF!</definedName>
    <definedName name="XA513.99">'[1]Bancos Múltiples'!#REF!</definedName>
    <definedName name="XA514.00" localSheetId="1">'[1]Bancos Múltiples'!#REF!</definedName>
    <definedName name="XA514.00" localSheetId="24">'[1]Bancos Múltiples'!#REF!</definedName>
    <definedName name="XA514.00" localSheetId="28">'[1]Bancos Múltiples'!#REF!</definedName>
    <definedName name="XA514.00" localSheetId="29">'[1]Bancos Múltiples'!#REF!</definedName>
    <definedName name="XA514.00" localSheetId="30">'[1]Bancos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45">'[1]Bancos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54">'[1]Bancos Múltiples'!#REF!</definedName>
    <definedName name="XA514.00" localSheetId="64">'[1]Bancos Múltiples'!#REF!</definedName>
    <definedName name="XA514.00" localSheetId="65">'[1]Bancos Múltiples'!#REF!</definedName>
    <definedName name="XA514.00" localSheetId="6">'[1]Bancos Múltiples'!#REF!</definedName>
    <definedName name="XA514.00" localSheetId="66">'[1]Bancos Múltiples'!#REF!</definedName>
    <definedName name="XA514.00" localSheetId="73">'[1]Bancos Múltiples'!#REF!</definedName>
    <definedName name="XA514.00" localSheetId="74">'[1]Bancos Múltiples'!#REF!</definedName>
    <definedName name="XA514.00" localSheetId="75">'[1]Bancos Múltiples'!#REF!</definedName>
    <definedName name="XA514.00" localSheetId="82">'[1]Bancos Múltiples'!#REF!</definedName>
    <definedName name="XA514.00" localSheetId="83">'[1]Bancos Múltiples'!#REF!</definedName>
    <definedName name="XA514.00" localSheetId="84">'[1]Bancos Múltiples'!#REF!</definedName>
    <definedName name="XA514.00">'[1]Bancos Múltiples'!#REF!</definedName>
    <definedName name="XA514.01" localSheetId="1">'[1]Bancos Múltiples'!#REF!</definedName>
    <definedName name="XA514.01" localSheetId="24">'[1]Bancos Múltiples'!#REF!</definedName>
    <definedName name="XA514.01" localSheetId="28">'[1]Bancos Múltiples'!#REF!</definedName>
    <definedName name="XA514.01" localSheetId="29">'[1]Bancos Múltiples'!#REF!</definedName>
    <definedName name="XA514.01" localSheetId="30">'[1]Bancos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45">'[1]Bancos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54">'[1]Bancos Múltiples'!#REF!</definedName>
    <definedName name="XA514.01" localSheetId="64">'[1]Bancos Múltiples'!#REF!</definedName>
    <definedName name="XA514.01" localSheetId="65">'[1]Bancos Múltiples'!#REF!</definedName>
    <definedName name="XA514.01" localSheetId="6">'[1]Bancos Múltiples'!#REF!</definedName>
    <definedName name="XA514.01" localSheetId="66">'[1]Bancos Múltiples'!#REF!</definedName>
    <definedName name="XA514.01" localSheetId="73">'[1]Bancos Múltiples'!#REF!</definedName>
    <definedName name="XA514.01" localSheetId="74">'[1]Bancos Múltiples'!#REF!</definedName>
    <definedName name="XA514.01" localSheetId="75">'[1]Bancos Múltiples'!#REF!</definedName>
    <definedName name="XA514.01" localSheetId="82">'[1]Bancos Múltiples'!#REF!</definedName>
    <definedName name="XA514.01" localSheetId="83">'[1]Bancos Múltiples'!#REF!</definedName>
    <definedName name="XA514.01" localSheetId="84">'[1]Bancos Múltiples'!#REF!</definedName>
    <definedName name="XA514.01">'[1]Bancos Múltiples'!#REF!</definedName>
    <definedName name="XA515.00" localSheetId="1">'[1]Bancos Múltiples'!#REF!</definedName>
    <definedName name="XA515.00" localSheetId="24">'[1]Bancos Múltiples'!#REF!</definedName>
    <definedName name="XA515.00" localSheetId="28">'[1]Bancos Múltiples'!#REF!</definedName>
    <definedName name="XA515.00" localSheetId="29">'[1]Bancos Múltiples'!#REF!</definedName>
    <definedName name="XA515.00" localSheetId="30">'[1]Bancos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45">'[1]Bancos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54">'[1]Bancos Múltiples'!#REF!</definedName>
    <definedName name="XA515.00" localSheetId="64">'[1]Bancos Múltiples'!#REF!</definedName>
    <definedName name="XA515.00" localSheetId="65">'[1]Bancos Múltiples'!#REF!</definedName>
    <definedName name="XA515.00" localSheetId="6">'[1]Bancos Múltiples'!#REF!</definedName>
    <definedName name="XA515.00" localSheetId="66">'[1]Bancos Múltiples'!#REF!</definedName>
    <definedName name="XA515.00" localSheetId="73">'[1]Bancos Múltiples'!#REF!</definedName>
    <definedName name="XA515.00" localSheetId="74">'[1]Bancos Múltiples'!#REF!</definedName>
    <definedName name="XA515.00" localSheetId="75">'[1]Bancos Múltiples'!#REF!</definedName>
    <definedName name="XA515.00" localSheetId="82">'[1]Bancos Múltiples'!#REF!</definedName>
    <definedName name="XA515.00" localSheetId="83">'[1]Bancos Múltiples'!#REF!</definedName>
    <definedName name="XA515.00" localSheetId="84">'[1]Bancos Múltiples'!#REF!</definedName>
    <definedName name="XA515.00">'[1]Bancos Múltiples'!#REF!</definedName>
    <definedName name="XA515.01" localSheetId="1">'[1]Bancos Múltiples'!#REF!</definedName>
    <definedName name="XA515.01" localSheetId="24">'[1]Bancos Múltiples'!#REF!</definedName>
    <definedName name="XA515.01" localSheetId="28">'[1]Bancos Múltiples'!#REF!</definedName>
    <definedName name="XA515.01" localSheetId="29">'[1]Bancos Múltiples'!#REF!</definedName>
    <definedName name="XA515.01" localSheetId="30">'[1]Bancos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45">'[1]Bancos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54">'[1]Bancos Múltiples'!#REF!</definedName>
    <definedName name="XA515.01" localSheetId="64">'[1]Bancos Múltiples'!#REF!</definedName>
    <definedName name="XA515.01" localSheetId="65">'[1]Bancos Múltiples'!#REF!</definedName>
    <definedName name="XA515.01" localSheetId="6">'[1]Bancos Múltiples'!#REF!</definedName>
    <definedName name="XA515.01" localSheetId="66">'[1]Bancos Múltiples'!#REF!</definedName>
    <definedName name="XA515.01" localSheetId="73">'[1]Bancos Múltiples'!#REF!</definedName>
    <definedName name="XA515.01" localSheetId="74">'[1]Bancos Múltiples'!#REF!</definedName>
    <definedName name="XA515.01" localSheetId="75">'[1]Bancos Múltiples'!#REF!</definedName>
    <definedName name="XA515.01" localSheetId="82">'[1]Bancos Múltiples'!#REF!</definedName>
    <definedName name="XA515.01" localSheetId="83">'[1]Bancos Múltiples'!#REF!</definedName>
    <definedName name="XA515.01" localSheetId="84">'[1]Bancos Múltiples'!#REF!</definedName>
    <definedName name="XA515.01">'[1]Bancos Múltiples'!#REF!</definedName>
    <definedName name="XA516.00" localSheetId="1">'[1]Bancos Múltiples'!#REF!</definedName>
    <definedName name="XA516.00" localSheetId="24">'[1]Bancos Múltiples'!#REF!</definedName>
    <definedName name="XA516.00" localSheetId="28">'[1]Bancos Múltiples'!#REF!</definedName>
    <definedName name="XA516.00" localSheetId="29">'[1]Bancos Múltiples'!#REF!</definedName>
    <definedName name="XA516.00" localSheetId="30">'[1]Bancos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45">'[1]Bancos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54">'[1]Bancos Múltiples'!#REF!</definedName>
    <definedName name="XA516.00" localSheetId="64">'[1]Bancos Múltiples'!#REF!</definedName>
    <definedName name="XA516.00" localSheetId="65">'[1]Bancos Múltiples'!#REF!</definedName>
    <definedName name="XA516.00" localSheetId="6">'[1]Bancos Múltiples'!#REF!</definedName>
    <definedName name="XA516.00" localSheetId="66">'[1]Bancos Múltiples'!#REF!</definedName>
    <definedName name="XA516.00" localSheetId="73">'[1]Bancos Múltiples'!#REF!</definedName>
    <definedName name="XA516.00" localSheetId="74">'[1]Bancos Múltiples'!#REF!</definedName>
    <definedName name="XA516.00" localSheetId="75">'[1]Bancos Múltiples'!#REF!</definedName>
    <definedName name="XA516.00" localSheetId="82">'[1]Bancos Múltiples'!#REF!</definedName>
    <definedName name="XA516.00" localSheetId="83">'[1]Bancos Múltiples'!#REF!</definedName>
    <definedName name="XA516.00" localSheetId="84">'[1]Bancos Múltiples'!#REF!</definedName>
    <definedName name="XA516.00">'[1]Bancos Múltiples'!#REF!</definedName>
    <definedName name="XA516.01" localSheetId="1">'[1]Bancos Múltiples'!#REF!</definedName>
    <definedName name="XA516.01" localSheetId="24">'[1]Bancos Múltiples'!#REF!</definedName>
    <definedName name="XA516.01" localSheetId="28">'[1]Bancos Múltiples'!#REF!</definedName>
    <definedName name="XA516.01" localSheetId="29">'[1]Bancos Múltiples'!#REF!</definedName>
    <definedName name="XA516.01" localSheetId="30">'[1]Bancos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45">'[1]Bancos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54">'[1]Bancos Múltiples'!#REF!</definedName>
    <definedName name="XA516.01" localSheetId="64">'[1]Bancos Múltiples'!#REF!</definedName>
    <definedName name="XA516.01" localSheetId="65">'[1]Bancos Múltiples'!#REF!</definedName>
    <definedName name="XA516.01" localSheetId="6">'[1]Bancos Múltiples'!#REF!</definedName>
    <definedName name="XA516.01" localSheetId="66">'[1]Bancos Múltiples'!#REF!</definedName>
    <definedName name="XA516.01" localSheetId="73">'[1]Bancos Múltiples'!#REF!</definedName>
    <definedName name="XA516.01" localSheetId="74">'[1]Bancos Múltiples'!#REF!</definedName>
    <definedName name="XA516.01" localSheetId="75">'[1]Bancos Múltiples'!#REF!</definedName>
    <definedName name="XA516.01" localSheetId="82">'[1]Bancos Múltiples'!#REF!</definedName>
    <definedName name="XA516.01" localSheetId="83">'[1]Bancos Múltiples'!#REF!</definedName>
    <definedName name="XA516.01" localSheetId="84">'[1]Bancos Múltiples'!#REF!</definedName>
    <definedName name="XA516.01">'[1]Bancos Múltiples'!#REF!</definedName>
    <definedName name="XA517.00" localSheetId="1">'[1]Bancos Múltiples'!#REF!</definedName>
    <definedName name="XA517.00" localSheetId="24">'[1]Bancos Múltiples'!#REF!</definedName>
    <definedName name="XA517.00" localSheetId="28">'[1]Bancos Múltiples'!#REF!</definedName>
    <definedName name="XA517.00" localSheetId="29">'[1]Bancos Múltiples'!#REF!</definedName>
    <definedName name="XA517.00" localSheetId="30">'[1]Bancos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45">'[1]Bancos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54">'[1]Bancos Múltiples'!#REF!</definedName>
    <definedName name="XA517.00" localSheetId="64">'[1]Bancos Múltiples'!#REF!</definedName>
    <definedName name="XA517.00" localSheetId="65">'[1]Bancos Múltiples'!#REF!</definedName>
    <definedName name="XA517.00" localSheetId="6">'[1]Bancos Múltiples'!#REF!</definedName>
    <definedName name="XA517.00" localSheetId="66">'[1]Bancos Múltiples'!#REF!</definedName>
    <definedName name="XA517.00" localSheetId="73">'[1]Bancos Múltiples'!#REF!</definedName>
    <definedName name="XA517.00" localSheetId="74">'[1]Bancos Múltiples'!#REF!</definedName>
    <definedName name="XA517.00" localSheetId="75">'[1]Bancos Múltiples'!#REF!</definedName>
    <definedName name="XA517.00" localSheetId="82">'[1]Bancos Múltiples'!#REF!</definedName>
    <definedName name="XA517.00" localSheetId="83">'[1]Bancos Múltiples'!#REF!</definedName>
    <definedName name="XA517.00" localSheetId="84">'[1]Bancos Múltiples'!#REF!</definedName>
    <definedName name="XA517.00">'[1]Bancos Múltiples'!#REF!</definedName>
    <definedName name="XA517.01" localSheetId="1">'[1]Bancos Múltiples'!#REF!</definedName>
    <definedName name="XA517.01" localSheetId="24">'[1]Bancos Múltiples'!#REF!</definedName>
    <definedName name="XA517.01" localSheetId="28">'[1]Bancos Múltiples'!#REF!</definedName>
    <definedName name="XA517.01" localSheetId="29">'[1]Bancos Múltiples'!#REF!</definedName>
    <definedName name="XA517.01" localSheetId="30">'[1]Bancos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45">'[1]Bancos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54">'[1]Bancos Múltiples'!#REF!</definedName>
    <definedName name="XA517.01" localSheetId="64">'[1]Bancos Múltiples'!#REF!</definedName>
    <definedName name="XA517.01" localSheetId="65">'[1]Bancos Múltiples'!#REF!</definedName>
    <definedName name="XA517.01" localSheetId="6">'[1]Bancos Múltiples'!#REF!</definedName>
    <definedName name="XA517.01" localSheetId="66">'[1]Bancos Múltiples'!#REF!</definedName>
    <definedName name="XA517.01" localSheetId="73">'[1]Bancos Múltiples'!#REF!</definedName>
    <definedName name="XA517.01" localSheetId="74">'[1]Bancos Múltiples'!#REF!</definedName>
    <definedName name="XA517.01" localSheetId="75">'[1]Bancos Múltiples'!#REF!</definedName>
    <definedName name="XA517.01" localSheetId="82">'[1]Bancos Múltiples'!#REF!</definedName>
    <definedName name="XA517.01" localSheetId="83">'[1]Bancos Múltiples'!#REF!</definedName>
    <definedName name="XA517.01" localSheetId="84">'[1]Bancos Múltiples'!#REF!</definedName>
    <definedName name="XA517.01">'[1]Bancos Múltiples'!#REF!</definedName>
    <definedName name="XA517.02" localSheetId="1">'[1]Bancos Múltiples'!#REF!</definedName>
    <definedName name="XA517.02" localSheetId="24">'[1]Bancos Múltiples'!#REF!</definedName>
    <definedName name="XA517.02" localSheetId="28">'[1]Bancos Múltiples'!#REF!</definedName>
    <definedName name="XA517.02" localSheetId="29">'[1]Bancos Múltiples'!#REF!</definedName>
    <definedName name="XA517.02" localSheetId="30">'[1]Bancos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45">'[1]Bancos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54">'[1]Bancos Múltiples'!#REF!</definedName>
    <definedName name="XA517.02" localSheetId="64">'[1]Bancos Múltiples'!#REF!</definedName>
    <definedName name="XA517.02" localSheetId="65">'[1]Bancos Múltiples'!#REF!</definedName>
    <definedName name="XA517.02" localSheetId="6">'[1]Bancos Múltiples'!#REF!</definedName>
    <definedName name="XA517.02" localSheetId="66">'[1]Bancos Múltiples'!#REF!</definedName>
    <definedName name="XA517.02" localSheetId="73">'[1]Bancos Múltiples'!#REF!</definedName>
    <definedName name="XA517.02" localSheetId="74">'[1]Bancos Múltiples'!#REF!</definedName>
    <definedName name="XA517.02" localSheetId="75">'[1]Bancos Múltiples'!#REF!</definedName>
    <definedName name="XA517.02" localSheetId="82">'[1]Bancos Múltiples'!#REF!</definedName>
    <definedName name="XA517.02" localSheetId="83">'[1]Bancos Múltiples'!#REF!</definedName>
    <definedName name="XA517.02" localSheetId="84">'[1]Bancos Múltiples'!#REF!</definedName>
    <definedName name="XA517.02">'[1]Bancos Múltiples'!#REF!</definedName>
    <definedName name="XA517.03" localSheetId="1">'[1]Bancos Múltiples'!#REF!</definedName>
    <definedName name="XA517.03" localSheetId="24">'[1]Bancos Múltiples'!#REF!</definedName>
    <definedName name="XA517.03" localSheetId="28">'[1]Bancos Múltiples'!#REF!</definedName>
    <definedName name="XA517.03" localSheetId="29">'[1]Bancos Múltiples'!#REF!</definedName>
    <definedName name="XA517.03" localSheetId="30">'[1]Bancos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45">'[1]Bancos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54">'[1]Bancos Múltiples'!#REF!</definedName>
    <definedName name="XA517.03" localSheetId="64">'[1]Bancos Múltiples'!#REF!</definedName>
    <definedName name="XA517.03" localSheetId="65">'[1]Bancos Múltiples'!#REF!</definedName>
    <definedName name="XA517.03" localSheetId="6">'[1]Bancos Múltiples'!#REF!</definedName>
    <definedName name="XA517.03" localSheetId="66">'[1]Bancos Múltiples'!#REF!</definedName>
    <definedName name="XA517.03" localSheetId="73">'[1]Bancos Múltiples'!#REF!</definedName>
    <definedName name="XA517.03" localSheetId="74">'[1]Bancos Múltiples'!#REF!</definedName>
    <definedName name="XA517.03" localSheetId="75">'[1]Bancos Múltiples'!#REF!</definedName>
    <definedName name="XA517.03" localSheetId="82">'[1]Bancos Múltiples'!#REF!</definedName>
    <definedName name="XA517.03" localSheetId="83">'[1]Bancos Múltiples'!#REF!</definedName>
    <definedName name="XA517.03" localSheetId="84">'[1]Bancos Múltiples'!#REF!</definedName>
    <definedName name="XA517.03">'[1]Bancos Múltiples'!#REF!</definedName>
    <definedName name="XA517.04" localSheetId="1">'[1]Bancos Múltiples'!#REF!</definedName>
    <definedName name="XA517.04" localSheetId="24">'[1]Bancos Múltiples'!#REF!</definedName>
    <definedName name="XA517.04" localSheetId="28">'[1]Bancos Múltiples'!#REF!</definedName>
    <definedName name="XA517.04" localSheetId="29">'[1]Bancos Múltiples'!#REF!</definedName>
    <definedName name="XA517.04" localSheetId="30">'[1]Bancos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45">'[1]Bancos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54">'[1]Bancos Múltiples'!#REF!</definedName>
    <definedName name="XA517.04" localSheetId="64">'[1]Bancos Múltiples'!#REF!</definedName>
    <definedName name="XA517.04" localSheetId="65">'[1]Bancos Múltiples'!#REF!</definedName>
    <definedName name="XA517.04" localSheetId="6">'[1]Bancos Múltiples'!#REF!</definedName>
    <definedName name="XA517.04" localSheetId="66">'[1]Bancos Múltiples'!#REF!</definedName>
    <definedName name="XA517.04" localSheetId="73">'[1]Bancos Múltiples'!#REF!</definedName>
    <definedName name="XA517.04" localSheetId="74">'[1]Bancos Múltiples'!#REF!</definedName>
    <definedName name="XA517.04" localSheetId="75">'[1]Bancos Múltiples'!#REF!</definedName>
    <definedName name="XA517.04" localSheetId="82">'[1]Bancos Múltiples'!#REF!</definedName>
    <definedName name="XA517.04" localSheetId="83">'[1]Bancos Múltiples'!#REF!</definedName>
    <definedName name="XA517.04" localSheetId="84">'[1]Bancos Múltiples'!#REF!</definedName>
    <definedName name="XA517.04">'[1]Bancos Múltiples'!#REF!</definedName>
    <definedName name="XA517.05" localSheetId="1">'[1]Bancos Múltiples'!#REF!</definedName>
    <definedName name="XA517.05" localSheetId="24">'[1]Bancos Múltiples'!#REF!</definedName>
    <definedName name="XA517.05" localSheetId="28">'[1]Bancos Múltiples'!#REF!</definedName>
    <definedName name="XA517.05" localSheetId="29">'[1]Bancos Múltiples'!#REF!</definedName>
    <definedName name="XA517.05" localSheetId="30">'[1]Bancos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45">'[1]Bancos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54">'[1]Bancos Múltiples'!#REF!</definedName>
    <definedName name="XA517.05" localSheetId="64">'[1]Bancos Múltiples'!#REF!</definedName>
    <definedName name="XA517.05" localSheetId="65">'[1]Bancos Múltiples'!#REF!</definedName>
    <definedName name="XA517.05" localSheetId="6">'[1]Bancos Múltiples'!#REF!</definedName>
    <definedName name="XA517.05" localSheetId="66">'[1]Bancos Múltiples'!#REF!</definedName>
    <definedName name="XA517.05" localSheetId="73">'[1]Bancos Múltiples'!#REF!</definedName>
    <definedName name="XA517.05" localSheetId="74">'[1]Bancos Múltiples'!#REF!</definedName>
    <definedName name="XA517.05" localSheetId="75">'[1]Bancos Múltiples'!#REF!</definedName>
    <definedName name="XA517.05" localSheetId="82">'[1]Bancos Múltiples'!#REF!</definedName>
    <definedName name="XA517.05" localSheetId="83">'[1]Bancos Múltiples'!#REF!</definedName>
    <definedName name="XA517.05" localSheetId="84">'[1]Bancos Múltiples'!#REF!</definedName>
    <definedName name="XA517.05">'[1]Bancos Múltiples'!#REF!</definedName>
    <definedName name="XA518.00" localSheetId="1">'[1]Bancos Múltiples'!#REF!</definedName>
    <definedName name="XA518.00" localSheetId="24">'[1]Bancos Múltiples'!#REF!</definedName>
    <definedName name="XA518.00" localSheetId="28">'[1]Bancos Múltiples'!#REF!</definedName>
    <definedName name="XA518.00" localSheetId="29">'[1]Bancos Múltiples'!#REF!</definedName>
    <definedName name="XA518.00" localSheetId="30">'[1]Bancos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45">'[1]Bancos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54">'[1]Bancos Múltiples'!#REF!</definedName>
    <definedName name="XA518.00" localSheetId="64">'[1]Bancos Múltiples'!#REF!</definedName>
    <definedName name="XA518.00" localSheetId="65">'[1]Bancos Múltiples'!#REF!</definedName>
    <definedName name="XA518.00" localSheetId="6">'[1]Bancos Múltiples'!#REF!</definedName>
    <definedName name="XA518.00" localSheetId="66">'[1]Bancos Múltiples'!#REF!</definedName>
    <definedName name="XA518.00" localSheetId="73">'[1]Bancos Múltiples'!#REF!</definedName>
    <definedName name="XA518.00" localSheetId="74">'[1]Bancos Múltiples'!#REF!</definedName>
    <definedName name="XA518.00" localSheetId="75">'[1]Bancos Múltiples'!#REF!</definedName>
    <definedName name="XA518.00" localSheetId="82">'[1]Bancos Múltiples'!#REF!</definedName>
    <definedName name="XA518.00" localSheetId="83">'[1]Bancos Múltiples'!#REF!</definedName>
    <definedName name="XA518.00" localSheetId="84">'[1]Bancos Múltiples'!#REF!</definedName>
    <definedName name="XA518.00">'[1]Bancos Múltiples'!#REF!</definedName>
    <definedName name="XA518.01" localSheetId="1">'[1]Bancos Múltiples'!#REF!</definedName>
    <definedName name="XA518.01" localSheetId="24">'[1]Bancos Múltiples'!#REF!</definedName>
    <definedName name="XA518.01" localSheetId="28">'[1]Bancos Múltiples'!#REF!</definedName>
    <definedName name="XA518.01" localSheetId="29">'[1]Bancos Múltiples'!#REF!</definedName>
    <definedName name="XA518.01" localSheetId="30">'[1]Bancos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45">'[1]Bancos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54">'[1]Bancos Múltiples'!#REF!</definedName>
    <definedName name="XA518.01" localSheetId="64">'[1]Bancos Múltiples'!#REF!</definedName>
    <definedName name="XA518.01" localSheetId="65">'[1]Bancos Múltiples'!#REF!</definedName>
    <definedName name="XA518.01" localSheetId="6">'[1]Bancos Múltiples'!#REF!</definedName>
    <definedName name="XA518.01" localSheetId="66">'[1]Bancos Múltiples'!#REF!</definedName>
    <definedName name="XA518.01" localSheetId="73">'[1]Bancos Múltiples'!#REF!</definedName>
    <definedName name="XA518.01" localSheetId="74">'[1]Bancos Múltiples'!#REF!</definedName>
    <definedName name="XA518.01" localSheetId="75">'[1]Bancos Múltiples'!#REF!</definedName>
    <definedName name="XA518.01" localSheetId="82">'[1]Bancos Múltiples'!#REF!</definedName>
    <definedName name="XA518.01" localSheetId="83">'[1]Bancos Múltiples'!#REF!</definedName>
    <definedName name="XA518.01" localSheetId="84">'[1]Bancos Múltiples'!#REF!</definedName>
    <definedName name="XA518.01">'[1]Bancos Múltiples'!#REF!</definedName>
    <definedName name="XA518.02" localSheetId="1">'[1]Bancos Múltiples'!#REF!</definedName>
    <definedName name="XA518.02" localSheetId="24">'[1]Bancos Múltiples'!#REF!</definedName>
    <definedName name="XA518.02" localSheetId="28">'[1]Bancos Múltiples'!#REF!</definedName>
    <definedName name="XA518.02" localSheetId="29">'[1]Bancos Múltiples'!#REF!</definedName>
    <definedName name="XA518.02" localSheetId="30">'[1]Bancos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45">'[1]Bancos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54">'[1]Bancos Múltiples'!#REF!</definedName>
    <definedName name="XA518.02" localSheetId="64">'[1]Bancos Múltiples'!#REF!</definedName>
    <definedName name="XA518.02" localSheetId="65">'[1]Bancos Múltiples'!#REF!</definedName>
    <definedName name="XA518.02" localSheetId="6">'[1]Bancos Múltiples'!#REF!</definedName>
    <definedName name="XA518.02" localSheetId="66">'[1]Bancos Múltiples'!#REF!</definedName>
    <definedName name="XA518.02" localSheetId="73">'[1]Bancos Múltiples'!#REF!</definedName>
    <definedName name="XA518.02" localSheetId="74">'[1]Bancos Múltiples'!#REF!</definedName>
    <definedName name="XA518.02" localSheetId="75">'[1]Bancos Múltiples'!#REF!</definedName>
    <definedName name="XA518.02" localSheetId="82">'[1]Bancos Múltiples'!#REF!</definedName>
    <definedName name="XA518.02" localSheetId="83">'[1]Bancos Múltiples'!#REF!</definedName>
    <definedName name="XA518.02" localSheetId="84">'[1]Bancos Múltiples'!#REF!</definedName>
    <definedName name="XA518.02">'[1]Bancos Múltiples'!#REF!</definedName>
    <definedName name="XA518.03" localSheetId="1">'[1]Bancos Múltiples'!#REF!</definedName>
    <definedName name="XA518.03" localSheetId="24">'[1]Bancos Múltiples'!#REF!</definedName>
    <definedName name="XA518.03" localSheetId="28">'[1]Bancos Múltiples'!#REF!</definedName>
    <definedName name="XA518.03" localSheetId="29">'[1]Bancos Múltiples'!#REF!</definedName>
    <definedName name="XA518.03" localSheetId="30">'[1]Bancos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45">'[1]Bancos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54">'[1]Bancos Múltiples'!#REF!</definedName>
    <definedName name="XA518.03" localSheetId="64">'[1]Bancos Múltiples'!#REF!</definedName>
    <definedName name="XA518.03" localSheetId="65">'[1]Bancos Múltiples'!#REF!</definedName>
    <definedName name="XA518.03" localSheetId="6">'[1]Bancos Múltiples'!#REF!</definedName>
    <definedName name="XA518.03" localSheetId="66">'[1]Bancos Múltiples'!#REF!</definedName>
    <definedName name="XA518.03" localSheetId="73">'[1]Bancos Múltiples'!#REF!</definedName>
    <definedName name="XA518.03" localSheetId="74">'[1]Bancos Múltiples'!#REF!</definedName>
    <definedName name="XA518.03" localSheetId="75">'[1]Bancos Múltiples'!#REF!</definedName>
    <definedName name="XA518.03" localSheetId="82">'[1]Bancos Múltiples'!#REF!</definedName>
    <definedName name="XA518.03" localSheetId="83">'[1]Bancos Múltiples'!#REF!</definedName>
    <definedName name="XA518.03" localSheetId="84">'[1]Bancos Múltiples'!#REF!</definedName>
    <definedName name="XA518.03">'[1]Bancos Múltiples'!#REF!</definedName>
    <definedName name="XA518.04" localSheetId="1">'[1]Bancos Múltiples'!#REF!</definedName>
    <definedName name="XA518.04" localSheetId="24">'[1]Bancos Múltiples'!#REF!</definedName>
    <definedName name="XA518.04" localSheetId="28">'[1]Bancos Múltiples'!#REF!</definedName>
    <definedName name="XA518.04" localSheetId="29">'[1]Bancos Múltiples'!#REF!</definedName>
    <definedName name="XA518.04" localSheetId="30">'[1]Bancos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45">'[1]Bancos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54">'[1]Bancos Múltiples'!#REF!</definedName>
    <definedName name="XA518.04" localSheetId="64">'[1]Bancos Múltiples'!#REF!</definedName>
    <definedName name="XA518.04" localSheetId="65">'[1]Bancos Múltiples'!#REF!</definedName>
    <definedName name="XA518.04" localSheetId="6">'[1]Bancos Múltiples'!#REF!</definedName>
    <definedName name="XA518.04" localSheetId="66">'[1]Bancos Múltiples'!#REF!</definedName>
    <definedName name="XA518.04" localSheetId="73">'[1]Bancos Múltiples'!#REF!</definedName>
    <definedName name="XA518.04" localSheetId="74">'[1]Bancos Múltiples'!#REF!</definedName>
    <definedName name="XA518.04" localSheetId="75">'[1]Bancos Múltiples'!#REF!</definedName>
    <definedName name="XA518.04" localSheetId="82">'[1]Bancos Múltiples'!#REF!</definedName>
    <definedName name="XA518.04" localSheetId="83">'[1]Bancos Múltiples'!#REF!</definedName>
    <definedName name="XA518.04" localSheetId="84">'[1]Bancos Múltiples'!#REF!</definedName>
    <definedName name="XA518.04">'[1]Bancos Múltiples'!#REF!</definedName>
    <definedName name="XA518.05" localSheetId="1">'[1]Bancos Múltiples'!#REF!</definedName>
    <definedName name="XA518.05" localSheetId="24">'[1]Bancos Múltiples'!#REF!</definedName>
    <definedName name="XA518.05" localSheetId="28">'[1]Bancos Múltiples'!#REF!</definedName>
    <definedName name="XA518.05" localSheetId="29">'[1]Bancos Múltiples'!#REF!</definedName>
    <definedName name="XA518.05" localSheetId="30">'[1]Bancos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45">'[1]Bancos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54">'[1]Bancos Múltiples'!#REF!</definedName>
    <definedName name="XA518.05" localSheetId="64">'[1]Bancos Múltiples'!#REF!</definedName>
    <definedName name="XA518.05" localSheetId="65">'[1]Bancos Múltiples'!#REF!</definedName>
    <definedName name="XA518.05" localSheetId="6">'[1]Bancos Múltiples'!#REF!</definedName>
    <definedName name="XA518.05" localSheetId="66">'[1]Bancos Múltiples'!#REF!</definedName>
    <definedName name="XA518.05" localSheetId="73">'[1]Bancos Múltiples'!#REF!</definedName>
    <definedName name="XA518.05" localSheetId="74">'[1]Bancos Múltiples'!#REF!</definedName>
    <definedName name="XA518.05" localSheetId="75">'[1]Bancos Múltiples'!#REF!</definedName>
    <definedName name="XA518.05" localSheetId="82">'[1]Bancos Múltiples'!#REF!</definedName>
    <definedName name="XA518.05" localSheetId="83">'[1]Bancos Múltiples'!#REF!</definedName>
    <definedName name="XA518.05" localSheetId="84">'[1]Bancos Múltiples'!#REF!</definedName>
    <definedName name="XA518.05">'[1]Bancos Múltiples'!#REF!</definedName>
    <definedName name="XA519.00" localSheetId="1">'[1]Bancos Múltiples'!#REF!</definedName>
    <definedName name="XA519.00" localSheetId="24">'[1]Bancos Múltiples'!#REF!</definedName>
    <definedName name="XA519.00" localSheetId="28">'[1]Bancos Múltiples'!#REF!</definedName>
    <definedName name="XA519.00" localSheetId="29">'[1]Bancos Múltiples'!#REF!</definedName>
    <definedName name="XA519.00" localSheetId="30">'[1]Bancos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45">'[1]Bancos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54">'[1]Bancos Múltiples'!#REF!</definedName>
    <definedName name="XA519.00" localSheetId="64">'[1]Bancos Múltiples'!#REF!</definedName>
    <definedName name="XA519.00" localSheetId="65">'[1]Bancos Múltiples'!#REF!</definedName>
    <definedName name="XA519.00" localSheetId="6">'[1]Bancos Múltiples'!#REF!</definedName>
    <definedName name="XA519.00" localSheetId="66">'[1]Bancos Múltiples'!#REF!</definedName>
    <definedName name="XA519.00" localSheetId="73">'[1]Bancos Múltiples'!#REF!</definedName>
    <definedName name="XA519.00" localSheetId="74">'[1]Bancos Múltiples'!#REF!</definedName>
    <definedName name="XA519.00" localSheetId="75">'[1]Bancos Múltiples'!#REF!</definedName>
    <definedName name="XA519.00" localSheetId="82">'[1]Bancos Múltiples'!#REF!</definedName>
    <definedName name="XA519.00" localSheetId="83">'[1]Bancos Múltiples'!#REF!</definedName>
    <definedName name="XA519.00" localSheetId="84">'[1]Bancos Múltiples'!#REF!</definedName>
    <definedName name="XA519.00">'[1]Bancos Múltiples'!#REF!</definedName>
    <definedName name="XA519.01" localSheetId="1">'[1]Bancos Múltiples'!#REF!</definedName>
    <definedName name="XA519.01" localSheetId="24">'[1]Bancos Múltiples'!#REF!</definedName>
    <definedName name="XA519.01" localSheetId="28">'[1]Bancos Múltiples'!#REF!</definedName>
    <definedName name="XA519.01" localSheetId="29">'[1]Bancos Múltiples'!#REF!</definedName>
    <definedName name="XA519.01" localSheetId="30">'[1]Bancos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45">'[1]Bancos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54">'[1]Bancos Múltiples'!#REF!</definedName>
    <definedName name="XA519.01" localSheetId="64">'[1]Bancos Múltiples'!#REF!</definedName>
    <definedName name="XA519.01" localSheetId="65">'[1]Bancos Múltiples'!#REF!</definedName>
    <definedName name="XA519.01" localSheetId="6">'[1]Bancos Múltiples'!#REF!</definedName>
    <definedName name="XA519.01" localSheetId="66">'[1]Bancos Múltiples'!#REF!</definedName>
    <definedName name="XA519.01" localSheetId="73">'[1]Bancos Múltiples'!#REF!</definedName>
    <definedName name="XA519.01" localSheetId="74">'[1]Bancos Múltiples'!#REF!</definedName>
    <definedName name="XA519.01" localSheetId="75">'[1]Bancos Múltiples'!#REF!</definedName>
    <definedName name="XA519.01" localSheetId="82">'[1]Bancos Múltiples'!#REF!</definedName>
    <definedName name="XA519.01" localSheetId="83">'[1]Bancos Múltiples'!#REF!</definedName>
    <definedName name="XA519.01" localSheetId="84">'[1]Bancos Múltiples'!#REF!</definedName>
    <definedName name="XA519.01">'[1]Bancos Múltiples'!#REF!</definedName>
    <definedName name="XA519.02" localSheetId="1">'[1]Bancos Múltiples'!#REF!</definedName>
    <definedName name="XA519.02" localSheetId="24">'[1]Bancos Múltiples'!#REF!</definedName>
    <definedName name="XA519.02" localSheetId="28">'[1]Bancos Múltiples'!#REF!</definedName>
    <definedName name="XA519.02" localSheetId="29">'[1]Bancos Múltiples'!#REF!</definedName>
    <definedName name="XA519.02" localSheetId="30">'[1]Bancos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45">'[1]Bancos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54">'[1]Bancos Múltiples'!#REF!</definedName>
    <definedName name="XA519.02" localSheetId="64">'[1]Bancos Múltiples'!#REF!</definedName>
    <definedName name="XA519.02" localSheetId="65">'[1]Bancos Múltiples'!#REF!</definedName>
    <definedName name="XA519.02" localSheetId="6">'[1]Bancos Múltiples'!#REF!</definedName>
    <definedName name="XA519.02" localSheetId="66">'[1]Bancos Múltiples'!#REF!</definedName>
    <definedName name="XA519.02" localSheetId="73">'[1]Bancos Múltiples'!#REF!</definedName>
    <definedName name="XA519.02" localSheetId="74">'[1]Bancos Múltiples'!#REF!</definedName>
    <definedName name="XA519.02" localSheetId="75">'[1]Bancos Múltiples'!#REF!</definedName>
    <definedName name="XA519.02" localSheetId="82">'[1]Bancos Múltiples'!#REF!</definedName>
    <definedName name="XA519.02" localSheetId="83">'[1]Bancos Múltiples'!#REF!</definedName>
    <definedName name="XA519.02" localSheetId="84">'[1]Bancos Múltiples'!#REF!</definedName>
    <definedName name="XA519.02">'[1]Bancos Múltiples'!#REF!</definedName>
    <definedName name="XA519.03" localSheetId="1">'[1]Bancos Múltiples'!#REF!</definedName>
    <definedName name="XA519.03" localSheetId="24">'[1]Bancos Múltiples'!#REF!</definedName>
    <definedName name="XA519.03" localSheetId="28">'[1]Bancos Múltiples'!#REF!</definedName>
    <definedName name="XA519.03" localSheetId="29">'[1]Bancos Múltiples'!#REF!</definedName>
    <definedName name="XA519.03" localSheetId="30">'[1]Bancos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45">'[1]Bancos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54">'[1]Bancos Múltiples'!#REF!</definedName>
    <definedName name="XA519.03" localSheetId="64">'[1]Bancos Múltiples'!#REF!</definedName>
    <definedName name="XA519.03" localSheetId="65">'[1]Bancos Múltiples'!#REF!</definedName>
    <definedName name="XA519.03" localSheetId="6">'[1]Bancos Múltiples'!#REF!</definedName>
    <definedName name="XA519.03" localSheetId="66">'[1]Bancos Múltiples'!#REF!</definedName>
    <definedName name="XA519.03" localSheetId="73">'[1]Bancos Múltiples'!#REF!</definedName>
    <definedName name="XA519.03" localSheetId="74">'[1]Bancos Múltiples'!#REF!</definedName>
    <definedName name="XA519.03" localSheetId="75">'[1]Bancos Múltiples'!#REF!</definedName>
    <definedName name="XA519.03" localSheetId="82">'[1]Bancos Múltiples'!#REF!</definedName>
    <definedName name="XA519.03" localSheetId="83">'[1]Bancos Múltiples'!#REF!</definedName>
    <definedName name="XA519.03" localSheetId="84">'[1]Bancos Múltiples'!#REF!</definedName>
    <definedName name="XA519.03">'[1]Bancos Múltiples'!#REF!</definedName>
    <definedName name="XA519.99" localSheetId="1">'[1]Bancos Múltiples'!#REF!</definedName>
    <definedName name="XA519.99" localSheetId="24">'[1]Bancos Múltiples'!#REF!</definedName>
    <definedName name="XA519.99" localSheetId="28">'[1]Bancos Múltiples'!#REF!</definedName>
    <definedName name="XA519.99" localSheetId="29">'[1]Bancos Múltiples'!#REF!</definedName>
    <definedName name="XA519.99" localSheetId="30">'[1]Bancos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45">'[1]Bancos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54">'[1]Bancos Múltiples'!#REF!</definedName>
    <definedName name="XA519.99" localSheetId="64">'[1]Bancos Múltiples'!#REF!</definedName>
    <definedName name="XA519.99" localSheetId="65">'[1]Bancos Múltiples'!#REF!</definedName>
    <definedName name="XA519.99" localSheetId="6">'[1]Bancos Múltiples'!#REF!</definedName>
    <definedName name="XA519.99" localSheetId="66">'[1]Bancos Múltiples'!#REF!</definedName>
    <definedName name="XA519.99" localSheetId="73">'[1]Bancos Múltiples'!#REF!</definedName>
    <definedName name="XA519.99" localSheetId="74">'[1]Bancos Múltiples'!#REF!</definedName>
    <definedName name="XA519.99" localSheetId="75">'[1]Bancos Múltiples'!#REF!</definedName>
    <definedName name="XA519.99" localSheetId="82">'[1]Bancos Múltiples'!#REF!</definedName>
    <definedName name="XA519.99" localSheetId="83">'[1]Bancos Múltiples'!#REF!</definedName>
    <definedName name="XA519.99" localSheetId="84">'[1]Bancos Múltiples'!#REF!</definedName>
    <definedName name="XA519.99">'[1]Bancos Múltiples'!#REF!</definedName>
    <definedName name="XA520.00" localSheetId="1">'[1]Bancos Múltiples'!#REF!</definedName>
    <definedName name="XA520.00" localSheetId="24">'[1]Bancos Múltiples'!#REF!</definedName>
    <definedName name="XA520.00" localSheetId="28">'[1]Bancos Múltiples'!#REF!</definedName>
    <definedName name="XA520.00" localSheetId="29">'[1]Bancos Múltiples'!#REF!</definedName>
    <definedName name="XA520.00" localSheetId="30">'[1]Bancos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45">'[1]Bancos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54">'[1]Bancos Múltiples'!#REF!</definedName>
    <definedName name="XA520.00" localSheetId="64">'[1]Bancos Múltiples'!#REF!</definedName>
    <definedName name="XA520.00" localSheetId="65">'[1]Bancos Múltiples'!#REF!</definedName>
    <definedName name="XA520.00" localSheetId="6">'[1]Bancos Múltiples'!#REF!</definedName>
    <definedName name="XA520.00" localSheetId="66">'[1]Bancos Múltiples'!#REF!</definedName>
    <definedName name="XA520.00" localSheetId="73">'[1]Bancos Múltiples'!#REF!</definedName>
    <definedName name="XA520.00" localSheetId="74">'[1]Bancos Múltiples'!#REF!</definedName>
    <definedName name="XA520.00" localSheetId="75">'[1]Bancos Múltiples'!#REF!</definedName>
    <definedName name="XA520.00" localSheetId="82">'[1]Bancos Múltiples'!#REF!</definedName>
    <definedName name="XA520.00" localSheetId="83">'[1]Bancos Múltiples'!#REF!</definedName>
    <definedName name="XA520.00" localSheetId="84">'[1]Bancos Múltiples'!#REF!</definedName>
    <definedName name="XA520.00">'[1]Bancos Múltiples'!#REF!</definedName>
    <definedName name="XA521.00" localSheetId="1">'[1]Bancos Múltiples'!#REF!</definedName>
    <definedName name="XA521.00" localSheetId="24">'[1]Bancos Múltiples'!#REF!</definedName>
    <definedName name="XA521.00" localSheetId="28">'[1]Bancos Múltiples'!#REF!</definedName>
    <definedName name="XA521.00" localSheetId="29">'[1]Bancos Múltiples'!#REF!</definedName>
    <definedName name="XA521.00" localSheetId="30">'[1]Bancos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45">'[1]Bancos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54">'[1]Bancos Múltiples'!#REF!</definedName>
    <definedName name="XA521.00" localSheetId="64">'[1]Bancos Múltiples'!#REF!</definedName>
    <definedName name="XA521.00" localSheetId="65">'[1]Bancos Múltiples'!#REF!</definedName>
    <definedName name="XA521.00" localSheetId="6">'[1]Bancos Múltiples'!#REF!</definedName>
    <definedName name="XA521.00" localSheetId="66">'[1]Bancos Múltiples'!#REF!</definedName>
    <definedName name="XA521.00" localSheetId="73">'[1]Bancos Múltiples'!#REF!</definedName>
    <definedName name="XA521.00" localSheetId="74">'[1]Bancos Múltiples'!#REF!</definedName>
    <definedName name="XA521.00" localSheetId="75">'[1]Bancos Múltiples'!#REF!</definedName>
    <definedName name="XA521.00" localSheetId="82">'[1]Bancos Múltiples'!#REF!</definedName>
    <definedName name="XA521.00" localSheetId="83">'[1]Bancos Múltiples'!#REF!</definedName>
    <definedName name="XA521.00" localSheetId="84">'[1]Bancos Múltiples'!#REF!</definedName>
    <definedName name="XA521.00">'[1]Bancos Múltiples'!#REF!</definedName>
    <definedName name="XA521.01" localSheetId="1">'[1]Bancos Múltiples'!#REF!</definedName>
    <definedName name="XA521.01" localSheetId="24">'[1]Bancos Múltiples'!#REF!</definedName>
    <definedName name="XA521.01" localSheetId="28">'[1]Bancos Múltiples'!#REF!</definedName>
    <definedName name="XA521.01" localSheetId="29">'[1]Bancos Múltiples'!#REF!</definedName>
    <definedName name="XA521.01" localSheetId="30">'[1]Bancos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45">'[1]Bancos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54">'[1]Bancos Múltiples'!#REF!</definedName>
    <definedName name="XA521.01" localSheetId="64">'[1]Bancos Múltiples'!#REF!</definedName>
    <definedName name="XA521.01" localSheetId="65">'[1]Bancos Múltiples'!#REF!</definedName>
    <definedName name="XA521.01" localSheetId="6">'[1]Bancos Múltiples'!#REF!</definedName>
    <definedName name="XA521.01" localSheetId="66">'[1]Bancos Múltiples'!#REF!</definedName>
    <definedName name="XA521.01" localSheetId="73">'[1]Bancos Múltiples'!#REF!</definedName>
    <definedName name="XA521.01" localSheetId="74">'[1]Bancos Múltiples'!#REF!</definedName>
    <definedName name="XA521.01" localSheetId="75">'[1]Bancos Múltiples'!#REF!</definedName>
    <definedName name="XA521.01" localSheetId="82">'[1]Bancos Múltiples'!#REF!</definedName>
    <definedName name="XA521.01" localSheetId="83">'[1]Bancos Múltiples'!#REF!</definedName>
    <definedName name="XA521.01" localSheetId="84">'[1]Bancos Múltiples'!#REF!</definedName>
    <definedName name="XA521.01">'[1]Bancos Múltiples'!#REF!</definedName>
    <definedName name="XA521.02" localSheetId="1">'[1]Bancos Múltiples'!#REF!</definedName>
    <definedName name="XA521.02" localSheetId="24">'[1]Bancos Múltiples'!#REF!</definedName>
    <definedName name="XA521.02" localSheetId="28">'[1]Bancos Múltiples'!#REF!</definedName>
    <definedName name="XA521.02" localSheetId="29">'[1]Bancos Múltiples'!#REF!</definedName>
    <definedName name="XA521.02" localSheetId="30">'[1]Bancos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45">'[1]Bancos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54">'[1]Bancos Múltiples'!#REF!</definedName>
    <definedName name="XA521.02" localSheetId="64">'[1]Bancos Múltiples'!#REF!</definedName>
    <definedName name="XA521.02" localSheetId="65">'[1]Bancos Múltiples'!#REF!</definedName>
    <definedName name="XA521.02" localSheetId="6">'[1]Bancos Múltiples'!#REF!</definedName>
    <definedName name="XA521.02" localSheetId="66">'[1]Bancos Múltiples'!#REF!</definedName>
    <definedName name="XA521.02" localSheetId="73">'[1]Bancos Múltiples'!#REF!</definedName>
    <definedName name="XA521.02" localSheetId="74">'[1]Bancos Múltiples'!#REF!</definedName>
    <definedName name="XA521.02" localSheetId="75">'[1]Bancos Múltiples'!#REF!</definedName>
    <definedName name="XA521.02" localSheetId="82">'[1]Bancos Múltiples'!#REF!</definedName>
    <definedName name="XA521.02" localSheetId="83">'[1]Bancos Múltiples'!#REF!</definedName>
    <definedName name="XA521.02" localSheetId="84">'[1]Bancos Múltiples'!#REF!</definedName>
    <definedName name="XA521.02">'[1]Bancos Múltiples'!#REF!</definedName>
    <definedName name="XA522.00" localSheetId="1">'[1]Bancos Múltiples'!#REF!</definedName>
    <definedName name="XA522.00" localSheetId="24">'[1]Bancos Múltiples'!#REF!</definedName>
    <definedName name="XA522.00" localSheetId="28">'[1]Bancos Múltiples'!#REF!</definedName>
    <definedName name="XA522.00" localSheetId="29">'[1]Bancos Múltiples'!#REF!</definedName>
    <definedName name="XA522.00" localSheetId="30">'[1]Bancos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45">'[1]Bancos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54">'[1]Bancos Múltiples'!#REF!</definedName>
    <definedName name="XA522.00" localSheetId="64">'[1]Bancos Múltiples'!#REF!</definedName>
    <definedName name="XA522.00" localSheetId="65">'[1]Bancos Múltiples'!#REF!</definedName>
    <definedName name="XA522.00" localSheetId="6">'[1]Bancos Múltiples'!#REF!</definedName>
    <definedName name="XA522.00" localSheetId="66">'[1]Bancos Múltiples'!#REF!</definedName>
    <definedName name="XA522.00" localSheetId="73">'[1]Bancos Múltiples'!#REF!</definedName>
    <definedName name="XA522.00" localSheetId="74">'[1]Bancos Múltiples'!#REF!</definedName>
    <definedName name="XA522.00" localSheetId="75">'[1]Bancos Múltiples'!#REF!</definedName>
    <definedName name="XA522.00" localSheetId="82">'[1]Bancos Múltiples'!#REF!</definedName>
    <definedName name="XA522.00" localSheetId="83">'[1]Bancos Múltiples'!#REF!</definedName>
    <definedName name="XA522.00" localSheetId="84">'[1]Bancos Múltiples'!#REF!</definedName>
    <definedName name="XA522.00">'[1]Bancos Múltiples'!#REF!</definedName>
    <definedName name="XA522.01" localSheetId="1">'[1]Bancos Múltiples'!#REF!</definedName>
    <definedName name="XA522.01" localSheetId="24">'[1]Bancos Múltiples'!#REF!</definedName>
    <definedName name="XA522.01" localSheetId="28">'[1]Bancos Múltiples'!#REF!</definedName>
    <definedName name="XA522.01" localSheetId="29">'[1]Bancos Múltiples'!#REF!</definedName>
    <definedName name="XA522.01" localSheetId="30">'[1]Bancos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45">'[1]Bancos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54">'[1]Bancos Múltiples'!#REF!</definedName>
    <definedName name="XA522.01" localSheetId="64">'[1]Bancos Múltiples'!#REF!</definedName>
    <definedName name="XA522.01" localSheetId="65">'[1]Bancos Múltiples'!#REF!</definedName>
    <definedName name="XA522.01" localSheetId="6">'[1]Bancos Múltiples'!#REF!</definedName>
    <definedName name="XA522.01" localSheetId="66">'[1]Bancos Múltiples'!#REF!</definedName>
    <definedName name="XA522.01" localSheetId="73">'[1]Bancos Múltiples'!#REF!</definedName>
    <definedName name="XA522.01" localSheetId="74">'[1]Bancos Múltiples'!#REF!</definedName>
    <definedName name="XA522.01" localSheetId="75">'[1]Bancos Múltiples'!#REF!</definedName>
    <definedName name="XA522.01" localSheetId="82">'[1]Bancos Múltiples'!#REF!</definedName>
    <definedName name="XA522.01" localSheetId="83">'[1]Bancos Múltiples'!#REF!</definedName>
    <definedName name="XA522.01" localSheetId="84">'[1]Bancos Múltiples'!#REF!</definedName>
    <definedName name="XA522.01">'[1]Bancos Múltiples'!#REF!</definedName>
    <definedName name="XA522.02" localSheetId="1">'[1]Bancos Múltiples'!#REF!</definedName>
    <definedName name="XA522.02" localSheetId="24">'[1]Bancos Múltiples'!#REF!</definedName>
    <definedName name="XA522.02" localSheetId="28">'[1]Bancos Múltiples'!#REF!</definedName>
    <definedName name="XA522.02" localSheetId="29">'[1]Bancos Múltiples'!#REF!</definedName>
    <definedName name="XA522.02" localSheetId="30">'[1]Bancos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45">'[1]Bancos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54">'[1]Bancos Múltiples'!#REF!</definedName>
    <definedName name="XA522.02" localSheetId="64">'[1]Bancos Múltiples'!#REF!</definedName>
    <definedName name="XA522.02" localSheetId="65">'[1]Bancos Múltiples'!#REF!</definedName>
    <definedName name="XA522.02" localSheetId="6">'[1]Bancos Múltiples'!#REF!</definedName>
    <definedName name="XA522.02" localSheetId="66">'[1]Bancos Múltiples'!#REF!</definedName>
    <definedName name="XA522.02" localSheetId="73">'[1]Bancos Múltiples'!#REF!</definedName>
    <definedName name="XA522.02" localSheetId="74">'[1]Bancos Múltiples'!#REF!</definedName>
    <definedName name="XA522.02" localSheetId="75">'[1]Bancos Múltiples'!#REF!</definedName>
    <definedName name="XA522.02" localSheetId="82">'[1]Bancos Múltiples'!#REF!</definedName>
    <definedName name="XA522.02" localSheetId="83">'[1]Bancos Múltiples'!#REF!</definedName>
    <definedName name="XA522.02" localSheetId="84">'[1]Bancos Múltiples'!#REF!</definedName>
    <definedName name="XA522.02">'[1]Bancos Múltiples'!#REF!</definedName>
    <definedName name="XA523.00" localSheetId="1">'[1]Bancos Múltiples'!#REF!</definedName>
    <definedName name="XA523.00" localSheetId="24">'[1]Bancos Múltiples'!#REF!</definedName>
    <definedName name="XA523.00" localSheetId="28">'[1]Bancos Múltiples'!#REF!</definedName>
    <definedName name="XA523.00" localSheetId="29">'[1]Bancos Múltiples'!#REF!</definedName>
    <definedName name="XA523.00" localSheetId="30">'[1]Bancos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45">'[1]Bancos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54">'[1]Bancos Múltiples'!#REF!</definedName>
    <definedName name="XA523.00" localSheetId="64">'[1]Bancos Múltiples'!#REF!</definedName>
    <definedName name="XA523.00" localSheetId="65">'[1]Bancos Múltiples'!#REF!</definedName>
    <definedName name="XA523.00" localSheetId="6">'[1]Bancos Múltiples'!#REF!</definedName>
    <definedName name="XA523.00" localSheetId="66">'[1]Bancos Múltiples'!#REF!</definedName>
    <definedName name="XA523.00" localSheetId="73">'[1]Bancos Múltiples'!#REF!</definedName>
    <definedName name="XA523.00" localSheetId="74">'[1]Bancos Múltiples'!#REF!</definedName>
    <definedName name="XA523.00" localSheetId="75">'[1]Bancos Múltiples'!#REF!</definedName>
    <definedName name="XA523.00" localSheetId="82">'[1]Bancos Múltiples'!#REF!</definedName>
    <definedName name="XA523.00" localSheetId="83">'[1]Bancos Múltiples'!#REF!</definedName>
    <definedName name="XA523.00" localSheetId="84">'[1]Bancos Múltiples'!#REF!</definedName>
    <definedName name="XA523.00">'[1]Bancos Múltiples'!#REF!</definedName>
    <definedName name="XA523.01" localSheetId="1">'[1]Bancos Múltiples'!#REF!</definedName>
    <definedName name="XA523.01" localSheetId="24">'[1]Bancos Múltiples'!#REF!</definedName>
    <definedName name="XA523.01" localSheetId="28">'[1]Bancos Múltiples'!#REF!</definedName>
    <definedName name="XA523.01" localSheetId="29">'[1]Bancos Múltiples'!#REF!</definedName>
    <definedName name="XA523.01" localSheetId="30">'[1]Bancos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45">'[1]Bancos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54">'[1]Bancos Múltiples'!#REF!</definedName>
    <definedName name="XA523.01" localSheetId="64">'[1]Bancos Múltiples'!#REF!</definedName>
    <definedName name="XA523.01" localSheetId="65">'[1]Bancos Múltiples'!#REF!</definedName>
    <definedName name="XA523.01" localSheetId="6">'[1]Bancos Múltiples'!#REF!</definedName>
    <definedName name="XA523.01" localSheetId="66">'[1]Bancos Múltiples'!#REF!</definedName>
    <definedName name="XA523.01" localSheetId="73">'[1]Bancos Múltiples'!#REF!</definedName>
    <definedName name="XA523.01" localSheetId="74">'[1]Bancos Múltiples'!#REF!</definedName>
    <definedName name="XA523.01" localSheetId="75">'[1]Bancos Múltiples'!#REF!</definedName>
    <definedName name="XA523.01" localSheetId="82">'[1]Bancos Múltiples'!#REF!</definedName>
    <definedName name="XA523.01" localSheetId="83">'[1]Bancos Múltiples'!#REF!</definedName>
    <definedName name="XA523.01" localSheetId="84">'[1]Bancos Múltiples'!#REF!</definedName>
    <definedName name="XA523.01">'[1]Bancos Múltiples'!#REF!</definedName>
    <definedName name="XA523.02" localSheetId="1">'[1]Bancos Múltiples'!#REF!</definedName>
    <definedName name="XA523.02" localSheetId="24">'[1]Bancos Múltiples'!#REF!</definedName>
    <definedName name="XA523.02" localSheetId="28">'[1]Bancos Múltiples'!#REF!</definedName>
    <definedName name="XA523.02" localSheetId="29">'[1]Bancos Múltiples'!#REF!</definedName>
    <definedName name="XA523.02" localSheetId="30">'[1]Bancos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45">'[1]Bancos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54">'[1]Bancos Múltiples'!#REF!</definedName>
    <definedName name="XA523.02" localSheetId="64">'[1]Bancos Múltiples'!#REF!</definedName>
    <definedName name="XA523.02" localSheetId="65">'[1]Bancos Múltiples'!#REF!</definedName>
    <definedName name="XA523.02" localSheetId="6">'[1]Bancos Múltiples'!#REF!</definedName>
    <definedName name="XA523.02" localSheetId="66">'[1]Bancos Múltiples'!#REF!</definedName>
    <definedName name="XA523.02" localSheetId="73">'[1]Bancos Múltiples'!#REF!</definedName>
    <definedName name="XA523.02" localSheetId="74">'[1]Bancos Múltiples'!#REF!</definedName>
    <definedName name="XA523.02" localSheetId="75">'[1]Bancos Múltiples'!#REF!</definedName>
    <definedName name="XA523.02" localSheetId="82">'[1]Bancos Múltiples'!#REF!</definedName>
    <definedName name="XA523.02" localSheetId="83">'[1]Bancos Múltiples'!#REF!</definedName>
    <definedName name="XA523.02" localSheetId="84">'[1]Bancos Múltiples'!#REF!</definedName>
    <definedName name="XA523.02">'[1]Bancos Múltiples'!#REF!</definedName>
    <definedName name="XA523.03" localSheetId="1">'[1]Bancos Múltiples'!#REF!</definedName>
    <definedName name="XA523.03" localSheetId="24">'[1]Bancos Múltiples'!#REF!</definedName>
    <definedName name="XA523.03" localSheetId="28">'[1]Bancos Múltiples'!#REF!</definedName>
    <definedName name="XA523.03" localSheetId="29">'[1]Bancos Múltiples'!#REF!</definedName>
    <definedName name="XA523.03" localSheetId="30">'[1]Bancos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45">'[1]Bancos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54">'[1]Bancos Múltiples'!#REF!</definedName>
    <definedName name="XA523.03" localSheetId="64">'[1]Bancos Múltiples'!#REF!</definedName>
    <definedName name="XA523.03" localSheetId="65">'[1]Bancos Múltiples'!#REF!</definedName>
    <definedName name="XA523.03" localSheetId="6">'[1]Bancos Múltiples'!#REF!</definedName>
    <definedName name="XA523.03" localSheetId="66">'[1]Bancos Múltiples'!#REF!</definedName>
    <definedName name="XA523.03" localSheetId="73">'[1]Bancos Múltiples'!#REF!</definedName>
    <definedName name="XA523.03" localSheetId="74">'[1]Bancos Múltiples'!#REF!</definedName>
    <definedName name="XA523.03" localSheetId="75">'[1]Bancos Múltiples'!#REF!</definedName>
    <definedName name="XA523.03" localSheetId="82">'[1]Bancos Múltiples'!#REF!</definedName>
    <definedName name="XA523.03" localSheetId="83">'[1]Bancos Múltiples'!#REF!</definedName>
    <definedName name="XA523.03" localSheetId="84">'[1]Bancos Múltiples'!#REF!</definedName>
    <definedName name="XA523.03">'[1]Bancos Múltiples'!#REF!</definedName>
    <definedName name="XA523.04" localSheetId="1">'[1]Bancos Múltiples'!#REF!</definedName>
    <definedName name="XA523.04" localSheetId="24">'[1]Bancos Múltiples'!#REF!</definedName>
    <definedName name="XA523.04" localSheetId="28">'[1]Bancos Múltiples'!#REF!</definedName>
    <definedName name="XA523.04" localSheetId="29">'[1]Bancos Múltiples'!#REF!</definedName>
    <definedName name="XA523.04" localSheetId="30">'[1]Bancos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45">'[1]Bancos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54">'[1]Bancos Múltiples'!#REF!</definedName>
    <definedName name="XA523.04" localSheetId="64">'[1]Bancos Múltiples'!#REF!</definedName>
    <definedName name="XA523.04" localSheetId="65">'[1]Bancos Múltiples'!#REF!</definedName>
    <definedName name="XA523.04" localSheetId="6">'[1]Bancos Múltiples'!#REF!</definedName>
    <definedName name="XA523.04" localSheetId="66">'[1]Bancos Múltiples'!#REF!</definedName>
    <definedName name="XA523.04" localSheetId="73">'[1]Bancos Múltiples'!#REF!</definedName>
    <definedName name="XA523.04" localSheetId="74">'[1]Bancos Múltiples'!#REF!</definedName>
    <definedName name="XA523.04" localSheetId="75">'[1]Bancos Múltiples'!#REF!</definedName>
    <definedName name="XA523.04" localSheetId="82">'[1]Bancos Múltiples'!#REF!</definedName>
    <definedName name="XA523.04" localSheetId="83">'[1]Bancos Múltiples'!#REF!</definedName>
    <definedName name="XA523.04" localSheetId="84">'[1]Bancos Múltiples'!#REF!</definedName>
    <definedName name="XA523.04">'[1]Bancos Múltiples'!#REF!</definedName>
    <definedName name="XA523.05" localSheetId="1">'[1]Bancos Múltiples'!#REF!</definedName>
    <definedName name="XA523.05" localSheetId="24">'[1]Bancos Múltiples'!#REF!</definedName>
    <definedName name="XA523.05" localSheetId="28">'[1]Bancos Múltiples'!#REF!</definedName>
    <definedName name="XA523.05" localSheetId="29">'[1]Bancos Múltiples'!#REF!</definedName>
    <definedName name="XA523.05" localSheetId="30">'[1]Bancos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45">'[1]Bancos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54">'[1]Bancos Múltiples'!#REF!</definedName>
    <definedName name="XA523.05" localSheetId="64">'[1]Bancos Múltiples'!#REF!</definedName>
    <definedName name="XA523.05" localSheetId="65">'[1]Bancos Múltiples'!#REF!</definedName>
    <definedName name="XA523.05" localSheetId="6">'[1]Bancos Múltiples'!#REF!</definedName>
    <definedName name="XA523.05" localSheetId="66">'[1]Bancos Múltiples'!#REF!</definedName>
    <definedName name="XA523.05" localSheetId="73">'[1]Bancos Múltiples'!#REF!</definedName>
    <definedName name="XA523.05" localSheetId="74">'[1]Bancos Múltiples'!#REF!</definedName>
    <definedName name="XA523.05" localSheetId="75">'[1]Bancos Múltiples'!#REF!</definedName>
    <definedName name="XA523.05" localSheetId="82">'[1]Bancos Múltiples'!#REF!</definedName>
    <definedName name="XA523.05" localSheetId="83">'[1]Bancos Múltiples'!#REF!</definedName>
    <definedName name="XA523.05" localSheetId="84">'[1]Bancos Múltiples'!#REF!</definedName>
    <definedName name="XA523.05">'[1]Bancos Múltiples'!#REF!</definedName>
    <definedName name="XA523.06" localSheetId="1">'[1]Bancos Múltiples'!#REF!</definedName>
    <definedName name="XA523.06" localSheetId="24">'[1]Bancos Múltiples'!#REF!</definedName>
    <definedName name="XA523.06" localSheetId="28">'[1]Bancos Múltiples'!#REF!</definedName>
    <definedName name="XA523.06" localSheetId="29">'[1]Bancos Múltiples'!#REF!</definedName>
    <definedName name="XA523.06" localSheetId="30">'[1]Bancos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45">'[1]Bancos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54">'[1]Bancos Múltiples'!#REF!</definedName>
    <definedName name="XA523.06" localSheetId="64">'[1]Bancos Múltiples'!#REF!</definedName>
    <definedName name="XA523.06" localSheetId="65">'[1]Bancos Múltiples'!#REF!</definedName>
    <definedName name="XA523.06" localSheetId="6">'[1]Bancos Múltiples'!#REF!</definedName>
    <definedName name="XA523.06" localSheetId="66">'[1]Bancos Múltiples'!#REF!</definedName>
    <definedName name="XA523.06" localSheetId="73">'[1]Bancos Múltiples'!#REF!</definedName>
    <definedName name="XA523.06" localSheetId="74">'[1]Bancos Múltiples'!#REF!</definedName>
    <definedName name="XA523.06" localSheetId="75">'[1]Bancos Múltiples'!#REF!</definedName>
    <definedName name="XA523.06" localSheetId="82">'[1]Bancos Múltiples'!#REF!</definedName>
    <definedName name="XA523.06" localSheetId="83">'[1]Bancos Múltiples'!#REF!</definedName>
    <definedName name="XA523.06" localSheetId="84">'[1]Bancos Múltiples'!#REF!</definedName>
    <definedName name="XA523.06">'[1]Bancos Múltiples'!#REF!</definedName>
    <definedName name="XA524.00" localSheetId="1">'[1]Bancos Múltiples'!#REF!</definedName>
    <definedName name="XA524.00" localSheetId="24">'[1]Bancos Múltiples'!#REF!</definedName>
    <definedName name="XA524.00" localSheetId="28">'[1]Bancos Múltiples'!#REF!</definedName>
    <definedName name="XA524.00" localSheetId="29">'[1]Bancos Múltiples'!#REF!</definedName>
    <definedName name="XA524.00" localSheetId="30">'[1]Bancos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45">'[1]Bancos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54">'[1]Bancos Múltiples'!#REF!</definedName>
    <definedName name="XA524.00" localSheetId="64">'[1]Bancos Múltiples'!#REF!</definedName>
    <definedName name="XA524.00" localSheetId="65">'[1]Bancos Múltiples'!#REF!</definedName>
    <definedName name="XA524.00" localSheetId="6">'[1]Bancos Múltiples'!#REF!</definedName>
    <definedName name="XA524.00" localSheetId="66">'[1]Bancos Múltiples'!#REF!</definedName>
    <definedName name="XA524.00" localSheetId="73">'[1]Bancos Múltiples'!#REF!</definedName>
    <definedName name="XA524.00" localSheetId="74">'[1]Bancos Múltiples'!#REF!</definedName>
    <definedName name="XA524.00" localSheetId="75">'[1]Bancos Múltiples'!#REF!</definedName>
    <definedName name="XA524.00" localSheetId="82">'[1]Bancos Múltiples'!#REF!</definedName>
    <definedName name="XA524.00" localSheetId="83">'[1]Bancos Múltiples'!#REF!</definedName>
    <definedName name="XA524.00" localSheetId="84">'[1]Bancos Múltiples'!#REF!</definedName>
    <definedName name="XA524.00">'[1]Bancos Múltiples'!#REF!</definedName>
    <definedName name="XA524.01" localSheetId="1">'[1]Bancos Múltiples'!#REF!</definedName>
    <definedName name="XA524.01" localSheetId="24">'[1]Bancos Múltiples'!#REF!</definedName>
    <definedName name="XA524.01" localSheetId="28">'[1]Bancos Múltiples'!#REF!</definedName>
    <definedName name="XA524.01" localSheetId="29">'[1]Bancos Múltiples'!#REF!</definedName>
    <definedName name="XA524.01" localSheetId="30">'[1]Bancos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45">'[1]Bancos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54">'[1]Bancos Múltiples'!#REF!</definedName>
    <definedName name="XA524.01" localSheetId="64">'[1]Bancos Múltiples'!#REF!</definedName>
    <definedName name="XA524.01" localSheetId="65">'[1]Bancos Múltiples'!#REF!</definedName>
    <definedName name="XA524.01" localSheetId="6">'[1]Bancos Múltiples'!#REF!</definedName>
    <definedName name="XA524.01" localSheetId="66">'[1]Bancos Múltiples'!#REF!</definedName>
    <definedName name="XA524.01" localSheetId="73">'[1]Bancos Múltiples'!#REF!</definedName>
    <definedName name="XA524.01" localSheetId="74">'[1]Bancos Múltiples'!#REF!</definedName>
    <definedName name="XA524.01" localSheetId="75">'[1]Bancos Múltiples'!#REF!</definedName>
    <definedName name="XA524.01" localSheetId="82">'[1]Bancos Múltiples'!#REF!</definedName>
    <definedName name="XA524.01" localSheetId="83">'[1]Bancos Múltiples'!#REF!</definedName>
    <definedName name="XA524.01" localSheetId="84">'[1]Bancos Múltiples'!#REF!</definedName>
    <definedName name="XA524.01">'[1]Bancos Múltiples'!#REF!</definedName>
    <definedName name="XA524.02" localSheetId="1">'[1]Bancos Múltiples'!#REF!</definedName>
    <definedName name="XA524.02" localSheetId="24">'[1]Bancos Múltiples'!#REF!</definedName>
    <definedName name="XA524.02" localSheetId="28">'[1]Bancos Múltiples'!#REF!</definedName>
    <definedName name="XA524.02" localSheetId="29">'[1]Bancos Múltiples'!#REF!</definedName>
    <definedName name="XA524.02" localSheetId="30">'[1]Bancos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45">'[1]Bancos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54">'[1]Bancos Múltiples'!#REF!</definedName>
    <definedName name="XA524.02" localSheetId="64">'[1]Bancos Múltiples'!#REF!</definedName>
    <definedName name="XA524.02" localSheetId="65">'[1]Bancos Múltiples'!#REF!</definedName>
    <definedName name="XA524.02" localSheetId="6">'[1]Bancos Múltiples'!#REF!</definedName>
    <definedName name="XA524.02" localSheetId="66">'[1]Bancos Múltiples'!#REF!</definedName>
    <definedName name="XA524.02" localSheetId="73">'[1]Bancos Múltiples'!#REF!</definedName>
    <definedName name="XA524.02" localSheetId="74">'[1]Bancos Múltiples'!#REF!</definedName>
    <definedName name="XA524.02" localSheetId="75">'[1]Bancos Múltiples'!#REF!</definedName>
    <definedName name="XA524.02" localSheetId="82">'[1]Bancos Múltiples'!#REF!</definedName>
    <definedName name="XA524.02" localSheetId="83">'[1]Bancos Múltiples'!#REF!</definedName>
    <definedName name="XA524.02" localSheetId="84">'[1]Bancos Múltiples'!#REF!</definedName>
    <definedName name="XA524.02">'[1]Bancos Múltiples'!#REF!</definedName>
    <definedName name="XA524.03" localSheetId="1">'[1]Bancos Múltiples'!#REF!</definedName>
    <definedName name="XA524.03" localSheetId="24">'[1]Bancos Múltiples'!#REF!</definedName>
    <definedName name="XA524.03" localSheetId="28">'[1]Bancos Múltiples'!#REF!</definedName>
    <definedName name="XA524.03" localSheetId="29">'[1]Bancos Múltiples'!#REF!</definedName>
    <definedName name="XA524.03" localSheetId="30">'[1]Bancos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45">'[1]Bancos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54">'[1]Bancos Múltiples'!#REF!</definedName>
    <definedName name="XA524.03" localSheetId="64">'[1]Bancos Múltiples'!#REF!</definedName>
    <definedName name="XA524.03" localSheetId="65">'[1]Bancos Múltiples'!#REF!</definedName>
    <definedName name="XA524.03" localSheetId="6">'[1]Bancos Múltiples'!#REF!</definedName>
    <definedName name="XA524.03" localSheetId="66">'[1]Bancos Múltiples'!#REF!</definedName>
    <definedName name="XA524.03" localSheetId="73">'[1]Bancos Múltiples'!#REF!</definedName>
    <definedName name="XA524.03" localSheetId="74">'[1]Bancos Múltiples'!#REF!</definedName>
    <definedName name="XA524.03" localSheetId="75">'[1]Bancos Múltiples'!#REF!</definedName>
    <definedName name="XA524.03" localSheetId="82">'[1]Bancos Múltiples'!#REF!</definedName>
    <definedName name="XA524.03" localSheetId="83">'[1]Bancos Múltiples'!#REF!</definedName>
    <definedName name="XA524.03" localSheetId="84">'[1]Bancos Múltiples'!#REF!</definedName>
    <definedName name="XA524.03">'[1]Bancos Múltiples'!#REF!</definedName>
    <definedName name="XA525.00" localSheetId="1">'[1]Bancos Múltiples'!#REF!</definedName>
    <definedName name="XA525.00" localSheetId="24">'[1]Bancos Múltiples'!#REF!</definedName>
    <definedName name="XA525.00" localSheetId="28">'[1]Bancos Múltiples'!#REF!</definedName>
    <definedName name="XA525.00" localSheetId="29">'[1]Bancos Múltiples'!#REF!</definedName>
    <definedName name="XA525.00" localSheetId="30">'[1]Bancos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45">'[1]Bancos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54">'[1]Bancos Múltiples'!#REF!</definedName>
    <definedName name="XA525.00" localSheetId="64">'[1]Bancos Múltiples'!#REF!</definedName>
    <definedName name="XA525.00" localSheetId="65">'[1]Bancos Múltiples'!#REF!</definedName>
    <definedName name="XA525.00" localSheetId="6">'[1]Bancos Múltiples'!#REF!</definedName>
    <definedName name="XA525.00" localSheetId="66">'[1]Bancos Múltiples'!#REF!</definedName>
    <definedName name="XA525.00" localSheetId="73">'[1]Bancos Múltiples'!#REF!</definedName>
    <definedName name="XA525.00" localSheetId="74">'[1]Bancos Múltiples'!#REF!</definedName>
    <definedName name="XA525.00" localSheetId="75">'[1]Bancos Múltiples'!#REF!</definedName>
    <definedName name="XA525.00" localSheetId="82">'[1]Bancos Múltiples'!#REF!</definedName>
    <definedName name="XA525.00" localSheetId="83">'[1]Bancos Múltiples'!#REF!</definedName>
    <definedName name="XA525.00" localSheetId="84">'[1]Bancos Múltiples'!#REF!</definedName>
    <definedName name="XA525.00">'[1]Bancos Múltiples'!#REF!</definedName>
    <definedName name="XA525.01" localSheetId="1">'[1]Bancos Múltiples'!#REF!</definedName>
    <definedName name="XA525.01" localSheetId="24">'[1]Bancos Múltiples'!#REF!</definedName>
    <definedName name="XA525.01" localSheetId="28">'[1]Bancos Múltiples'!#REF!</definedName>
    <definedName name="XA525.01" localSheetId="29">'[1]Bancos Múltiples'!#REF!</definedName>
    <definedName name="XA525.01" localSheetId="30">'[1]Bancos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45">'[1]Bancos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54">'[1]Bancos Múltiples'!#REF!</definedName>
    <definedName name="XA525.01" localSheetId="64">'[1]Bancos Múltiples'!#REF!</definedName>
    <definedName name="XA525.01" localSheetId="65">'[1]Bancos Múltiples'!#REF!</definedName>
    <definedName name="XA525.01" localSheetId="6">'[1]Bancos Múltiples'!#REF!</definedName>
    <definedName name="XA525.01" localSheetId="66">'[1]Bancos Múltiples'!#REF!</definedName>
    <definedName name="XA525.01" localSheetId="73">'[1]Bancos Múltiples'!#REF!</definedName>
    <definedName name="XA525.01" localSheetId="74">'[1]Bancos Múltiples'!#REF!</definedName>
    <definedName name="XA525.01" localSheetId="75">'[1]Bancos Múltiples'!#REF!</definedName>
    <definedName name="XA525.01" localSheetId="82">'[1]Bancos Múltiples'!#REF!</definedName>
    <definedName name="XA525.01" localSheetId="83">'[1]Bancos Múltiples'!#REF!</definedName>
    <definedName name="XA525.01" localSheetId="84">'[1]Bancos Múltiples'!#REF!</definedName>
    <definedName name="XA525.01">'[1]Bancos Múltiples'!#REF!</definedName>
    <definedName name="XA525.02" localSheetId="1">'[1]Bancos Múltiples'!#REF!</definedName>
    <definedName name="XA525.02" localSheetId="24">'[1]Bancos Múltiples'!#REF!</definedName>
    <definedName name="XA525.02" localSheetId="28">'[1]Bancos Múltiples'!#REF!</definedName>
    <definedName name="XA525.02" localSheetId="29">'[1]Bancos Múltiples'!#REF!</definedName>
    <definedName name="XA525.02" localSheetId="30">'[1]Bancos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45">'[1]Bancos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54">'[1]Bancos Múltiples'!#REF!</definedName>
    <definedName name="XA525.02" localSheetId="64">'[1]Bancos Múltiples'!#REF!</definedName>
    <definedName name="XA525.02" localSheetId="65">'[1]Bancos Múltiples'!#REF!</definedName>
    <definedName name="XA525.02" localSheetId="6">'[1]Bancos Múltiples'!#REF!</definedName>
    <definedName name="XA525.02" localSheetId="66">'[1]Bancos Múltiples'!#REF!</definedName>
    <definedName name="XA525.02" localSheetId="73">'[1]Bancos Múltiples'!#REF!</definedName>
    <definedName name="XA525.02" localSheetId="74">'[1]Bancos Múltiples'!#REF!</definedName>
    <definedName name="XA525.02" localSheetId="75">'[1]Bancos Múltiples'!#REF!</definedName>
    <definedName name="XA525.02" localSheetId="82">'[1]Bancos Múltiples'!#REF!</definedName>
    <definedName name="XA525.02" localSheetId="83">'[1]Bancos Múltiples'!#REF!</definedName>
    <definedName name="XA525.02" localSheetId="84">'[1]Bancos Múltiples'!#REF!</definedName>
    <definedName name="XA525.02">'[1]Bancos Múltiples'!#REF!</definedName>
    <definedName name="XA525.03" localSheetId="1">'[1]Bancos Múltiples'!#REF!</definedName>
    <definedName name="XA525.03" localSheetId="24">'[1]Bancos Múltiples'!#REF!</definedName>
    <definedName name="XA525.03" localSheetId="28">'[1]Bancos Múltiples'!#REF!</definedName>
    <definedName name="XA525.03" localSheetId="29">'[1]Bancos Múltiples'!#REF!</definedName>
    <definedName name="XA525.03" localSheetId="30">'[1]Bancos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45">'[1]Bancos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54">'[1]Bancos Múltiples'!#REF!</definedName>
    <definedName name="XA525.03" localSheetId="64">'[1]Bancos Múltiples'!#REF!</definedName>
    <definedName name="XA525.03" localSheetId="65">'[1]Bancos Múltiples'!#REF!</definedName>
    <definedName name="XA525.03" localSheetId="6">'[1]Bancos Múltiples'!#REF!</definedName>
    <definedName name="XA525.03" localSheetId="66">'[1]Bancos Múltiples'!#REF!</definedName>
    <definedName name="XA525.03" localSheetId="73">'[1]Bancos Múltiples'!#REF!</definedName>
    <definedName name="XA525.03" localSheetId="74">'[1]Bancos Múltiples'!#REF!</definedName>
    <definedName name="XA525.03" localSheetId="75">'[1]Bancos Múltiples'!#REF!</definedName>
    <definedName name="XA525.03" localSheetId="82">'[1]Bancos Múltiples'!#REF!</definedName>
    <definedName name="XA525.03" localSheetId="83">'[1]Bancos Múltiples'!#REF!</definedName>
    <definedName name="XA525.03" localSheetId="84">'[1]Bancos Múltiples'!#REF!</definedName>
    <definedName name="XA525.03">'[1]Bancos Múltiples'!#REF!</definedName>
    <definedName name="XA526.00" localSheetId="1">'[1]Bancos Múltiples'!#REF!</definedName>
    <definedName name="XA526.00" localSheetId="24">'[1]Bancos Múltiples'!#REF!</definedName>
    <definedName name="XA526.00" localSheetId="28">'[1]Bancos Múltiples'!#REF!</definedName>
    <definedName name="XA526.00" localSheetId="29">'[1]Bancos Múltiples'!#REF!</definedName>
    <definedName name="XA526.00" localSheetId="30">'[1]Bancos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45">'[1]Bancos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54">'[1]Bancos Múltiples'!#REF!</definedName>
    <definedName name="XA526.00" localSheetId="64">'[1]Bancos Múltiples'!#REF!</definedName>
    <definedName name="XA526.00" localSheetId="65">'[1]Bancos Múltiples'!#REF!</definedName>
    <definedName name="XA526.00" localSheetId="6">'[1]Bancos Múltiples'!#REF!</definedName>
    <definedName name="XA526.00" localSheetId="66">'[1]Bancos Múltiples'!#REF!</definedName>
    <definedName name="XA526.00" localSheetId="73">'[1]Bancos Múltiples'!#REF!</definedName>
    <definedName name="XA526.00" localSheetId="74">'[1]Bancos Múltiples'!#REF!</definedName>
    <definedName name="XA526.00" localSheetId="75">'[1]Bancos Múltiples'!#REF!</definedName>
    <definedName name="XA526.00" localSheetId="82">'[1]Bancos Múltiples'!#REF!</definedName>
    <definedName name="XA526.00" localSheetId="83">'[1]Bancos Múltiples'!#REF!</definedName>
    <definedName name="XA526.00" localSheetId="84">'[1]Bancos Múltiples'!#REF!</definedName>
    <definedName name="XA526.00">'[1]Bancos Múltiples'!#REF!</definedName>
    <definedName name="XA526.01" localSheetId="1">'[1]Bancos Múltiples'!#REF!</definedName>
    <definedName name="XA526.01" localSheetId="24">'[1]Bancos Múltiples'!#REF!</definedName>
    <definedName name="XA526.01" localSheetId="28">'[1]Bancos Múltiples'!#REF!</definedName>
    <definedName name="XA526.01" localSheetId="29">'[1]Bancos Múltiples'!#REF!</definedName>
    <definedName name="XA526.01" localSheetId="30">'[1]Bancos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45">'[1]Bancos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54">'[1]Bancos Múltiples'!#REF!</definedName>
    <definedName name="XA526.01" localSheetId="64">'[1]Bancos Múltiples'!#REF!</definedName>
    <definedName name="XA526.01" localSheetId="65">'[1]Bancos Múltiples'!#REF!</definedName>
    <definedName name="XA526.01" localSheetId="6">'[1]Bancos Múltiples'!#REF!</definedName>
    <definedName name="XA526.01" localSheetId="66">'[1]Bancos Múltiples'!#REF!</definedName>
    <definedName name="XA526.01" localSheetId="73">'[1]Bancos Múltiples'!#REF!</definedName>
    <definedName name="XA526.01" localSheetId="74">'[1]Bancos Múltiples'!#REF!</definedName>
    <definedName name="XA526.01" localSheetId="75">'[1]Bancos Múltiples'!#REF!</definedName>
    <definedName name="XA526.01" localSheetId="82">'[1]Bancos Múltiples'!#REF!</definedName>
    <definedName name="XA526.01" localSheetId="83">'[1]Bancos Múltiples'!#REF!</definedName>
    <definedName name="XA526.01" localSheetId="84">'[1]Bancos Múltiples'!#REF!</definedName>
    <definedName name="XA526.01">'[1]Bancos Múltiples'!#REF!</definedName>
    <definedName name="XA527.00" localSheetId="1">'[1]Bancos Múltiples'!#REF!</definedName>
    <definedName name="XA527.00" localSheetId="24">'[1]Bancos Múltiples'!#REF!</definedName>
    <definedName name="XA527.00" localSheetId="28">'[1]Bancos Múltiples'!#REF!</definedName>
    <definedName name="XA527.00" localSheetId="29">'[1]Bancos Múltiples'!#REF!</definedName>
    <definedName name="XA527.00" localSheetId="30">'[1]Bancos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45">'[1]Bancos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54">'[1]Bancos Múltiples'!#REF!</definedName>
    <definedName name="XA527.00" localSheetId="64">'[1]Bancos Múltiples'!#REF!</definedName>
    <definedName name="XA527.00" localSheetId="65">'[1]Bancos Múltiples'!#REF!</definedName>
    <definedName name="XA527.00" localSheetId="6">'[1]Bancos Múltiples'!#REF!</definedName>
    <definedName name="XA527.00" localSheetId="66">'[1]Bancos Múltiples'!#REF!</definedName>
    <definedName name="XA527.00" localSheetId="73">'[1]Bancos Múltiples'!#REF!</definedName>
    <definedName name="XA527.00" localSheetId="74">'[1]Bancos Múltiples'!#REF!</definedName>
    <definedName name="XA527.00" localSheetId="75">'[1]Bancos Múltiples'!#REF!</definedName>
    <definedName name="XA527.00" localSheetId="82">'[1]Bancos Múltiples'!#REF!</definedName>
    <definedName name="XA527.00" localSheetId="83">'[1]Bancos Múltiples'!#REF!</definedName>
    <definedName name="XA527.00" localSheetId="84">'[1]Bancos Múltiples'!#REF!</definedName>
    <definedName name="XA527.00">'[1]Bancos Múltiples'!#REF!</definedName>
    <definedName name="XA527.01" localSheetId="1">'[1]Bancos Múltiples'!#REF!</definedName>
    <definedName name="XA527.01" localSheetId="24">'[1]Bancos Múltiples'!#REF!</definedName>
    <definedName name="XA527.01" localSheetId="28">'[1]Bancos Múltiples'!#REF!</definedName>
    <definedName name="XA527.01" localSheetId="29">'[1]Bancos Múltiples'!#REF!</definedName>
    <definedName name="XA527.01" localSheetId="30">'[1]Bancos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45">'[1]Bancos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54">'[1]Bancos Múltiples'!#REF!</definedName>
    <definedName name="XA527.01" localSheetId="64">'[1]Bancos Múltiples'!#REF!</definedName>
    <definedName name="XA527.01" localSheetId="65">'[1]Bancos Múltiples'!#REF!</definedName>
    <definedName name="XA527.01" localSheetId="6">'[1]Bancos Múltiples'!#REF!</definedName>
    <definedName name="XA527.01" localSheetId="66">'[1]Bancos Múltiples'!#REF!</definedName>
    <definedName name="XA527.01" localSheetId="73">'[1]Bancos Múltiples'!#REF!</definedName>
    <definedName name="XA527.01" localSheetId="74">'[1]Bancos Múltiples'!#REF!</definedName>
    <definedName name="XA527.01" localSheetId="75">'[1]Bancos Múltiples'!#REF!</definedName>
    <definedName name="XA527.01" localSheetId="82">'[1]Bancos Múltiples'!#REF!</definedName>
    <definedName name="XA527.01" localSheetId="83">'[1]Bancos Múltiples'!#REF!</definedName>
    <definedName name="XA527.01" localSheetId="84">'[1]Bancos Múltiples'!#REF!</definedName>
    <definedName name="XA527.01">'[1]Bancos Múltiples'!#REF!</definedName>
    <definedName name="XA527.02" localSheetId="1">'[1]Bancos Múltiples'!#REF!</definedName>
    <definedName name="XA527.02" localSheetId="24">'[1]Bancos Múltiples'!#REF!</definedName>
    <definedName name="XA527.02" localSheetId="28">'[1]Bancos Múltiples'!#REF!</definedName>
    <definedName name="XA527.02" localSheetId="29">'[1]Bancos Múltiples'!#REF!</definedName>
    <definedName name="XA527.02" localSheetId="30">'[1]Bancos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45">'[1]Bancos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54">'[1]Bancos Múltiples'!#REF!</definedName>
    <definedName name="XA527.02" localSheetId="64">'[1]Bancos Múltiples'!#REF!</definedName>
    <definedName name="XA527.02" localSheetId="65">'[1]Bancos Múltiples'!#REF!</definedName>
    <definedName name="XA527.02" localSheetId="6">'[1]Bancos Múltiples'!#REF!</definedName>
    <definedName name="XA527.02" localSheetId="66">'[1]Bancos Múltiples'!#REF!</definedName>
    <definedName name="XA527.02" localSheetId="73">'[1]Bancos Múltiples'!#REF!</definedName>
    <definedName name="XA527.02" localSheetId="74">'[1]Bancos Múltiples'!#REF!</definedName>
    <definedName name="XA527.02" localSheetId="75">'[1]Bancos Múltiples'!#REF!</definedName>
    <definedName name="XA527.02" localSheetId="82">'[1]Bancos Múltiples'!#REF!</definedName>
    <definedName name="XA527.02" localSheetId="83">'[1]Bancos Múltiples'!#REF!</definedName>
    <definedName name="XA527.02" localSheetId="84">'[1]Bancos Múltiples'!#REF!</definedName>
    <definedName name="XA527.02">'[1]Bancos Múltiples'!#REF!</definedName>
    <definedName name="XA527.03" localSheetId="1">'[1]Bancos Múltiples'!#REF!</definedName>
    <definedName name="XA527.03" localSheetId="24">'[1]Bancos Múltiples'!#REF!</definedName>
    <definedName name="XA527.03" localSheetId="28">'[1]Bancos Múltiples'!#REF!</definedName>
    <definedName name="XA527.03" localSheetId="29">'[1]Bancos Múltiples'!#REF!</definedName>
    <definedName name="XA527.03" localSheetId="30">'[1]Bancos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45">'[1]Bancos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54">'[1]Bancos Múltiples'!#REF!</definedName>
    <definedName name="XA527.03" localSheetId="64">'[1]Bancos Múltiples'!#REF!</definedName>
    <definedName name="XA527.03" localSheetId="65">'[1]Bancos Múltiples'!#REF!</definedName>
    <definedName name="XA527.03" localSheetId="6">'[1]Bancos Múltiples'!#REF!</definedName>
    <definedName name="XA527.03" localSheetId="66">'[1]Bancos Múltiples'!#REF!</definedName>
    <definedName name="XA527.03" localSheetId="73">'[1]Bancos Múltiples'!#REF!</definedName>
    <definedName name="XA527.03" localSheetId="74">'[1]Bancos Múltiples'!#REF!</definedName>
    <definedName name="XA527.03" localSheetId="75">'[1]Bancos Múltiples'!#REF!</definedName>
    <definedName name="XA527.03" localSheetId="82">'[1]Bancos Múltiples'!#REF!</definedName>
    <definedName name="XA527.03" localSheetId="83">'[1]Bancos Múltiples'!#REF!</definedName>
    <definedName name="XA527.03" localSheetId="84">'[1]Bancos Múltiples'!#REF!</definedName>
    <definedName name="XA527.03">'[1]Bancos Múltiples'!#REF!</definedName>
    <definedName name="XA527.04" localSheetId="1">'[1]Bancos Múltiples'!#REF!</definedName>
    <definedName name="XA527.04" localSheetId="24">'[1]Bancos Múltiples'!#REF!</definedName>
    <definedName name="XA527.04" localSheetId="28">'[1]Bancos Múltiples'!#REF!</definedName>
    <definedName name="XA527.04" localSheetId="29">'[1]Bancos Múltiples'!#REF!</definedName>
    <definedName name="XA527.04" localSheetId="30">'[1]Bancos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45">'[1]Bancos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54">'[1]Bancos Múltiples'!#REF!</definedName>
    <definedName name="XA527.04" localSheetId="64">'[1]Bancos Múltiples'!#REF!</definedName>
    <definedName name="XA527.04" localSheetId="65">'[1]Bancos Múltiples'!#REF!</definedName>
    <definedName name="XA527.04" localSheetId="6">'[1]Bancos Múltiples'!#REF!</definedName>
    <definedName name="XA527.04" localSheetId="66">'[1]Bancos Múltiples'!#REF!</definedName>
    <definedName name="XA527.04" localSheetId="73">'[1]Bancos Múltiples'!#REF!</definedName>
    <definedName name="XA527.04" localSheetId="74">'[1]Bancos Múltiples'!#REF!</definedName>
    <definedName name="XA527.04" localSheetId="75">'[1]Bancos Múltiples'!#REF!</definedName>
    <definedName name="XA527.04" localSheetId="82">'[1]Bancos Múltiples'!#REF!</definedName>
    <definedName name="XA527.04" localSheetId="83">'[1]Bancos Múltiples'!#REF!</definedName>
    <definedName name="XA527.04" localSheetId="84">'[1]Bancos Múltiples'!#REF!</definedName>
    <definedName name="XA527.04">'[1]Bancos Múltiples'!#REF!</definedName>
    <definedName name="XA527.05" localSheetId="1">'[1]Bancos Múltiples'!#REF!</definedName>
    <definedName name="XA527.05" localSheetId="24">'[1]Bancos Múltiples'!#REF!</definedName>
    <definedName name="XA527.05" localSheetId="28">'[1]Bancos Múltiples'!#REF!</definedName>
    <definedName name="XA527.05" localSheetId="29">'[1]Bancos Múltiples'!#REF!</definedName>
    <definedName name="XA527.05" localSheetId="30">'[1]Bancos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45">'[1]Bancos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54">'[1]Bancos Múltiples'!#REF!</definedName>
    <definedName name="XA527.05" localSheetId="64">'[1]Bancos Múltiples'!#REF!</definedName>
    <definedName name="XA527.05" localSheetId="65">'[1]Bancos Múltiples'!#REF!</definedName>
    <definedName name="XA527.05" localSheetId="6">'[1]Bancos Múltiples'!#REF!</definedName>
    <definedName name="XA527.05" localSheetId="66">'[1]Bancos Múltiples'!#REF!</definedName>
    <definedName name="XA527.05" localSheetId="73">'[1]Bancos Múltiples'!#REF!</definedName>
    <definedName name="XA527.05" localSheetId="74">'[1]Bancos Múltiples'!#REF!</definedName>
    <definedName name="XA527.05" localSheetId="75">'[1]Bancos Múltiples'!#REF!</definedName>
    <definedName name="XA527.05" localSheetId="82">'[1]Bancos Múltiples'!#REF!</definedName>
    <definedName name="XA527.05" localSheetId="83">'[1]Bancos Múltiples'!#REF!</definedName>
    <definedName name="XA527.05" localSheetId="84">'[1]Bancos Múltiples'!#REF!</definedName>
    <definedName name="XA527.05">'[1]Bancos Múltiples'!#REF!</definedName>
    <definedName name="XA527.06" localSheetId="1">'[1]Bancos Múltiples'!#REF!</definedName>
    <definedName name="XA527.06" localSheetId="24">'[1]Bancos Múltiples'!#REF!</definedName>
    <definedName name="XA527.06" localSheetId="28">'[1]Bancos Múltiples'!#REF!</definedName>
    <definedName name="XA527.06" localSheetId="29">'[1]Bancos Múltiples'!#REF!</definedName>
    <definedName name="XA527.06" localSheetId="30">'[1]Bancos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45">'[1]Bancos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54">'[1]Bancos Múltiples'!#REF!</definedName>
    <definedName name="XA527.06" localSheetId="64">'[1]Bancos Múltiples'!#REF!</definedName>
    <definedName name="XA527.06" localSheetId="65">'[1]Bancos Múltiples'!#REF!</definedName>
    <definedName name="XA527.06" localSheetId="6">'[1]Bancos Múltiples'!#REF!</definedName>
    <definedName name="XA527.06" localSheetId="66">'[1]Bancos Múltiples'!#REF!</definedName>
    <definedName name="XA527.06" localSheetId="73">'[1]Bancos Múltiples'!#REF!</definedName>
    <definedName name="XA527.06" localSheetId="74">'[1]Bancos Múltiples'!#REF!</definedName>
    <definedName name="XA527.06" localSheetId="75">'[1]Bancos Múltiples'!#REF!</definedName>
    <definedName name="XA527.06" localSheetId="82">'[1]Bancos Múltiples'!#REF!</definedName>
    <definedName name="XA527.06" localSheetId="83">'[1]Bancos Múltiples'!#REF!</definedName>
    <definedName name="XA527.06" localSheetId="84">'[1]Bancos Múltiples'!#REF!</definedName>
    <definedName name="XA527.06">'[1]Bancos Múltiples'!#REF!</definedName>
    <definedName name="XA528.00" localSheetId="1">'[1]Bancos Múltiples'!#REF!</definedName>
    <definedName name="XA528.00" localSheetId="24">'[1]Bancos Múltiples'!#REF!</definedName>
    <definedName name="XA528.00" localSheetId="28">'[1]Bancos Múltiples'!#REF!</definedName>
    <definedName name="XA528.00" localSheetId="29">'[1]Bancos Múltiples'!#REF!</definedName>
    <definedName name="XA528.00" localSheetId="30">'[1]Bancos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45">'[1]Bancos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54">'[1]Bancos Múltiples'!#REF!</definedName>
    <definedName name="XA528.00" localSheetId="64">'[1]Bancos Múltiples'!#REF!</definedName>
    <definedName name="XA528.00" localSheetId="65">'[1]Bancos Múltiples'!#REF!</definedName>
    <definedName name="XA528.00" localSheetId="6">'[1]Bancos Múltiples'!#REF!</definedName>
    <definedName name="XA528.00" localSheetId="66">'[1]Bancos Múltiples'!#REF!</definedName>
    <definedName name="XA528.00" localSheetId="73">'[1]Bancos Múltiples'!#REF!</definedName>
    <definedName name="XA528.00" localSheetId="74">'[1]Bancos Múltiples'!#REF!</definedName>
    <definedName name="XA528.00" localSheetId="75">'[1]Bancos Múltiples'!#REF!</definedName>
    <definedName name="XA528.00" localSheetId="82">'[1]Bancos Múltiples'!#REF!</definedName>
    <definedName name="XA528.00" localSheetId="83">'[1]Bancos Múltiples'!#REF!</definedName>
    <definedName name="XA528.00" localSheetId="84">'[1]Bancos Múltiples'!#REF!</definedName>
    <definedName name="XA528.00">'[1]Bancos Múltiples'!#REF!</definedName>
    <definedName name="XA528.01" localSheetId="1">'[1]Bancos Múltiples'!#REF!</definedName>
    <definedName name="XA528.01" localSheetId="24">'[1]Bancos Múltiples'!#REF!</definedName>
    <definedName name="XA528.01" localSheetId="28">'[1]Bancos Múltiples'!#REF!</definedName>
    <definedName name="XA528.01" localSheetId="29">'[1]Bancos Múltiples'!#REF!</definedName>
    <definedName name="XA528.01" localSheetId="30">'[1]Bancos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45">'[1]Bancos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54">'[1]Bancos Múltiples'!#REF!</definedName>
    <definedName name="XA528.01" localSheetId="64">'[1]Bancos Múltiples'!#REF!</definedName>
    <definedName name="XA528.01" localSheetId="65">'[1]Bancos Múltiples'!#REF!</definedName>
    <definedName name="XA528.01" localSheetId="6">'[1]Bancos Múltiples'!#REF!</definedName>
    <definedName name="XA528.01" localSheetId="66">'[1]Bancos Múltiples'!#REF!</definedName>
    <definedName name="XA528.01" localSheetId="73">'[1]Bancos Múltiples'!#REF!</definedName>
    <definedName name="XA528.01" localSheetId="74">'[1]Bancos Múltiples'!#REF!</definedName>
    <definedName name="XA528.01" localSheetId="75">'[1]Bancos Múltiples'!#REF!</definedName>
    <definedName name="XA528.01" localSheetId="82">'[1]Bancos Múltiples'!#REF!</definedName>
    <definedName name="XA528.01" localSheetId="83">'[1]Bancos Múltiples'!#REF!</definedName>
    <definedName name="XA528.01" localSheetId="84">'[1]Bancos Múltiples'!#REF!</definedName>
    <definedName name="XA528.01">'[1]Bancos Múltiples'!#REF!</definedName>
    <definedName name="XA529.00" localSheetId="1">'[1]Bancos Múltiples'!#REF!</definedName>
    <definedName name="XA529.00" localSheetId="24">'[1]Bancos Múltiples'!#REF!</definedName>
    <definedName name="XA529.00" localSheetId="28">'[1]Bancos Múltiples'!#REF!</definedName>
    <definedName name="XA529.00" localSheetId="29">'[1]Bancos Múltiples'!#REF!</definedName>
    <definedName name="XA529.00" localSheetId="30">'[1]Bancos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45">'[1]Bancos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54">'[1]Bancos Múltiples'!#REF!</definedName>
    <definedName name="XA529.00" localSheetId="64">'[1]Bancos Múltiples'!#REF!</definedName>
    <definedName name="XA529.00" localSheetId="65">'[1]Bancos Múltiples'!#REF!</definedName>
    <definedName name="XA529.00" localSheetId="6">'[1]Bancos Múltiples'!#REF!</definedName>
    <definedName name="XA529.00" localSheetId="66">'[1]Bancos Múltiples'!#REF!</definedName>
    <definedName name="XA529.00" localSheetId="73">'[1]Bancos Múltiples'!#REF!</definedName>
    <definedName name="XA529.00" localSheetId="74">'[1]Bancos Múltiples'!#REF!</definedName>
    <definedName name="XA529.00" localSheetId="75">'[1]Bancos Múltiples'!#REF!</definedName>
    <definedName name="XA529.00" localSheetId="82">'[1]Bancos Múltiples'!#REF!</definedName>
    <definedName name="XA529.00" localSheetId="83">'[1]Bancos Múltiples'!#REF!</definedName>
    <definedName name="XA529.00" localSheetId="84">'[1]Bancos Múltiples'!#REF!</definedName>
    <definedName name="XA529.00">'[1]Bancos Múltiples'!#REF!</definedName>
    <definedName name="XA529.01" localSheetId="1">'[1]Bancos Múltiples'!#REF!</definedName>
    <definedName name="XA529.01" localSheetId="24">'[1]Bancos Múltiples'!#REF!</definedName>
    <definedName name="XA529.01" localSheetId="28">'[1]Bancos Múltiples'!#REF!</definedName>
    <definedName name="XA529.01" localSheetId="29">'[1]Bancos Múltiples'!#REF!</definedName>
    <definedName name="XA529.01" localSheetId="30">'[1]Bancos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45">'[1]Bancos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54">'[1]Bancos Múltiples'!#REF!</definedName>
    <definedName name="XA529.01" localSheetId="64">'[1]Bancos Múltiples'!#REF!</definedName>
    <definedName name="XA529.01" localSheetId="65">'[1]Bancos Múltiples'!#REF!</definedName>
    <definedName name="XA529.01" localSheetId="6">'[1]Bancos Múltiples'!#REF!</definedName>
    <definedName name="XA529.01" localSheetId="66">'[1]Bancos Múltiples'!#REF!</definedName>
    <definedName name="XA529.01" localSheetId="73">'[1]Bancos Múltiples'!#REF!</definedName>
    <definedName name="XA529.01" localSheetId="74">'[1]Bancos Múltiples'!#REF!</definedName>
    <definedName name="XA529.01" localSheetId="75">'[1]Bancos Múltiples'!#REF!</definedName>
    <definedName name="XA529.01" localSheetId="82">'[1]Bancos Múltiples'!#REF!</definedName>
    <definedName name="XA529.01" localSheetId="83">'[1]Bancos Múltiples'!#REF!</definedName>
    <definedName name="XA529.01" localSheetId="84">'[1]Bancos Múltiples'!#REF!</definedName>
    <definedName name="XA529.01">'[1]Bancos Múltiples'!#REF!</definedName>
    <definedName name="XA529.02" localSheetId="1">'[1]Bancos Múltiples'!#REF!</definedName>
    <definedName name="XA529.02" localSheetId="24">'[1]Bancos Múltiples'!#REF!</definedName>
    <definedName name="XA529.02" localSheetId="28">'[1]Bancos Múltiples'!#REF!</definedName>
    <definedName name="XA529.02" localSheetId="29">'[1]Bancos Múltiples'!#REF!</definedName>
    <definedName name="XA529.02" localSheetId="30">'[1]Bancos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45">'[1]Bancos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54">'[1]Bancos Múltiples'!#REF!</definedName>
    <definedName name="XA529.02" localSheetId="64">'[1]Bancos Múltiples'!#REF!</definedName>
    <definedName name="XA529.02" localSheetId="65">'[1]Bancos Múltiples'!#REF!</definedName>
    <definedName name="XA529.02" localSheetId="6">'[1]Bancos Múltiples'!#REF!</definedName>
    <definedName name="XA529.02" localSheetId="66">'[1]Bancos Múltiples'!#REF!</definedName>
    <definedName name="XA529.02" localSheetId="73">'[1]Bancos Múltiples'!#REF!</definedName>
    <definedName name="XA529.02" localSheetId="74">'[1]Bancos Múltiples'!#REF!</definedName>
    <definedName name="XA529.02" localSheetId="75">'[1]Bancos Múltiples'!#REF!</definedName>
    <definedName name="XA529.02" localSheetId="82">'[1]Bancos Múltiples'!#REF!</definedName>
    <definedName name="XA529.02" localSheetId="83">'[1]Bancos Múltiples'!#REF!</definedName>
    <definedName name="XA529.02" localSheetId="84">'[1]Bancos Múltiples'!#REF!</definedName>
    <definedName name="XA529.02">'[1]Bancos Múltiples'!#REF!</definedName>
    <definedName name="XA529.03" localSheetId="1">'[1]Bancos Múltiples'!#REF!</definedName>
    <definedName name="XA529.03" localSheetId="24">'[1]Bancos Múltiples'!#REF!</definedName>
    <definedName name="XA529.03" localSheetId="28">'[1]Bancos Múltiples'!#REF!</definedName>
    <definedName name="XA529.03" localSheetId="29">'[1]Bancos Múltiples'!#REF!</definedName>
    <definedName name="XA529.03" localSheetId="30">'[1]Bancos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45">'[1]Bancos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54">'[1]Bancos Múltiples'!#REF!</definedName>
    <definedName name="XA529.03" localSheetId="64">'[1]Bancos Múltiples'!#REF!</definedName>
    <definedName name="XA529.03" localSheetId="65">'[1]Bancos Múltiples'!#REF!</definedName>
    <definedName name="XA529.03" localSheetId="6">'[1]Bancos Múltiples'!#REF!</definedName>
    <definedName name="XA529.03" localSheetId="66">'[1]Bancos Múltiples'!#REF!</definedName>
    <definedName name="XA529.03" localSheetId="73">'[1]Bancos Múltiples'!#REF!</definedName>
    <definedName name="XA529.03" localSheetId="74">'[1]Bancos Múltiples'!#REF!</definedName>
    <definedName name="XA529.03" localSheetId="75">'[1]Bancos Múltiples'!#REF!</definedName>
    <definedName name="XA529.03" localSheetId="82">'[1]Bancos Múltiples'!#REF!</definedName>
    <definedName name="XA529.03" localSheetId="83">'[1]Bancos Múltiples'!#REF!</definedName>
    <definedName name="XA529.03" localSheetId="84">'[1]Bancos Múltiples'!#REF!</definedName>
    <definedName name="XA529.03">'[1]Bancos Múltiples'!#REF!</definedName>
    <definedName name="XA529.04" localSheetId="1">'[1]Bancos Múltiples'!#REF!</definedName>
    <definedName name="XA529.04" localSheetId="24">'[1]Bancos Múltiples'!#REF!</definedName>
    <definedName name="XA529.04" localSheetId="28">'[1]Bancos Múltiples'!#REF!</definedName>
    <definedName name="XA529.04" localSheetId="29">'[1]Bancos Múltiples'!#REF!</definedName>
    <definedName name="XA529.04" localSheetId="30">'[1]Bancos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45">'[1]Bancos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54">'[1]Bancos Múltiples'!#REF!</definedName>
    <definedName name="XA529.04" localSheetId="64">'[1]Bancos Múltiples'!#REF!</definedName>
    <definedName name="XA529.04" localSheetId="65">'[1]Bancos Múltiples'!#REF!</definedName>
    <definedName name="XA529.04" localSheetId="6">'[1]Bancos Múltiples'!#REF!</definedName>
    <definedName name="XA529.04" localSheetId="66">'[1]Bancos Múltiples'!#REF!</definedName>
    <definedName name="XA529.04" localSheetId="73">'[1]Bancos Múltiples'!#REF!</definedName>
    <definedName name="XA529.04" localSheetId="74">'[1]Bancos Múltiples'!#REF!</definedName>
    <definedName name="XA529.04" localSheetId="75">'[1]Bancos Múltiples'!#REF!</definedName>
    <definedName name="XA529.04" localSheetId="82">'[1]Bancos Múltiples'!#REF!</definedName>
    <definedName name="XA529.04" localSheetId="83">'[1]Bancos Múltiples'!#REF!</definedName>
    <definedName name="XA529.04" localSheetId="84">'[1]Bancos Múltiples'!#REF!</definedName>
    <definedName name="XA529.04">'[1]Bancos Múltiples'!#REF!</definedName>
    <definedName name="XA529.05" localSheetId="1">'[1]Bancos Múltiples'!#REF!</definedName>
    <definedName name="XA529.05" localSheetId="24">'[1]Bancos Múltiples'!#REF!</definedName>
    <definedName name="XA529.05" localSheetId="28">'[1]Bancos Múltiples'!#REF!</definedName>
    <definedName name="XA529.05" localSheetId="29">'[1]Bancos Múltiples'!#REF!</definedName>
    <definedName name="XA529.05" localSheetId="30">'[1]Bancos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45">'[1]Bancos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54">'[1]Bancos Múltiples'!#REF!</definedName>
    <definedName name="XA529.05" localSheetId="64">'[1]Bancos Múltiples'!#REF!</definedName>
    <definedName name="XA529.05" localSheetId="65">'[1]Bancos Múltiples'!#REF!</definedName>
    <definedName name="XA529.05" localSheetId="6">'[1]Bancos Múltiples'!#REF!</definedName>
    <definedName name="XA529.05" localSheetId="66">'[1]Bancos Múltiples'!#REF!</definedName>
    <definedName name="XA529.05" localSheetId="73">'[1]Bancos Múltiples'!#REF!</definedName>
    <definedName name="XA529.05" localSheetId="74">'[1]Bancos Múltiples'!#REF!</definedName>
    <definedName name="XA529.05" localSheetId="75">'[1]Bancos Múltiples'!#REF!</definedName>
    <definedName name="XA529.05" localSheetId="82">'[1]Bancos Múltiples'!#REF!</definedName>
    <definedName name="XA529.05" localSheetId="83">'[1]Bancos Múltiples'!#REF!</definedName>
    <definedName name="XA529.05" localSheetId="84">'[1]Bancos Múltiples'!#REF!</definedName>
    <definedName name="XA529.05">'[1]Bancos Múltiples'!#REF!</definedName>
    <definedName name="XA529.06" localSheetId="1">'[1]Bancos Múltiples'!#REF!</definedName>
    <definedName name="XA529.06" localSheetId="24">'[1]Bancos Múltiples'!#REF!</definedName>
    <definedName name="XA529.06" localSheetId="28">'[1]Bancos Múltiples'!#REF!</definedName>
    <definedName name="XA529.06" localSheetId="29">'[1]Bancos Múltiples'!#REF!</definedName>
    <definedName name="XA529.06" localSheetId="30">'[1]Bancos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45">'[1]Bancos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54">'[1]Bancos Múltiples'!#REF!</definedName>
    <definedName name="XA529.06" localSheetId="64">'[1]Bancos Múltiples'!#REF!</definedName>
    <definedName name="XA529.06" localSheetId="65">'[1]Bancos Múltiples'!#REF!</definedName>
    <definedName name="XA529.06" localSheetId="6">'[1]Bancos Múltiples'!#REF!</definedName>
    <definedName name="XA529.06" localSheetId="66">'[1]Bancos Múltiples'!#REF!</definedName>
    <definedName name="XA529.06" localSheetId="73">'[1]Bancos Múltiples'!#REF!</definedName>
    <definedName name="XA529.06" localSheetId="74">'[1]Bancos Múltiples'!#REF!</definedName>
    <definedName name="XA529.06" localSheetId="75">'[1]Bancos Múltiples'!#REF!</definedName>
    <definedName name="XA529.06" localSheetId="82">'[1]Bancos Múltiples'!#REF!</definedName>
    <definedName name="XA529.06" localSheetId="83">'[1]Bancos Múltiples'!#REF!</definedName>
    <definedName name="XA529.06" localSheetId="84">'[1]Bancos Múltiples'!#REF!</definedName>
    <definedName name="XA529.06">'[1]Bancos Múltiples'!#REF!</definedName>
    <definedName name="XA529.07" localSheetId="1">'[1]Bancos Múltiples'!#REF!</definedName>
    <definedName name="XA529.07" localSheetId="24">'[1]Bancos Múltiples'!#REF!</definedName>
    <definedName name="XA529.07" localSheetId="28">'[1]Bancos Múltiples'!#REF!</definedName>
    <definedName name="XA529.07" localSheetId="29">'[1]Bancos Múltiples'!#REF!</definedName>
    <definedName name="XA529.07" localSheetId="30">'[1]Bancos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45">'[1]Bancos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54">'[1]Bancos Múltiples'!#REF!</definedName>
    <definedName name="XA529.07" localSheetId="64">'[1]Bancos Múltiples'!#REF!</definedName>
    <definedName name="XA529.07" localSheetId="65">'[1]Bancos Múltiples'!#REF!</definedName>
    <definedName name="XA529.07" localSheetId="6">'[1]Bancos Múltiples'!#REF!</definedName>
    <definedName name="XA529.07" localSheetId="66">'[1]Bancos Múltiples'!#REF!</definedName>
    <definedName name="XA529.07" localSheetId="73">'[1]Bancos Múltiples'!#REF!</definedName>
    <definedName name="XA529.07" localSheetId="74">'[1]Bancos Múltiples'!#REF!</definedName>
    <definedName name="XA529.07" localSheetId="75">'[1]Bancos Múltiples'!#REF!</definedName>
    <definedName name="XA529.07" localSheetId="82">'[1]Bancos Múltiples'!#REF!</definedName>
    <definedName name="XA529.07" localSheetId="83">'[1]Bancos Múltiples'!#REF!</definedName>
    <definedName name="XA529.07" localSheetId="84">'[1]Bancos Múltiples'!#REF!</definedName>
    <definedName name="XA529.07">'[1]Bancos Múltiples'!#REF!</definedName>
    <definedName name="XA530.00" localSheetId="1">'[1]Bancos Múltiples'!#REF!</definedName>
    <definedName name="XA530.00" localSheetId="24">'[1]Bancos Múltiples'!#REF!</definedName>
    <definedName name="XA530.00" localSheetId="28">'[1]Bancos Múltiples'!#REF!</definedName>
    <definedName name="XA530.00" localSheetId="29">'[1]Bancos Múltiples'!#REF!</definedName>
    <definedName name="XA530.00" localSheetId="30">'[1]Bancos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45">'[1]Bancos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54">'[1]Bancos Múltiples'!#REF!</definedName>
    <definedName name="XA530.00" localSheetId="64">'[1]Bancos Múltiples'!#REF!</definedName>
    <definedName name="XA530.00" localSheetId="65">'[1]Bancos Múltiples'!#REF!</definedName>
    <definedName name="XA530.00" localSheetId="6">'[1]Bancos Múltiples'!#REF!</definedName>
    <definedName name="XA530.00" localSheetId="66">'[1]Bancos Múltiples'!#REF!</definedName>
    <definedName name="XA530.00" localSheetId="73">'[1]Bancos Múltiples'!#REF!</definedName>
    <definedName name="XA530.00" localSheetId="74">'[1]Bancos Múltiples'!#REF!</definedName>
    <definedName name="XA530.00" localSheetId="75">'[1]Bancos Múltiples'!#REF!</definedName>
    <definedName name="XA530.00" localSheetId="82">'[1]Bancos Múltiples'!#REF!</definedName>
    <definedName name="XA530.00" localSheetId="83">'[1]Bancos Múltiples'!#REF!</definedName>
    <definedName name="XA530.00" localSheetId="84">'[1]Bancos Múltiples'!#REF!</definedName>
    <definedName name="XA530.00">'[1]Bancos Múltiples'!#REF!</definedName>
    <definedName name="XA531.00" localSheetId="1">'[1]Bancos Múltiples'!#REF!</definedName>
    <definedName name="XA531.00" localSheetId="24">'[1]Bancos Múltiples'!#REF!</definedName>
    <definedName name="XA531.00" localSheetId="28">'[1]Bancos Múltiples'!#REF!</definedName>
    <definedName name="XA531.00" localSheetId="29">'[1]Bancos Múltiples'!#REF!</definedName>
    <definedName name="XA531.00" localSheetId="30">'[1]Bancos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45">'[1]Bancos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54">'[1]Bancos Múltiples'!#REF!</definedName>
    <definedName name="XA531.00" localSheetId="64">'[1]Bancos Múltiples'!#REF!</definedName>
    <definedName name="XA531.00" localSheetId="65">'[1]Bancos Múltiples'!#REF!</definedName>
    <definedName name="XA531.00" localSheetId="6">'[1]Bancos Múltiples'!#REF!</definedName>
    <definedName name="XA531.00" localSheetId="66">'[1]Bancos Múltiples'!#REF!</definedName>
    <definedName name="XA531.00" localSheetId="73">'[1]Bancos Múltiples'!#REF!</definedName>
    <definedName name="XA531.00" localSheetId="74">'[1]Bancos Múltiples'!#REF!</definedName>
    <definedName name="XA531.00" localSheetId="75">'[1]Bancos Múltiples'!#REF!</definedName>
    <definedName name="XA531.00" localSheetId="82">'[1]Bancos Múltiples'!#REF!</definedName>
    <definedName name="XA531.00" localSheetId="83">'[1]Bancos Múltiples'!#REF!</definedName>
    <definedName name="XA531.00" localSheetId="84">'[1]Bancos Múltiples'!#REF!</definedName>
    <definedName name="XA531.00">'[1]Bancos Múltiples'!#REF!</definedName>
    <definedName name="XA531.01" localSheetId="1">'[1]Bancos Múltiples'!#REF!</definedName>
    <definedName name="XA531.01" localSheetId="24">'[1]Bancos Múltiples'!#REF!</definedName>
    <definedName name="XA531.01" localSheetId="28">'[1]Bancos Múltiples'!#REF!</definedName>
    <definedName name="XA531.01" localSheetId="29">'[1]Bancos Múltiples'!#REF!</definedName>
    <definedName name="XA531.01" localSheetId="30">'[1]Bancos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45">'[1]Bancos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54">'[1]Bancos Múltiples'!#REF!</definedName>
    <definedName name="XA531.01" localSheetId="64">'[1]Bancos Múltiples'!#REF!</definedName>
    <definedName name="XA531.01" localSheetId="65">'[1]Bancos Múltiples'!#REF!</definedName>
    <definedName name="XA531.01" localSheetId="6">'[1]Bancos Múltiples'!#REF!</definedName>
    <definedName name="XA531.01" localSheetId="66">'[1]Bancos Múltiples'!#REF!</definedName>
    <definedName name="XA531.01" localSheetId="73">'[1]Bancos Múltiples'!#REF!</definedName>
    <definedName name="XA531.01" localSheetId="74">'[1]Bancos Múltiples'!#REF!</definedName>
    <definedName name="XA531.01" localSheetId="75">'[1]Bancos Múltiples'!#REF!</definedName>
    <definedName name="XA531.01" localSheetId="82">'[1]Bancos Múltiples'!#REF!</definedName>
    <definedName name="XA531.01" localSheetId="83">'[1]Bancos Múltiples'!#REF!</definedName>
    <definedName name="XA531.01" localSheetId="84">'[1]Bancos Múltiples'!#REF!</definedName>
    <definedName name="XA531.01">'[1]Bancos Múltiples'!#REF!</definedName>
    <definedName name="XA531.02" localSheetId="1">'[1]Bancos Múltiples'!#REF!</definedName>
    <definedName name="XA531.02" localSheetId="24">'[1]Bancos Múltiples'!#REF!</definedName>
    <definedName name="XA531.02" localSheetId="28">'[1]Bancos Múltiples'!#REF!</definedName>
    <definedName name="XA531.02" localSheetId="29">'[1]Bancos Múltiples'!#REF!</definedName>
    <definedName name="XA531.02" localSheetId="30">'[1]Bancos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45">'[1]Bancos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54">'[1]Bancos Múltiples'!#REF!</definedName>
    <definedName name="XA531.02" localSheetId="64">'[1]Bancos Múltiples'!#REF!</definedName>
    <definedName name="XA531.02" localSheetId="65">'[1]Bancos Múltiples'!#REF!</definedName>
    <definedName name="XA531.02" localSheetId="6">'[1]Bancos Múltiples'!#REF!</definedName>
    <definedName name="XA531.02" localSheetId="66">'[1]Bancos Múltiples'!#REF!</definedName>
    <definedName name="XA531.02" localSheetId="73">'[1]Bancos Múltiples'!#REF!</definedName>
    <definedName name="XA531.02" localSheetId="74">'[1]Bancos Múltiples'!#REF!</definedName>
    <definedName name="XA531.02" localSheetId="75">'[1]Bancos Múltiples'!#REF!</definedName>
    <definedName name="XA531.02" localSheetId="82">'[1]Bancos Múltiples'!#REF!</definedName>
    <definedName name="XA531.02" localSheetId="83">'[1]Bancos Múltiples'!#REF!</definedName>
    <definedName name="XA531.02" localSheetId="84">'[1]Bancos Múltiples'!#REF!</definedName>
    <definedName name="XA531.02">'[1]Bancos Múltiples'!#REF!</definedName>
    <definedName name="XA531.03" localSheetId="1">'[1]Bancos Múltiples'!#REF!</definedName>
    <definedName name="XA531.03" localSheetId="24">'[1]Bancos Múltiples'!#REF!</definedName>
    <definedName name="XA531.03" localSheetId="28">'[1]Bancos Múltiples'!#REF!</definedName>
    <definedName name="XA531.03" localSheetId="29">'[1]Bancos Múltiples'!#REF!</definedName>
    <definedName name="XA531.03" localSheetId="30">'[1]Bancos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45">'[1]Bancos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54">'[1]Bancos Múltiples'!#REF!</definedName>
    <definedName name="XA531.03" localSheetId="64">'[1]Bancos Múltiples'!#REF!</definedName>
    <definedName name="XA531.03" localSheetId="65">'[1]Bancos Múltiples'!#REF!</definedName>
    <definedName name="XA531.03" localSheetId="6">'[1]Bancos Múltiples'!#REF!</definedName>
    <definedName name="XA531.03" localSheetId="66">'[1]Bancos Múltiples'!#REF!</definedName>
    <definedName name="XA531.03" localSheetId="73">'[1]Bancos Múltiples'!#REF!</definedName>
    <definedName name="XA531.03" localSheetId="74">'[1]Bancos Múltiples'!#REF!</definedName>
    <definedName name="XA531.03" localSheetId="75">'[1]Bancos Múltiples'!#REF!</definedName>
    <definedName name="XA531.03" localSheetId="82">'[1]Bancos Múltiples'!#REF!</definedName>
    <definedName name="XA531.03" localSheetId="83">'[1]Bancos Múltiples'!#REF!</definedName>
    <definedName name="XA531.03" localSheetId="84">'[1]Bancos Múltiples'!#REF!</definedName>
    <definedName name="XA531.03">'[1]Bancos Múltiples'!#REF!</definedName>
    <definedName name="XA532.00" localSheetId="1">'[1]Bancos Múltiples'!#REF!</definedName>
    <definedName name="XA532.00" localSheetId="24">'[1]Bancos Múltiples'!#REF!</definedName>
    <definedName name="XA532.00" localSheetId="28">'[1]Bancos Múltiples'!#REF!</definedName>
    <definedName name="XA532.00" localSheetId="29">'[1]Bancos Múltiples'!#REF!</definedName>
    <definedName name="XA532.00" localSheetId="30">'[1]Bancos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45">'[1]Bancos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54">'[1]Bancos Múltiples'!#REF!</definedName>
    <definedName name="XA532.00" localSheetId="64">'[1]Bancos Múltiples'!#REF!</definedName>
    <definedName name="XA532.00" localSheetId="65">'[1]Bancos Múltiples'!#REF!</definedName>
    <definedName name="XA532.00" localSheetId="6">'[1]Bancos Múltiples'!#REF!</definedName>
    <definedName name="XA532.00" localSheetId="66">'[1]Bancos Múltiples'!#REF!</definedName>
    <definedName name="XA532.00" localSheetId="73">'[1]Bancos Múltiples'!#REF!</definedName>
    <definedName name="XA532.00" localSheetId="74">'[1]Bancos Múltiples'!#REF!</definedName>
    <definedName name="XA532.00" localSheetId="75">'[1]Bancos Múltiples'!#REF!</definedName>
    <definedName name="XA532.00" localSheetId="82">'[1]Bancos Múltiples'!#REF!</definedName>
    <definedName name="XA532.00" localSheetId="83">'[1]Bancos Múltiples'!#REF!</definedName>
    <definedName name="XA532.00" localSheetId="84">'[1]Bancos Múltiples'!#REF!</definedName>
    <definedName name="XA532.00">'[1]Bancos Múltiples'!#REF!</definedName>
    <definedName name="XA532.01" localSheetId="1">'[1]Bancos Múltiples'!#REF!</definedName>
    <definedName name="XA532.01" localSheetId="24">'[1]Bancos Múltiples'!#REF!</definedName>
    <definedName name="XA532.01" localSheetId="28">'[1]Bancos Múltiples'!#REF!</definedName>
    <definedName name="XA532.01" localSheetId="29">'[1]Bancos Múltiples'!#REF!</definedName>
    <definedName name="XA532.01" localSheetId="30">'[1]Bancos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45">'[1]Bancos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54">'[1]Bancos Múltiples'!#REF!</definedName>
    <definedName name="XA532.01" localSheetId="64">'[1]Bancos Múltiples'!#REF!</definedName>
    <definedName name="XA532.01" localSheetId="65">'[1]Bancos Múltiples'!#REF!</definedName>
    <definedName name="XA532.01" localSheetId="6">'[1]Bancos Múltiples'!#REF!</definedName>
    <definedName name="XA532.01" localSheetId="66">'[1]Bancos Múltiples'!#REF!</definedName>
    <definedName name="XA532.01" localSheetId="73">'[1]Bancos Múltiples'!#REF!</definedName>
    <definedName name="XA532.01" localSheetId="74">'[1]Bancos Múltiples'!#REF!</definedName>
    <definedName name="XA532.01" localSheetId="75">'[1]Bancos Múltiples'!#REF!</definedName>
    <definedName name="XA532.01" localSheetId="82">'[1]Bancos Múltiples'!#REF!</definedName>
    <definedName name="XA532.01" localSheetId="83">'[1]Bancos Múltiples'!#REF!</definedName>
    <definedName name="XA532.01" localSheetId="84">'[1]Bancos Múltiples'!#REF!</definedName>
    <definedName name="XA532.01">'[1]Bancos Múltiples'!#REF!</definedName>
    <definedName name="XA532.02" localSheetId="1">'[1]Bancos Múltiples'!#REF!</definedName>
    <definedName name="XA532.02" localSheetId="24">'[1]Bancos Múltiples'!#REF!</definedName>
    <definedName name="XA532.02" localSheetId="28">'[1]Bancos Múltiples'!#REF!</definedName>
    <definedName name="XA532.02" localSheetId="29">'[1]Bancos Múltiples'!#REF!</definedName>
    <definedName name="XA532.02" localSheetId="30">'[1]Bancos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45">'[1]Bancos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54">'[1]Bancos Múltiples'!#REF!</definedName>
    <definedName name="XA532.02" localSheetId="64">'[1]Bancos Múltiples'!#REF!</definedName>
    <definedName name="XA532.02" localSheetId="65">'[1]Bancos Múltiples'!#REF!</definedName>
    <definedName name="XA532.02" localSheetId="6">'[1]Bancos Múltiples'!#REF!</definedName>
    <definedName name="XA532.02" localSheetId="66">'[1]Bancos Múltiples'!#REF!</definedName>
    <definedName name="XA532.02" localSheetId="73">'[1]Bancos Múltiples'!#REF!</definedName>
    <definedName name="XA532.02" localSheetId="74">'[1]Bancos Múltiples'!#REF!</definedName>
    <definedName name="XA532.02" localSheetId="75">'[1]Bancos Múltiples'!#REF!</definedName>
    <definedName name="XA532.02" localSheetId="82">'[1]Bancos Múltiples'!#REF!</definedName>
    <definedName name="XA532.02" localSheetId="83">'[1]Bancos Múltiples'!#REF!</definedName>
    <definedName name="XA532.02" localSheetId="84">'[1]Bancos Múltiples'!#REF!</definedName>
    <definedName name="XA532.02">'[1]Bancos Múltiples'!#REF!</definedName>
    <definedName name="XA532.03" localSheetId="1">'[1]Bancos Múltiples'!#REF!</definedName>
    <definedName name="XA532.03" localSheetId="24">'[1]Bancos Múltiples'!#REF!</definedName>
    <definedName name="XA532.03" localSheetId="28">'[1]Bancos Múltiples'!#REF!</definedName>
    <definedName name="XA532.03" localSheetId="29">'[1]Bancos Múltiples'!#REF!</definedName>
    <definedName name="XA532.03" localSheetId="30">'[1]Bancos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45">'[1]Bancos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54">'[1]Bancos Múltiples'!#REF!</definedName>
    <definedName name="XA532.03" localSheetId="64">'[1]Bancos Múltiples'!#REF!</definedName>
    <definedName name="XA532.03" localSheetId="65">'[1]Bancos Múltiples'!#REF!</definedName>
    <definedName name="XA532.03" localSheetId="6">'[1]Bancos Múltiples'!#REF!</definedName>
    <definedName name="XA532.03" localSheetId="66">'[1]Bancos Múltiples'!#REF!</definedName>
    <definedName name="XA532.03" localSheetId="73">'[1]Bancos Múltiples'!#REF!</definedName>
    <definedName name="XA532.03" localSheetId="74">'[1]Bancos Múltiples'!#REF!</definedName>
    <definedName name="XA532.03" localSheetId="75">'[1]Bancos Múltiples'!#REF!</definedName>
    <definedName name="XA532.03" localSheetId="82">'[1]Bancos Múltiples'!#REF!</definedName>
    <definedName name="XA532.03" localSheetId="83">'[1]Bancos Múltiples'!#REF!</definedName>
    <definedName name="XA532.03" localSheetId="84">'[1]Bancos Múltiples'!#REF!</definedName>
    <definedName name="XA532.03">'[1]Bancos Múltiples'!#REF!</definedName>
    <definedName name="XA532.04" localSheetId="1">'[1]Bancos Múltiples'!#REF!</definedName>
    <definedName name="XA532.04" localSheetId="24">'[1]Bancos Múltiples'!#REF!</definedName>
    <definedName name="XA532.04" localSheetId="28">'[1]Bancos Múltiples'!#REF!</definedName>
    <definedName name="XA532.04" localSheetId="29">'[1]Bancos Múltiples'!#REF!</definedName>
    <definedName name="XA532.04" localSheetId="30">'[1]Bancos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45">'[1]Bancos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54">'[1]Bancos Múltiples'!#REF!</definedName>
    <definedName name="XA532.04" localSheetId="64">'[1]Bancos Múltiples'!#REF!</definedName>
    <definedName name="XA532.04" localSheetId="65">'[1]Bancos Múltiples'!#REF!</definedName>
    <definedName name="XA532.04" localSheetId="6">'[1]Bancos Múltiples'!#REF!</definedName>
    <definedName name="XA532.04" localSheetId="66">'[1]Bancos Múltiples'!#REF!</definedName>
    <definedName name="XA532.04" localSheetId="73">'[1]Bancos Múltiples'!#REF!</definedName>
    <definedName name="XA532.04" localSheetId="74">'[1]Bancos Múltiples'!#REF!</definedName>
    <definedName name="XA532.04" localSheetId="75">'[1]Bancos Múltiples'!#REF!</definedName>
    <definedName name="XA532.04" localSheetId="82">'[1]Bancos Múltiples'!#REF!</definedName>
    <definedName name="XA532.04" localSheetId="83">'[1]Bancos Múltiples'!#REF!</definedName>
    <definedName name="XA532.04" localSheetId="84">'[1]Bancos Múltiples'!#REF!</definedName>
    <definedName name="XA532.04">'[1]Bancos Múltiples'!#REF!</definedName>
    <definedName name="XA532.05" localSheetId="1">'[1]Bancos Múltiples'!#REF!</definedName>
    <definedName name="XA532.05" localSheetId="24">'[1]Bancos Múltiples'!#REF!</definedName>
    <definedName name="XA532.05" localSheetId="28">'[1]Bancos Múltiples'!#REF!</definedName>
    <definedName name="XA532.05" localSheetId="29">'[1]Bancos Múltiples'!#REF!</definedName>
    <definedName name="XA532.05" localSheetId="30">'[1]Bancos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45">'[1]Bancos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54">'[1]Bancos Múltiples'!#REF!</definedName>
    <definedName name="XA532.05" localSheetId="64">'[1]Bancos Múltiples'!#REF!</definedName>
    <definedName name="XA532.05" localSheetId="65">'[1]Bancos Múltiples'!#REF!</definedName>
    <definedName name="XA532.05" localSheetId="6">'[1]Bancos Múltiples'!#REF!</definedName>
    <definedName name="XA532.05" localSheetId="66">'[1]Bancos Múltiples'!#REF!</definedName>
    <definedName name="XA532.05" localSheetId="73">'[1]Bancos Múltiples'!#REF!</definedName>
    <definedName name="XA532.05" localSheetId="74">'[1]Bancos Múltiples'!#REF!</definedName>
    <definedName name="XA532.05" localSheetId="75">'[1]Bancos Múltiples'!#REF!</definedName>
    <definedName name="XA532.05" localSheetId="82">'[1]Bancos Múltiples'!#REF!</definedName>
    <definedName name="XA532.05" localSheetId="83">'[1]Bancos Múltiples'!#REF!</definedName>
    <definedName name="XA532.05" localSheetId="84">'[1]Bancos Múltiples'!#REF!</definedName>
    <definedName name="XA532.05">'[1]Bancos Múltiples'!#REF!</definedName>
    <definedName name="XA533.00" localSheetId="1">'[1]Bancos Múltiples'!#REF!</definedName>
    <definedName name="XA533.00" localSheetId="24">'[1]Bancos Múltiples'!#REF!</definedName>
    <definedName name="XA533.00" localSheetId="28">'[1]Bancos Múltiples'!#REF!</definedName>
    <definedName name="XA533.00" localSheetId="29">'[1]Bancos Múltiples'!#REF!</definedName>
    <definedName name="XA533.00" localSheetId="30">'[1]Bancos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45">'[1]Bancos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54">'[1]Bancos Múltiples'!#REF!</definedName>
    <definedName name="XA533.00" localSheetId="64">'[1]Bancos Múltiples'!#REF!</definedName>
    <definedName name="XA533.00" localSheetId="65">'[1]Bancos Múltiples'!#REF!</definedName>
    <definedName name="XA533.00" localSheetId="6">'[1]Bancos Múltiples'!#REF!</definedName>
    <definedName name="XA533.00" localSheetId="66">'[1]Bancos Múltiples'!#REF!</definedName>
    <definedName name="XA533.00" localSheetId="73">'[1]Bancos Múltiples'!#REF!</definedName>
    <definedName name="XA533.00" localSheetId="74">'[1]Bancos Múltiples'!#REF!</definedName>
    <definedName name="XA533.00" localSheetId="75">'[1]Bancos Múltiples'!#REF!</definedName>
    <definedName name="XA533.00" localSheetId="82">'[1]Bancos Múltiples'!#REF!</definedName>
    <definedName name="XA533.00" localSheetId="83">'[1]Bancos Múltiples'!#REF!</definedName>
    <definedName name="XA533.00" localSheetId="84">'[1]Bancos Múltiples'!#REF!</definedName>
    <definedName name="XA533.00">'[1]Bancos Múltiples'!#REF!</definedName>
    <definedName name="XA533.01" localSheetId="1">'[1]Bancos Múltiples'!#REF!</definedName>
    <definedName name="XA533.01" localSheetId="24">'[1]Bancos Múltiples'!#REF!</definedName>
    <definedName name="XA533.01" localSheetId="28">'[1]Bancos Múltiples'!#REF!</definedName>
    <definedName name="XA533.01" localSheetId="29">'[1]Bancos Múltiples'!#REF!</definedName>
    <definedName name="XA533.01" localSheetId="30">'[1]Bancos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45">'[1]Bancos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54">'[1]Bancos Múltiples'!#REF!</definedName>
    <definedName name="XA533.01" localSheetId="64">'[1]Bancos Múltiples'!#REF!</definedName>
    <definedName name="XA533.01" localSheetId="65">'[1]Bancos Múltiples'!#REF!</definedName>
    <definedName name="XA533.01" localSheetId="6">'[1]Bancos Múltiples'!#REF!</definedName>
    <definedName name="XA533.01" localSheetId="66">'[1]Bancos Múltiples'!#REF!</definedName>
    <definedName name="XA533.01" localSheetId="73">'[1]Bancos Múltiples'!#REF!</definedName>
    <definedName name="XA533.01" localSheetId="74">'[1]Bancos Múltiples'!#REF!</definedName>
    <definedName name="XA533.01" localSheetId="75">'[1]Bancos Múltiples'!#REF!</definedName>
    <definedName name="XA533.01" localSheetId="82">'[1]Bancos Múltiples'!#REF!</definedName>
    <definedName name="XA533.01" localSheetId="83">'[1]Bancos Múltiples'!#REF!</definedName>
    <definedName name="XA533.01" localSheetId="84">'[1]Bancos Múltiples'!#REF!</definedName>
    <definedName name="XA533.01">'[1]Bancos Múltiples'!#REF!</definedName>
    <definedName name="XA534.00" localSheetId="1">'[1]Bancos Múltiples'!#REF!</definedName>
    <definedName name="XA534.00" localSheetId="24">'[1]Bancos Múltiples'!#REF!</definedName>
    <definedName name="XA534.00" localSheetId="28">'[1]Bancos Múltiples'!#REF!</definedName>
    <definedName name="XA534.00" localSheetId="29">'[1]Bancos Múltiples'!#REF!</definedName>
    <definedName name="XA534.00" localSheetId="30">'[1]Bancos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45">'[1]Bancos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54">'[1]Bancos Múltiples'!#REF!</definedName>
    <definedName name="XA534.00" localSheetId="64">'[1]Bancos Múltiples'!#REF!</definedName>
    <definedName name="XA534.00" localSheetId="65">'[1]Bancos Múltiples'!#REF!</definedName>
    <definedName name="XA534.00" localSheetId="6">'[1]Bancos Múltiples'!#REF!</definedName>
    <definedName name="XA534.00" localSheetId="66">'[1]Bancos Múltiples'!#REF!</definedName>
    <definedName name="XA534.00" localSheetId="73">'[1]Bancos Múltiples'!#REF!</definedName>
    <definedName name="XA534.00" localSheetId="74">'[1]Bancos Múltiples'!#REF!</definedName>
    <definedName name="XA534.00" localSheetId="75">'[1]Bancos Múltiples'!#REF!</definedName>
    <definedName name="XA534.00" localSheetId="82">'[1]Bancos Múltiples'!#REF!</definedName>
    <definedName name="XA534.00" localSheetId="83">'[1]Bancos Múltiples'!#REF!</definedName>
    <definedName name="XA534.00" localSheetId="84">'[1]Bancos Múltiples'!#REF!</definedName>
    <definedName name="XA534.00">'[1]Bancos Múltiples'!#REF!</definedName>
    <definedName name="XA534.01" localSheetId="1">'[1]Bancos Múltiples'!#REF!</definedName>
    <definedName name="XA534.01" localSheetId="24">'[1]Bancos Múltiples'!#REF!</definedName>
    <definedName name="XA534.01" localSheetId="28">'[1]Bancos Múltiples'!#REF!</definedName>
    <definedName name="XA534.01" localSheetId="29">'[1]Bancos Múltiples'!#REF!</definedName>
    <definedName name="XA534.01" localSheetId="30">'[1]Bancos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45">'[1]Bancos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54">'[1]Bancos Múltiples'!#REF!</definedName>
    <definedName name="XA534.01" localSheetId="64">'[1]Bancos Múltiples'!#REF!</definedName>
    <definedName name="XA534.01" localSheetId="65">'[1]Bancos Múltiples'!#REF!</definedName>
    <definedName name="XA534.01" localSheetId="6">'[1]Bancos Múltiples'!#REF!</definedName>
    <definedName name="XA534.01" localSheetId="66">'[1]Bancos Múltiples'!#REF!</definedName>
    <definedName name="XA534.01" localSheetId="73">'[1]Bancos Múltiples'!#REF!</definedName>
    <definedName name="XA534.01" localSheetId="74">'[1]Bancos Múltiples'!#REF!</definedName>
    <definedName name="XA534.01" localSheetId="75">'[1]Bancos Múltiples'!#REF!</definedName>
    <definedName name="XA534.01" localSheetId="82">'[1]Bancos Múltiples'!#REF!</definedName>
    <definedName name="XA534.01" localSheetId="83">'[1]Bancos Múltiples'!#REF!</definedName>
    <definedName name="XA534.01" localSheetId="84">'[1]Bancos Múltiples'!#REF!</definedName>
    <definedName name="XA534.01">'[1]Bancos Múltiples'!#REF!</definedName>
    <definedName name="XA540.00" localSheetId="1">'[1]Bancos Múltiples'!#REF!</definedName>
    <definedName name="XA540.00" localSheetId="24">'[1]Bancos Múltiples'!#REF!</definedName>
    <definedName name="XA540.00" localSheetId="28">'[1]Bancos Múltiples'!#REF!</definedName>
    <definedName name="XA540.00" localSheetId="29">'[1]Bancos Múltiples'!#REF!</definedName>
    <definedName name="XA540.00" localSheetId="30">'[1]Bancos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45">'[1]Bancos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54">'[1]Bancos Múltiples'!#REF!</definedName>
    <definedName name="XA540.00" localSheetId="64">'[1]Bancos Múltiples'!#REF!</definedName>
    <definedName name="XA540.00" localSheetId="65">'[1]Bancos Múltiples'!#REF!</definedName>
    <definedName name="XA540.00" localSheetId="6">'[1]Bancos Múltiples'!#REF!</definedName>
    <definedName name="XA540.00" localSheetId="66">'[1]Bancos Múltiples'!#REF!</definedName>
    <definedName name="XA540.00" localSheetId="73">'[1]Bancos Múltiples'!#REF!</definedName>
    <definedName name="XA540.00" localSheetId="74">'[1]Bancos Múltiples'!#REF!</definedName>
    <definedName name="XA540.00" localSheetId="75">'[1]Bancos Múltiples'!#REF!</definedName>
    <definedName name="XA540.00" localSheetId="82">'[1]Bancos Múltiples'!#REF!</definedName>
    <definedName name="XA540.00" localSheetId="83">'[1]Bancos Múltiples'!#REF!</definedName>
    <definedName name="XA540.00" localSheetId="84">'[1]Bancos Múltiples'!#REF!</definedName>
    <definedName name="XA540.00">'[1]Bancos Múltiples'!#REF!</definedName>
    <definedName name="XA541.00" localSheetId="1">'[1]Bancos Múltiples'!#REF!</definedName>
    <definedName name="XA541.00" localSheetId="24">'[1]Bancos Múltiples'!#REF!</definedName>
    <definedName name="XA541.00" localSheetId="28">'[1]Bancos Múltiples'!#REF!</definedName>
    <definedName name="XA541.00" localSheetId="29">'[1]Bancos Múltiples'!#REF!</definedName>
    <definedName name="XA541.00" localSheetId="30">'[1]Bancos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45">'[1]Bancos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54">'[1]Bancos Múltiples'!#REF!</definedName>
    <definedName name="XA541.00" localSheetId="64">'[1]Bancos Múltiples'!#REF!</definedName>
    <definedName name="XA541.00" localSheetId="65">'[1]Bancos Múltiples'!#REF!</definedName>
    <definedName name="XA541.00" localSheetId="6">'[1]Bancos Múltiples'!#REF!</definedName>
    <definedName name="XA541.00" localSheetId="66">'[1]Bancos Múltiples'!#REF!</definedName>
    <definedName name="XA541.00" localSheetId="73">'[1]Bancos Múltiples'!#REF!</definedName>
    <definedName name="XA541.00" localSheetId="74">'[1]Bancos Múltiples'!#REF!</definedName>
    <definedName name="XA541.00" localSheetId="75">'[1]Bancos Múltiples'!#REF!</definedName>
    <definedName name="XA541.00" localSheetId="82">'[1]Bancos Múltiples'!#REF!</definedName>
    <definedName name="XA541.00" localSheetId="83">'[1]Bancos Múltiples'!#REF!</definedName>
    <definedName name="XA541.00" localSheetId="84">'[1]Bancos Múltiples'!#REF!</definedName>
    <definedName name="XA541.00">'[1]Bancos Múltiples'!#REF!</definedName>
    <definedName name="XA541.01" localSheetId="1">'[1]Bancos Múltiples'!#REF!</definedName>
    <definedName name="XA541.01" localSheetId="24">'[1]Bancos Múltiples'!#REF!</definedName>
    <definedName name="XA541.01" localSheetId="28">'[1]Bancos Múltiples'!#REF!</definedName>
    <definedName name="XA541.01" localSheetId="29">'[1]Bancos Múltiples'!#REF!</definedName>
    <definedName name="XA541.01" localSheetId="30">'[1]Bancos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45">'[1]Bancos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54">'[1]Bancos Múltiples'!#REF!</definedName>
    <definedName name="XA541.01" localSheetId="64">'[1]Bancos Múltiples'!#REF!</definedName>
    <definedName name="XA541.01" localSheetId="65">'[1]Bancos Múltiples'!#REF!</definedName>
    <definedName name="XA541.01" localSheetId="6">'[1]Bancos Múltiples'!#REF!</definedName>
    <definedName name="XA541.01" localSheetId="66">'[1]Bancos Múltiples'!#REF!</definedName>
    <definedName name="XA541.01" localSheetId="73">'[1]Bancos Múltiples'!#REF!</definedName>
    <definedName name="XA541.01" localSheetId="74">'[1]Bancos Múltiples'!#REF!</definedName>
    <definedName name="XA541.01" localSheetId="75">'[1]Bancos Múltiples'!#REF!</definedName>
    <definedName name="XA541.01" localSheetId="82">'[1]Bancos Múltiples'!#REF!</definedName>
    <definedName name="XA541.01" localSheetId="83">'[1]Bancos Múltiples'!#REF!</definedName>
    <definedName name="XA541.01" localSheetId="84">'[1]Bancos Múltiples'!#REF!</definedName>
    <definedName name="XA541.01">'[1]Bancos Múltiples'!#REF!</definedName>
    <definedName name="XA541.02" localSheetId="1">'[1]Bancos Múltiples'!#REF!</definedName>
    <definedName name="XA541.02" localSheetId="24">'[1]Bancos Múltiples'!#REF!</definedName>
    <definedName name="XA541.02" localSheetId="28">'[1]Bancos Múltiples'!#REF!</definedName>
    <definedName name="XA541.02" localSheetId="29">'[1]Bancos Múltiples'!#REF!</definedName>
    <definedName name="XA541.02" localSheetId="30">'[1]Bancos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45">'[1]Bancos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54">'[1]Bancos Múltiples'!#REF!</definedName>
    <definedName name="XA541.02" localSheetId="64">'[1]Bancos Múltiples'!#REF!</definedName>
    <definedName name="XA541.02" localSheetId="65">'[1]Bancos Múltiples'!#REF!</definedName>
    <definedName name="XA541.02" localSheetId="6">'[1]Bancos Múltiples'!#REF!</definedName>
    <definedName name="XA541.02" localSheetId="66">'[1]Bancos Múltiples'!#REF!</definedName>
    <definedName name="XA541.02" localSheetId="73">'[1]Bancos Múltiples'!#REF!</definedName>
    <definedName name="XA541.02" localSheetId="74">'[1]Bancos Múltiples'!#REF!</definedName>
    <definedName name="XA541.02" localSheetId="75">'[1]Bancos Múltiples'!#REF!</definedName>
    <definedName name="XA541.02" localSheetId="82">'[1]Bancos Múltiples'!#REF!</definedName>
    <definedName name="XA541.02" localSheetId="83">'[1]Bancos Múltiples'!#REF!</definedName>
    <definedName name="XA541.02" localSheetId="84">'[1]Bancos Múltiples'!#REF!</definedName>
    <definedName name="XA541.02">'[1]Bancos Múltiples'!#REF!</definedName>
    <definedName name="XA541.03" localSheetId="1">'[1]Bancos Múltiples'!#REF!</definedName>
    <definedName name="XA541.03" localSheetId="24">'[1]Bancos Múltiples'!#REF!</definedName>
    <definedName name="XA541.03" localSheetId="28">'[1]Bancos Múltiples'!#REF!</definedName>
    <definedName name="XA541.03" localSheetId="29">'[1]Bancos Múltiples'!#REF!</definedName>
    <definedName name="XA541.03" localSheetId="30">'[1]Bancos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45">'[1]Bancos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54">'[1]Bancos Múltiples'!#REF!</definedName>
    <definedName name="XA541.03" localSheetId="64">'[1]Bancos Múltiples'!#REF!</definedName>
    <definedName name="XA541.03" localSheetId="65">'[1]Bancos Múltiples'!#REF!</definedName>
    <definedName name="XA541.03" localSheetId="6">'[1]Bancos Múltiples'!#REF!</definedName>
    <definedName name="XA541.03" localSheetId="66">'[1]Bancos Múltiples'!#REF!</definedName>
    <definedName name="XA541.03" localSheetId="73">'[1]Bancos Múltiples'!#REF!</definedName>
    <definedName name="XA541.03" localSheetId="74">'[1]Bancos Múltiples'!#REF!</definedName>
    <definedName name="XA541.03" localSheetId="75">'[1]Bancos Múltiples'!#REF!</definedName>
    <definedName name="XA541.03" localSheetId="82">'[1]Bancos Múltiples'!#REF!</definedName>
    <definedName name="XA541.03" localSheetId="83">'[1]Bancos Múltiples'!#REF!</definedName>
    <definedName name="XA541.03" localSheetId="84">'[1]Bancos Múltiples'!#REF!</definedName>
    <definedName name="XA541.03">'[1]Bancos Múltiples'!#REF!</definedName>
    <definedName name="XA541.04" localSheetId="1">'[1]Bancos Múltiples'!#REF!</definedName>
    <definedName name="XA541.04" localSheetId="24">'[1]Bancos Múltiples'!#REF!</definedName>
    <definedName name="XA541.04" localSheetId="28">'[1]Bancos Múltiples'!#REF!</definedName>
    <definedName name="XA541.04" localSheetId="29">'[1]Bancos Múltiples'!#REF!</definedName>
    <definedName name="XA541.04" localSheetId="30">'[1]Bancos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45">'[1]Bancos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54">'[1]Bancos Múltiples'!#REF!</definedName>
    <definedName name="XA541.04" localSheetId="64">'[1]Bancos Múltiples'!#REF!</definedName>
    <definedName name="XA541.04" localSheetId="65">'[1]Bancos Múltiples'!#REF!</definedName>
    <definedName name="XA541.04" localSheetId="6">'[1]Bancos Múltiples'!#REF!</definedName>
    <definedName name="XA541.04" localSheetId="66">'[1]Bancos Múltiples'!#REF!</definedName>
    <definedName name="XA541.04" localSheetId="73">'[1]Bancos Múltiples'!#REF!</definedName>
    <definedName name="XA541.04" localSheetId="74">'[1]Bancos Múltiples'!#REF!</definedName>
    <definedName name="XA541.04" localSheetId="75">'[1]Bancos Múltiples'!#REF!</definedName>
    <definedName name="XA541.04" localSheetId="82">'[1]Bancos Múltiples'!#REF!</definedName>
    <definedName name="XA541.04" localSheetId="83">'[1]Bancos Múltiples'!#REF!</definedName>
    <definedName name="XA541.04" localSheetId="84">'[1]Bancos Múltiples'!#REF!</definedName>
    <definedName name="XA541.04">'[1]Bancos Múltiples'!#REF!</definedName>
    <definedName name="XA541.05" localSheetId="1">'[1]Bancos Múltiples'!#REF!</definedName>
    <definedName name="XA541.05" localSheetId="24">'[1]Bancos Múltiples'!#REF!</definedName>
    <definedName name="XA541.05" localSheetId="28">'[1]Bancos Múltiples'!#REF!</definedName>
    <definedName name="XA541.05" localSheetId="29">'[1]Bancos Múltiples'!#REF!</definedName>
    <definedName name="XA541.05" localSheetId="30">'[1]Bancos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45">'[1]Bancos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54">'[1]Bancos Múltiples'!#REF!</definedName>
    <definedName name="XA541.05" localSheetId="64">'[1]Bancos Múltiples'!#REF!</definedName>
    <definedName name="XA541.05" localSheetId="65">'[1]Bancos Múltiples'!#REF!</definedName>
    <definedName name="XA541.05" localSheetId="6">'[1]Bancos Múltiples'!#REF!</definedName>
    <definedName name="XA541.05" localSheetId="66">'[1]Bancos Múltiples'!#REF!</definedName>
    <definedName name="XA541.05" localSheetId="73">'[1]Bancos Múltiples'!#REF!</definedName>
    <definedName name="XA541.05" localSheetId="74">'[1]Bancos Múltiples'!#REF!</definedName>
    <definedName name="XA541.05" localSheetId="75">'[1]Bancos Múltiples'!#REF!</definedName>
    <definedName name="XA541.05" localSheetId="82">'[1]Bancos Múltiples'!#REF!</definedName>
    <definedName name="XA541.05" localSheetId="83">'[1]Bancos Múltiples'!#REF!</definedName>
    <definedName name="XA541.05" localSheetId="84">'[1]Bancos Múltiples'!#REF!</definedName>
    <definedName name="XA541.05">'[1]Bancos Múltiples'!#REF!</definedName>
    <definedName name="XA541.06" localSheetId="1">'[1]Bancos Múltiples'!#REF!</definedName>
    <definedName name="XA541.06" localSheetId="24">'[1]Bancos Múltiples'!#REF!</definedName>
    <definedName name="XA541.06" localSheetId="28">'[1]Bancos Múltiples'!#REF!</definedName>
    <definedName name="XA541.06" localSheetId="29">'[1]Bancos Múltiples'!#REF!</definedName>
    <definedName name="XA541.06" localSheetId="30">'[1]Bancos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45">'[1]Bancos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54">'[1]Bancos Múltiples'!#REF!</definedName>
    <definedName name="XA541.06" localSheetId="64">'[1]Bancos Múltiples'!#REF!</definedName>
    <definedName name="XA541.06" localSheetId="65">'[1]Bancos Múltiples'!#REF!</definedName>
    <definedName name="XA541.06" localSheetId="6">'[1]Bancos Múltiples'!#REF!</definedName>
    <definedName name="XA541.06" localSheetId="66">'[1]Bancos Múltiples'!#REF!</definedName>
    <definedName name="XA541.06" localSheetId="73">'[1]Bancos Múltiples'!#REF!</definedName>
    <definedName name="XA541.06" localSheetId="74">'[1]Bancos Múltiples'!#REF!</definedName>
    <definedName name="XA541.06" localSheetId="75">'[1]Bancos Múltiples'!#REF!</definedName>
    <definedName name="XA541.06" localSheetId="82">'[1]Bancos Múltiples'!#REF!</definedName>
    <definedName name="XA541.06" localSheetId="83">'[1]Bancos Múltiples'!#REF!</definedName>
    <definedName name="XA541.06" localSheetId="84">'[1]Bancos Múltiples'!#REF!</definedName>
    <definedName name="XA541.06">'[1]Bancos Múltiples'!#REF!</definedName>
    <definedName name="XA541.07" localSheetId="1">'[1]Bancos Múltiples'!#REF!</definedName>
    <definedName name="XA541.07" localSheetId="24">'[1]Bancos Múltiples'!#REF!</definedName>
    <definedName name="XA541.07" localSheetId="28">'[1]Bancos Múltiples'!#REF!</definedName>
    <definedName name="XA541.07" localSheetId="29">'[1]Bancos Múltiples'!#REF!</definedName>
    <definedName name="XA541.07" localSheetId="30">'[1]Bancos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45">'[1]Bancos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54">'[1]Bancos Múltiples'!#REF!</definedName>
    <definedName name="XA541.07" localSheetId="64">'[1]Bancos Múltiples'!#REF!</definedName>
    <definedName name="XA541.07" localSheetId="65">'[1]Bancos Múltiples'!#REF!</definedName>
    <definedName name="XA541.07" localSheetId="6">'[1]Bancos Múltiples'!#REF!</definedName>
    <definedName name="XA541.07" localSheetId="66">'[1]Bancos Múltiples'!#REF!</definedName>
    <definedName name="XA541.07" localSheetId="73">'[1]Bancos Múltiples'!#REF!</definedName>
    <definedName name="XA541.07" localSheetId="74">'[1]Bancos Múltiples'!#REF!</definedName>
    <definedName name="XA541.07" localSheetId="75">'[1]Bancos Múltiples'!#REF!</definedName>
    <definedName name="XA541.07" localSheetId="82">'[1]Bancos Múltiples'!#REF!</definedName>
    <definedName name="XA541.07" localSheetId="83">'[1]Bancos Múltiples'!#REF!</definedName>
    <definedName name="XA541.07" localSheetId="84">'[1]Bancos Múltiples'!#REF!</definedName>
    <definedName name="XA541.07">'[1]Bancos Múltiples'!#REF!</definedName>
    <definedName name="XA541.08" localSheetId="1">'[1]Bancos Múltiples'!#REF!</definedName>
    <definedName name="XA541.08" localSheetId="24">'[1]Bancos Múltiples'!#REF!</definedName>
    <definedName name="XA541.08" localSheetId="28">'[1]Bancos Múltiples'!#REF!</definedName>
    <definedName name="XA541.08" localSheetId="29">'[1]Bancos Múltiples'!#REF!</definedName>
    <definedName name="XA541.08" localSheetId="30">'[1]Bancos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45">'[1]Bancos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54">'[1]Bancos Múltiples'!#REF!</definedName>
    <definedName name="XA541.08" localSheetId="64">'[1]Bancos Múltiples'!#REF!</definedName>
    <definedName name="XA541.08" localSheetId="65">'[1]Bancos Múltiples'!#REF!</definedName>
    <definedName name="XA541.08" localSheetId="6">'[1]Bancos Múltiples'!#REF!</definedName>
    <definedName name="XA541.08" localSheetId="66">'[1]Bancos Múltiples'!#REF!</definedName>
    <definedName name="XA541.08" localSheetId="73">'[1]Bancos Múltiples'!#REF!</definedName>
    <definedName name="XA541.08" localSheetId="74">'[1]Bancos Múltiples'!#REF!</definedName>
    <definedName name="XA541.08" localSheetId="75">'[1]Bancos Múltiples'!#REF!</definedName>
    <definedName name="XA541.08" localSheetId="82">'[1]Bancos Múltiples'!#REF!</definedName>
    <definedName name="XA541.08" localSheetId="83">'[1]Bancos Múltiples'!#REF!</definedName>
    <definedName name="XA541.08" localSheetId="84">'[1]Bancos Múltiples'!#REF!</definedName>
    <definedName name="XA541.08">'[1]Bancos Múltiples'!#REF!</definedName>
    <definedName name="XA541.09" localSheetId="1">'[1]Bancos Múltiples'!#REF!</definedName>
    <definedName name="XA541.09" localSheetId="24">'[1]Bancos Múltiples'!#REF!</definedName>
    <definedName name="XA541.09" localSheetId="28">'[1]Bancos Múltiples'!#REF!</definedName>
    <definedName name="XA541.09" localSheetId="29">'[1]Bancos Múltiples'!#REF!</definedName>
    <definedName name="XA541.09" localSheetId="30">'[1]Bancos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45">'[1]Bancos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54">'[1]Bancos Múltiples'!#REF!</definedName>
    <definedName name="XA541.09" localSheetId="64">'[1]Bancos Múltiples'!#REF!</definedName>
    <definedName name="XA541.09" localSheetId="65">'[1]Bancos Múltiples'!#REF!</definedName>
    <definedName name="XA541.09" localSheetId="6">'[1]Bancos Múltiples'!#REF!</definedName>
    <definedName name="XA541.09" localSheetId="66">'[1]Bancos Múltiples'!#REF!</definedName>
    <definedName name="XA541.09" localSheetId="73">'[1]Bancos Múltiples'!#REF!</definedName>
    <definedName name="XA541.09" localSheetId="74">'[1]Bancos Múltiples'!#REF!</definedName>
    <definedName name="XA541.09" localSheetId="75">'[1]Bancos Múltiples'!#REF!</definedName>
    <definedName name="XA541.09" localSheetId="82">'[1]Bancos Múltiples'!#REF!</definedName>
    <definedName name="XA541.09" localSheetId="83">'[1]Bancos Múltiples'!#REF!</definedName>
    <definedName name="XA541.09" localSheetId="84">'[1]Bancos Múltiples'!#REF!</definedName>
    <definedName name="XA541.09">'[1]Bancos Múltiples'!#REF!</definedName>
    <definedName name="XA541.10" localSheetId="1">'[1]Bancos Múltiples'!#REF!</definedName>
    <definedName name="XA541.10" localSheetId="24">'[1]Bancos Múltiples'!#REF!</definedName>
    <definedName name="XA541.10" localSheetId="28">'[1]Bancos Múltiples'!#REF!</definedName>
    <definedName name="XA541.10" localSheetId="29">'[1]Bancos Múltiples'!#REF!</definedName>
    <definedName name="XA541.10" localSheetId="30">'[1]Bancos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45">'[1]Bancos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54">'[1]Bancos Múltiples'!#REF!</definedName>
    <definedName name="XA541.10" localSheetId="64">'[1]Bancos Múltiples'!#REF!</definedName>
    <definedName name="XA541.10" localSheetId="65">'[1]Bancos Múltiples'!#REF!</definedName>
    <definedName name="XA541.10" localSheetId="6">'[1]Bancos Múltiples'!#REF!</definedName>
    <definedName name="XA541.10" localSheetId="66">'[1]Bancos Múltiples'!#REF!</definedName>
    <definedName name="XA541.10" localSheetId="73">'[1]Bancos Múltiples'!#REF!</definedName>
    <definedName name="XA541.10" localSheetId="74">'[1]Bancos Múltiples'!#REF!</definedName>
    <definedName name="XA541.10" localSheetId="75">'[1]Bancos Múltiples'!#REF!</definedName>
    <definedName name="XA541.10" localSheetId="82">'[1]Bancos Múltiples'!#REF!</definedName>
    <definedName name="XA541.10" localSheetId="83">'[1]Bancos Múltiples'!#REF!</definedName>
    <definedName name="XA541.10" localSheetId="84">'[1]Bancos Múltiples'!#REF!</definedName>
    <definedName name="XA541.10">'[1]Bancos Múltiples'!#REF!</definedName>
    <definedName name="XA541.11" localSheetId="1">'[1]Bancos Múltiples'!#REF!</definedName>
    <definedName name="XA541.11" localSheetId="24">'[1]Bancos Múltiples'!#REF!</definedName>
    <definedName name="XA541.11" localSheetId="28">'[1]Bancos Múltiples'!#REF!</definedName>
    <definedName name="XA541.11" localSheetId="29">'[1]Bancos Múltiples'!#REF!</definedName>
    <definedName name="XA541.11" localSheetId="30">'[1]Bancos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45">'[1]Bancos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54">'[1]Bancos Múltiples'!#REF!</definedName>
    <definedName name="XA541.11" localSheetId="64">'[1]Bancos Múltiples'!#REF!</definedName>
    <definedName name="XA541.11" localSheetId="65">'[1]Bancos Múltiples'!#REF!</definedName>
    <definedName name="XA541.11" localSheetId="6">'[1]Bancos Múltiples'!#REF!</definedName>
    <definedName name="XA541.11" localSheetId="66">'[1]Bancos Múltiples'!#REF!</definedName>
    <definedName name="XA541.11" localSheetId="73">'[1]Bancos Múltiples'!#REF!</definedName>
    <definedName name="XA541.11" localSheetId="74">'[1]Bancos Múltiples'!#REF!</definedName>
    <definedName name="XA541.11" localSheetId="75">'[1]Bancos Múltiples'!#REF!</definedName>
    <definedName name="XA541.11" localSheetId="82">'[1]Bancos Múltiples'!#REF!</definedName>
    <definedName name="XA541.11" localSheetId="83">'[1]Bancos Múltiples'!#REF!</definedName>
    <definedName name="XA541.11" localSheetId="84">'[1]Bancos Múltiples'!#REF!</definedName>
    <definedName name="XA541.11">'[1]Bancos Múltiples'!#REF!</definedName>
    <definedName name="XA541.12" localSheetId="1">'[1]Bancos Múltiples'!#REF!</definedName>
    <definedName name="XA541.12" localSheetId="24">'[1]Bancos Múltiples'!#REF!</definedName>
    <definedName name="XA541.12" localSheetId="28">'[1]Bancos Múltiples'!#REF!</definedName>
    <definedName name="XA541.12" localSheetId="29">'[1]Bancos Múltiples'!#REF!</definedName>
    <definedName name="XA541.12" localSheetId="30">'[1]Bancos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45">'[1]Bancos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54">'[1]Bancos Múltiples'!#REF!</definedName>
    <definedName name="XA541.12" localSheetId="64">'[1]Bancos Múltiples'!#REF!</definedName>
    <definedName name="XA541.12" localSheetId="65">'[1]Bancos Múltiples'!#REF!</definedName>
    <definedName name="XA541.12" localSheetId="6">'[1]Bancos Múltiples'!#REF!</definedName>
    <definedName name="XA541.12" localSheetId="66">'[1]Bancos Múltiples'!#REF!</definedName>
    <definedName name="XA541.12" localSheetId="73">'[1]Bancos Múltiples'!#REF!</definedName>
    <definedName name="XA541.12" localSheetId="74">'[1]Bancos Múltiples'!#REF!</definedName>
    <definedName name="XA541.12" localSheetId="75">'[1]Bancos Múltiples'!#REF!</definedName>
    <definedName name="XA541.12" localSheetId="82">'[1]Bancos Múltiples'!#REF!</definedName>
    <definedName name="XA541.12" localSheetId="83">'[1]Bancos Múltiples'!#REF!</definedName>
    <definedName name="XA541.12" localSheetId="84">'[1]Bancos Múltiples'!#REF!</definedName>
    <definedName name="XA541.12">'[1]Bancos Múltiples'!#REF!</definedName>
    <definedName name="XA541.13" localSheetId="1">'[1]Bancos Múltiples'!#REF!</definedName>
    <definedName name="XA541.13" localSheetId="24">'[1]Bancos Múltiples'!#REF!</definedName>
    <definedName name="XA541.13" localSheetId="28">'[1]Bancos Múltiples'!#REF!</definedName>
    <definedName name="XA541.13" localSheetId="29">'[1]Bancos Múltiples'!#REF!</definedName>
    <definedName name="XA541.13" localSheetId="30">'[1]Bancos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45">'[1]Bancos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54">'[1]Bancos Múltiples'!#REF!</definedName>
    <definedName name="XA541.13" localSheetId="64">'[1]Bancos Múltiples'!#REF!</definedName>
    <definedName name="XA541.13" localSheetId="65">'[1]Bancos Múltiples'!#REF!</definedName>
    <definedName name="XA541.13" localSheetId="6">'[1]Bancos Múltiples'!#REF!</definedName>
    <definedName name="XA541.13" localSheetId="66">'[1]Bancos Múltiples'!#REF!</definedName>
    <definedName name="XA541.13" localSheetId="73">'[1]Bancos Múltiples'!#REF!</definedName>
    <definedName name="XA541.13" localSheetId="74">'[1]Bancos Múltiples'!#REF!</definedName>
    <definedName name="XA541.13" localSheetId="75">'[1]Bancos Múltiples'!#REF!</definedName>
    <definedName name="XA541.13" localSheetId="82">'[1]Bancos Múltiples'!#REF!</definedName>
    <definedName name="XA541.13" localSheetId="83">'[1]Bancos Múltiples'!#REF!</definedName>
    <definedName name="XA541.13" localSheetId="84">'[1]Bancos Múltiples'!#REF!</definedName>
    <definedName name="XA541.13">'[1]Bancos Múltiples'!#REF!</definedName>
    <definedName name="XA541.14" localSheetId="1">'[1]Bancos Múltiples'!#REF!</definedName>
    <definedName name="XA541.14" localSheetId="24">'[1]Bancos Múltiples'!#REF!</definedName>
    <definedName name="XA541.14" localSheetId="28">'[1]Bancos Múltiples'!#REF!</definedName>
    <definedName name="XA541.14" localSheetId="29">'[1]Bancos Múltiples'!#REF!</definedName>
    <definedName name="XA541.14" localSheetId="30">'[1]Bancos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45">'[1]Bancos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54">'[1]Bancos Múltiples'!#REF!</definedName>
    <definedName name="XA541.14" localSheetId="64">'[1]Bancos Múltiples'!#REF!</definedName>
    <definedName name="XA541.14" localSheetId="65">'[1]Bancos Múltiples'!#REF!</definedName>
    <definedName name="XA541.14" localSheetId="6">'[1]Bancos Múltiples'!#REF!</definedName>
    <definedName name="XA541.14" localSheetId="66">'[1]Bancos Múltiples'!#REF!</definedName>
    <definedName name="XA541.14" localSheetId="73">'[1]Bancos Múltiples'!#REF!</definedName>
    <definedName name="XA541.14" localSheetId="74">'[1]Bancos Múltiples'!#REF!</definedName>
    <definedName name="XA541.14" localSheetId="75">'[1]Bancos Múltiples'!#REF!</definedName>
    <definedName name="XA541.14" localSheetId="82">'[1]Bancos Múltiples'!#REF!</definedName>
    <definedName name="XA541.14" localSheetId="83">'[1]Bancos Múltiples'!#REF!</definedName>
    <definedName name="XA541.14" localSheetId="84">'[1]Bancos Múltiples'!#REF!</definedName>
    <definedName name="XA541.14">'[1]Bancos Múltiples'!#REF!</definedName>
    <definedName name="XA541.15" localSheetId="1">'[1]Bancos Múltiples'!#REF!</definedName>
    <definedName name="XA541.15" localSheetId="24">'[1]Bancos Múltiples'!#REF!</definedName>
    <definedName name="XA541.15" localSheetId="28">'[1]Bancos Múltiples'!#REF!</definedName>
    <definedName name="XA541.15" localSheetId="29">'[1]Bancos Múltiples'!#REF!</definedName>
    <definedName name="XA541.15" localSheetId="30">'[1]Bancos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45">'[1]Bancos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54">'[1]Bancos Múltiples'!#REF!</definedName>
    <definedName name="XA541.15" localSheetId="64">'[1]Bancos Múltiples'!#REF!</definedName>
    <definedName name="XA541.15" localSheetId="65">'[1]Bancos Múltiples'!#REF!</definedName>
    <definedName name="XA541.15" localSheetId="6">'[1]Bancos Múltiples'!#REF!</definedName>
    <definedName name="XA541.15" localSheetId="66">'[1]Bancos Múltiples'!#REF!</definedName>
    <definedName name="XA541.15" localSheetId="73">'[1]Bancos Múltiples'!#REF!</definedName>
    <definedName name="XA541.15" localSheetId="74">'[1]Bancos Múltiples'!#REF!</definedName>
    <definedName name="XA541.15" localSheetId="75">'[1]Bancos Múltiples'!#REF!</definedName>
    <definedName name="XA541.15" localSheetId="82">'[1]Bancos Múltiples'!#REF!</definedName>
    <definedName name="XA541.15" localSheetId="83">'[1]Bancos Múltiples'!#REF!</definedName>
    <definedName name="XA541.15" localSheetId="84">'[1]Bancos Múltiples'!#REF!</definedName>
    <definedName name="XA541.15">'[1]Bancos Múltiples'!#REF!</definedName>
    <definedName name="XA541.16" localSheetId="1">'[1]Bancos Múltiples'!#REF!</definedName>
    <definedName name="XA541.16" localSheetId="24">'[1]Bancos Múltiples'!#REF!</definedName>
    <definedName name="XA541.16" localSheetId="28">'[1]Bancos Múltiples'!#REF!</definedName>
    <definedName name="XA541.16" localSheetId="29">'[1]Bancos Múltiples'!#REF!</definedName>
    <definedName name="XA541.16" localSheetId="30">'[1]Bancos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45">'[1]Bancos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54">'[1]Bancos Múltiples'!#REF!</definedName>
    <definedName name="XA541.16" localSheetId="64">'[1]Bancos Múltiples'!#REF!</definedName>
    <definedName name="XA541.16" localSheetId="65">'[1]Bancos Múltiples'!#REF!</definedName>
    <definedName name="XA541.16" localSheetId="6">'[1]Bancos Múltiples'!#REF!</definedName>
    <definedName name="XA541.16" localSheetId="66">'[1]Bancos Múltiples'!#REF!</definedName>
    <definedName name="XA541.16" localSheetId="73">'[1]Bancos Múltiples'!#REF!</definedName>
    <definedName name="XA541.16" localSheetId="74">'[1]Bancos Múltiples'!#REF!</definedName>
    <definedName name="XA541.16" localSheetId="75">'[1]Bancos Múltiples'!#REF!</definedName>
    <definedName name="XA541.16" localSheetId="82">'[1]Bancos Múltiples'!#REF!</definedName>
    <definedName name="XA541.16" localSheetId="83">'[1]Bancos Múltiples'!#REF!</definedName>
    <definedName name="XA541.16" localSheetId="84">'[1]Bancos Múltiples'!#REF!</definedName>
    <definedName name="XA541.16">'[1]Bancos Múltiples'!#REF!</definedName>
    <definedName name="XA541.17" localSheetId="1">'[1]Bancos Múltiples'!#REF!</definedName>
    <definedName name="XA541.17" localSheetId="24">'[1]Bancos Múltiples'!#REF!</definedName>
    <definedName name="XA541.17" localSheetId="28">'[1]Bancos Múltiples'!#REF!</definedName>
    <definedName name="XA541.17" localSheetId="29">'[1]Bancos Múltiples'!#REF!</definedName>
    <definedName name="XA541.17" localSheetId="30">'[1]Bancos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45">'[1]Bancos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54">'[1]Bancos Múltiples'!#REF!</definedName>
    <definedName name="XA541.17" localSheetId="64">'[1]Bancos Múltiples'!#REF!</definedName>
    <definedName name="XA541.17" localSheetId="65">'[1]Bancos Múltiples'!#REF!</definedName>
    <definedName name="XA541.17" localSheetId="6">'[1]Bancos Múltiples'!#REF!</definedName>
    <definedName name="XA541.17" localSheetId="66">'[1]Bancos Múltiples'!#REF!</definedName>
    <definedName name="XA541.17" localSheetId="73">'[1]Bancos Múltiples'!#REF!</definedName>
    <definedName name="XA541.17" localSheetId="74">'[1]Bancos Múltiples'!#REF!</definedName>
    <definedName name="XA541.17" localSheetId="75">'[1]Bancos Múltiples'!#REF!</definedName>
    <definedName name="XA541.17" localSheetId="82">'[1]Bancos Múltiples'!#REF!</definedName>
    <definedName name="XA541.17" localSheetId="83">'[1]Bancos Múltiples'!#REF!</definedName>
    <definedName name="XA541.17" localSheetId="84">'[1]Bancos Múltiples'!#REF!</definedName>
    <definedName name="XA541.17">'[1]Bancos Múltiples'!#REF!</definedName>
    <definedName name="XA541.18" localSheetId="1">'[1]Bancos Múltiples'!#REF!</definedName>
    <definedName name="XA541.18" localSheetId="24">'[1]Bancos Múltiples'!#REF!</definedName>
    <definedName name="XA541.18" localSheetId="28">'[1]Bancos Múltiples'!#REF!</definedName>
    <definedName name="XA541.18" localSheetId="29">'[1]Bancos Múltiples'!#REF!</definedName>
    <definedName name="XA541.18" localSheetId="30">'[1]Bancos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45">'[1]Bancos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54">'[1]Bancos Múltiples'!#REF!</definedName>
    <definedName name="XA541.18" localSheetId="64">'[1]Bancos Múltiples'!#REF!</definedName>
    <definedName name="XA541.18" localSheetId="65">'[1]Bancos Múltiples'!#REF!</definedName>
    <definedName name="XA541.18" localSheetId="6">'[1]Bancos Múltiples'!#REF!</definedName>
    <definedName name="XA541.18" localSheetId="66">'[1]Bancos Múltiples'!#REF!</definedName>
    <definedName name="XA541.18" localSheetId="73">'[1]Bancos Múltiples'!#REF!</definedName>
    <definedName name="XA541.18" localSheetId="74">'[1]Bancos Múltiples'!#REF!</definedName>
    <definedName name="XA541.18" localSheetId="75">'[1]Bancos Múltiples'!#REF!</definedName>
    <definedName name="XA541.18" localSheetId="82">'[1]Bancos Múltiples'!#REF!</definedName>
    <definedName name="XA541.18" localSheetId="83">'[1]Bancos Múltiples'!#REF!</definedName>
    <definedName name="XA541.18" localSheetId="84">'[1]Bancos Múltiples'!#REF!</definedName>
    <definedName name="XA541.18">'[1]Bancos Múltiples'!#REF!</definedName>
    <definedName name="XA541.19" localSheetId="1">'[1]Bancos Múltiples'!#REF!</definedName>
    <definedName name="XA541.19" localSheetId="24">'[1]Bancos Múltiples'!#REF!</definedName>
    <definedName name="XA541.19" localSheetId="28">'[1]Bancos Múltiples'!#REF!</definedName>
    <definedName name="XA541.19" localSheetId="29">'[1]Bancos Múltiples'!#REF!</definedName>
    <definedName name="XA541.19" localSheetId="30">'[1]Bancos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45">'[1]Bancos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54">'[1]Bancos Múltiples'!#REF!</definedName>
    <definedName name="XA541.19" localSheetId="64">'[1]Bancos Múltiples'!#REF!</definedName>
    <definedName name="XA541.19" localSheetId="65">'[1]Bancos Múltiples'!#REF!</definedName>
    <definedName name="XA541.19" localSheetId="6">'[1]Bancos Múltiples'!#REF!</definedName>
    <definedName name="XA541.19" localSheetId="66">'[1]Bancos Múltiples'!#REF!</definedName>
    <definedName name="XA541.19" localSheetId="73">'[1]Bancos Múltiples'!#REF!</definedName>
    <definedName name="XA541.19" localSheetId="74">'[1]Bancos Múltiples'!#REF!</definedName>
    <definedName name="XA541.19" localSheetId="75">'[1]Bancos Múltiples'!#REF!</definedName>
    <definedName name="XA541.19" localSheetId="82">'[1]Bancos Múltiples'!#REF!</definedName>
    <definedName name="XA541.19" localSheetId="83">'[1]Bancos Múltiples'!#REF!</definedName>
    <definedName name="XA541.19" localSheetId="84">'[1]Bancos Múltiples'!#REF!</definedName>
    <definedName name="XA541.19">'[1]Bancos Múltiples'!#REF!</definedName>
    <definedName name="XA541.20" localSheetId="1">'[1]Bancos Múltiples'!#REF!</definedName>
    <definedName name="XA541.20" localSheetId="24">'[1]Bancos Múltiples'!#REF!</definedName>
    <definedName name="XA541.20" localSheetId="28">'[1]Bancos Múltiples'!#REF!</definedName>
    <definedName name="XA541.20" localSheetId="29">'[1]Bancos Múltiples'!#REF!</definedName>
    <definedName name="XA541.20" localSheetId="30">'[1]Bancos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45">'[1]Bancos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54">'[1]Bancos Múltiples'!#REF!</definedName>
    <definedName name="XA541.20" localSheetId="64">'[1]Bancos Múltiples'!#REF!</definedName>
    <definedName name="XA541.20" localSheetId="65">'[1]Bancos Múltiples'!#REF!</definedName>
    <definedName name="XA541.20" localSheetId="6">'[1]Bancos Múltiples'!#REF!</definedName>
    <definedName name="XA541.20" localSheetId="66">'[1]Bancos Múltiples'!#REF!</definedName>
    <definedName name="XA541.20" localSheetId="73">'[1]Bancos Múltiples'!#REF!</definedName>
    <definedName name="XA541.20" localSheetId="74">'[1]Bancos Múltiples'!#REF!</definedName>
    <definedName name="XA541.20" localSheetId="75">'[1]Bancos Múltiples'!#REF!</definedName>
    <definedName name="XA541.20" localSheetId="82">'[1]Bancos Múltiples'!#REF!</definedName>
    <definedName name="XA541.20" localSheetId="83">'[1]Bancos Múltiples'!#REF!</definedName>
    <definedName name="XA541.20" localSheetId="84">'[1]Bancos Múltiples'!#REF!</definedName>
    <definedName name="XA541.20">'[1]Bancos Múltiples'!#REF!</definedName>
    <definedName name="XA541.99" localSheetId="1">'[1]Bancos Múltiples'!#REF!</definedName>
    <definedName name="XA541.99" localSheetId="24">'[1]Bancos Múltiples'!#REF!</definedName>
    <definedName name="XA541.99" localSheetId="28">'[1]Bancos Múltiples'!#REF!</definedName>
    <definedName name="XA541.99" localSheetId="29">'[1]Bancos Múltiples'!#REF!</definedName>
    <definedName name="XA541.99" localSheetId="30">'[1]Bancos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45">'[1]Bancos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54">'[1]Bancos Múltiples'!#REF!</definedName>
    <definedName name="XA541.99" localSheetId="64">'[1]Bancos Múltiples'!#REF!</definedName>
    <definedName name="XA541.99" localSheetId="65">'[1]Bancos Múltiples'!#REF!</definedName>
    <definedName name="XA541.99" localSheetId="6">'[1]Bancos Múltiples'!#REF!</definedName>
    <definedName name="XA541.99" localSheetId="66">'[1]Bancos Múltiples'!#REF!</definedName>
    <definedName name="XA541.99" localSheetId="73">'[1]Bancos Múltiples'!#REF!</definedName>
    <definedName name="XA541.99" localSheetId="74">'[1]Bancos Múltiples'!#REF!</definedName>
    <definedName name="XA541.99" localSheetId="75">'[1]Bancos Múltiples'!#REF!</definedName>
    <definedName name="XA541.99" localSheetId="82">'[1]Bancos Múltiples'!#REF!</definedName>
    <definedName name="XA541.99" localSheetId="83">'[1]Bancos Múltiples'!#REF!</definedName>
    <definedName name="XA541.99" localSheetId="84">'[1]Bancos Múltiples'!#REF!</definedName>
    <definedName name="XA541.99">'[1]Bancos Múltiples'!#REF!</definedName>
    <definedName name="XA542.00" localSheetId="1">'[1]Bancos Múltiples'!#REF!</definedName>
    <definedName name="XA542.00" localSheetId="24">'[1]Bancos Múltiples'!#REF!</definedName>
    <definedName name="XA542.00" localSheetId="28">'[1]Bancos Múltiples'!#REF!</definedName>
    <definedName name="XA542.00" localSheetId="29">'[1]Bancos Múltiples'!#REF!</definedName>
    <definedName name="XA542.00" localSheetId="30">'[1]Bancos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45">'[1]Bancos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54">'[1]Bancos Múltiples'!#REF!</definedName>
    <definedName name="XA542.00" localSheetId="64">'[1]Bancos Múltiples'!#REF!</definedName>
    <definedName name="XA542.00" localSheetId="65">'[1]Bancos Múltiples'!#REF!</definedName>
    <definedName name="XA542.00" localSheetId="6">'[1]Bancos Múltiples'!#REF!</definedName>
    <definedName name="XA542.00" localSheetId="66">'[1]Bancos Múltiples'!#REF!</definedName>
    <definedName name="XA542.00" localSheetId="73">'[1]Bancos Múltiples'!#REF!</definedName>
    <definedName name="XA542.00" localSheetId="74">'[1]Bancos Múltiples'!#REF!</definedName>
    <definedName name="XA542.00" localSheetId="75">'[1]Bancos Múltiples'!#REF!</definedName>
    <definedName name="XA542.00" localSheetId="82">'[1]Bancos Múltiples'!#REF!</definedName>
    <definedName name="XA542.00" localSheetId="83">'[1]Bancos Múltiples'!#REF!</definedName>
    <definedName name="XA542.00" localSheetId="84">'[1]Bancos Múltiples'!#REF!</definedName>
    <definedName name="XA542.00">'[1]Bancos Múltiples'!#REF!</definedName>
    <definedName name="XA542.01" localSheetId="1">'[1]Bancos Múltiples'!#REF!</definedName>
    <definedName name="XA542.01" localSheetId="24">'[1]Bancos Múltiples'!#REF!</definedName>
    <definedName name="XA542.01" localSheetId="28">'[1]Bancos Múltiples'!#REF!</definedName>
    <definedName name="XA542.01" localSheetId="29">'[1]Bancos Múltiples'!#REF!</definedName>
    <definedName name="XA542.01" localSheetId="30">'[1]Bancos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45">'[1]Bancos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54">'[1]Bancos Múltiples'!#REF!</definedName>
    <definedName name="XA542.01" localSheetId="64">'[1]Bancos Múltiples'!#REF!</definedName>
    <definedName name="XA542.01" localSheetId="65">'[1]Bancos Múltiples'!#REF!</definedName>
    <definedName name="XA542.01" localSheetId="6">'[1]Bancos Múltiples'!#REF!</definedName>
    <definedName name="XA542.01" localSheetId="66">'[1]Bancos Múltiples'!#REF!</definedName>
    <definedName name="XA542.01" localSheetId="73">'[1]Bancos Múltiples'!#REF!</definedName>
    <definedName name="XA542.01" localSheetId="74">'[1]Bancos Múltiples'!#REF!</definedName>
    <definedName name="XA542.01" localSheetId="75">'[1]Bancos Múltiples'!#REF!</definedName>
    <definedName name="XA542.01" localSheetId="82">'[1]Bancos Múltiples'!#REF!</definedName>
    <definedName name="XA542.01" localSheetId="83">'[1]Bancos Múltiples'!#REF!</definedName>
    <definedName name="XA542.01" localSheetId="84">'[1]Bancos Múltiples'!#REF!</definedName>
    <definedName name="XA542.01">'[1]Bancos Múltiples'!#REF!</definedName>
    <definedName name="XA543.00" localSheetId="1">'[1]Bancos Múltiples'!#REF!</definedName>
    <definedName name="XA543.00" localSheetId="24">'[1]Bancos Múltiples'!#REF!</definedName>
    <definedName name="XA543.00" localSheetId="28">'[1]Bancos Múltiples'!#REF!</definedName>
    <definedName name="XA543.00" localSheetId="29">'[1]Bancos Múltiples'!#REF!</definedName>
    <definedName name="XA543.00" localSheetId="30">'[1]Bancos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45">'[1]Bancos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54">'[1]Bancos Múltiples'!#REF!</definedName>
    <definedName name="XA543.00" localSheetId="64">'[1]Bancos Múltiples'!#REF!</definedName>
    <definedName name="XA543.00" localSheetId="65">'[1]Bancos Múltiples'!#REF!</definedName>
    <definedName name="XA543.00" localSheetId="6">'[1]Bancos Múltiples'!#REF!</definedName>
    <definedName name="XA543.00" localSheetId="66">'[1]Bancos Múltiples'!#REF!</definedName>
    <definedName name="XA543.00" localSheetId="73">'[1]Bancos Múltiples'!#REF!</definedName>
    <definedName name="XA543.00" localSheetId="74">'[1]Bancos Múltiples'!#REF!</definedName>
    <definedName name="XA543.00" localSheetId="75">'[1]Bancos Múltiples'!#REF!</definedName>
    <definedName name="XA543.00" localSheetId="82">'[1]Bancos Múltiples'!#REF!</definedName>
    <definedName name="XA543.00" localSheetId="83">'[1]Bancos Múltiples'!#REF!</definedName>
    <definedName name="XA543.00" localSheetId="84">'[1]Bancos Múltiples'!#REF!</definedName>
    <definedName name="XA543.00">'[1]Bancos Múltiples'!#REF!</definedName>
    <definedName name="XA543.01" localSheetId="1">'[1]Bancos Múltiples'!#REF!</definedName>
    <definedName name="XA543.01" localSheetId="24">'[1]Bancos Múltiples'!#REF!</definedName>
    <definedName name="XA543.01" localSheetId="28">'[1]Bancos Múltiples'!#REF!</definedName>
    <definedName name="XA543.01" localSheetId="29">'[1]Bancos Múltiples'!#REF!</definedName>
    <definedName name="XA543.01" localSheetId="30">'[1]Bancos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45">'[1]Bancos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54">'[1]Bancos Múltiples'!#REF!</definedName>
    <definedName name="XA543.01" localSheetId="64">'[1]Bancos Múltiples'!#REF!</definedName>
    <definedName name="XA543.01" localSheetId="65">'[1]Bancos Múltiples'!#REF!</definedName>
    <definedName name="XA543.01" localSheetId="6">'[1]Bancos Múltiples'!#REF!</definedName>
    <definedName name="XA543.01" localSheetId="66">'[1]Bancos Múltiples'!#REF!</definedName>
    <definedName name="XA543.01" localSheetId="73">'[1]Bancos Múltiples'!#REF!</definedName>
    <definedName name="XA543.01" localSheetId="74">'[1]Bancos Múltiples'!#REF!</definedName>
    <definedName name="XA543.01" localSheetId="75">'[1]Bancos Múltiples'!#REF!</definedName>
    <definedName name="XA543.01" localSheetId="82">'[1]Bancos Múltiples'!#REF!</definedName>
    <definedName name="XA543.01" localSheetId="83">'[1]Bancos Múltiples'!#REF!</definedName>
    <definedName name="XA543.01" localSheetId="84">'[1]Bancos Múltiples'!#REF!</definedName>
    <definedName name="XA543.01">'[1]Bancos Múltiples'!#REF!</definedName>
    <definedName name="XA543.02" localSheetId="1">'[1]Bancos Múltiples'!#REF!</definedName>
    <definedName name="XA543.02" localSheetId="24">'[1]Bancos Múltiples'!#REF!</definedName>
    <definedName name="XA543.02" localSheetId="28">'[1]Bancos Múltiples'!#REF!</definedName>
    <definedName name="XA543.02" localSheetId="29">'[1]Bancos Múltiples'!#REF!</definedName>
    <definedName name="XA543.02" localSheetId="30">'[1]Bancos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45">'[1]Bancos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54">'[1]Bancos Múltiples'!#REF!</definedName>
    <definedName name="XA543.02" localSheetId="64">'[1]Bancos Múltiples'!#REF!</definedName>
    <definedName name="XA543.02" localSheetId="65">'[1]Bancos Múltiples'!#REF!</definedName>
    <definedName name="XA543.02" localSheetId="6">'[1]Bancos Múltiples'!#REF!</definedName>
    <definedName name="XA543.02" localSheetId="66">'[1]Bancos Múltiples'!#REF!</definedName>
    <definedName name="XA543.02" localSheetId="73">'[1]Bancos Múltiples'!#REF!</definedName>
    <definedName name="XA543.02" localSheetId="74">'[1]Bancos Múltiples'!#REF!</definedName>
    <definedName name="XA543.02" localSheetId="75">'[1]Bancos Múltiples'!#REF!</definedName>
    <definedName name="XA543.02" localSheetId="82">'[1]Bancos Múltiples'!#REF!</definedName>
    <definedName name="XA543.02" localSheetId="83">'[1]Bancos Múltiples'!#REF!</definedName>
    <definedName name="XA543.02" localSheetId="84">'[1]Bancos Múltiples'!#REF!</definedName>
    <definedName name="XA543.02">'[1]Bancos Múltiples'!#REF!</definedName>
    <definedName name="XA543.03" localSheetId="1">'[1]Bancos Múltiples'!#REF!</definedName>
    <definedName name="XA543.03" localSheetId="24">'[1]Bancos Múltiples'!#REF!</definedName>
    <definedName name="XA543.03" localSheetId="28">'[1]Bancos Múltiples'!#REF!</definedName>
    <definedName name="XA543.03" localSheetId="29">'[1]Bancos Múltiples'!#REF!</definedName>
    <definedName name="XA543.03" localSheetId="30">'[1]Bancos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45">'[1]Bancos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54">'[1]Bancos Múltiples'!#REF!</definedName>
    <definedName name="XA543.03" localSheetId="64">'[1]Bancos Múltiples'!#REF!</definedName>
    <definedName name="XA543.03" localSheetId="65">'[1]Bancos Múltiples'!#REF!</definedName>
    <definedName name="XA543.03" localSheetId="6">'[1]Bancos Múltiples'!#REF!</definedName>
    <definedName name="XA543.03" localSheetId="66">'[1]Bancos Múltiples'!#REF!</definedName>
    <definedName name="XA543.03" localSheetId="73">'[1]Bancos Múltiples'!#REF!</definedName>
    <definedName name="XA543.03" localSheetId="74">'[1]Bancos Múltiples'!#REF!</definedName>
    <definedName name="XA543.03" localSheetId="75">'[1]Bancos Múltiples'!#REF!</definedName>
    <definedName name="XA543.03" localSheetId="82">'[1]Bancos Múltiples'!#REF!</definedName>
    <definedName name="XA543.03" localSheetId="83">'[1]Bancos Múltiples'!#REF!</definedName>
    <definedName name="XA543.03" localSheetId="84">'[1]Bancos Múltiples'!#REF!</definedName>
    <definedName name="XA543.03">'[1]Bancos Múltiples'!#REF!</definedName>
    <definedName name="XA543.04" localSheetId="1">'[1]Bancos Múltiples'!#REF!</definedName>
    <definedName name="XA543.04" localSheetId="24">'[1]Bancos Múltiples'!#REF!</definedName>
    <definedName name="XA543.04" localSheetId="28">'[1]Bancos Múltiples'!#REF!</definedName>
    <definedName name="XA543.04" localSheetId="29">'[1]Bancos Múltiples'!#REF!</definedName>
    <definedName name="XA543.04" localSheetId="30">'[1]Bancos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45">'[1]Bancos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54">'[1]Bancos Múltiples'!#REF!</definedName>
    <definedName name="XA543.04" localSheetId="64">'[1]Bancos Múltiples'!#REF!</definedName>
    <definedName name="XA543.04" localSheetId="65">'[1]Bancos Múltiples'!#REF!</definedName>
    <definedName name="XA543.04" localSheetId="6">'[1]Bancos Múltiples'!#REF!</definedName>
    <definedName name="XA543.04" localSheetId="66">'[1]Bancos Múltiples'!#REF!</definedName>
    <definedName name="XA543.04" localSheetId="73">'[1]Bancos Múltiples'!#REF!</definedName>
    <definedName name="XA543.04" localSheetId="74">'[1]Bancos Múltiples'!#REF!</definedName>
    <definedName name="XA543.04" localSheetId="75">'[1]Bancos Múltiples'!#REF!</definedName>
    <definedName name="XA543.04" localSheetId="82">'[1]Bancos Múltiples'!#REF!</definedName>
    <definedName name="XA543.04" localSheetId="83">'[1]Bancos Múltiples'!#REF!</definedName>
    <definedName name="XA543.04" localSheetId="84">'[1]Bancos Múltiples'!#REF!</definedName>
    <definedName name="XA543.04">'[1]Bancos Múltiples'!#REF!</definedName>
    <definedName name="XA543.05" localSheetId="1">'[1]Bancos Múltiples'!#REF!</definedName>
    <definedName name="XA543.05" localSheetId="24">'[1]Bancos Múltiples'!#REF!</definedName>
    <definedName name="XA543.05" localSheetId="28">'[1]Bancos Múltiples'!#REF!</definedName>
    <definedName name="XA543.05" localSheetId="29">'[1]Bancos Múltiples'!#REF!</definedName>
    <definedName name="XA543.05" localSheetId="30">'[1]Bancos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45">'[1]Bancos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54">'[1]Bancos Múltiples'!#REF!</definedName>
    <definedName name="XA543.05" localSheetId="64">'[1]Bancos Múltiples'!#REF!</definedName>
    <definedName name="XA543.05" localSheetId="65">'[1]Bancos Múltiples'!#REF!</definedName>
    <definedName name="XA543.05" localSheetId="6">'[1]Bancos Múltiples'!#REF!</definedName>
    <definedName name="XA543.05" localSheetId="66">'[1]Bancos Múltiples'!#REF!</definedName>
    <definedName name="XA543.05" localSheetId="73">'[1]Bancos Múltiples'!#REF!</definedName>
    <definedName name="XA543.05" localSheetId="74">'[1]Bancos Múltiples'!#REF!</definedName>
    <definedName name="XA543.05" localSheetId="75">'[1]Bancos Múltiples'!#REF!</definedName>
    <definedName name="XA543.05" localSheetId="82">'[1]Bancos Múltiples'!#REF!</definedName>
    <definedName name="XA543.05" localSheetId="83">'[1]Bancos Múltiples'!#REF!</definedName>
    <definedName name="XA543.05" localSheetId="84">'[1]Bancos Múltiples'!#REF!</definedName>
    <definedName name="XA543.05">'[1]Bancos Múltiples'!#REF!</definedName>
    <definedName name="XA544.00" localSheetId="1">'[1]Bancos Múltiples'!#REF!</definedName>
    <definedName name="XA544.00" localSheetId="24">'[1]Bancos Múltiples'!#REF!</definedName>
    <definedName name="XA544.00" localSheetId="28">'[1]Bancos Múltiples'!#REF!</definedName>
    <definedName name="XA544.00" localSheetId="29">'[1]Bancos Múltiples'!#REF!</definedName>
    <definedName name="XA544.00" localSheetId="30">'[1]Bancos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45">'[1]Bancos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54">'[1]Bancos Múltiples'!#REF!</definedName>
    <definedName name="XA544.00" localSheetId="64">'[1]Bancos Múltiples'!#REF!</definedName>
    <definedName name="XA544.00" localSheetId="65">'[1]Bancos Múltiples'!#REF!</definedName>
    <definedName name="XA544.00" localSheetId="6">'[1]Bancos Múltiples'!#REF!</definedName>
    <definedName name="XA544.00" localSheetId="66">'[1]Bancos Múltiples'!#REF!</definedName>
    <definedName name="XA544.00" localSheetId="73">'[1]Bancos Múltiples'!#REF!</definedName>
    <definedName name="XA544.00" localSheetId="74">'[1]Bancos Múltiples'!#REF!</definedName>
    <definedName name="XA544.00" localSheetId="75">'[1]Bancos Múltiples'!#REF!</definedName>
    <definedName name="XA544.00" localSheetId="82">'[1]Bancos Múltiples'!#REF!</definedName>
    <definedName name="XA544.00" localSheetId="83">'[1]Bancos Múltiples'!#REF!</definedName>
    <definedName name="XA544.00" localSheetId="84">'[1]Bancos Múltiples'!#REF!</definedName>
    <definedName name="XA544.00">'[1]Bancos Múltiples'!#REF!</definedName>
    <definedName name="XA544.01" localSheetId="1">'[1]Bancos Múltiples'!#REF!</definedName>
    <definedName name="XA544.01" localSheetId="24">'[1]Bancos Múltiples'!#REF!</definedName>
    <definedName name="XA544.01" localSheetId="28">'[1]Bancos Múltiples'!#REF!</definedName>
    <definedName name="XA544.01" localSheetId="29">'[1]Bancos Múltiples'!#REF!</definedName>
    <definedName name="XA544.01" localSheetId="30">'[1]Bancos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45">'[1]Bancos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54">'[1]Bancos Múltiples'!#REF!</definedName>
    <definedName name="XA544.01" localSheetId="64">'[1]Bancos Múltiples'!#REF!</definedName>
    <definedName name="XA544.01" localSheetId="65">'[1]Bancos Múltiples'!#REF!</definedName>
    <definedName name="XA544.01" localSheetId="6">'[1]Bancos Múltiples'!#REF!</definedName>
    <definedName name="XA544.01" localSheetId="66">'[1]Bancos Múltiples'!#REF!</definedName>
    <definedName name="XA544.01" localSheetId="73">'[1]Bancos Múltiples'!#REF!</definedName>
    <definedName name="XA544.01" localSheetId="74">'[1]Bancos Múltiples'!#REF!</definedName>
    <definedName name="XA544.01" localSheetId="75">'[1]Bancos Múltiples'!#REF!</definedName>
    <definedName name="XA544.01" localSheetId="82">'[1]Bancos Múltiples'!#REF!</definedName>
    <definedName name="XA544.01" localSheetId="83">'[1]Bancos Múltiples'!#REF!</definedName>
    <definedName name="XA544.01" localSheetId="84">'[1]Bancos Múltiples'!#REF!</definedName>
    <definedName name="XA544.01">'[1]Bancos Múltiples'!#REF!</definedName>
    <definedName name="XA544.02" localSheetId="1">'[1]Bancos Múltiples'!#REF!</definedName>
    <definedName name="XA544.02" localSheetId="24">'[1]Bancos Múltiples'!#REF!</definedName>
    <definedName name="XA544.02" localSheetId="28">'[1]Bancos Múltiples'!#REF!</definedName>
    <definedName name="XA544.02" localSheetId="29">'[1]Bancos Múltiples'!#REF!</definedName>
    <definedName name="XA544.02" localSheetId="30">'[1]Bancos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45">'[1]Bancos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54">'[1]Bancos Múltiples'!#REF!</definedName>
    <definedName name="XA544.02" localSheetId="64">'[1]Bancos Múltiples'!#REF!</definedName>
    <definedName name="XA544.02" localSheetId="65">'[1]Bancos Múltiples'!#REF!</definedName>
    <definedName name="XA544.02" localSheetId="6">'[1]Bancos Múltiples'!#REF!</definedName>
    <definedName name="XA544.02" localSheetId="66">'[1]Bancos Múltiples'!#REF!</definedName>
    <definedName name="XA544.02" localSheetId="73">'[1]Bancos Múltiples'!#REF!</definedName>
    <definedName name="XA544.02" localSheetId="74">'[1]Bancos Múltiples'!#REF!</definedName>
    <definedName name="XA544.02" localSheetId="75">'[1]Bancos Múltiples'!#REF!</definedName>
    <definedName name="XA544.02" localSheetId="82">'[1]Bancos Múltiples'!#REF!</definedName>
    <definedName name="XA544.02" localSheetId="83">'[1]Bancos Múltiples'!#REF!</definedName>
    <definedName name="XA544.02" localSheetId="84">'[1]Bancos Múltiples'!#REF!</definedName>
    <definedName name="XA544.02">'[1]Bancos Múltiples'!#REF!</definedName>
    <definedName name="XA544.03" localSheetId="1">'[1]Bancos Múltiples'!#REF!</definedName>
    <definedName name="XA544.03" localSheetId="24">'[1]Bancos Múltiples'!#REF!</definedName>
    <definedName name="XA544.03" localSheetId="28">'[1]Bancos Múltiples'!#REF!</definedName>
    <definedName name="XA544.03" localSheetId="29">'[1]Bancos Múltiples'!#REF!</definedName>
    <definedName name="XA544.03" localSheetId="30">'[1]Bancos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45">'[1]Bancos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54">'[1]Bancos Múltiples'!#REF!</definedName>
    <definedName name="XA544.03" localSheetId="64">'[1]Bancos Múltiples'!#REF!</definedName>
    <definedName name="XA544.03" localSheetId="65">'[1]Bancos Múltiples'!#REF!</definedName>
    <definedName name="XA544.03" localSheetId="6">'[1]Bancos Múltiples'!#REF!</definedName>
    <definedName name="XA544.03" localSheetId="66">'[1]Bancos Múltiples'!#REF!</definedName>
    <definedName name="XA544.03" localSheetId="73">'[1]Bancos Múltiples'!#REF!</definedName>
    <definedName name="XA544.03" localSheetId="74">'[1]Bancos Múltiples'!#REF!</definedName>
    <definedName name="XA544.03" localSheetId="75">'[1]Bancos Múltiples'!#REF!</definedName>
    <definedName name="XA544.03" localSheetId="82">'[1]Bancos Múltiples'!#REF!</definedName>
    <definedName name="XA544.03" localSheetId="83">'[1]Bancos Múltiples'!#REF!</definedName>
    <definedName name="XA544.03" localSheetId="84">'[1]Bancos Múltiples'!#REF!</definedName>
    <definedName name="XA544.03">'[1]Bancos Múltiples'!#REF!</definedName>
    <definedName name="XA545.00" localSheetId="1">'[1]Bancos Múltiples'!#REF!</definedName>
    <definedName name="XA545.00" localSheetId="24">'[1]Bancos Múltiples'!#REF!</definedName>
    <definedName name="XA545.00" localSheetId="28">'[1]Bancos Múltiples'!#REF!</definedName>
    <definedName name="XA545.00" localSheetId="29">'[1]Bancos Múltiples'!#REF!</definedName>
    <definedName name="XA545.00" localSheetId="30">'[1]Bancos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45">'[1]Bancos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54">'[1]Bancos Múltiples'!#REF!</definedName>
    <definedName name="XA545.00" localSheetId="64">'[1]Bancos Múltiples'!#REF!</definedName>
    <definedName name="XA545.00" localSheetId="65">'[1]Bancos Múltiples'!#REF!</definedName>
    <definedName name="XA545.00" localSheetId="6">'[1]Bancos Múltiples'!#REF!</definedName>
    <definedName name="XA545.00" localSheetId="66">'[1]Bancos Múltiples'!#REF!</definedName>
    <definedName name="XA545.00" localSheetId="73">'[1]Bancos Múltiples'!#REF!</definedName>
    <definedName name="XA545.00" localSheetId="74">'[1]Bancos Múltiples'!#REF!</definedName>
    <definedName name="XA545.00" localSheetId="75">'[1]Bancos Múltiples'!#REF!</definedName>
    <definedName name="XA545.00" localSheetId="82">'[1]Bancos Múltiples'!#REF!</definedName>
    <definedName name="XA545.00" localSheetId="83">'[1]Bancos Múltiples'!#REF!</definedName>
    <definedName name="XA545.00" localSheetId="84">'[1]Bancos Múltiples'!#REF!</definedName>
    <definedName name="XA545.00">'[1]Bancos Múltiples'!#REF!</definedName>
    <definedName name="XA545.01" localSheetId="1">'[1]Bancos Múltiples'!#REF!</definedName>
    <definedName name="XA545.01" localSheetId="24">'[1]Bancos Múltiples'!#REF!</definedName>
    <definedName name="XA545.01" localSheetId="28">'[1]Bancos Múltiples'!#REF!</definedName>
    <definedName name="XA545.01" localSheetId="29">'[1]Bancos Múltiples'!#REF!</definedName>
    <definedName name="XA545.01" localSheetId="30">'[1]Bancos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45">'[1]Bancos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54">'[1]Bancos Múltiples'!#REF!</definedName>
    <definedName name="XA545.01" localSheetId="64">'[1]Bancos Múltiples'!#REF!</definedName>
    <definedName name="XA545.01" localSheetId="65">'[1]Bancos Múltiples'!#REF!</definedName>
    <definedName name="XA545.01" localSheetId="6">'[1]Bancos Múltiples'!#REF!</definedName>
    <definedName name="XA545.01" localSheetId="66">'[1]Bancos Múltiples'!#REF!</definedName>
    <definedName name="XA545.01" localSheetId="73">'[1]Bancos Múltiples'!#REF!</definedName>
    <definedName name="XA545.01" localSheetId="74">'[1]Bancos Múltiples'!#REF!</definedName>
    <definedName name="XA545.01" localSheetId="75">'[1]Bancos Múltiples'!#REF!</definedName>
    <definedName name="XA545.01" localSheetId="82">'[1]Bancos Múltiples'!#REF!</definedName>
    <definedName name="XA545.01" localSheetId="83">'[1]Bancos Múltiples'!#REF!</definedName>
    <definedName name="XA545.01" localSheetId="84">'[1]Bancos Múltiples'!#REF!</definedName>
    <definedName name="XA545.01">'[1]Bancos Múltiples'!#REF!</definedName>
    <definedName name="XA545.02" localSheetId="1">'[1]Bancos Múltiples'!#REF!</definedName>
    <definedName name="XA545.02" localSheetId="24">'[1]Bancos Múltiples'!#REF!</definedName>
    <definedName name="XA545.02" localSheetId="28">'[1]Bancos Múltiples'!#REF!</definedName>
    <definedName name="XA545.02" localSheetId="29">'[1]Bancos Múltiples'!#REF!</definedName>
    <definedName name="XA545.02" localSheetId="30">'[1]Bancos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45">'[1]Bancos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54">'[1]Bancos Múltiples'!#REF!</definedName>
    <definedName name="XA545.02" localSheetId="64">'[1]Bancos Múltiples'!#REF!</definedName>
    <definedName name="XA545.02" localSheetId="65">'[1]Bancos Múltiples'!#REF!</definedName>
    <definedName name="XA545.02" localSheetId="6">'[1]Bancos Múltiples'!#REF!</definedName>
    <definedName name="XA545.02" localSheetId="66">'[1]Bancos Múltiples'!#REF!</definedName>
    <definedName name="XA545.02" localSheetId="73">'[1]Bancos Múltiples'!#REF!</definedName>
    <definedName name="XA545.02" localSheetId="74">'[1]Bancos Múltiples'!#REF!</definedName>
    <definedName name="XA545.02" localSheetId="75">'[1]Bancos Múltiples'!#REF!</definedName>
    <definedName name="XA545.02" localSheetId="82">'[1]Bancos Múltiples'!#REF!</definedName>
    <definedName name="XA545.02" localSheetId="83">'[1]Bancos Múltiples'!#REF!</definedName>
    <definedName name="XA545.02" localSheetId="84">'[1]Bancos Múltiples'!#REF!</definedName>
    <definedName name="XA545.02">'[1]Bancos Múltiples'!#REF!</definedName>
    <definedName name="XA545.03" localSheetId="1">'[1]Bancos Múltiples'!#REF!</definedName>
    <definedName name="XA545.03" localSheetId="24">'[1]Bancos Múltiples'!#REF!</definedName>
    <definedName name="XA545.03" localSheetId="28">'[1]Bancos Múltiples'!#REF!</definedName>
    <definedName name="XA545.03" localSheetId="29">'[1]Bancos Múltiples'!#REF!</definedName>
    <definedName name="XA545.03" localSheetId="30">'[1]Bancos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45">'[1]Bancos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54">'[1]Bancos Múltiples'!#REF!</definedName>
    <definedName name="XA545.03" localSheetId="64">'[1]Bancos Múltiples'!#REF!</definedName>
    <definedName name="XA545.03" localSheetId="65">'[1]Bancos Múltiples'!#REF!</definedName>
    <definedName name="XA545.03" localSheetId="6">'[1]Bancos Múltiples'!#REF!</definedName>
    <definedName name="XA545.03" localSheetId="66">'[1]Bancos Múltiples'!#REF!</definedName>
    <definedName name="XA545.03" localSheetId="73">'[1]Bancos Múltiples'!#REF!</definedName>
    <definedName name="XA545.03" localSheetId="74">'[1]Bancos Múltiples'!#REF!</definedName>
    <definedName name="XA545.03" localSheetId="75">'[1]Bancos Múltiples'!#REF!</definedName>
    <definedName name="XA545.03" localSheetId="82">'[1]Bancos Múltiples'!#REF!</definedName>
    <definedName name="XA545.03" localSheetId="83">'[1]Bancos Múltiples'!#REF!</definedName>
    <definedName name="XA545.03" localSheetId="84">'[1]Bancos Múltiples'!#REF!</definedName>
    <definedName name="XA545.03">'[1]Bancos Múltiples'!#REF!</definedName>
    <definedName name="XA545.04" localSheetId="1">'[1]Bancos Múltiples'!#REF!</definedName>
    <definedName name="XA545.04" localSheetId="24">'[1]Bancos Múltiples'!#REF!</definedName>
    <definedName name="XA545.04" localSheetId="28">'[1]Bancos Múltiples'!#REF!</definedName>
    <definedName name="XA545.04" localSheetId="29">'[1]Bancos Múltiples'!#REF!</definedName>
    <definedName name="XA545.04" localSheetId="30">'[1]Bancos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45">'[1]Bancos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54">'[1]Bancos Múltiples'!#REF!</definedName>
    <definedName name="XA545.04" localSheetId="64">'[1]Bancos Múltiples'!#REF!</definedName>
    <definedName name="XA545.04" localSheetId="65">'[1]Bancos Múltiples'!#REF!</definedName>
    <definedName name="XA545.04" localSheetId="6">'[1]Bancos Múltiples'!#REF!</definedName>
    <definedName name="XA545.04" localSheetId="66">'[1]Bancos Múltiples'!#REF!</definedName>
    <definedName name="XA545.04" localSheetId="73">'[1]Bancos Múltiples'!#REF!</definedName>
    <definedName name="XA545.04" localSheetId="74">'[1]Bancos Múltiples'!#REF!</definedName>
    <definedName name="XA545.04" localSheetId="75">'[1]Bancos Múltiples'!#REF!</definedName>
    <definedName name="XA545.04" localSheetId="82">'[1]Bancos Múltiples'!#REF!</definedName>
    <definedName name="XA545.04" localSheetId="83">'[1]Bancos Múltiples'!#REF!</definedName>
    <definedName name="XA545.04" localSheetId="84">'[1]Bancos Múltiples'!#REF!</definedName>
    <definedName name="XA545.04">'[1]Bancos Múltiples'!#REF!</definedName>
    <definedName name="XA545.05" localSheetId="1">'[1]Bancos Múltiples'!#REF!</definedName>
    <definedName name="XA545.05" localSheetId="24">'[1]Bancos Múltiples'!#REF!</definedName>
    <definedName name="XA545.05" localSheetId="28">'[1]Bancos Múltiples'!#REF!</definedName>
    <definedName name="XA545.05" localSheetId="29">'[1]Bancos Múltiples'!#REF!</definedName>
    <definedName name="XA545.05" localSheetId="30">'[1]Bancos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45">'[1]Bancos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54">'[1]Bancos Múltiples'!#REF!</definedName>
    <definedName name="XA545.05" localSheetId="64">'[1]Bancos Múltiples'!#REF!</definedName>
    <definedName name="XA545.05" localSheetId="65">'[1]Bancos Múltiples'!#REF!</definedName>
    <definedName name="XA545.05" localSheetId="6">'[1]Bancos Múltiples'!#REF!</definedName>
    <definedName name="XA545.05" localSheetId="66">'[1]Bancos Múltiples'!#REF!</definedName>
    <definedName name="XA545.05" localSheetId="73">'[1]Bancos Múltiples'!#REF!</definedName>
    <definedName name="XA545.05" localSheetId="74">'[1]Bancos Múltiples'!#REF!</definedName>
    <definedName name="XA545.05" localSheetId="75">'[1]Bancos Múltiples'!#REF!</definedName>
    <definedName name="XA545.05" localSheetId="82">'[1]Bancos Múltiples'!#REF!</definedName>
    <definedName name="XA545.05" localSheetId="83">'[1]Bancos Múltiples'!#REF!</definedName>
    <definedName name="XA545.05" localSheetId="84">'[1]Bancos Múltiples'!#REF!</definedName>
    <definedName name="XA545.05">'[1]Bancos Múltiples'!#REF!</definedName>
    <definedName name="XA545.06" localSheetId="1">'[1]Bancos Múltiples'!#REF!</definedName>
    <definedName name="XA545.06" localSheetId="24">'[1]Bancos Múltiples'!#REF!</definedName>
    <definedName name="XA545.06" localSheetId="28">'[1]Bancos Múltiples'!#REF!</definedName>
    <definedName name="XA545.06" localSheetId="29">'[1]Bancos Múltiples'!#REF!</definedName>
    <definedName name="XA545.06" localSheetId="30">'[1]Bancos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45">'[1]Bancos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54">'[1]Bancos Múltiples'!#REF!</definedName>
    <definedName name="XA545.06" localSheetId="64">'[1]Bancos Múltiples'!#REF!</definedName>
    <definedName name="XA545.06" localSheetId="65">'[1]Bancos Múltiples'!#REF!</definedName>
    <definedName name="XA545.06" localSheetId="6">'[1]Bancos Múltiples'!#REF!</definedName>
    <definedName name="XA545.06" localSheetId="66">'[1]Bancos Múltiples'!#REF!</definedName>
    <definedName name="XA545.06" localSheetId="73">'[1]Bancos Múltiples'!#REF!</definedName>
    <definedName name="XA545.06" localSheetId="74">'[1]Bancos Múltiples'!#REF!</definedName>
    <definedName name="XA545.06" localSheetId="75">'[1]Bancos Múltiples'!#REF!</definedName>
    <definedName name="XA545.06" localSheetId="82">'[1]Bancos Múltiples'!#REF!</definedName>
    <definedName name="XA545.06" localSheetId="83">'[1]Bancos Múltiples'!#REF!</definedName>
    <definedName name="XA545.06" localSheetId="84">'[1]Bancos Múltiples'!#REF!</definedName>
    <definedName name="XA545.06">'[1]Bancos Múltiples'!#REF!</definedName>
    <definedName name="XA545.07" localSheetId="1">'[1]Bancos Múltiples'!#REF!</definedName>
    <definedName name="XA545.07" localSheetId="24">'[1]Bancos Múltiples'!#REF!</definedName>
    <definedName name="XA545.07" localSheetId="28">'[1]Bancos Múltiples'!#REF!</definedName>
    <definedName name="XA545.07" localSheetId="29">'[1]Bancos Múltiples'!#REF!</definedName>
    <definedName name="XA545.07" localSheetId="30">'[1]Bancos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45">'[1]Bancos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54">'[1]Bancos Múltiples'!#REF!</definedName>
    <definedName name="XA545.07" localSheetId="64">'[1]Bancos Múltiples'!#REF!</definedName>
    <definedName name="XA545.07" localSheetId="65">'[1]Bancos Múltiples'!#REF!</definedName>
    <definedName name="XA545.07" localSheetId="6">'[1]Bancos Múltiples'!#REF!</definedName>
    <definedName name="XA545.07" localSheetId="66">'[1]Bancos Múltiples'!#REF!</definedName>
    <definedName name="XA545.07" localSheetId="73">'[1]Bancos Múltiples'!#REF!</definedName>
    <definedName name="XA545.07" localSheetId="74">'[1]Bancos Múltiples'!#REF!</definedName>
    <definedName name="XA545.07" localSheetId="75">'[1]Bancos Múltiples'!#REF!</definedName>
    <definedName name="XA545.07" localSheetId="82">'[1]Bancos Múltiples'!#REF!</definedName>
    <definedName name="XA545.07" localSheetId="83">'[1]Bancos Múltiples'!#REF!</definedName>
    <definedName name="XA545.07" localSheetId="84">'[1]Bancos Múltiples'!#REF!</definedName>
    <definedName name="XA545.07">'[1]Bancos Múltiples'!#REF!</definedName>
    <definedName name="XA545.99" localSheetId="1">'[1]Bancos Múltiples'!#REF!</definedName>
    <definedName name="XA545.99" localSheetId="24">'[1]Bancos Múltiples'!#REF!</definedName>
    <definedName name="XA545.99" localSheetId="28">'[1]Bancos Múltiples'!#REF!</definedName>
    <definedName name="XA545.99" localSheetId="29">'[1]Bancos Múltiples'!#REF!</definedName>
    <definedName name="XA545.99" localSheetId="30">'[1]Bancos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45">'[1]Bancos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54">'[1]Bancos Múltiples'!#REF!</definedName>
    <definedName name="XA545.99" localSheetId="64">'[1]Bancos Múltiples'!#REF!</definedName>
    <definedName name="XA545.99" localSheetId="65">'[1]Bancos Múltiples'!#REF!</definedName>
    <definedName name="XA545.99" localSheetId="6">'[1]Bancos Múltiples'!#REF!</definedName>
    <definedName name="XA545.99" localSheetId="66">'[1]Bancos Múltiples'!#REF!</definedName>
    <definedName name="XA545.99" localSheetId="73">'[1]Bancos Múltiples'!#REF!</definedName>
    <definedName name="XA545.99" localSheetId="74">'[1]Bancos Múltiples'!#REF!</definedName>
    <definedName name="XA545.99" localSheetId="75">'[1]Bancos Múltiples'!#REF!</definedName>
    <definedName name="XA545.99" localSheetId="82">'[1]Bancos Múltiples'!#REF!</definedName>
    <definedName name="XA545.99" localSheetId="83">'[1]Bancos Múltiples'!#REF!</definedName>
    <definedName name="XA545.99" localSheetId="84">'[1]Bancos Múltiples'!#REF!</definedName>
    <definedName name="XA545.99">'[1]Bancos Múltiples'!#REF!</definedName>
    <definedName name="XA570.00" localSheetId="1">'[1]Bancos Múltiples'!#REF!</definedName>
    <definedName name="XA570.00" localSheetId="24">'[1]Bancos Múltiples'!#REF!</definedName>
    <definedName name="XA570.00" localSheetId="28">'[1]Bancos Múltiples'!#REF!</definedName>
    <definedName name="XA570.00" localSheetId="29">'[1]Bancos Múltiples'!#REF!</definedName>
    <definedName name="XA570.00" localSheetId="30">'[1]Bancos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45">'[1]Bancos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54">'[1]Bancos Múltiples'!#REF!</definedName>
    <definedName name="XA570.00" localSheetId="64">'[1]Bancos Múltiples'!#REF!</definedName>
    <definedName name="XA570.00" localSheetId="65">'[1]Bancos Múltiples'!#REF!</definedName>
    <definedName name="XA570.00" localSheetId="6">'[1]Bancos Múltiples'!#REF!</definedName>
    <definedName name="XA570.00" localSheetId="66">'[1]Bancos Múltiples'!#REF!</definedName>
    <definedName name="XA570.00" localSheetId="73">'[1]Bancos Múltiples'!#REF!</definedName>
    <definedName name="XA570.00" localSheetId="74">'[1]Bancos Múltiples'!#REF!</definedName>
    <definedName name="XA570.00" localSheetId="75">'[1]Bancos Múltiples'!#REF!</definedName>
    <definedName name="XA570.00" localSheetId="82">'[1]Bancos Múltiples'!#REF!</definedName>
    <definedName name="XA570.00" localSheetId="83">'[1]Bancos Múltiples'!#REF!</definedName>
    <definedName name="XA570.00" localSheetId="84">'[1]Bancos Múltiples'!#REF!</definedName>
    <definedName name="XA570.00">'[1]Bancos Múltiples'!#REF!</definedName>
    <definedName name="XA571.00" localSheetId="1">'[1]Bancos Múltiples'!#REF!</definedName>
    <definedName name="XA571.00" localSheetId="24">'[1]Bancos Múltiples'!#REF!</definedName>
    <definedName name="XA571.00" localSheetId="28">'[1]Bancos Múltiples'!#REF!</definedName>
    <definedName name="XA571.00" localSheetId="29">'[1]Bancos Múltiples'!#REF!</definedName>
    <definedName name="XA571.00" localSheetId="30">'[1]Bancos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45">'[1]Bancos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54">'[1]Bancos Múltiples'!#REF!</definedName>
    <definedName name="XA571.00" localSheetId="64">'[1]Bancos Múltiples'!#REF!</definedName>
    <definedName name="XA571.00" localSheetId="65">'[1]Bancos Múltiples'!#REF!</definedName>
    <definedName name="XA571.00" localSheetId="6">'[1]Bancos Múltiples'!#REF!</definedName>
    <definedName name="XA571.00" localSheetId="66">'[1]Bancos Múltiples'!#REF!</definedName>
    <definedName name="XA571.00" localSheetId="73">'[1]Bancos Múltiples'!#REF!</definedName>
    <definedName name="XA571.00" localSheetId="74">'[1]Bancos Múltiples'!#REF!</definedName>
    <definedName name="XA571.00" localSheetId="75">'[1]Bancos Múltiples'!#REF!</definedName>
    <definedName name="XA571.00" localSheetId="82">'[1]Bancos Múltiples'!#REF!</definedName>
    <definedName name="XA571.00" localSheetId="83">'[1]Bancos Múltiples'!#REF!</definedName>
    <definedName name="XA571.00" localSheetId="84">'[1]Bancos Múltiples'!#REF!</definedName>
    <definedName name="XA571.00">'[1]Bancos Múltiples'!#REF!</definedName>
    <definedName name="XA571.01" localSheetId="1">'[1]Bancos Múltiples'!#REF!</definedName>
    <definedName name="XA571.01" localSheetId="24">'[1]Bancos Múltiples'!#REF!</definedName>
    <definedName name="XA571.01" localSheetId="28">'[1]Bancos Múltiples'!#REF!</definedName>
    <definedName name="XA571.01" localSheetId="29">'[1]Bancos Múltiples'!#REF!</definedName>
    <definedName name="XA571.01" localSheetId="30">'[1]Bancos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45">'[1]Bancos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54">'[1]Bancos Múltiples'!#REF!</definedName>
    <definedName name="XA571.01" localSheetId="64">'[1]Bancos Múltiples'!#REF!</definedName>
    <definedName name="XA571.01" localSheetId="65">'[1]Bancos Múltiples'!#REF!</definedName>
    <definedName name="XA571.01" localSheetId="6">'[1]Bancos Múltiples'!#REF!</definedName>
    <definedName name="XA571.01" localSheetId="66">'[1]Bancos Múltiples'!#REF!</definedName>
    <definedName name="XA571.01" localSheetId="73">'[1]Bancos Múltiples'!#REF!</definedName>
    <definedName name="XA571.01" localSheetId="74">'[1]Bancos Múltiples'!#REF!</definedName>
    <definedName name="XA571.01" localSheetId="75">'[1]Bancos Múltiples'!#REF!</definedName>
    <definedName name="XA571.01" localSheetId="82">'[1]Bancos Múltiples'!#REF!</definedName>
    <definedName name="XA571.01" localSheetId="83">'[1]Bancos Múltiples'!#REF!</definedName>
    <definedName name="XA571.01" localSheetId="84">'[1]Bancos Múltiples'!#REF!</definedName>
    <definedName name="XA571.01">'[1]Bancos Múltiples'!#REF!</definedName>
    <definedName name="XA571.02" localSheetId="1">'[1]Bancos Múltiples'!#REF!</definedName>
    <definedName name="XA571.02" localSheetId="24">'[1]Bancos Múltiples'!#REF!</definedName>
    <definedName name="XA571.02" localSheetId="28">'[1]Bancos Múltiples'!#REF!</definedName>
    <definedName name="XA571.02" localSheetId="29">'[1]Bancos Múltiples'!#REF!</definedName>
    <definedName name="XA571.02" localSheetId="30">'[1]Bancos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45">'[1]Bancos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54">'[1]Bancos Múltiples'!#REF!</definedName>
    <definedName name="XA571.02" localSheetId="64">'[1]Bancos Múltiples'!#REF!</definedName>
    <definedName name="XA571.02" localSheetId="65">'[1]Bancos Múltiples'!#REF!</definedName>
    <definedName name="XA571.02" localSheetId="6">'[1]Bancos Múltiples'!#REF!</definedName>
    <definedName name="XA571.02" localSheetId="66">'[1]Bancos Múltiples'!#REF!</definedName>
    <definedName name="XA571.02" localSheetId="73">'[1]Bancos Múltiples'!#REF!</definedName>
    <definedName name="XA571.02" localSheetId="74">'[1]Bancos Múltiples'!#REF!</definedName>
    <definedName name="XA571.02" localSheetId="75">'[1]Bancos Múltiples'!#REF!</definedName>
    <definedName name="XA571.02" localSheetId="82">'[1]Bancos Múltiples'!#REF!</definedName>
    <definedName name="XA571.02" localSheetId="83">'[1]Bancos Múltiples'!#REF!</definedName>
    <definedName name="XA571.02" localSheetId="84">'[1]Bancos Múltiples'!#REF!</definedName>
    <definedName name="XA571.02">'[1]Bancos Múltiples'!#REF!</definedName>
    <definedName name="XA580.00" localSheetId="1">'[1]Bancos Múltiples'!#REF!</definedName>
    <definedName name="XA580.00" localSheetId="24">'[1]Bancos Múltiples'!#REF!</definedName>
    <definedName name="XA580.00" localSheetId="28">'[1]Bancos Múltiples'!#REF!</definedName>
    <definedName name="XA580.00" localSheetId="29">'[1]Bancos Múltiples'!#REF!</definedName>
    <definedName name="XA580.00" localSheetId="30">'[1]Bancos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45">'[1]Bancos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54">'[1]Bancos Múltiples'!#REF!</definedName>
    <definedName name="XA580.00" localSheetId="64">'[1]Bancos Múltiples'!#REF!</definedName>
    <definedName name="XA580.00" localSheetId="65">'[1]Bancos Múltiples'!#REF!</definedName>
    <definedName name="XA580.00" localSheetId="6">'[1]Bancos Múltiples'!#REF!</definedName>
    <definedName name="XA580.00" localSheetId="66">'[1]Bancos Múltiples'!#REF!</definedName>
    <definedName name="XA580.00" localSheetId="73">'[1]Bancos Múltiples'!#REF!</definedName>
    <definedName name="XA580.00" localSheetId="74">'[1]Bancos Múltiples'!#REF!</definedName>
    <definedName name="XA580.00" localSheetId="75">'[1]Bancos Múltiples'!#REF!</definedName>
    <definedName name="XA580.00" localSheetId="82">'[1]Bancos Múltiples'!#REF!</definedName>
    <definedName name="XA580.00" localSheetId="83">'[1]Bancos Múltiples'!#REF!</definedName>
    <definedName name="XA580.00" localSheetId="84">'[1]Bancos Múltiples'!#REF!</definedName>
    <definedName name="XA580.00">'[1]Bancos Múltiples'!#REF!</definedName>
    <definedName name="XA581.00" localSheetId="1">'[1]Bancos Múltiples'!#REF!</definedName>
    <definedName name="XA581.00" localSheetId="24">'[1]Bancos Múltiples'!#REF!</definedName>
    <definedName name="XA581.00" localSheetId="28">'[1]Bancos Múltiples'!#REF!</definedName>
    <definedName name="XA581.00" localSheetId="29">'[1]Bancos Múltiples'!#REF!</definedName>
    <definedName name="XA581.00" localSheetId="30">'[1]Bancos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45">'[1]Bancos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54">'[1]Bancos Múltiples'!#REF!</definedName>
    <definedName name="XA581.00" localSheetId="64">'[1]Bancos Múltiples'!#REF!</definedName>
    <definedName name="XA581.00" localSheetId="65">'[1]Bancos Múltiples'!#REF!</definedName>
    <definedName name="XA581.00" localSheetId="6">'[1]Bancos Múltiples'!#REF!</definedName>
    <definedName name="XA581.00" localSheetId="66">'[1]Bancos Múltiples'!#REF!</definedName>
    <definedName name="XA581.00" localSheetId="73">'[1]Bancos Múltiples'!#REF!</definedName>
    <definedName name="XA581.00" localSheetId="74">'[1]Bancos Múltiples'!#REF!</definedName>
    <definedName name="XA581.00" localSheetId="75">'[1]Bancos Múltiples'!#REF!</definedName>
    <definedName name="XA581.00" localSheetId="82">'[1]Bancos Múltiples'!#REF!</definedName>
    <definedName name="XA581.00" localSheetId="83">'[1]Bancos Múltiples'!#REF!</definedName>
    <definedName name="XA581.00" localSheetId="84">'[1]Bancos Múltiples'!#REF!</definedName>
    <definedName name="XA581.00">'[1]Bancos Múltiples'!#REF!</definedName>
    <definedName name="XA581.01" localSheetId="1">'[1]Bancos Múltiples'!#REF!</definedName>
    <definedName name="XA581.01" localSheetId="24">'[1]Bancos Múltiples'!#REF!</definedName>
    <definedName name="XA581.01" localSheetId="28">'[1]Bancos Múltiples'!#REF!</definedName>
    <definedName name="XA581.01" localSheetId="29">'[1]Bancos Múltiples'!#REF!</definedName>
    <definedName name="XA581.01" localSheetId="30">'[1]Bancos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45">'[1]Bancos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54">'[1]Bancos Múltiples'!#REF!</definedName>
    <definedName name="XA581.01" localSheetId="64">'[1]Bancos Múltiples'!#REF!</definedName>
    <definedName name="XA581.01" localSheetId="65">'[1]Bancos Múltiples'!#REF!</definedName>
    <definedName name="XA581.01" localSheetId="6">'[1]Bancos Múltiples'!#REF!</definedName>
    <definedName name="XA581.01" localSheetId="66">'[1]Bancos Múltiples'!#REF!</definedName>
    <definedName name="XA581.01" localSheetId="73">'[1]Bancos Múltiples'!#REF!</definedName>
    <definedName name="XA581.01" localSheetId="74">'[1]Bancos Múltiples'!#REF!</definedName>
    <definedName name="XA581.01" localSheetId="75">'[1]Bancos Múltiples'!#REF!</definedName>
    <definedName name="XA581.01" localSheetId="82">'[1]Bancos Múltiples'!#REF!</definedName>
    <definedName name="XA581.01" localSheetId="83">'[1]Bancos Múltiples'!#REF!</definedName>
    <definedName name="XA581.01" localSheetId="84">'[1]Bancos Múltiples'!#REF!</definedName>
    <definedName name="XA581.01">'[1]Bancos Múltiples'!#REF!</definedName>
    <definedName name="XA581.02" localSheetId="1">'[1]Bancos Múltiples'!#REF!</definedName>
    <definedName name="XA581.02" localSheetId="24">'[1]Bancos Múltiples'!#REF!</definedName>
    <definedName name="XA581.02" localSheetId="28">'[1]Bancos Múltiples'!#REF!</definedName>
    <definedName name="XA581.02" localSheetId="29">'[1]Bancos Múltiples'!#REF!</definedName>
    <definedName name="XA581.02" localSheetId="30">'[1]Bancos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45">'[1]Bancos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54">'[1]Bancos Múltiples'!#REF!</definedName>
    <definedName name="XA581.02" localSheetId="64">'[1]Bancos Múltiples'!#REF!</definedName>
    <definedName name="XA581.02" localSheetId="65">'[1]Bancos Múltiples'!#REF!</definedName>
    <definedName name="XA581.02" localSheetId="6">'[1]Bancos Múltiples'!#REF!</definedName>
    <definedName name="XA581.02" localSheetId="66">'[1]Bancos Múltiples'!#REF!</definedName>
    <definedName name="XA581.02" localSheetId="73">'[1]Bancos Múltiples'!#REF!</definedName>
    <definedName name="XA581.02" localSheetId="74">'[1]Bancos Múltiples'!#REF!</definedName>
    <definedName name="XA581.02" localSheetId="75">'[1]Bancos Múltiples'!#REF!</definedName>
    <definedName name="XA581.02" localSheetId="82">'[1]Bancos Múltiples'!#REF!</definedName>
    <definedName name="XA581.02" localSheetId="83">'[1]Bancos Múltiples'!#REF!</definedName>
    <definedName name="XA581.02" localSheetId="84">'[1]Bancos Múltiples'!#REF!</definedName>
    <definedName name="XA581.02">'[1]Bancos Múltiples'!#REF!</definedName>
    <definedName name="XA600.00" localSheetId="1">'[1]Bancos Múltiples'!#REF!</definedName>
    <definedName name="XA600.00" localSheetId="24">'[1]Bancos Múltiples'!#REF!</definedName>
    <definedName name="XA600.00" localSheetId="28">'[1]Bancos Múltiples'!#REF!</definedName>
    <definedName name="XA600.00" localSheetId="29">'[1]Bancos Múltiples'!#REF!</definedName>
    <definedName name="XA600.00" localSheetId="30">'[1]Bancos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45">'[1]Bancos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54">'[1]Bancos Múltiples'!#REF!</definedName>
    <definedName name="XA600.00" localSheetId="64">'[1]Bancos Múltiples'!#REF!</definedName>
    <definedName name="XA600.00" localSheetId="65">'[1]Bancos Múltiples'!#REF!</definedName>
    <definedName name="XA600.00" localSheetId="6">'[1]Bancos Múltiples'!#REF!</definedName>
    <definedName name="XA600.00" localSheetId="66">'[1]Bancos Múltiples'!#REF!</definedName>
    <definedName name="XA600.00" localSheetId="73">'[1]Bancos Múltiples'!#REF!</definedName>
    <definedName name="XA600.00" localSheetId="74">'[1]Bancos Múltiples'!#REF!</definedName>
    <definedName name="XA600.00" localSheetId="75">'[1]Bancos Múltiples'!#REF!</definedName>
    <definedName name="XA600.00" localSheetId="82">'[1]Bancos Múltiples'!#REF!</definedName>
    <definedName name="XA600.00" localSheetId="83">'[1]Bancos Múltiples'!#REF!</definedName>
    <definedName name="XA600.00" localSheetId="84">'[1]Bancos Múltiples'!#REF!</definedName>
    <definedName name="XA600.00">'[1]Bancos Múltiples'!#REF!</definedName>
    <definedName name="XA610.00" localSheetId="1">'[1]Bancos Múltiples'!#REF!</definedName>
    <definedName name="XA610.00" localSheetId="24">'[1]Bancos Múltiples'!#REF!</definedName>
    <definedName name="XA610.00" localSheetId="28">'[1]Bancos Múltiples'!#REF!</definedName>
    <definedName name="XA610.00" localSheetId="29">'[1]Bancos Múltiples'!#REF!</definedName>
    <definedName name="XA610.00" localSheetId="30">'[1]Bancos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45">'[1]Bancos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54">'[1]Bancos Múltiples'!#REF!</definedName>
    <definedName name="XA610.00" localSheetId="64">'[1]Bancos Múltiples'!#REF!</definedName>
    <definedName name="XA610.00" localSheetId="65">'[1]Bancos Múltiples'!#REF!</definedName>
    <definedName name="XA610.00" localSheetId="6">'[1]Bancos Múltiples'!#REF!</definedName>
    <definedName name="XA610.00" localSheetId="66">'[1]Bancos Múltiples'!#REF!</definedName>
    <definedName name="XA610.00" localSheetId="73">'[1]Bancos Múltiples'!#REF!</definedName>
    <definedName name="XA610.00" localSheetId="74">'[1]Bancos Múltiples'!#REF!</definedName>
    <definedName name="XA610.00" localSheetId="75">'[1]Bancos Múltiples'!#REF!</definedName>
    <definedName name="XA610.00" localSheetId="82">'[1]Bancos Múltiples'!#REF!</definedName>
    <definedName name="XA610.00" localSheetId="83">'[1]Bancos Múltiples'!#REF!</definedName>
    <definedName name="XA610.00" localSheetId="84">'[1]Bancos Múltiples'!#REF!</definedName>
    <definedName name="XA610.00">'[1]Bancos Múltiples'!#REF!</definedName>
    <definedName name="XA611.00" localSheetId="1">'[1]Bancos Múltiples'!#REF!</definedName>
    <definedName name="XA611.00" localSheetId="24">'[1]Bancos Múltiples'!#REF!</definedName>
    <definedName name="XA611.00" localSheetId="28">'[1]Bancos Múltiples'!#REF!</definedName>
    <definedName name="XA611.00" localSheetId="29">'[1]Bancos Múltiples'!#REF!</definedName>
    <definedName name="XA611.00" localSheetId="30">'[1]Bancos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45">'[1]Bancos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54">'[1]Bancos Múltiples'!#REF!</definedName>
    <definedName name="XA611.00" localSheetId="64">'[1]Bancos Múltiples'!#REF!</definedName>
    <definedName name="XA611.00" localSheetId="65">'[1]Bancos Múltiples'!#REF!</definedName>
    <definedName name="XA611.00" localSheetId="6">'[1]Bancos Múltiples'!#REF!</definedName>
    <definedName name="XA611.00" localSheetId="66">'[1]Bancos Múltiples'!#REF!</definedName>
    <definedName name="XA611.00" localSheetId="73">'[1]Bancos Múltiples'!#REF!</definedName>
    <definedName name="XA611.00" localSheetId="74">'[1]Bancos Múltiples'!#REF!</definedName>
    <definedName name="XA611.00" localSheetId="75">'[1]Bancos Múltiples'!#REF!</definedName>
    <definedName name="XA611.00" localSheetId="82">'[1]Bancos Múltiples'!#REF!</definedName>
    <definedName name="XA611.00" localSheetId="83">'[1]Bancos Múltiples'!#REF!</definedName>
    <definedName name="XA611.00" localSheetId="84">'[1]Bancos Múltiples'!#REF!</definedName>
    <definedName name="XA611.00">'[1]Bancos Múltiples'!#REF!</definedName>
    <definedName name="XA611.01" localSheetId="1">'[1]Bancos Múltiples'!#REF!</definedName>
    <definedName name="XA611.01" localSheetId="24">'[1]Bancos Múltiples'!#REF!</definedName>
    <definedName name="XA611.01" localSheetId="28">'[1]Bancos Múltiples'!#REF!</definedName>
    <definedName name="XA611.01" localSheetId="29">'[1]Bancos Múltiples'!#REF!</definedName>
    <definedName name="XA611.01" localSheetId="30">'[1]Bancos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45">'[1]Bancos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54">'[1]Bancos Múltiples'!#REF!</definedName>
    <definedName name="XA611.01" localSheetId="64">'[1]Bancos Múltiples'!#REF!</definedName>
    <definedName name="XA611.01" localSheetId="65">'[1]Bancos Múltiples'!#REF!</definedName>
    <definedName name="XA611.01" localSheetId="6">'[1]Bancos Múltiples'!#REF!</definedName>
    <definedName name="XA611.01" localSheetId="66">'[1]Bancos Múltiples'!#REF!</definedName>
    <definedName name="XA611.01" localSheetId="73">'[1]Bancos Múltiples'!#REF!</definedName>
    <definedName name="XA611.01" localSheetId="74">'[1]Bancos Múltiples'!#REF!</definedName>
    <definedName name="XA611.01" localSheetId="75">'[1]Bancos Múltiples'!#REF!</definedName>
    <definedName name="XA611.01" localSheetId="82">'[1]Bancos Múltiples'!#REF!</definedName>
    <definedName name="XA611.01" localSheetId="83">'[1]Bancos Múltiples'!#REF!</definedName>
    <definedName name="XA611.01" localSheetId="84">'[1]Bancos Múltiples'!#REF!</definedName>
    <definedName name="XA611.01">'[1]Bancos Múltiples'!#REF!</definedName>
    <definedName name="XA611.02" localSheetId="1">'[1]Bancos Múltiples'!#REF!</definedName>
    <definedName name="XA611.02" localSheetId="24">'[1]Bancos Múltiples'!#REF!</definedName>
    <definedName name="XA611.02" localSheetId="28">'[1]Bancos Múltiples'!#REF!</definedName>
    <definedName name="XA611.02" localSheetId="29">'[1]Bancos Múltiples'!#REF!</definedName>
    <definedName name="XA611.02" localSheetId="30">'[1]Bancos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45">'[1]Bancos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54">'[1]Bancos Múltiples'!#REF!</definedName>
    <definedName name="XA611.02" localSheetId="64">'[1]Bancos Múltiples'!#REF!</definedName>
    <definedName name="XA611.02" localSheetId="65">'[1]Bancos Múltiples'!#REF!</definedName>
    <definedName name="XA611.02" localSheetId="6">'[1]Bancos Múltiples'!#REF!</definedName>
    <definedName name="XA611.02" localSheetId="66">'[1]Bancos Múltiples'!#REF!</definedName>
    <definedName name="XA611.02" localSheetId="73">'[1]Bancos Múltiples'!#REF!</definedName>
    <definedName name="XA611.02" localSheetId="74">'[1]Bancos Múltiples'!#REF!</definedName>
    <definedName name="XA611.02" localSheetId="75">'[1]Bancos Múltiples'!#REF!</definedName>
    <definedName name="XA611.02" localSheetId="82">'[1]Bancos Múltiples'!#REF!</definedName>
    <definedName name="XA611.02" localSheetId="83">'[1]Bancos Múltiples'!#REF!</definedName>
    <definedName name="XA611.02" localSheetId="84">'[1]Bancos Múltiples'!#REF!</definedName>
    <definedName name="XA611.02">'[1]Bancos Múltiples'!#REF!</definedName>
    <definedName name="XA611.03" localSheetId="1">'[1]Bancos Múltiples'!#REF!</definedName>
    <definedName name="XA611.03" localSheetId="24">'[1]Bancos Múltiples'!#REF!</definedName>
    <definedName name="XA611.03" localSheetId="28">'[1]Bancos Múltiples'!#REF!</definedName>
    <definedName name="XA611.03" localSheetId="29">'[1]Bancos Múltiples'!#REF!</definedName>
    <definedName name="XA611.03" localSheetId="30">'[1]Bancos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45">'[1]Bancos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54">'[1]Bancos Múltiples'!#REF!</definedName>
    <definedName name="XA611.03" localSheetId="64">'[1]Bancos Múltiples'!#REF!</definedName>
    <definedName name="XA611.03" localSheetId="65">'[1]Bancos Múltiples'!#REF!</definedName>
    <definedName name="XA611.03" localSheetId="6">'[1]Bancos Múltiples'!#REF!</definedName>
    <definedName name="XA611.03" localSheetId="66">'[1]Bancos Múltiples'!#REF!</definedName>
    <definedName name="XA611.03" localSheetId="73">'[1]Bancos Múltiples'!#REF!</definedName>
    <definedName name="XA611.03" localSheetId="74">'[1]Bancos Múltiples'!#REF!</definedName>
    <definedName name="XA611.03" localSheetId="75">'[1]Bancos Múltiples'!#REF!</definedName>
    <definedName name="XA611.03" localSheetId="82">'[1]Bancos Múltiples'!#REF!</definedName>
    <definedName name="XA611.03" localSheetId="83">'[1]Bancos Múltiples'!#REF!</definedName>
    <definedName name="XA611.03" localSheetId="84">'[1]Bancos Múltiples'!#REF!</definedName>
    <definedName name="XA611.03">'[1]Bancos Múltiples'!#REF!</definedName>
    <definedName name="XA611.04" localSheetId="1">'[1]Bancos Múltiples'!#REF!</definedName>
    <definedName name="XA611.04" localSheetId="24">'[1]Bancos Múltiples'!#REF!</definedName>
    <definedName name="XA611.04" localSheetId="28">'[1]Bancos Múltiples'!#REF!</definedName>
    <definedName name="XA611.04" localSheetId="29">'[1]Bancos Múltiples'!#REF!</definedName>
    <definedName name="XA611.04" localSheetId="30">'[1]Bancos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45">'[1]Bancos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54">'[1]Bancos Múltiples'!#REF!</definedName>
    <definedName name="XA611.04" localSheetId="64">'[1]Bancos Múltiples'!#REF!</definedName>
    <definedName name="XA611.04" localSheetId="65">'[1]Bancos Múltiples'!#REF!</definedName>
    <definedName name="XA611.04" localSheetId="6">'[1]Bancos Múltiples'!#REF!</definedName>
    <definedName name="XA611.04" localSheetId="66">'[1]Bancos Múltiples'!#REF!</definedName>
    <definedName name="XA611.04" localSheetId="73">'[1]Bancos Múltiples'!#REF!</definedName>
    <definedName name="XA611.04" localSheetId="74">'[1]Bancos Múltiples'!#REF!</definedName>
    <definedName name="XA611.04" localSheetId="75">'[1]Bancos Múltiples'!#REF!</definedName>
    <definedName name="XA611.04" localSheetId="82">'[1]Bancos Múltiples'!#REF!</definedName>
    <definedName name="XA611.04" localSheetId="83">'[1]Bancos Múltiples'!#REF!</definedName>
    <definedName name="XA611.04" localSheetId="84">'[1]Bancos Múltiples'!#REF!</definedName>
    <definedName name="XA611.04">'[1]Bancos Múltiples'!#REF!</definedName>
    <definedName name="XA612.00" localSheetId="1">'[1]Bancos Múltiples'!#REF!</definedName>
    <definedName name="XA612.00" localSheetId="24">'[1]Bancos Múltiples'!#REF!</definedName>
    <definedName name="XA612.00" localSheetId="28">'[1]Bancos Múltiples'!#REF!</definedName>
    <definedName name="XA612.00" localSheetId="29">'[1]Bancos Múltiples'!#REF!</definedName>
    <definedName name="XA612.00" localSheetId="30">'[1]Bancos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45">'[1]Bancos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54">'[1]Bancos Múltiples'!#REF!</definedName>
    <definedName name="XA612.00" localSheetId="64">'[1]Bancos Múltiples'!#REF!</definedName>
    <definedName name="XA612.00" localSheetId="65">'[1]Bancos Múltiples'!#REF!</definedName>
    <definedName name="XA612.00" localSheetId="6">'[1]Bancos Múltiples'!#REF!</definedName>
    <definedName name="XA612.00" localSheetId="66">'[1]Bancos Múltiples'!#REF!</definedName>
    <definedName name="XA612.00" localSheetId="73">'[1]Bancos Múltiples'!#REF!</definedName>
    <definedName name="XA612.00" localSheetId="74">'[1]Bancos Múltiples'!#REF!</definedName>
    <definedName name="XA612.00" localSheetId="75">'[1]Bancos Múltiples'!#REF!</definedName>
    <definedName name="XA612.00" localSheetId="82">'[1]Bancos Múltiples'!#REF!</definedName>
    <definedName name="XA612.00" localSheetId="83">'[1]Bancos Múltiples'!#REF!</definedName>
    <definedName name="XA612.00" localSheetId="84">'[1]Bancos Múltiples'!#REF!</definedName>
    <definedName name="XA612.00">'[1]Bancos Múltiples'!#REF!</definedName>
    <definedName name="XA612.01" localSheetId="1">'[1]Bancos Múltiples'!#REF!</definedName>
    <definedName name="XA612.01" localSheetId="24">'[1]Bancos Múltiples'!#REF!</definedName>
    <definedName name="XA612.01" localSheetId="28">'[1]Bancos Múltiples'!#REF!</definedName>
    <definedName name="XA612.01" localSheetId="29">'[1]Bancos Múltiples'!#REF!</definedName>
    <definedName name="XA612.01" localSheetId="30">'[1]Bancos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45">'[1]Bancos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54">'[1]Bancos Múltiples'!#REF!</definedName>
    <definedName name="XA612.01" localSheetId="64">'[1]Bancos Múltiples'!#REF!</definedName>
    <definedName name="XA612.01" localSheetId="65">'[1]Bancos Múltiples'!#REF!</definedName>
    <definedName name="XA612.01" localSheetId="6">'[1]Bancos Múltiples'!#REF!</definedName>
    <definedName name="XA612.01" localSheetId="66">'[1]Bancos Múltiples'!#REF!</definedName>
    <definedName name="XA612.01" localSheetId="73">'[1]Bancos Múltiples'!#REF!</definedName>
    <definedName name="XA612.01" localSheetId="74">'[1]Bancos Múltiples'!#REF!</definedName>
    <definedName name="XA612.01" localSheetId="75">'[1]Bancos Múltiples'!#REF!</definedName>
    <definedName name="XA612.01" localSheetId="82">'[1]Bancos Múltiples'!#REF!</definedName>
    <definedName name="XA612.01" localSheetId="83">'[1]Bancos Múltiples'!#REF!</definedName>
    <definedName name="XA612.01" localSheetId="84">'[1]Bancos Múltiples'!#REF!</definedName>
    <definedName name="XA612.01">'[1]Bancos Múltiples'!#REF!</definedName>
    <definedName name="XA612.02" localSheetId="1">'[1]Bancos Múltiples'!#REF!</definedName>
    <definedName name="XA612.02" localSheetId="24">'[1]Bancos Múltiples'!#REF!</definedName>
    <definedName name="XA612.02" localSheetId="28">'[1]Bancos Múltiples'!#REF!</definedName>
    <definedName name="XA612.02" localSheetId="29">'[1]Bancos Múltiples'!#REF!</definedName>
    <definedName name="XA612.02" localSheetId="30">'[1]Bancos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45">'[1]Bancos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54">'[1]Bancos Múltiples'!#REF!</definedName>
    <definedName name="XA612.02" localSheetId="64">'[1]Bancos Múltiples'!#REF!</definedName>
    <definedName name="XA612.02" localSheetId="65">'[1]Bancos Múltiples'!#REF!</definedName>
    <definedName name="XA612.02" localSheetId="6">'[1]Bancos Múltiples'!#REF!</definedName>
    <definedName name="XA612.02" localSheetId="66">'[1]Bancos Múltiples'!#REF!</definedName>
    <definedName name="XA612.02" localSheetId="73">'[1]Bancos Múltiples'!#REF!</definedName>
    <definedName name="XA612.02" localSheetId="74">'[1]Bancos Múltiples'!#REF!</definedName>
    <definedName name="XA612.02" localSheetId="75">'[1]Bancos Múltiples'!#REF!</definedName>
    <definedName name="XA612.02" localSheetId="82">'[1]Bancos Múltiples'!#REF!</definedName>
    <definedName name="XA612.02" localSheetId="83">'[1]Bancos Múltiples'!#REF!</definedName>
    <definedName name="XA612.02" localSheetId="84">'[1]Bancos Múltiples'!#REF!</definedName>
    <definedName name="XA612.02">'[1]Bancos Múltiples'!#REF!</definedName>
    <definedName name="XA612.03" localSheetId="1">'[1]Bancos Múltiples'!#REF!</definedName>
    <definedName name="XA612.03" localSheetId="24">'[1]Bancos Múltiples'!#REF!</definedName>
    <definedName name="XA612.03" localSheetId="28">'[1]Bancos Múltiples'!#REF!</definedName>
    <definedName name="XA612.03" localSheetId="29">'[1]Bancos Múltiples'!#REF!</definedName>
    <definedName name="XA612.03" localSheetId="30">'[1]Bancos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45">'[1]Bancos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54">'[1]Bancos Múltiples'!#REF!</definedName>
    <definedName name="XA612.03" localSheetId="64">'[1]Bancos Múltiples'!#REF!</definedName>
    <definedName name="XA612.03" localSheetId="65">'[1]Bancos Múltiples'!#REF!</definedName>
    <definedName name="XA612.03" localSheetId="6">'[1]Bancos Múltiples'!#REF!</definedName>
    <definedName name="XA612.03" localSheetId="66">'[1]Bancos Múltiples'!#REF!</definedName>
    <definedName name="XA612.03" localSheetId="73">'[1]Bancos Múltiples'!#REF!</definedName>
    <definedName name="XA612.03" localSheetId="74">'[1]Bancos Múltiples'!#REF!</definedName>
    <definedName name="XA612.03" localSheetId="75">'[1]Bancos Múltiples'!#REF!</definedName>
    <definedName name="XA612.03" localSheetId="82">'[1]Bancos Múltiples'!#REF!</definedName>
    <definedName name="XA612.03" localSheetId="83">'[1]Bancos Múltiples'!#REF!</definedName>
    <definedName name="XA612.03" localSheetId="84">'[1]Bancos Múltiples'!#REF!</definedName>
    <definedName name="XA612.03">'[1]Bancos Múltiples'!#REF!</definedName>
    <definedName name="XA612.04" localSheetId="1">'[1]Bancos Múltiples'!#REF!</definedName>
    <definedName name="XA612.04" localSheetId="24">'[1]Bancos Múltiples'!#REF!</definedName>
    <definedName name="XA612.04" localSheetId="28">'[1]Bancos Múltiples'!#REF!</definedName>
    <definedName name="XA612.04" localSheetId="29">'[1]Bancos Múltiples'!#REF!</definedName>
    <definedName name="XA612.04" localSheetId="30">'[1]Bancos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45">'[1]Bancos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54">'[1]Bancos Múltiples'!#REF!</definedName>
    <definedName name="XA612.04" localSheetId="64">'[1]Bancos Múltiples'!#REF!</definedName>
    <definedName name="XA612.04" localSheetId="65">'[1]Bancos Múltiples'!#REF!</definedName>
    <definedName name="XA612.04" localSheetId="6">'[1]Bancos Múltiples'!#REF!</definedName>
    <definedName name="XA612.04" localSheetId="66">'[1]Bancos Múltiples'!#REF!</definedName>
    <definedName name="XA612.04" localSheetId="73">'[1]Bancos Múltiples'!#REF!</definedName>
    <definedName name="XA612.04" localSheetId="74">'[1]Bancos Múltiples'!#REF!</definedName>
    <definedName name="XA612.04" localSheetId="75">'[1]Bancos Múltiples'!#REF!</definedName>
    <definedName name="XA612.04" localSheetId="82">'[1]Bancos Múltiples'!#REF!</definedName>
    <definedName name="XA612.04" localSheetId="83">'[1]Bancos Múltiples'!#REF!</definedName>
    <definedName name="XA612.04" localSheetId="84">'[1]Bancos Múltiples'!#REF!</definedName>
    <definedName name="XA612.04">'[1]Bancos Múltiples'!#REF!</definedName>
    <definedName name="XA613.00" localSheetId="1">'[1]Bancos Múltiples'!#REF!</definedName>
    <definedName name="XA613.00" localSheetId="24">'[1]Bancos Múltiples'!#REF!</definedName>
    <definedName name="XA613.00" localSheetId="28">'[1]Bancos Múltiples'!#REF!</definedName>
    <definedName name="XA613.00" localSheetId="29">'[1]Bancos Múltiples'!#REF!</definedName>
    <definedName name="XA613.00" localSheetId="30">'[1]Bancos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45">'[1]Bancos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54">'[1]Bancos Múltiples'!#REF!</definedName>
    <definedName name="XA613.00" localSheetId="64">'[1]Bancos Múltiples'!#REF!</definedName>
    <definedName name="XA613.00" localSheetId="65">'[1]Bancos Múltiples'!#REF!</definedName>
    <definedName name="XA613.00" localSheetId="6">'[1]Bancos Múltiples'!#REF!</definedName>
    <definedName name="XA613.00" localSheetId="66">'[1]Bancos Múltiples'!#REF!</definedName>
    <definedName name="XA613.00" localSheetId="73">'[1]Bancos Múltiples'!#REF!</definedName>
    <definedName name="XA613.00" localSheetId="74">'[1]Bancos Múltiples'!#REF!</definedName>
    <definedName name="XA613.00" localSheetId="75">'[1]Bancos Múltiples'!#REF!</definedName>
    <definedName name="XA613.00" localSheetId="82">'[1]Bancos Múltiples'!#REF!</definedName>
    <definedName name="XA613.00" localSheetId="83">'[1]Bancos Múltiples'!#REF!</definedName>
    <definedName name="XA613.00" localSheetId="84">'[1]Bancos Múltiples'!#REF!</definedName>
    <definedName name="XA613.00">'[1]Bancos Múltiples'!#REF!</definedName>
    <definedName name="XA613.01" localSheetId="1">'[1]Bancos Múltiples'!#REF!</definedName>
    <definedName name="XA613.01" localSheetId="24">'[1]Bancos Múltiples'!#REF!</definedName>
    <definedName name="XA613.01" localSheetId="28">'[1]Bancos Múltiples'!#REF!</definedName>
    <definedName name="XA613.01" localSheetId="29">'[1]Bancos Múltiples'!#REF!</definedName>
    <definedName name="XA613.01" localSheetId="30">'[1]Bancos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45">'[1]Bancos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54">'[1]Bancos Múltiples'!#REF!</definedName>
    <definedName name="XA613.01" localSheetId="64">'[1]Bancos Múltiples'!#REF!</definedName>
    <definedName name="XA613.01" localSheetId="65">'[1]Bancos Múltiples'!#REF!</definedName>
    <definedName name="XA613.01" localSheetId="6">'[1]Bancos Múltiples'!#REF!</definedName>
    <definedName name="XA613.01" localSheetId="66">'[1]Bancos Múltiples'!#REF!</definedName>
    <definedName name="XA613.01" localSheetId="73">'[1]Bancos Múltiples'!#REF!</definedName>
    <definedName name="XA613.01" localSheetId="74">'[1]Bancos Múltiples'!#REF!</definedName>
    <definedName name="XA613.01" localSheetId="75">'[1]Bancos Múltiples'!#REF!</definedName>
    <definedName name="XA613.01" localSheetId="82">'[1]Bancos Múltiples'!#REF!</definedName>
    <definedName name="XA613.01" localSheetId="83">'[1]Bancos Múltiples'!#REF!</definedName>
    <definedName name="XA613.01" localSheetId="84">'[1]Bancos Múltiples'!#REF!</definedName>
    <definedName name="XA613.01">'[1]Bancos Múltiples'!#REF!</definedName>
    <definedName name="XA613.02" localSheetId="1">'[1]Bancos Múltiples'!#REF!</definedName>
    <definedName name="XA613.02" localSheetId="24">'[1]Bancos Múltiples'!#REF!</definedName>
    <definedName name="XA613.02" localSheetId="28">'[1]Bancos Múltiples'!#REF!</definedName>
    <definedName name="XA613.02" localSheetId="29">'[1]Bancos Múltiples'!#REF!</definedName>
    <definedName name="XA613.02" localSheetId="30">'[1]Bancos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45">'[1]Bancos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54">'[1]Bancos Múltiples'!#REF!</definedName>
    <definedName name="XA613.02" localSheetId="64">'[1]Bancos Múltiples'!#REF!</definedName>
    <definedName name="XA613.02" localSheetId="65">'[1]Bancos Múltiples'!#REF!</definedName>
    <definedName name="XA613.02" localSheetId="6">'[1]Bancos Múltiples'!#REF!</definedName>
    <definedName name="XA613.02" localSheetId="66">'[1]Bancos Múltiples'!#REF!</definedName>
    <definedName name="XA613.02" localSheetId="73">'[1]Bancos Múltiples'!#REF!</definedName>
    <definedName name="XA613.02" localSheetId="74">'[1]Bancos Múltiples'!#REF!</definedName>
    <definedName name="XA613.02" localSheetId="75">'[1]Bancos Múltiples'!#REF!</definedName>
    <definedName name="XA613.02" localSheetId="82">'[1]Bancos Múltiples'!#REF!</definedName>
    <definedName name="XA613.02" localSheetId="83">'[1]Bancos Múltiples'!#REF!</definedName>
    <definedName name="XA613.02" localSheetId="84">'[1]Bancos Múltiples'!#REF!</definedName>
    <definedName name="XA613.02">'[1]Bancos Múltiples'!#REF!</definedName>
    <definedName name="XA613.03" localSheetId="1">'[1]Bancos Múltiples'!#REF!</definedName>
    <definedName name="XA613.03" localSheetId="24">'[1]Bancos Múltiples'!#REF!</definedName>
    <definedName name="XA613.03" localSheetId="28">'[1]Bancos Múltiples'!#REF!</definedName>
    <definedName name="XA613.03" localSheetId="29">'[1]Bancos Múltiples'!#REF!</definedName>
    <definedName name="XA613.03" localSheetId="30">'[1]Bancos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45">'[1]Bancos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54">'[1]Bancos Múltiples'!#REF!</definedName>
    <definedName name="XA613.03" localSheetId="64">'[1]Bancos Múltiples'!#REF!</definedName>
    <definedName name="XA613.03" localSheetId="65">'[1]Bancos Múltiples'!#REF!</definedName>
    <definedName name="XA613.03" localSheetId="6">'[1]Bancos Múltiples'!#REF!</definedName>
    <definedName name="XA613.03" localSheetId="66">'[1]Bancos Múltiples'!#REF!</definedName>
    <definedName name="XA613.03" localSheetId="73">'[1]Bancos Múltiples'!#REF!</definedName>
    <definedName name="XA613.03" localSheetId="74">'[1]Bancos Múltiples'!#REF!</definedName>
    <definedName name="XA613.03" localSheetId="75">'[1]Bancos Múltiples'!#REF!</definedName>
    <definedName name="XA613.03" localSheetId="82">'[1]Bancos Múltiples'!#REF!</definedName>
    <definedName name="XA613.03" localSheetId="83">'[1]Bancos Múltiples'!#REF!</definedName>
    <definedName name="XA613.03" localSheetId="84">'[1]Bancos Múltiples'!#REF!</definedName>
    <definedName name="XA613.03">'[1]Bancos Múltiples'!#REF!</definedName>
    <definedName name="XA614.00" localSheetId="1">'[1]Bancos Múltiples'!#REF!</definedName>
    <definedName name="XA614.00" localSheetId="24">'[1]Bancos Múltiples'!#REF!</definedName>
    <definedName name="XA614.00" localSheetId="28">'[1]Bancos Múltiples'!#REF!</definedName>
    <definedName name="XA614.00" localSheetId="29">'[1]Bancos Múltiples'!#REF!</definedName>
    <definedName name="XA614.00" localSheetId="30">'[1]Bancos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45">'[1]Bancos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54">'[1]Bancos Múltiples'!#REF!</definedName>
    <definedName name="XA614.00" localSheetId="64">'[1]Bancos Múltiples'!#REF!</definedName>
    <definedName name="XA614.00" localSheetId="65">'[1]Bancos Múltiples'!#REF!</definedName>
    <definedName name="XA614.00" localSheetId="6">'[1]Bancos Múltiples'!#REF!</definedName>
    <definedName name="XA614.00" localSheetId="66">'[1]Bancos Múltiples'!#REF!</definedName>
    <definedName name="XA614.00" localSheetId="73">'[1]Bancos Múltiples'!#REF!</definedName>
    <definedName name="XA614.00" localSheetId="74">'[1]Bancos Múltiples'!#REF!</definedName>
    <definedName name="XA614.00" localSheetId="75">'[1]Bancos Múltiples'!#REF!</definedName>
    <definedName name="XA614.00" localSheetId="82">'[1]Bancos Múltiples'!#REF!</definedName>
    <definedName name="XA614.00" localSheetId="83">'[1]Bancos Múltiples'!#REF!</definedName>
    <definedName name="XA614.00" localSheetId="84">'[1]Bancos Múltiples'!#REF!</definedName>
    <definedName name="XA614.00">'[1]Bancos Múltiples'!#REF!</definedName>
    <definedName name="XA614.01" localSheetId="1">'[1]Bancos Múltiples'!#REF!</definedName>
    <definedName name="XA614.01" localSheetId="24">'[1]Bancos Múltiples'!#REF!</definedName>
    <definedName name="XA614.01" localSheetId="28">'[1]Bancos Múltiples'!#REF!</definedName>
    <definedName name="XA614.01" localSheetId="29">'[1]Bancos Múltiples'!#REF!</definedName>
    <definedName name="XA614.01" localSheetId="30">'[1]Bancos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45">'[1]Bancos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54">'[1]Bancos Múltiples'!#REF!</definedName>
    <definedName name="XA614.01" localSheetId="64">'[1]Bancos Múltiples'!#REF!</definedName>
    <definedName name="XA614.01" localSheetId="65">'[1]Bancos Múltiples'!#REF!</definedName>
    <definedName name="XA614.01" localSheetId="6">'[1]Bancos Múltiples'!#REF!</definedName>
    <definedName name="XA614.01" localSheetId="66">'[1]Bancos Múltiples'!#REF!</definedName>
    <definedName name="XA614.01" localSheetId="73">'[1]Bancos Múltiples'!#REF!</definedName>
    <definedName name="XA614.01" localSheetId="74">'[1]Bancos Múltiples'!#REF!</definedName>
    <definedName name="XA614.01" localSheetId="75">'[1]Bancos Múltiples'!#REF!</definedName>
    <definedName name="XA614.01" localSheetId="82">'[1]Bancos Múltiples'!#REF!</definedName>
    <definedName name="XA614.01" localSheetId="83">'[1]Bancos Múltiples'!#REF!</definedName>
    <definedName name="XA614.01" localSheetId="84">'[1]Bancos Múltiples'!#REF!</definedName>
    <definedName name="XA614.01">'[1]Bancos Múltiples'!#REF!</definedName>
    <definedName name="XA614.02" localSheetId="1">'[1]Bancos Múltiples'!#REF!</definedName>
    <definedName name="XA614.02" localSheetId="24">'[1]Bancos Múltiples'!#REF!</definedName>
    <definedName name="XA614.02" localSheetId="28">'[1]Bancos Múltiples'!#REF!</definedName>
    <definedName name="XA614.02" localSheetId="29">'[1]Bancos Múltiples'!#REF!</definedName>
    <definedName name="XA614.02" localSheetId="30">'[1]Bancos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45">'[1]Bancos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54">'[1]Bancos Múltiples'!#REF!</definedName>
    <definedName name="XA614.02" localSheetId="64">'[1]Bancos Múltiples'!#REF!</definedName>
    <definedName name="XA614.02" localSheetId="65">'[1]Bancos Múltiples'!#REF!</definedName>
    <definedName name="XA614.02" localSheetId="6">'[1]Bancos Múltiples'!#REF!</definedName>
    <definedName name="XA614.02" localSheetId="66">'[1]Bancos Múltiples'!#REF!</definedName>
    <definedName name="XA614.02" localSheetId="73">'[1]Bancos Múltiples'!#REF!</definedName>
    <definedName name="XA614.02" localSheetId="74">'[1]Bancos Múltiples'!#REF!</definedName>
    <definedName name="XA614.02" localSheetId="75">'[1]Bancos Múltiples'!#REF!</definedName>
    <definedName name="XA614.02" localSheetId="82">'[1]Bancos Múltiples'!#REF!</definedName>
    <definedName name="XA614.02" localSheetId="83">'[1]Bancos Múltiples'!#REF!</definedName>
    <definedName name="XA614.02" localSheetId="84">'[1]Bancos Múltiples'!#REF!</definedName>
    <definedName name="XA614.02">'[1]Bancos Múltiples'!#REF!</definedName>
    <definedName name="XA614.03" localSheetId="1">'[1]Bancos Múltiples'!#REF!</definedName>
    <definedName name="XA614.03" localSheetId="24">'[1]Bancos Múltiples'!#REF!</definedName>
    <definedName name="XA614.03" localSheetId="28">'[1]Bancos Múltiples'!#REF!</definedName>
    <definedName name="XA614.03" localSheetId="29">'[1]Bancos Múltiples'!#REF!</definedName>
    <definedName name="XA614.03" localSheetId="30">'[1]Bancos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45">'[1]Bancos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54">'[1]Bancos Múltiples'!#REF!</definedName>
    <definedName name="XA614.03" localSheetId="64">'[1]Bancos Múltiples'!#REF!</definedName>
    <definedName name="XA614.03" localSheetId="65">'[1]Bancos Múltiples'!#REF!</definedName>
    <definedName name="XA614.03" localSheetId="6">'[1]Bancos Múltiples'!#REF!</definedName>
    <definedName name="XA614.03" localSheetId="66">'[1]Bancos Múltiples'!#REF!</definedName>
    <definedName name="XA614.03" localSheetId="73">'[1]Bancos Múltiples'!#REF!</definedName>
    <definedName name="XA614.03" localSheetId="74">'[1]Bancos Múltiples'!#REF!</definedName>
    <definedName name="XA614.03" localSheetId="75">'[1]Bancos Múltiples'!#REF!</definedName>
    <definedName name="XA614.03" localSheetId="82">'[1]Bancos Múltiples'!#REF!</definedName>
    <definedName name="XA614.03" localSheetId="83">'[1]Bancos Múltiples'!#REF!</definedName>
    <definedName name="XA614.03" localSheetId="84">'[1]Bancos Múltiples'!#REF!</definedName>
    <definedName name="XA614.03">'[1]Bancos Múltiples'!#REF!</definedName>
    <definedName name="XA615.00" localSheetId="1">'[1]Bancos Múltiples'!#REF!</definedName>
    <definedName name="XA615.00" localSheetId="24">'[1]Bancos Múltiples'!#REF!</definedName>
    <definedName name="XA615.00" localSheetId="28">'[1]Bancos Múltiples'!#REF!</definedName>
    <definedName name="XA615.00" localSheetId="29">'[1]Bancos Múltiples'!#REF!</definedName>
    <definedName name="XA615.00" localSheetId="30">'[1]Bancos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45">'[1]Bancos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54">'[1]Bancos Múltiples'!#REF!</definedName>
    <definedName name="XA615.00" localSheetId="64">'[1]Bancos Múltiples'!#REF!</definedName>
    <definedName name="XA615.00" localSheetId="65">'[1]Bancos Múltiples'!#REF!</definedName>
    <definedName name="XA615.00" localSheetId="6">'[1]Bancos Múltiples'!#REF!</definedName>
    <definedName name="XA615.00" localSheetId="66">'[1]Bancos Múltiples'!#REF!</definedName>
    <definedName name="XA615.00" localSheetId="73">'[1]Bancos Múltiples'!#REF!</definedName>
    <definedName name="XA615.00" localSheetId="74">'[1]Bancos Múltiples'!#REF!</definedName>
    <definedName name="XA615.00" localSheetId="75">'[1]Bancos Múltiples'!#REF!</definedName>
    <definedName name="XA615.00" localSheetId="82">'[1]Bancos Múltiples'!#REF!</definedName>
    <definedName name="XA615.00" localSheetId="83">'[1]Bancos Múltiples'!#REF!</definedName>
    <definedName name="XA615.00" localSheetId="84">'[1]Bancos Múltiples'!#REF!</definedName>
    <definedName name="XA615.00">'[1]Bancos Múltiples'!#REF!</definedName>
    <definedName name="XA615.01" localSheetId="1">'[1]Bancos Múltiples'!#REF!</definedName>
    <definedName name="XA615.01" localSheetId="24">'[1]Bancos Múltiples'!#REF!</definedName>
    <definedName name="XA615.01" localSheetId="28">'[1]Bancos Múltiples'!#REF!</definedName>
    <definedName name="XA615.01" localSheetId="29">'[1]Bancos Múltiples'!#REF!</definedName>
    <definedName name="XA615.01" localSheetId="30">'[1]Bancos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45">'[1]Bancos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54">'[1]Bancos Múltiples'!#REF!</definedName>
    <definedName name="XA615.01" localSheetId="64">'[1]Bancos Múltiples'!#REF!</definedName>
    <definedName name="XA615.01" localSheetId="65">'[1]Bancos Múltiples'!#REF!</definedName>
    <definedName name="XA615.01" localSheetId="6">'[1]Bancos Múltiples'!#REF!</definedName>
    <definedName name="XA615.01" localSheetId="66">'[1]Bancos Múltiples'!#REF!</definedName>
    <definedName name="XA615.01" localSheetId="73">'[1]Bancos Múltiples'!#REF!</definedName>
    <definedName name="XA615.01" localSheetId="74">'[1]Bancos Múltiples'!#REF!</definedName>
    <definedName name="XA615.01" localSheetId="75">'[1]Bancos Múltiples'!#REF!</definedName>
    <definedName name="XA615.01" localSheetId="82">'[1]Bancos Múltiples'!#REF!</definedName>
    <definedName name="XA615.01" localSheetId="83">'[1]Bancos Múltiples'!#REF!</definedName>
    <definedName name="XA615.01" localSheetId="84">'[1]Bancos Múltiples'!#REF!</definedName>
    <definedName name="XA615.01">'[1]Bancos Múltiples'!#REF!</definedName>
    <definedName name="XA615.02" localSheetId="1">'[1]Bancos Múltiples'!#REF!</definedName>
    <definedName name="XA615.02" localSheetId="24">'[1]Bancos Múltiples'!#REF!</definedName>
    <definedName name="XA615.02" localSheetId="28">'[1]Bancos Múltiples'!#REF!</definedName>
    <definedName name="XA615.02" localSheetId="29">'[1]Bancos Múltiples'!#REF!</definedName>
    <definedName name="XA615.02" localSheetId="30">'[1]Bancos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45">'[1]Bancos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54">'[1]Bancos Múltiples'!#REF!</definedName>
    <definedName name="XA615.02" localSheetId="64">'[1]Bancos Múltiples'!#REF!</definedName>
    <definedName name="XA615.02" localSheetId="65">'[1]Bancos Múltiples'!#REF!</definedName>
    <definedName name="XA615.02" localSheetId="6">'[1]Bancos Múltiples'!#REF!</definedName>
    <definedName name="XA615.02" localSheetId="66">'[1]Bancos Múltiples'!#REF!</definedName>
    <definedName name="XA615.02" localSheetId="73">'[1]Bancos Múltiples'!#REF!</definedName>
    <definedName name="XA615.02" localSheetId="74">'[1]Bancos Múltiples'!#REF!</definedName>
    <definedName name="XA615.02" localSheetId="75">'[1]Bancos Múltiples'!#REF!</definedName>
    <definedName name="XA615.02" localSheetId="82">'[1]Bancos Múltiples'!#REF!</definedName>
    <definedName name="XA615.02" localSheetId="83">'[1]Bancos Múltiples'!#REF!</definedName>
    <definedName name="XA615.02" localSheetId="84">'[1]Bancos Múltiples'!#REF!</definedName>
    <definedName name="XA615.02">'[1]Bancos Múltiples'!#REF!</definedName>
    <definedName name="XA620.00" localSheetId="1">'[1]Bancos Múltiples'!#REF!</definedName>
    <definedName name="XA620.00" localSheetId="24">'[1]Bancos Múltiples'!#REF!</definedName>
    <definedName name="XA620.00" localSheetId="28">'[1]Bancos Múltiples'!#REF!</definedName>
    <definedName name="XA620.00" localSheetId="29">'[1]Bancos Múltiples'!#REF!</definedName>
    <definedName name="XA620.00" localSheetId="30">'[1]Bancos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45">'[1]Bancos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54">'[1]Bancos Múltiples'!#REF!</definedName>
    <definedName name="XA620.00" localSheetId="64">'[1]Bancos Múltiples'!#REF!</definedName>
    <definedName name="XA620.00" localSheetId="65">'[1]Bancos Múltiples'!#REF!</definedName>
    <definedName name="XA620.00" localSheetId="6">'[1]Bancos Múltiples'!#REF!</definedName>
    <definedName name="XA620.00" localSheetId="66">'[1]Bancos Múltiples'!#REF!</definedName>
    <definedName name="XA620.00" localSheetId="73">'[1]Bancos Múltiples'!#REF!</definedName>
    <definedName name="XA620.00" localSheetId="74">'[1]Bancos Múltiples'!#REF!</definedName>
    <definedName name="XA620.00" localSheetId="75">'[1]Bancos Múltiples'!#REF!</definedName>
    <definedName name="XA620.00" localSheetId="82">'[1]Bancos Múltiples'!#REF!</definedName>
    <definedName name="XA620.00" localSheetId="83">'[1]Bancos Múltiples'!#REF!</definedName>
    <definedName name="XA620.00" localSheetId="84">'[1]Bancos Múltiples'!#REF!</definedName>
    <definedName name="XA620.00">'[1]Bancos Múltiples'!#REF!</definedName>
    <definedName name="XA621.00" localSheetId="1">'[1]Bancos Múltiples'!#REF!</definedName>
    <definedName name="XA621.00" localSheetId="24">'[1]Bancos Múltiples'!#REF!</definedName>
    <definedName name="XA621.00" localSheetId="28">'[1]Bancos Múltiples'!#REF!</definedName>
    <definedName name="XA621.00" localSheetId="29">'[1]Bancos Múltiples'!#REF!</definedName>
    <definedName name="XA621.00" localSheetId="30">'[1]Bancos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45">'[1]Bancos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54">'[1]Bancos Múltiples'!#REF!</definedName>
    <definedName name="XA621.00" localSheetId="64">'[1]Bancos Múltiples'!#REF!</definedName>
    <definedName name="XA621.00" localSheetId="65">'[1]Bancos Múltiples'!#REF!</definedName>
    <definedName name="XA621.00" localSheetId="6">'[1]Bancos Múltiples'!#REF!</definedName>
    <definedName name="XA621.00" localSheetId="66">'[1]Bancos Múltiples'!#REF!</definedName>
    <definedName name="XA621.00" localSheetId="73">'[1]Bancos Múltiples'!#REF!</definedName>
    <definedName name="XA621.00" localSheetId="74">'[1]Bancos Múltiples'!#REF!</definedName>
    <definedName name="XA621.00" localSheetId="75">'[1]Bancos Múltiples'!#REF!</definedName>
    <definedName name="XA621.00" localSheetId="82">'[1]Bancos Múltiples'!#REF!</definedName>
    <definedName name="XA621.00" localSheetId="83">'[1]Bancos Múltiples'!#REF!</definedName>
    <definedName name="XA621.00" localSheetId="84">'[1]Bancos Múltiples'!#REF!</definedName>
    <definedName name="XA621.00">'[1]Bancos Múltiples'!#REF!</definedName>
    <definedName name="XA621.01" localSheetId="1">'[1]Bancos Múltiples'!#REF!</definedName>
    <definedName name="XA621.01" localSheetId="24">'[1]Bancos Múltiples'!#REF!</definedName>
    <definedName name="XA621.01" localSheetId="28">'[1]Bancos Múltiples'!#REF!</definedName>
    <definedName name="XA621.01" localSheetId="29">'[1]Bancos Múltiples'!#REF!</definedName>
    <definedName name="XA621.01" localSheetId="30">'[1]Bancos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45">'[1]Bancos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54">'[1]Bancos Múltiples'!#REF!</definedName>
    <definedName name="XA621.01" localSheetId="64">'[1]Bancos Múltiples'!#REF!</definedName>
    <definedName name="XA621.01" localSheetId="65">'[1]Bancos Múltiples'!#REF!</definedName>
    <definedName name="XA621.01" localSheetId="6">'[1]Bancos Múltiples'!#REF!</definedName>
    <definedName name="XA621.01" localSheetId="66">'[1]Bancos Múltiples'!#REF!</definedName>
    <definedName name="XA621.01" localSheetId="73">'[1]Bancos Múltiples'!#REF!</definedName>
    <definedName name="XA621.01" localSheetId="74">'[1]Bancos Múltiples'!#REF!</definedName>
    <definedName name="XA621.01" localSheetId="75">'[1]Bancos Múltiples'!#REF!</definedName>
    <definedName name="XA621.01" localSheetId="82">'[1]Bancos Múltiples'!#REF!</definedName>
    <definedName name="XA621.01" localSheetId="83">'[1]Bancos Múltiples'!#REF!</definedName>
    <definedName name="XA621.01" localSheetId="84">'[1]Bancos Múltiples'!#REF!</definedName>
    <definedName name="XA621.01">'[1]Bancos Múltiples'!#REF!</definedName>
    <definedName name="XA621.02" localSheetId="1">'[1]Bancos Múltiples'!#REF!</definedName>
    <definedName name="XA621.02" localSheetId="24">'[1]Bancos Múltiples'!#REF!</definedName>
    <definedName name="XA621.02" localSheetId="28">'[1]Bancos Múltiples'!#REF!</definedName>
    <definedName name="XA621.02" localSheetId="29">'[1]Bancos Múltiples'!#REF!</definedName>
    <definedName name="XA621.02" localSheetId="30">'[1]Bancos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45">'[1]Bancos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54">'[1]Bancos Múltiples'!#REF!</definedName>
    <definedName name="XA621.02" localSheetId="64">'[1]Bancos Múltiples'!#REF!</definedName>
    <definedName name="XA621.02" localSheetId="65">'[1]Bancos Múltiples'!#REF!</definedName>
    <definedName name="XA621.02" localSheetId="6">'[1]Bancos Múltiples'!#REF!</definedName>
    <definedName name="XA621.02" localSheetId="66">'[1]Bancos Múltiples'!#REF!</definedName>
    <definedName name="XA621.02" localSheetId="73">'[1]Bancos Múltiples'!#REF!</definedName>
    <definedName name="XA621.02" localSheetId="74">'[1]Bancos Múltiples'!#REF!</definedName>
    <definedName name="XA621.02" localSheetId="75">'[1]Bancos Múltiples'!#REF!</definedName>
    <definedName name="XA621.02" localSheetId="82">'[1]Bancos Múltiples'!#REF!</definedName>
    <definedName name="XA621.02" localSheetId="83">'[1]Bancos Múltiples'!#REF!</definedName>
    <definedName name="XA621.02" localSheetId="84">'[1]Bancos Múltiples'!#REF!</definedName>
    <definedName name="XA621.02">'[1]Bancos Múltiples'!#REF!</definedName>
    <definedName name="XA622.00" localSheetId="1">'[1]Bancos Múltiples'!#REF!</definedName>
    <definedName name="XA622.00" localSheetId="24">'[1]Bancos Múltiples'!#REF!</definedName>
    <definedName name="XA622.00" localSheetId="28">'[1]Bancos Múltiples'!#REF!</definedName>
    <definedName name="XA622.00" localSheetId="29">'[1]Bancos Múltiples'!#REF!</definedName>
    <definedName name="XA622.00" localSheetId="30">'[1]Bancos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45">'[1]Bancos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54">'[1]Bancos Múltiples'!#REF!</definedName>
    <definedName name="XA622.00" localSheetId="64">'[1]Bancos Múltiples'!#REF!</definedName>
    <definedName name="XA622.00" localSheetId="65">'[1]Bancos Múltiples'!#REF!</definedName>
    <definedName name="XA622.00" localSheetId="6">'[1]Bancos Múltiples'!#REF!</definedName>
    <definedName name="XA622.00" localSheetId="66">'[1]Bancos Múltiples'!#REF!</definedName>
    <definedName name="XA622.00" localSheetId="73">'[1]Bancos Múltiples'!#REF!</definedName>
    <definedName name="XA622.00" localSheetId="74">'[1]Bancos Múltiples'!#REF!</definedName>
    <definedName name="XA622.00" localSheetId="75">'[1]Bancos Múltiples'!#REF!</definedName>
    <definedName name="XA622.00" localSheetId="82">'[1]Bancos Múltiples'!#REF!</definedName>
    <definedName name="XA622.00" localSheetId="83">'[1]Bancos Múltiples'!#REF!</definedName>
    <definedName name="XA622.00" localSheetId="84">'[1]Bancos Múltiples'!#REF!</definedName>
    <definedName name="XA622.00">'[1]Bancos Múltiples'!#REF!</definedName>
    <definedName name="XA622.01" localSheetId="1">'[1]Bancos Múltiples'!#REF!</definedName>
    <definedName name="XA622.01" localSheetId="24">'[1]Bancos Múltiples'!#REF!</definedName>
    <definedName name="XA622.01" localSheetId="28">'[1]Bancos Múltiples'!#REF!</definedName>
    <definedName name="XA622.01" localSheetId="29">'[1]Bancos Múltiples'!#REF!</definedName>
    <definedName name="XA622.01" localSheetId="30">'[1]Bancos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45">'[1]Bancos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54">'[1]Bancos Múltiples'!#REF!</definedName>
    <definedName name="XA622.01" localSheetId="64">'[1]Bancos Múltiples'!#REF!</definedName>
    <definedName name="XA622.01" localSheetId="65">'[1]Bancos Múltiples'!#REF!</definedName>
    <definedName name="XA622.01" localSheetId="6">'[1]Bancos Múltiples'!#REF!</definedName>
    <definedName name="XA622.01" localSheetId="66">'[1]Bancos Múltiples'!#REF!</definedName>
    <definedName name="XA622.01" localSheetId="73">'[1]Bancos Múltiples'!#REF!</definedName>
    <definedName name="XA622.01" localSheetId="74">'[1]Bancos Múltiples'!#REF!</definedName>
    <definedName name="XA622.01" localSheetId="75">'[1]Bancos Múltiples'!#REF!</definedName>
    <definedName name="XA622.01" localSheetId="82">'[1]Bancos Múltiples'!#REF!</definedName>
    <definedName name="XA622.01" localSheetId="83">'[1]Bancos Múltiples'!#REF!</definedName>
    <definedName name="XA622.01" localSheetId="84">'[1]Bancos Múltiples'!#REF!</definedName>
    <definedName name="XA622.01">'[1]Bancos Múltiples'!#REF!</definedName>
    <definedName name="XA622.02" localSheetId="1">'[1]Bancos Múltiples'!#REF!</definedName>
    <definedName name="XA622.02" localSheetId="24">'[1]Bancos Múltiples'!#REF!</definedName>
    <definedName name="XA622.02" localSheetId="28">'[1]Bancos Múltiples'!#REF!</definedName>
    <definedName name="XA622.02" localSheetId="29">'[1]Bancos Múltiples'!#REF!</definedName>
    <definedName name="XA622.02" localSheetId="30">'[1]Bancos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45">'[1]Bancos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54">'[1]Bancos Múltiples'!#REF!</definedName>
    <definedName name="XA622.02" localSheetId="64">'[1]Bancos Múltiples'!#REF!</definedName>
    <definedName name="XA622.02" localSheetId="65">'[1]Bancos Múltiples'!#REF!</definedName>
    <definedName name="XA622.02" localSheetId="6">'[1]Bancos Múltiples'!#REF!</definedName>
    <definedName name="XA622.02" localSheetId="66">'[1]Bancos Múltiples'!#REF!</definedName>
    <definedName name="XA622.02" localSheetId="73">'[1]Bancos Múltiples'!#REF!</definedName>
    <definedName name="XA622.02" localSheetId="74">'[1]Bancos Múltiples'!#REF!</definedName>
    <definedName name="XA622.02" localSheetId="75">'[1]Bancos Múltiples'!#REF!</definedName>
    <definedName name="XA622.02" localSheetId="82">'[1]Bancos Múltiples'!#REF!</definedName>
    <definedName name="XA622.02" localSheetId="83">'[1]Bancos Múltiples'!#REF!</definedName>
    <definedName name="XA622.02" localSheetId="84">'[1]Bancos Múltiples'!#REF!</definedName>
    <definedName name="XA622.02">'[1]Bancos Múltiples'!#REF!</definedName>
    <definedName name="XA622.03" localSheetId="1">'[1]Bancos Múltiples'!#REF!</definedName>
    <definedName name="XA622.03" localSheetId="24">'[1]Bancos Múltiples'!#REF!</definedName>
    <definedName name="XA622.03" localSheetId="28">'[1]Bancos Múltiples'!#REF!</definedName>
    <definedName name="XA622.03" localSheetId="29">'[1]Bancos Múltiples'!#REF!</definedName>
    <definedName name="XA622.03" localSheetId="30">'[1]Bancos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45">'[1]Bancos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54">'[1]Bancos Múltiples'!#REF!</definedName>
    <definedName name="XA622.03" localSheetId="64">'[1]Bancos Múltiples'!#REF!</definedName>
    <definedName name="XA622.03" localSheetId="65">'[1]Bancos Múltiples'!#REF!</definedName>
    <definedName name="XA622.03" localSheetId="6">'[1]Bancos Múltiples'!#REF!</definedName>
    <definedName name="XA622.03" localSheetId="66">'[1]Bancos Múltiples'!#REF!</definedName>
    <definedName name="XA622.03" localSheetId="73">'[1]Bancos Múltiples'!#REF!</definedName>
    <definedName name="XA622.03" localSheetId="74">'[1]Bancos Múltiples'!#REF!</definedName>
    <definedName name="XA622.03" localSheetId="75">'[1]Bancos Múltiples'!#REF!</definedName>
    <definedName name="XA622.03" localSheetId="82">'[1]Bancos Múltiples'!#REF!</definedName>
    <definedName name="XA622.03" localSheetId="83">'[1]Bancos Múltiples'!#REF!</definedName>
    <definedName name="XA622.03" localSheetId="84">'[1]Bancos Múltiples'!#REF!</definedName>
    <definedName name="XA622.03">'[1]Bancos Múltiples'!#REF!</definedName>
    <definedName name="XA622.04" localSheetId="1">'[1]Bancos Múltiples'!#REF!</definedName>
    <definedName name="XA622.04" localSheetId="24">'[1]Bancos Múltiples'!#REF!</definedName>
    <definedName name="XA622.04" localSheetId="28">'[1]Bancos Múltiples'!#REF!</definedName>
    <definedName name="XA622.04" localSheetId="29">'[1]Bancos Múltiples'!#REF!</definedName>
    <definedName name="XA622.04" localSheetId="30">'[1]Bancos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45">'[1]Bancos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54">'[1]Bancos Múltiples'!#REF!</definedName>
    <definedName name="XA622.04" localSheetId="64">'[1]Bancos Múltiples'!#REF!</definedName>
    <definedName name="XA622.04" localSheetId="65">'[1]Bancos Múltiples'!#REF!</definedName>
    <definedName name="XA622.04" localSheetId="6">'[1]Bancos Múltiples'!#REF!</definedName>
    <definedName name="XA622.04" localSheetId="66">'[1]Bancos Múltiples'!#REF!</definedName>
    <definedName name="XA622.04" localSheetId="73">'[1]Bancos Múltiples'!#REF!</definedName>
    <definedName name="XA622.04" localSheetId="74">'[1]Bancos Múltiples'!#REF!</definedName>
    <definedName name="XA622.04" localSheetId="75">'[1]Bancos Múltiples'!#REF!</definedName>
    <definedName name="XA622.04" localSheetId="82">'[1]Bancos Múltiples'!#REF!</definedName>
    <definedName name="XA622.04" localSheetId="83">'[1]Bancos Múltiples'!#REF!</definedName>
    <definedName name="XA622.04" localSheetId="84">'[1]Bancos Múltiples'!#REF!</definedName>
    <definedName name="XA622.04">'[1]Bancos Múltiples'!#REF!</definedName>
    <definedName name="XA622.05" localSheetId="1">'[1]Bancos Múltiples'!#REF!</definedName>
    <definedName name="XA622.05" localSheetId="24">'[1]Bancos Múltiples'!#REF!</definedName>
    <definedName name="XA622.05" localSheetId="28">'[1]Bancos Múltiples'!#REF!</definedName>
    <definedName name="XA622.05" localSheetId="29">'[1]Bancos Múltiples'!#REF!</definedName>
    <definedName name="XA622.05" localSheetId="30">'[1]Bancos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45">'[1]Bancos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54">'[1]Bancos Múltiples'!#REF!</definedName>
    <definedName name="XA622.05" localSheetId="64">'[1]Bancos Múltiples'!#REF!</definedName>
    <definedName name="XA622.05" localSheetId="65">'[1]Bancos Múltiples'!#REF!</definedName>
    <definedName name="XA622.05" localSheetId="6">'[1]Bancos Múltiples'!#REF!</definedName>
    <definedName name="XA622.05" localSheetId="66">'[1]Bancos Múltiples'!#REF!</definedName>
    <definedName name="XA622.05" localSheetId="73">'[1]Bancos Múltiples'!#REF!</definedName>
    <definedName name="XA622.05" localSheetId="74">'[1]Bancos Múltiples'!#REF!</definedName>
    <definedName name="XA622.05" localSheetId="75">'[1]Bancos Múltiples'!#REF!</definedName>
    <definedName name="XA622.05" localSheetId="82">'[1]Bancos Múltiples'!#REF!</definedName>
    <definedName name="XA622.05" localSheetId="83">'[1]Bancos Múltiples'!#REF!</definedName>
    <definedName name="XA622.05" localSheetId="84">'[1]Bancos Múltiples'!#REF!</definedName>
    <definedName name="XA622.05">'[1]Bancos Múltiples'!#REF!</definedName>
    <definedName name="XA622.06" localSheetId="1">'[1]Bancos Múltiples'!#REF!</definedName>
    <definedName name="XA622.06" localSheetId="24">'[1]Bancos Múltiples'!#REF!</definedName>
    <definedName name="XA622.06" localSheetId="28">'[1]Bancos Múltiples'!#REF!</definedName>
    <definedName name="XA622.06" localSheetId="29">'[1]Bancos Múltiples'!#REF!</definedName>
    <definedName name="XA622.06" localSheetId="30">'[1]Bancos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45">'[1]Bancos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54">'[1]Bancos Múltiples'!#REF!</definedName>
    <definedName name="XA622.06" localSheetId="64">'[1]Bancos Múltiples'!#REF!</definedName>
    <definedName name="XA622.06" localSheetId="65">'[1]Bancos Múltiples'!#REF!</definedName>
    <definedName name="XA622.06" localSheetId="6">'[1]Bancos Múltiples'!#REF!</definedName>
    <definedName name="XA622.06" localSheetId="66">'[1]Bancos Múltiples'!#REF!</definedName>
    <definedName name="XA622.06" localSheetId="73">'[1]Bancos Múltiples'!#REF!</definedName>
    <definedName name="XA622.06" localSheetId="74">'[1]Bancos Múltiples'!#REF!</definedName>
    <definedName name="XA622.06" localSheetId="75">'[1]Bancos Múltiples'!#REF!</definedName>
    <definedName name="XA622.06" localSheetId="82">'[1]Bancos Múltiples'!#REF!</definedName>
    <definedName name="XA622.06" localSheetId="83">'[1]Bancos Múltiples'!#REF!</definedName>
    <definedName name="XA622.06" localSheetId="84">'[1]Bancos Múltiples'!#REF!</definedName>
    <definedName name="XA622.06">'[1]Bancos Múltiples'!#REF!</definedName>
    <definedName name="XA622.99" localSheetId="1">'[1]Bancos Múltiples'!#REF!</definedName>
    <definedName name="XA622.99" localSheetId="24">'[1]Bancos Múltiples'!#REF!</definedName>
    <definedName name="XA622.99" localSheetId="28">'[1]Bancos Múltiples'!#REF!</definedName>
    <definedName name="XA622.99" localSheetId="29">'[1]Bancos Múltiples'!#REF!</definedName>
    <definedName name="XA622.99" localSheetId="30">'[1]Bancos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45">'[1]Bancos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54">'[1]Bancos Múltiples'!#REF!</definedName>
    <definedName name="XA622.99" localSheetId="64">'[1]Bancos Múltiples'!#REF!</definedName>
    <definedName name="XA622.99" localSheetId="65">'[1]Bancos Múltiples'!#REF!</definedName>
    <definedName name="XA622.99" localSheetId="6">'[1]Bancos Múltiples'!#REF!</definedName>
    <definedName name="XA622.99" localSheetId="66">'[1]Bancos Múltiples'!#REF!</definedName>
    <definedName name="XA622.99" localSheetId="73">'[1]Bancos Múltiples'!#REF!</definedName>
    <definedName name="XA622.99" localSheetId="74">'[1]Bancos Múltiples'!#REF!</definedName>
    <definedName name="XA622.99" localSheetId="75">'[1]Bancos Múltiples'!#REF!</definedName>
    <definedName name="XA622.99" localSheetId="82">'[1]Bancos Múltiples'!#REF!</definedName>
    <definedName name="XA622.99" localSheetId="83">'[1]Bancos Múltiples'!#REF!</definedName>
    <definedName name="XA622.99" localSheetId="84">'[1]Bancos Múltiples'!#REF!</definedName>
    <definedName name="XA622.99">'[1]Bancos Múltiples'!#REF!</definedName>
    <definedName name="XA623.00" localSheetId="1">'[1]Bancos Múltiples'!#REF!</definedName>
    <definedName name="XA623.00" localSheetId="24">'[1]Bancos Múltiples'!#REF!</definedName>
    <definedName name="XA623.00" localSheetId="28">'[1]Bancos Múltiples'!#REF!</definedName>
    <definedName name="XA623.00" localSheetId="29">'[1]Bancos Múltiples'!#REF!</definedName>
    <definedName name="XA623.00" localSheetId="30">'[1]Bancos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45">'[1]Bancos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54">'[1]Bancos Múltiples'!#REF!</definedName>
    <definedName name="XA623.00" localSheetId="64">'[1]Bancos Múltiples'!#REF!</definedName>
    <definedName name="XA623.00" localSheetId="65">'[1]Bancos Múltiples'!#REF!</definedName>
    <definedName name="XA623.00" localSheetId="6">'[1]Bancos Múltiples'!#REF!</definedName>
    <definedName name="XA623.00" localSheetId="66">'[1]Bancos Múltiples'!#REF!</definedName>
    <definedName name="XA623.00" localSheetId="73">'[1]Bancos Múltiples'!#REF!</definedName>
    <definedName name="XA623.00" localSheetId="74">'[1]Bancos Múltiples'!#REF!</definedName>
    <definedName name="XA623.00" localSheetId="75">'[1]Bancos Múltiples'!#REF!</definedName>
    <definedName name="XA623.00" localSheetId="82">'[1]Bancos Múltiples'!#REF!</definedName>
    <definedName name="XA623.00" localSheetId="83">'[1]Bancos Múltiples'!#REF!</definedName>
    <definedName name="XA623.00" localSheetId="84">'[1]Bancos Múltiples'!#REF!</definedName>
    <definedName name="XA623.00">'[1]Bancos Múltiples'!#REF!</definedName>
    <definedName name="XA623.01" localSheetId="1">'[1]Bancos Múltiples'!#REF!</definedName>
    <definedName name="XA623.01" localSheetId="24">'[1]Bancos Múltiples'!#REF!</definedName>
    <definedName name="XA623.01" localSheetId="28">'[1]Bancos Múltiples'!#REF!</definedName>
    <definedName name="XA623.01" localSheetId="29">'[1]Bancos Múltiples'!#REF!</definedName>
    <definedName name="XA623.01" localSheetId="30">'[1]Bancos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45">'[1]Bancos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54">'[1]Bancos Múltiples'!#REF!</definedName>
    <definedName name="XA623.01" localSheetId="64">'[1]Bancos Múltiples'!#REF!</definedName>
    <definedName name="XA623.01" localSheetId="65">'[1]Bancos Múltiples'!#REF!</definedName>
    <definedName name="XA623.01" localSheetId="6">'[1]Bancos Múltiples'!#REF!</definedName>
    <definedName name="XA623.01" localSheetId="66">'[1]Bancos Múltiples'!#REF!</definedName>
    <definedName name="XA623.01" localSheetId="73">'[1]Bancos Múltiples'!#REF!</definedName>
    <definedName name="XA623.01" localSheetId="74">'[1]Bancos Múltiples'!#REF!</definedName>
    <definedName name="XA623.01" localSheetId="75">'[1]Bancos Múltiples'!#REF!</definedName>
    <definedName name="XA623.01" localSheetId="82">'[1]Bancos Múltiples'!#REF!</definedName>
    <definedName name="XA623.01" localSheetId="83">'[1]Bancos Múltiples'!#REF!</definedName>
    <definedName name="XA623.01" localSheetId="84">'[1]Bancos Múltiples'!#REF!</definedName>
    <definedName name="XA623.01">'[1]Bancos Múltiples'!#REF!</definedName>
    <definedName name="XA623.02" localSheetId="1">'[1]Bancos Múltiples'!#REF!</definedName>
    <definedName name="XA623.02" localSheetId="24">'[1]Bancos Múltiples'!#REF!</definedName>
    <definedName name="XA623.02" localSheetId="28">'[1]Bancos Múltiples'!#REF!</definedName>
    <definedName name="XA623.02" localSheetId="29">'[1]Bancos Múltiples'!#REF!</definedName>
    <definedName name="XA623.02" localSheetId="30">'[1]Bancos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45">'[1]Bancos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54">'[1]Bancos Múltiples'!#REF!</definedName>
    <definedName name="XA623.02" localSheetId="64">'[1]Bancos Múltiples'!#REF!</definedName>
    <definedName name="XA623.02" localSheetId="65">'[1]Bancos Múltiples'!#REF!</definedName>
    <definedName name="XA623.02" localSheetId="6">'[1]Bancos Múltiples'!#REF!</definedName>
    <definedName name="XA623.02" localSheetId="66">'[1]Bancos Múltiples'!#REF!</definedName>
    <definedName name="XA623.02" localSheetId="73">'[1]Bancos Múltiples'!#REF!</definedName>
    <definedName name="XA623.02" localSheetId="74">'[1]Bancos Múltiples'!#REF!</definedName>
    <definedName name="XA623.02" localSheetId="75">'[1]Bancos Múltiples'!#REF!</definedName>
    <definedName name="XA623.02" localSheetId="82">'[1]Bancos Múltiples'!#REF!</definedName>
    <definedName name="XA623.02" localSheetId="83">'[1]Bancos Múltiples'!#REF!</definedName>
    <definedName name="XA623.02" localSheetId="84">'[1]Bancos Múltiples'!#REF!</definedName>
    <definedName name="XA623.02">'[1]Bancos Múltiples'!#REF!</definedName>
    <definedName name="XA623.03" localSheetId="1">'[1]Bancos Múltiples'!#REF!</definedName>
    <definedName name="XA623.03" localSheetId="24">'[1]Bancos Múltiples'!#REF!</definedName>
    <definedName name="XA623.03" localSheetId="28">'[1]Bancos Múltiples'!#REF!</definedName>
    <definedName name="XA623.03" localSheetId="29">'[1]Bancos Múltiples'!#REF!</definedName>
    <definedName name="XA623.03" localSheetId="30">'[1]Bancos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45">'[1]Bancos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54">'[1]Bancos Múltiples'!#REF!</definedName>
    <definedName name="XA623.03" localSheetId="64">'[1]Bancos Múltiples'!#REF!</definedName>
    <definedName name="XA623.03" localSheetId="65">'[1]Bancos Múltiples'!#REF!</definedName>
    <definedName name="XA623.03" localSheetId="6">'[1]Bancos Múltiples'!#REF!</definedName>
    <definedName name="XA623.03" localSheetId="66">'[1]Bancos Múltiples'!#REF!</definedName>
    <definedName name="XA623.03" localSheetId="73">'[1]Bancos Múltiples'!#REF!</definedName>
    <definedName name="XA623.03" localSheetId="74">'[1]Bancos Múltiples'!#REF!</definedName>
    <definedName name="XA623.03" localSheetId="75">'[1]Bancos Múltiples'!#REF!</definedName>
    <definedName name="XA623.03" localSheetId="82">'[1]Bancos Múltiples'!#REF!</definedName>
    <definedName name="XA623.03" localSheetId="83">'[1]Bancos Múltiples'!#REF!</definedName>
    <definedName name="XA623.03" localSheetId="84">'[1]Bancos Múltiples'!#REF!</definedName>
    <definedName name="XA623.03">'[1]Bancos Múltiples'!#REF!</definedName>
    <definedName name="XA623.04" localSheetId="1">'[1]Bancos Múltiples'!#REF!</definedName>
    <definedName name="XA623.04" localSheetId="24">'[1]Bancos Múltiples'!#REF!</definedName>
    <definedName name="XA623.04" localSheetId="28">'[1]Bancos Múltiples'!#REF!</definedName>
    <definedName name="XA623.04" localSheetId="29">'[1]Bancos Múltiples'!#REF!</definedName>
    <definedName name="XA623.04" localSheetId="30">'[1]Bancos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45">'[1]Bancos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54">'[1]Bancos Múltiples'!#REF!</definedName>
    <definedName name="XA623.04" localSheetId="64">'[1]Bancos Múltiples'!#REF!</definedName>
    <definedName name="XA623.04" localSheetId="65">'[1]Bancos Múltiples'!#REF!</definedName>
    <definedName name="XA623.04" localSheetId="6">'[1]Bancos Múltiples'!#REF!</definedName>
    <definedName name="XA623.04" localSheetId="66">'[1]Bancos Múltiples'!#REF!</definedName>
    <definedName name="XA623.04" localSheetId="73">'[1]Bancos Múltiples'!#REF!</definedName>
    <definedName name="XA623.04" localSheetId="74">'[1]Bancos Múltiples'!#REF!</definedName>
    <definedName name="XA623.04" localSheetId="75">'[1]Bancos Múltiples'!#REF!</definedName>
    <definedName name="XA623.04" localSheetId="82">'[1]Bancos Múltiples'!#REF!</definedName>
    <definedName name="XA623.04" localSheetId="83">'[1]Bancos Múltiples'!#REF!</definedName>
    <definedName name="XA623.04" localSheetId="84">'[1]Bancos Múltiples'!#REF!</definedName>
    <definedName name="XA623.04">'[1]Bancos Múltiples'!#REF!</definedName>
    <definedName name="XA623.05" localSheetId="1">'[1]Bancos Múltiples'!#REF!</definedName>
    <definedName name="XA623.05" localSheetId="24">'[1]Bancos Múltiples'!#REF!</definedName>
    <definedName name="XA623.05" localSheetId="28">'[1]Bancos Múltiples'!#REF!</definedName>
    <definedName name="XA623.05" localSheetId="29">'[1]Bancos Múltiples'!#REF!</definedName>
    <definedName name="XA623.05" localSheetId="30">'[1]Bancos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45">'[1]Bancos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54">'[1]Bancos Múltiples'!#REF!</definedName>
    <definedName name="XA623.05" localSheetId="64">'[1]Bancos Múltiples'!#REF!</definedName>
    <definedName name="XA623.05" localSheetId="65">'[1]Bancos Múltiples'!#REF!</definedName>
    <definedName name="XA623.05" localSheetId="6">'[1]Bancos Múltiples'!#REF!</definedName>
    <definedName name="XA623.05" localSheetId="66">'[1]Bancos Múltiples'!#REF!</definedName>
    <definedName name="XA623.05" localSheetId="73">'[1]Bancos Múltiples'!#REF!</definedName>
    <definedName name="XA623.05" localSheetId="74">'[1]Bancos Múltiples'!#REF!</definedName>
    <definedName name="XA623.05" localSheetId="75">'[1]Bancos Múltiples'!#REF!</definedName>
    <definedName name="XA623.05" localSheetId="82">'[1]Bancos Múltiples'!#REF!</definedName>
    <definedName name="XA623.05" localSheetId="83">'[1]Bancos Múltiples'!#REF!</definedName>
    <definedName name="XA623.05" localSheetId="84">'[1]Bancos Múltiples'!#REF!</definedName>
    <definedName name="XA623.05">'[1]Bancos Múltiples'!#REF!</definedName>
    <definedName name="XA623.06" localSheetId="1">'[1]Bancos Múltiples'!#REF!</definedName>
    <definedName name="XA623.06" localSheetId="24">'[1]Bancos Múltiples'!#REF!</definedName>
    <definedName name="XA623.06" localSheetId="28">'[1]Bancos Múltiples'!#REF!</definedName>
    <definedName name="XA623.06" localSheetId="29">'[1]Bancos Múltiples'!#REF!</definedName>
    <definedName name="XA623.06" localSheetId="30">'[1]Bancos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45">'[1]Bancos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54">'[1]Bancos Múltiples'!#REF!</definedName>
    <definedName name="XA623.06" localSheetId="64">'[1]Bancos Múltiples'!#REF!</definedName>
    <definedName name="XA623.06" localSheetId="65">'[1]Bancos Múltiples'!#REF!</definedName>
    <definedName name="XA623.06" localSheetId="6">'[1]Bancos Múltiples'!#REF!</definedName>
    <definedName name="XA623.06" localSheetId="66">'[1]Bancos Múltiples'!#REF!</definedName>
    <definedName name="XA623.06" localSheetId="73">'[1]Bancos Múltiples'!#REF!</definedName>
    <definedName name="XA623.06" localSheetId="74">'[1]Bancos Múltiples'!#REF!</definedName>
    <definedName name="XA623.06" localSheetId="75">'[1]Bancos Múltiples'!#REF!</definedName>
    <definedName name="XA623.06" localSheetId="82">'[1]Bancos Múltiples'!#REF!</definedName>
    <definedName name="XA623.06" localSheetId="83">'[1]Bancos Múltiples'!#REF!</definedName>
    <definedName name="XA623.06" localSheetId="84">'[1]Bancos Múltiples'!#REF!</definedName>
    <definedName name="XA623.06">'[1]Bancos Múltiples'!#REF!</definedName>
    <definedName name="XA623.99" localSheetId="1">'[1]Bancos Múltiples'!#REF!</definedName>
    <definedName name="XA623.99" localSheetId="24">'[1]Bancos Múltiples'!#REF!</definedName>
    <definedName name="XA623.99" localSheetId="28">'[1]Bancos Múltiples'!#REF!</definedName>
    <definedName name="XA623.99" localSheetId="29">'[1]Bancos Múltiples'!#REF!</definedName>
    <definedName name="XA623.99" localSheetId="30">'[1]Bancos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45">'[1]Bancos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54">'[1]Bancos Múltiples'!#REF!</definedName>
    <definedName name="XA623.99" localSheetId="64">'[1]Bancos Múltiples'!#REF!</definedName>
    <definedName name="XA623.99" localSheetId="65">'[1]Bancos Múltiples'!#REF!</definedName>
    <definedName name="XA623.99" localSheetId="6">'[1]Bancos Múltiples'!#REF!</definedName>
    <definedName name="XA623.99" localSheetId="66">'[1]Bancos Múltiples'!#REF!</definedName>
    <definedName name="XA623.99" localSheetId="73">'[1]Bancos Múltiples'!#REF!</definedName>
    <definedName name="XA623.99" localSheetId="74">'[1]Bancos Múltiples'!#REF!</definedName>
    <definedName name="XA623.99" localSheetId="75">'[1]Bancos Múltiples'!#REF!</definedName>
    <definedName name="XA623.99" localSheetId="82">'[1]Bancos Múltiples'!#REF!</definedName>
    <definedName name="XA623.99" localSheetId="83">'[1]Bancos Múltiples'!#REF!</definedName>
    <definedName name="XA623.99" localSheetId="84">'[1]Bancos Múltiples'!#REF!</definedName>
    <definedName name="XA623.99">'[1]Bancos Múltiples'!#REF!</definedName>
    <definedName name="XA624.00" localSheetId="1">'[1]Bancos Múltiples'!#REF!</definedName>
    <definedName name="XA624.00" localSheetId="24">'[1]Bancos Múltiples'!#REF!</definedName>
    <definedName name="XA624.00" localSheetId="28">'[1]Bancos Múltiples'!#REF!</definedName>
    <definedName name="XA624.00" localSheetId="29">'[1]Bancos Múltiples'!#REF!</definedName>
    <definedName name="XA624.00" localSheetId="30">'[1]Bancos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45">'[1]Bancos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54">'[1]Bancos Múltiples'!#REF!</definedName>
    <definedName name="XA624.00" localSheetId="64">'[1]Bancos Múltiples'!#REF!</definedName>
    <definedName name="XA624.00" localSheetId="65">'[1]Bancos Múltiples'!#REF!</definedName>
    <definedName name="XA624.00" localSheetId="6">'[1]Bancos Múltiples'!#REF!</definedName>
    <definedName name="XA624.00" localSheetId="66">'[1]Bancos Múltiples'!#REF!</definedName>
    <definedName name="XA624.00" localSheetId="73">'[1]Bancos Múltiples'!#REF!</definedName>
    <definedName name="XA624.00" localSheetId="74">'[1]Bancos Múltiples'!#REF!</definedName>
    <definedName name="XA624.00" localSheetId="75">'[1]Bancos Múltiples'!#REF!</definedName>
    <definedName name="XA624.00" localSheetId="82">'[1]Bancos Múltiples'!#REF!</definedName>
    <definedName name="XA624.00" localSheetId="83">'[1]Bancos Múltiples'!#REF!</definedName>
    <definedName name="XA624.00" localSheetId="84">'[1]Bancos Múltiples'!#REF!</definedName>
    <definedName name="XA624.00">'[1]Bancos Múltiples'!#REF!</definedName>
    <definedName name="XA624.01" localSheetId="1">'[1]Bancos Múltiples'!#REF!</definedName>
    <definedName name="XA624.01" localSheetId="24">'[1]Bancos Múltiples'!#REF!</definedName>
    <definedName name="XA624.01" localSheetId="28">'[1]Bancos Múltiples'!#REF!</definedName>
    <definedName name="XA624.01" localSheetId="29">'[1]Bancos Múltiples'!#REF!</definedName>
    <definedName name="XA624.01" localSheetId="30">'[1]Bancos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45">'[1]Bancos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54">'[1]Bancos Múltiples'!#REF!</definedName>
    <definedName name="XA624.01" localSheetId="64">'[1]Bancos Múltiples'!#REF!</definedName>
    <definedName name="XA624.01" localSheetId="65">'[1]Bancos Múltiples'!#REF!</definedName>
    <definedName name="XA624.01" localSheetId="6">'[1]Bancos Múltiples'!#REF!</definedName>
    <definedName name="XA624.01" localSheetId="66">'[1]Bancos Múltiples'!#REF!</definedName>
    <definedName name="XA624.01" localSheetId="73">'[1]Bancos Múltiples'!#REF!</definedName>
    <definedName name="XA624.01" localSheetId="74">'[1]Bancos Múltiples'!#REF!</definedName>
    <definedName name="XA624.01" localSheetId="75">'[1]Bancos Múltiples'!#REF!</definedName>
    <definedName name="XA624.01" localSheetId="82">'[1]Bancos Múltiples'!#REF!</definedName>
    <definedName name="XA624.01" localSheetId="83">'[1]Bancos Múltiples'!#REF!</definedName>
    <definedName name="XA624.01" localSheetId="84">'[1]Bancos Múltiples'!#REF!</definedName>
    <definedName name="XA624.01">'[1]Bancos Múltiples'!#REF!</definedName>
    <definedName name="XA630.00" localSheetId="1">'[1]Bancos Múltiples'!#REF!</definedName>
    <definedName name="XA630.00" localSheetId="24">'[1]Bancos Múltiples'!#REF!</definedName>
    <definedName name="XA630.00" localSheetId="28">'[1]Bancos Múltiples'!#REF!</definedName>
    <definedName name="XA630.00" localSheetId="29">'[1]Bancos Múltiples'!#REF!</definedName>
    <definedName name="XA630.00" localSheetId="30">'[1]Bancos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45">'[1]Bancos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54">'[1]Bancos Múltiples'!#REF!</definedName>
    <definedName name="XA630.00" localSheetId="64">'[1]Bancos Múltiples'!#REF!</definedName>
    <definedName name="XA630.00" localSheetId="65">'[1]Bancos Múltiples'!#REF!</definedName>
    <definedName name="XA630.00" localSheetId="6">'[1]Bancos Múltiples'!#REF!</definedName>
    <definedName name="XA630.00" localSheetId="66">'[1]Bancos Múltiples'!#REF!</definedName>
    <definedName name="XA630.00" localSheetId="73">'[1]Bancos Múltiples'!#REF!</definedName>
    <definedName name="XA630.00" localSheetId="74">'[1]Bancos Múltiples'!#REF!</definedName>
    <definedName name="XA630.00" localSheetId="75">'[1]Bancos Múltiples'!#REF!</definedName>
    <definedName name="XA630.00" localSheetId="82">'[1]Bancos Múltiples'!#REF!</definedName>
    <definedName name="XA630.00" localSheetId="83">'[1]Bancos Múltiples'!#REF!</definedName>
    <definedName name="XA630.00" localSheetId="84">'[1]Bancos Múltiples'!#REF!</definedName>
    <definedName name="XA630.00">'[1]Bancos Múltiples'!#REF!</definedName>
    <definedName name="XA631.00" localSheetId="1">'[1]Bancos Múltiples'!#REF!</definedName>
    <definedName name="XA631.00" localSheetId="24">'[1]Bancos Múltiples'!#REF!</definedName>
    <definedName name="XA631.00" localSheetId="28">'[1]Bancos Múltiples'!#REF!</definedName>
    <definedName name="XA631.00" localSheetId="29">'[1]Bancos Múltiples'!#REF!</definedName>
    <definedName name="XA631.00" localSheetId="30">'[1]Bancos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45">'[1]Bancos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54">'[1]Bancos Múltiples'!#REF!</definedName>
    <definedName name="XA631.00" localSheetId="64">'[1]Bancos Múltiples'!#REF!</definedName>
    <definedName name="XA631.00" localSheetId="65">'[1]Bancos Múltiples'!#REF!</definedName>
    <definedName name="XA631.00" localSheetId="6">'[1]Bancos Múltiples'!#REF!</definedName>
    <definedName name="XA631.00" localSheetId="66">'[1]Bancos Múltiples'!#REF!</definedName>
    <definedName name="XA631.00" localSheetId="73">'[1]Bancos Múltiples'!#REF!</definedName>
    <definedName name="XA631.00" localSheetId="74">'[1]Bancos Múltiples'!#REF!</definedName>
    <definedName name="XA631.00" localSheetId="75">'[1]Bancos Múltiples'!#REF!</definedName>
    <definedName name="XA631.00" localSheetId="82">'[1]Bancos Múltiples'!#REF!</definedName>
    <definedName name="XA631.00" localSheetId="83">'[1]Bancos Múltiples'!#REF!</definedName>
    <definedName name="XA631.00" localSheetId="84">'[1]Bancos Múltiples'!#REF!</definedName>
    <definedName name="XA631.00">'[1]Bancos Múltiples'!#REF!</definedName>
    <definedName name="XA631.01" localSheetId="1">'[1]Bancos Múltiples'!#REF!</definedName>
    <definedName name="XA631.01" localSheetId="24">'[1]Bancos Múltiples'!#REF!</definedName>
    <definedName name="XA631.01" localSheetId="28">'[1]Bancos Múltiples'!#REF!</definedName>
    <definedName name="XA631.01" localSheetId="29">'[1]Bancos Múltiples'!#REF!</definedName>
    <definedName name="XA631.01" localSheetId="30">'[1]Bancos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45">'[1]Bancos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54">'[1]Bancos Múltiples'!#REF!</definedName>
    <definedName name="XA631.01" localSheetId="64">'[1]Bancos Múltiples'!#REF!</definedName>
    <definedName name="XA631.01" localSheetId="65">'[1]Bancos Múltiples'!#REF!</definedName>
    <definedName name="XA631.01" localSheetId="6">'[1]Bancos Múltiples'!#REF!</definedName>
    <definedName name="XA631.01" localSheetId="66">'[1]Bancos Múltiples'!#REF!</definedName>
    <definedName name="XA631.01" localSheetId="73">'[1]Bancos Múltiples'!#REF!</definedName>
    <definedName name="XA631.01" localSheetId="74">'[1]Bancos Múltiples'!#REF!</definedName>
    <definedName name="XA631.01" localSheetId="75">'[1]Bancos Múltiples'!#REF!</definedName>
    <definedName name="XA631.01" localSheetId="82">'[1]Bancos Múltiples'!#REF!</definedName>
    <definedName name="XA631.01" localSheetId="83">'[1]Bancos Múltiples'!#REF!</definedName>
    <definedName name="XA631.01" localSheetId="84">'[1]Bancos Múltiples'!#REF!</definedName>
    <definedName name="XA631.01">'[1]Bancos Múltiples'!#REF!</definedName>
    <definedName name="XA632.00" localSheetId="1">'[1]Bancos Múltiples'!#REF!</definedName>
    <definedName name="XA632.00" localSheetId="24">'[1]Bancos Múltiples'!#REF!</definedName>
    <definedName name="XA632.00" localSheetId="28">'[1]Bancos Múltiples'!#REF!</definedName>
    <definedName name="XA632.00" localSheetId="29">'[1]Bancos Múltiples'!#REF!</definedName>
    <definedName name="XA632.00" localSheetId="30">'[1]Bancos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45">'[1]Bancos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54">'[1]Bancos Múltiples'!#REF!</definedName>
    <definedName name="XA632.00" localSheetId="64">'[1]Bancos Múltiples'!#REF!</definedName>
    <definedName name="XA632.00" localSheetId="65">'[1]Bancos Múltiples'!#REF!</definedName>
    <definedName name="XA632.00" localSheetId="6">'[1]Bancos Múltiples'!#REF!</definedName>
    <definedName name="XA632.00" localSheetId="66">'[1]Bancos Múltiples'!#REF!</definedName>
    <definedName name="XA632.00" localSheetId="73">'[1]Bancos Múltiples'!#REF!</definedName>
    <definedName name="XA632.00" localSheetId="74">'[1]Bancos Múltiples'!#REF!</definedName>
    <definedName name="XA632.00" localSheetId="75">'[1]Bancos Múltiples'!#REF!</definedName>
    <definedName name="XA632.00" localSheetId="82">'[1]Bancos Múltiples'!#REF!</definedName>
    <definedName name="XA632.00" localSheetId="83">'[1]Bancos Múltiples'!#REF!</definedName>
    <definedName name="XA632.00" localSheetId="84">'[1]Bancos Múltiples'!#REF!</definedName>
    <definedName name="XA632.00">'[1]Bancos Múltiples'!#REF!</definedName>
    <definedName name="XA632.01" localSheetId="1">'[1]Bancos Múltiples'!#REF!</definedName>
    <definedName name="XA632.01" localSheetId="24">'[1]Bancos Múltiples'!#REF!</definedName>
    <definedName name="XA632.01" localSheetId="28">'[1]Bancos Múltiples'!#REF!</definedName>
    <definedName name="XA632.01" localSheetId="29">'[1]Bancos Múltiples'!#REF!</definedName>
    <definedName name="XA632.01" localSheetId="30">'[1]Bancos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45">'[1]Bancos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54">'[1]Bancos Múltiples'!#REF!</definedName>
    <definedName name="XA632.01" localSheetId="64">'[1]Bancos Múltiples'!#REF!</definedName>
    <definedName name="XA632.01" localSheetId="65">'[1]Bancos Múltiples'!#REF!</definedName>
    <definedName name="XA632.01" localSheetId="6">'[1]Bancos Múltiples'!#REF!</definedName>
    <definedName name="XA632.01" localSheetId="66">'[1]Bancos Múltiples'!#REF!</definedName>
    <definedName name="XA632.01" localSheetId="73">'[1]Bancos Múltiples'!#REF!</definedName>
    <definedName name="XA632.01" localSheetId="74">'[1]Bancos Múltiples'!#REF!</definedName>
    <definedName name="XA632.01" localSheetId="75">'[1]Bancos Múltiples'!#REF!</definedName>
    <definedName name="XA632.01" localSheetId="82">'[1]Bancos Múltiples'!#REF!</definedName>
    <definedName name="XA632.01" localSheetId="83">'[1]Bancos Múltiples'!#REF!</definedName>
    <definedName name="XA632.01" localSheetId="84">'[1]Bancos Múltiples'!#REF!</definedName>
    <definedName name="XA632.01">'[1]Bancos Múltiples'!#REF!</definedName>
    <definedName name="XA640.00" localSheetId="1">'[1]Bancos Múltiples'!#REF!</definedName>
    <definedName name="XA640.00" localSheetId="24">'[1]Bancos Múltiples'!#REF!</definedName>
    <definedName name="XA640.00" localSheetId="28">'[1]Bancos Múltiples'!#REF!</definedName>
    <definedName name="XA640.00" localSheetId="29">'[1]Bancos Múltiples'!#REF!</definedName>
    <definedName name="XA640.00" localSheetId="30">'[1]Bancos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45">'[1]Bancos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54">'[1]Bancos Múltiples'!#REF!</definedName>
    <definedName name="XA640.00" localSheetId="64">'[1]Bancos Múltiples'!#REF!</definedName>
    <definedName name="XA640.00" localSheetId="65">'[1]Bancos Múltiples'!#REF!</definedName>
    <definedName name="XA640.00" localSheetId="6">'[1]Bancos Múltiples'!#REF!</definedName>
    <definedName name="XA640.00" localSheetId="66">'[1]Bancos Múltiples'!#REF!</definedName>
    <definedName name="XA640.00" localSheetId="73">'[1]Bancos Múltiples'!#REF!</definedName>
    <definedName name="XA640.00" localSheetId="74">'[1]Bancos Múltiples'!#REF!</definedName>
    <definedName name="XA640.00" localSheetId="75">'[1]Bancos Múltiples'!#REF!</definedName>
    <definedName name="XA640.00" localSheetId="82">'[1]Bancos Múltiples'!#REF!</definedName>
    <definedName name="XA640.00" localSheetId="83">'[1]Bancos Múltiples'!#REF!</definedName>
    <definedName name="XA640.00" localSheetId="84">'[1]Bancos Múltiples'!#REF!</definedName>
    <definedName name="XA640.00">'[1]Bancos Múltiples'!#REF!</definedName>
    <definedName name="XA641.00" localSheetId="1">'[1]Bancos Múltiples'!#REF!</definedName>
    <definedName name="XA641.00" localSheetId="24">'[1]Bancos Múltiples'!#REF!</definedName>
    <definedName name="XA641.00" localSheetId="28">'[1]Bancos Múltiples'!#REF!</definedName>
    <definedName name="XA641.00" localSheetId="29">'[1]Bancos Múltiples'!#REF!</definedName>
    <definedName name="XA641.00" localSheetId="30">'[1]Bancos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45">'[1]Bancos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54">'[1]Bancos Múltiples'!#REF!</definedName>
    <definedName name="XA641.00" localSheetId="64">'[1]Bancos Múltiples'!#REF!</definedName>
    <definedName name="XA641.00" localSheetId="65">'[1]Bancos Múltiples'!#REF!</definedName>
    <definedName name="XA641.00" localSheetId="6">'[1]Bancos Múltiples'!#REF!</definedName>
    <definedName name="XA641.00" localSheetId="66">'[1]Bancos Múltiples'!#REF!</definedName>
    <definedName name="XA641.00" localSheetId="73">'[1]Bancos Múltiples'!#REF!</definedName>
    <definedName name="XA641.00" localSheetId="74">'[1]Bancos Múltiples'!#REF!</definedName>
    <definedName name="XA641.00" localSheetId="75">'[1]Bancos Múltiples'!#REF!</definedName>
    <definedName name="XA641.00" localSheetId="82">'[1]Bancos Múltiples'!#REF!</definedName>
    <definedName name="XA641.00" localSheetId="83">'[1]Bancos Múltiples'!#REF!</definedName>
    <definedName name="XA641.00" localSheetId="84">'[1]Bancos Múltiples'!#REF!</definedName>
    <definedName name="XA641.00">'[1]Bancos Múltiples'!#REF!</definedName>
    <definedName name="XA641.01" localSheetId="1">'[1]Bancos Múltiples'!#REF!</definedName>
    <definedName name="XA641.01" localSheetId="24">'[1]Bancos Múltiples'!#REF!</definedName>
    <definedName name="XA641.01" localSheetId="28">'[1]Bancos Múltiples'!#REF!</definedName>
    <definedName name="XA641.01" localSheetId="29">'[1]Bancos Múltiples'!#REF!</definedName>
    <definedName name="XA641.01" localSheetId="30">'[1]Bancos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45">'[1]Bancos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54">'[1]Bancos Múltiples'!#REF!</definedName>
    <definedName name="XA641.01" localSheetId="64">'[1]Bancos Múltiples'!#REF!</definedName>
    <definedName name="XA641.01" localSheetId="65">'[1]Bancos Múltiples'!#REF!</definedName>
    <definedName name="XA641.01" localSheetId="6">'[1]Bancos Múltiples'!#REF!</definedName>
    <definedName name="XA641.01" localSheetId="66">'[1]Bancos Múltiples'!#REF!</definedName>
    <definedName name="XA641.01" localSheetId="73">'[1]Bancos Múltiples'!#REF!</definedName>
    <definedName name="XA641.01" localSheetId="74">'[1]Bancos Múltiples'!#REF!</definedName>
    <definedName name="XA641.01" localSheetId="75">'[1]Bancos Múltiples'!#REF!</definedName>
    <definedName name="XA641.01" localSheetId="82">'[1]Bancos Múltiples'!#REF!</definedName>
    <definedName name="XA641.01" localSheetId="83">'[1]Bancos Múltiples'!#REF!</definedName>
    <definedName name="XA641.01" localSheetId="84">'[1]Bancos Múltiples'!#REF!</definedName>
    <definedName name="XA641.01">'[1]Bancos Múltiples'!#REF!</definedName>
    <definedName name="XA642.00" localSheetId="1">'[1]Bancos Múltiples'!#REF!</definedName>
    <definedName name="XA642.00" localSheetId="24">'[1]Bancos Múltiples'!#REF!</definedName>
    <definedName name="XA642.00" localSheetId="28">'[1]Bancos Múltiples'!#REF!</definedName>
    <definedName name="XA642.00" localSheetId="29">'[1]Bancos Múltiples'!#REF!</definedName>
    <definedName name="XA642.00" localSheetId="30">'[1]Bancos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45">'[1]Bancos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54">'[1]Bancos Múltiples'!#REF!</definedName>
    <definedName name="XA642.00" localSheetId="64">'[1]Bancos Múltiples'!#REF!</definedName>
    <definedName name="XA642.00" localSheetId="65">'[1]Bancos Múltiples'!#REF!</definedName>
    <definedName name="XA642.00" localSheetId="6">'[1]Bancos Múltiples'!#REF!</definedName>
    <definedName name="XA642.00" localSheetId="66">'[1]Bancos Múltiples'!#REF!</definedName>
    <definedName name="XA642.00" localSheetId="73">'[1]Bancos Múltiples'!#REF!</definedName>
    <definedName name="XA642.00" localSheetId="74">'[1]Bancos Múltiples'!#REF!</definedName>
    <definedName name="XA642.00" localSheetId="75">'[1]Bancos Múltiples'!#REF!</definedName>
    <definedName name="XA642.00" localSheetId="82">'[1]Bancos Múltiples'!#REF!</definedName>
    <definedName name="XA642.00" localSheetId="83">'[1]Bancos Múltiples'!#REF!</definedName>
    <definedName name="XA642.00" localSheetId="84">'[1]Bancos Múltiples'!#REF!</definedName>
    <definedName name="XA642.00">'[1]Bancos Múltiples'!#REF!</definedName>
    <definedName name="XA642.01" localSheetId="1">'[1]Bancos Múltiples'!#REF!</definedName>
    <definedName name="XA642.01" localSheetId="24">'[1]Bancos Múltiples'!#REF!</definedName>
    <definedName name="XA642.01" localSheetId="28">'[1]Bancos Múltiples'!#REF!</definedName>
    <definedName name="XA642.01" localSheetId="29">'[1]Bancos Múltiples'!#REF!</definedName>
    <definedName name="XA642.01" localSheetId="30">'[1]Bancos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45">'[1]Bancos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54">'[1]Bancos Múltiples'!#REF!</definedName>
    <definedName name="XA642.01" localSheetId="64">'[1]Bancos Múltiples'!#REF!</definedName>
    <definedName name="XA642.01" localSheetId="65">'[1]Bancos Múltiples'!#REF!</definedName>
    <definedName name="XA642.01" localSheetId="6">'[1]Bancos Múltiples'!#REF!</definedName>
    <definedName name="XA642.01" localSheetId="66">'[1]Bancos Múltiples'!#REF!</definedName>
    <definedName name="XA642.01" localSheetId="73">'[1]Bancos Múltiples'!#REF!</definedName>
    <definedName name="XA642.01" localSheetId="74">'[1]Bancos Múltiples'!#REF!</definedName>
    <definedName name="XA642.01" localSheetId="75">'[1]Bancos Múltiples'!#REF!</definedName>
    <definedName name="XA642.01" localSheetId="82">'[1]Bancos Múltiples'!#REF!</definedName>
    <definedName name="XA642.01" localSheetId="83">'[1]Bancos Múltiples'!#REF!</definedName>
    <definedName name="XA642.01" localSheetId="84">'[1]Bancos Múltiples'!#REF!</definedName>
    <definedName name="XA642.01">'[1]Bancos Múltiples'!#REF!</definedName>
    <definedName name="XA643.00" localSheetId="1">'[1]Bancos Múltiples'!#REF!</definedName>
    <definedName name="XA643.00" localSheetId="24">'[1]Bancos Múltiples'!#REF!</definedName>
    <definedName name="XA643.00" localSheetId="28">'[1]Bancos Múltiples'!#REF!</definedName>
    <definedName name="XA643.00" localSheetId="29">'[1]Bancos Múltiples'!#REF!</definedName>
    <definedName name="XA643.00" localSheetId="30">'[1]Bancos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45">'[1]Bancos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54">'[1]Bancos Múltiples'!#REF!</definedName>
    <definedName name="XA643.00" localSheetId="64">'[1]Bancos Múltiples'!#REF!</definedName>
    <definedName name="XA643.00" localSheetId="65">'[1]Bancos Múltiples'!#REF!</definedName>
    <definedName name="XA643.00" localSheetId="6">'[1]Bancos Múltiples'!#REF!</definedName>
    <definedName name="XA643.00" localSheetId="66">'[1]Bancos Múltiples'!#REF!</definedName>
    <definedName name="XA643.00" localSheetId="73">'[1]Bancos Múltiples'!#REF!</definedName>
    <definedName name="XA643.00" localSheetId="74">'[1]Bancos Múltiples'!#REF!</definedName>
    <definedName name="XA643.00" localSheetId="75">'[1]Bancos Múltiples'!#REF!</definedName>
    <definedName name="XA643.00" localSheetId="82">'[1]Bancos Múltiples'!#REF!</definedName>
    <definedName name="XA643.00" localSheetId="83">'[1]Bancos Múltiples'!#REF!</definedName>
    <definedName name="XA643.00" localSheetId="84">'[1]Bancos Múltiples'!#REF!</definedName>
    <definedName name="XA643.00">'[1]Bancos Múltiples'!#REF!</definedName>
    <definedName name="XA643.01" localSheetId="1">'[1]Bancos Múltiples'!#REF!</definedName>
    <definedName name="XA643.01" localSheetId="24">'[1]Bancos Múltiples'!#REF!</definedName>
    <definedName name="XA643.01" localSheetId="28">'[1]Bancos Múltiples'!#REF!</definedName>
    <definedName name="XA643.01" localSheetId="29">'[1]Bancos Múltiples'!#REF!</definedName>
    <definedName name="XA643.01" localSheetId="30">'[1]Bancos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45">'[1]Bancos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54">'[1]Bancos Múltiples'!#REF!</definedName>
    <definedName name="XA643.01" localSheetId="64">'[1]Bancos Múltiples'!#REF!</definedName>
    <definedName name="XA643.01" localSheetId="65">'[1]Bancos Múltiples'!#REF!</definedName>
    <definedName name="XA643.01" localSheetId="6">'[1]Bancos Múltiples'!#REF!</definedName>
    <definedName name="XA643.01" localSheetId="66">'[1]Bancos Múltiples'!#REF!</definedName>
    <definedName name="XA643.01" localSheetId="73">'[1]Bancos Múltiples'!#REF!</definedName>
    <definedName name="XA643.01" localSheetId="74">'[1]Bancos Múltiples'!#REF!</definedName>
    <definedName name="XA643.01" localSheetId="75">'[1]Bancos Múltiples'!#REF!</definedName>
    <definedName name="XA643.01" localSheetId="82">'[1]Bancos Múltiples'!#REF!</definedName>
    <definedName name="XA643.01" localSheetId="83">'[1]Bancos Múltiples'!#REF!</definedName>
    <definedName name="XA643.01" localSheetId="84">'[1]Bancos Múltiples'!#REF!</definedName>
    <definedName name="XA643.01">'[1]Bancos Múltiples'!#REF!</definedName>
    <definedName name="XA644.00" localSheetId="1">'[1]Bancos Múltiples'!#REF!</definedName>
    <definedName name="XA644.00" localSheetId="24">'[1]Bancos Múltiples'!#REF!</definedName>
    <definedName name="XA644.00" localSheetId="28">'[1]Bancos Múltiples'!#REF!</definedName>
    <definedName name="XA644.00" localSheetId="29">'[1]Bancos Múltiples'!#REF!</definedName>
    <definedName name="XA644.00" localSheetId="30">'[1]Bancos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45">'[1]Bancos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54">'[1]Bancos Múltiples'!#REF!</definedName>
    <definedName name="XA644.00" localSheetId="64">'[1]Bancos Múltiples'!#REF!</definedName>
    <definedName name="XA644.00" localSheetId="65">'[1]Bancos Múltiples'!#REF!</definedName>
    <definedName name="XA644.00" localSheetId="6">'[1]Bancos Múltiples'!#REF!</definedName>
    <definedName name="XA644.00" localSheetId="66">'[1]Bancos Múltiples'!#REF!</definedName>
    <definedName name="XA644.00" localSheetId="73">'[1]Bancos Múltiples'!#REF!</definedName>
    <definedName name="XA644.00" localSheetId="74">'[1]Bancos Múltiples'!#REF!</definedName>
    <definedName name="XA644.00" localSheetId="75">'[1]Bancos Múltiples'!#REF!</definedName>
    <definedName name="XA644.00" localSheetId="82">'[1]Bancos Múltiples'!#REF!</definedName>
    <definedName name="XA644.00" localSheetId="83">'[1]Bancos Múltiples'!#REF!</definedName>
    <definedName name="XA644.00" localSheetId="84">'[1]Bancos Múltiples'!#REF!</definedName>
    <definedName name="XA644.00">'[1]Bancos Múltiples'!#REF!</definedName>
    <definedName name="XA644.01" localSheetId="1">'[1]Bancos Múltiples'!#REF!</definedName>
    <definedName name="XA644.01" localSheetId="24">'[1]Bancos Múltiples'!#REF!</definedName>
    <definedName name="XA644.01" localSheetId="28">'[1]Bancos Múltiples'!#REF!</definedName>
    <definedName name="XA644.01" localSheetId="29">'[1]Bancos Múltiples'!#REF!</definedName>
    <definedName name="XA644.01" localSheetId="30">'[1]Bancos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45">'[1]Bancos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54">'[1]Bancos Múltiples'!#REF!</definedName>
    <definedName name="XA644.01" localSheetId="64">'[1]Bancos Múltiples'!#REF!</definedName>
    <definedName name="XA644.01" localSheetId="65">'[1]Bancos Múltiples'!#REF!</definedName>
    <definedName name="XA644.01" localSheetId="6">'[1]Bancos Múltiples'!#REF!</definedName>
    <definedName name="XA644.01" localSheetId="66">'[1]Bancos Múltiples'!#REF!</definedName>
    <definedName name="XA644.01" localSheetId="73">'[1]Bancos Múltiples'!#REF!</definedName>
    <definedName name="XA644.01" localSheetId="74">'[1]Bancos Múltiples'!#REF!</definedName>
    <definedName name="XA644.01" localSheetId="75">'[1]Bancos Múltiples'!#REF!</definedName>
    <definedName name="XA644.01" localSheetId="82">'[1]Bancos Múltiples'!#REF!</definedName>
    <definedName name="XA644.01" localSheetId="83">'[1]Bancos Múltiples'!#REF!</definedName>
    <definedName name="XA644.01" localSheetId="84">'[1]Bancos Múltiples'!#REF!</definedName>
    <definedName name="XA644.01">'[1]Bancos Múltiples'!#REF!</definedName>
    <definedName name="XA644.02" localSheetId="1">'[1]Bancos Múltiples'!#REF!</definedName>
    <definedName name="XA644.02" localSheetId="24">'[1]Bancos Múltiples'!#REF!</definedName>
    <definedName name="XA644.02" localSheetId="28">'[1]Bancos Múltiples'!#REF!</definedName>
    <definedName name="XA644.02" localSheetId="29">'[1]Bancos Múltiples'!#REF!</definedName>
    <definedName name="XA644.02" localSheetId="30">'[1]Bancos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45">'[1]Bancos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54">'[1]Bancos Múltiples'!#REF!</definedName>
    <definedName name="XA644.02" localSheetId="64">'[1]Bancos Múltiples'!#REF!</definedName>
    <definedName name="XA644.02" localSheetId="65">'[1]Bancos Múltiples'!#REF!</definedName>
    <definedName name="XA644.02" localSheetId="6">'[1]Bancos Múltiples'!#REF!</definedName>
    <definedName name="XA644.02" localSheetId="66">'[1]Bancos Múltiples'!#REF!</definedName>
    <definedName name="XA644.02" localSheetId="73">'[1]Bancos Múltiples'!#REF!</definedName>
    <definedName name="XA644.02" localSheetId="74">'[1]Bancos Múltiples'!#REF!</definedName>
    <definedName name="XA644.02" localSheetId="75">'[1]Bancos Múltiples'!#REF!</definedName>
    <definedName name="XA644.02" localSheetId="82">'[1]Bancos Múltiples'!#REF!</definedName>
    <definedName name="XA644.02" localSheetId="83">'[1]Bancos Múltiples'!#REF!</definedName>
    <definedName name="XA644.02" localSheetId="84">'[1]Bancos Múltiples'!#REF!</definedName>
    <definedName name="XA644.02">'[1]Bancos Múltiples'!#REF!</definedName>
    <definedName name="XA650.00" localSheetId="1">'[1]Bancos Múltiples'!#REF!</definedName>
    <definedName name="XA650.00" localSheetId="24">'[1]Bancos Múltiples'!#REF!</definedName>
    <definedName name="XA650.00" localSheetId="28">'[1]Bancos Múltiples'!#REF!</definedName>
    <definedName name="XA650.00" localSheetId="29">'[1]Bancos Múltiples'!#REF!</definedName>
    <definedName name="XA650.00" localSheetId="30">'[1]Bancos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45">'[1]Bancos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54">'[1]Bancos Múltiples'!#REF!</definedName>
    <definedName name="XA650.00" localSheetId="64">'[1]Bancos Múltiples'!#REF!</definedName>
    <definedName name="XA650.00" localSheetId="65">'[1]Bancos Múltiples'!#REF!</definedName>
    <definedName name="XA650.00" localSheetId="6">'[1]Bancos Múltiples'!#REF!</definedName>
    <definedName name="XA650.00" localSheetId="66">'[1]Bancos Múltiples'!#REF!</definedName>
    <definedName name="XA650.00" localSheetId="73">'[1]Bancos Múltiples'!#REF!</definedName>
    <definedName name="XA650.00" localSheetId="74">'[1]Bancos Múltiples'!#REF!</definedName>
    <definedName name="XA650.00" localSheetId="75">'[1]Bancos Múltiples'!#REF!</definedName>
    <definedName name="XA650.00" localSheetId="82">'[1]Bancos Múltiples'!#REF!</definedName>
    <definedName name="XA650.00" localSheetId="83">'[1]Bancos Múltiples'!#REF!</definedName>
    <definedName name="XA650.00" localSheetId="84">'[1]Bancos Múltiples'!#REF!</definedName>
    <definedName name="XA650.00">'[1]Bancos Múltiples'!#REF!</definedName>
    <definedName name="XA651.00" localSheetId="1">'[1]Bancos Múltiples'!#REF!</definedName>
    <definedName name="XA651.00" localSheetId="24">'[1]Bancos Múltiples'!#REF!</definedName>
    <definedName name="XA651.00" localSheetId="28">'[1]Bancos Múltiples'!#REF!</definedName>
    <definedName name="XA651.00" localSheetId="29">'[1]Bancos Múltiples'!#REF!</definedName>
    <definedName name="XA651.00" localSheetId="30">'[1]Bancos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45">'[1]Bancos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54">'[1]Bancos Múltiples'!#REF!</definedName>
    <definedName name="XA651.00" localSheetId="64">'[1]Bancos Múltiples'!#REF!</definedName>
    <definedName name="XA651.00" localSheetId="65">'[1]Bancos Múltiples'!#REF!</definedName>
    <definedName name="XA651.00" localSheetId="6">'[1]Bancos Múltiples'!#REF!</definedName>
    <definedName name="XA651.00" localSheetId="66">'[1]Bancos Múltiples'!#REF!</definedName>
    <definedName name="XA651.00" localSheetId="73">'[1]Bancos Múltiples'!#REF!</definedName>
    <definedName name="XA651.00" localSheetId="74">'[1]Bancos Múltiples'!#REF!</definedName>
    <definedName name="XA651.00" localSheetId="75">'[1]Bancos Múltiples'!#REF!</definedName>
    <definedName name="XA651.00" localSheetId="82">'[1]Bancos Múltiples'!#REF!</definedName>
    <definedName name="XA651.00" localSheetId="83">'[1]Bancos Múltiples'!#REF!</definedName>
    <definedName name="XA651.00" localSheetId="84">'[1]Bancos Múltiples'!#REF!</definedName>
    <definedName name="XA651.00">'[1]Bancos Múltiples'!#REF!</definedName>
    <definedName name="XA651.01" localSheetId="1">'[1]Bancos Múltiples'!#REF!</definedName>
    <definedName name="XA651.01" localSheetId="24">'[1]Bancos Múltiples'!#REF!</definedName>
    <definedName name="XA651.01" localSheetId="28">'[1]Bancos Múltiples'!#REF!</definedName>
    <definedName name="XA651.01" localSheetId="29">'[1]Bancos Múltiples'!#REF!</definedName>
    <definedName name="XA651.01" localSheetId="30">'[1]Bancos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45">'[1]Bancos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54">'[1]Bancos Múltiples'!#REF!</definedName>
    <definedName name="XA651.01" localSheetId="64">'[1]Bancos Múltiples'!#REF!</definedName>
    <definedName name="XA651.01" localSheetId="65">'[1]Bancos Múltiples'!#REF!</definedName>
    <definedName name="XA651.01" localSheetId="6">'[1]Bancos Múltiples'!#REF!</definedName>
    <definedName name="XA651.01" localSheetId="66">'[1]Bancos Múltiples'!#REF!</definedName>
    <definedName name="XA651.01" localSheetId="73">'[1]Bancos Múltiples'!#REF!</definedName>
    <definedName name="XA651.01" localSheetId="74">'[1]Bancos Múltiples'!#REF!</definedName>
    <definedName name="XA651.01" localSheetId="75">'[1]Bancos Múltiples'!#REF!</definedName>
    <definedName name="XA651.01" localSheetId="82">'[1]Bancos Múltiples'!#REF!</definedName>
    <definedName name="XA651.01" localSheetId="83">'[1]Bancos Múltiples'!#REF!</definedName>
    <definedName name="XA651.01" localSheetId="84">'[1]Bancos Múltiples'!#REF!</definedName>
    <definedName name="XA651.01">'[1]Bancos Múltiples'!#REF!</definedName>
    <definedName name="XA651.02" localSheetId="1">'[1]Bancos Múltiples'!#REF!</definedName>
    <definedName name="XA651.02" localSheetId="24">'[1]Bancos Múltiples'!#REF!</definedName>
    <definedName name="XA651.02" localSheetId="28">'[1]Bancos Múltiples'!#REF!</definedName>
    <definedName name="XA651.02" localSheetId="29">'[1]Bancos Múltiples'!#REF!</definedName>
    <definedName name="XA651.02" localSheetId="30">'[1]Bancos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45">'[1]Bancos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54">'[1]Bancos Múltiples'!#REF!</definedName>
    <definedName name="XA651.02" localSheetId="64">'[1]Bancos Múltiples'!#REF!</definedName>
    <definedName name="XA651.02" localSheetId="65">'[1]Bancos Múltiples'!#REF!</definedName>
    <definedName name="XA651.02" localSheetId="6">'[1]Bancos Múltiples'!#REF!</definedName>
    <definedName name="XA651.02" localSheetId="66">'[1]Bancos Múltiples'!#REF!</definedName>
    <definedName name="XA651.02" localSheetId="73">'[1]Bancos Múltiples'!#REF!</definedName>
    <definedName name="XA651.02" localSheetId="74">'[1]Bancos Múltiples'!#REF!</definedName>
    <definedName name="XA651.02" localSheetId="75">'[1]Bancos Múltiples'!#REF!</definedName>
    <definedName name="XA651.02" localSheetId="82">'[1]Bancos Múltiples'!#REF!</definedName>
    <definedName name="XA651.02" localSheetId="83">'[1]Bancos Múltiples'!#REF!</definedName>
    <definedName name="XA651.02" localSheetId="84">'[1]Bancos Múltiples'!#REF!</definedName>
    <definedName name="XA651.02">'[1]Bancos Múltiples'!#REF!</definedName>
    <definedName name="XA651.03" localSheetId="1">'[1]Bancos Múltiples'!#REF!</definedName>
    <definedName name="XA651.03" localSheetId="24">'[1]Bancos Múltiples'!#REF!</definedName>
    <definedName name="XA651.03" localSheetId="28">'[1]Bancos Múltiples'!#REF!</definedName>
    <definedName name="XA651.03" localSheetId="29">'[1]Bancos Múltiples'!#REF!</definedName>
    <definedName name="XA651.03" localSheetId="30">'[1]Bancos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45">'[1]Bancos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54">'[1]Bancos Múltiples'!#REF!</definedName>
    <definedName name="XA651.03" localSheetId="64">'[1]Bancos Múltiples'!#REF!</definedName>
    <definedName name="XA651.03" localSheetId="65">'[1]Bancos Múltiples'!#REF!</definedName>
    <definedName name="XA651.03" localSheetId="6">'[1]Bancos Múltiples'!#REF!</definedName>
    <definedName name="XA651.03" localSheetId="66">'[1]Bancos Múltiples'!#REF!</definedName>
    <definedName name="XA651.03" localSheetId="73">'[1]Bancos Múltiples'!#REF!</definedName>
    <definedName name="XA651.03" localSheetId="74">'[1]Bancos Múltiples'!#REF!</definedName>
    <definedName name="XA651.03" localSheetId="75">'[1]Bancos Múltiples'!#REF!</definedName>
    <definedName name="XA651.03" localSheetId="82">'[1]Bancos Múltiples'!#REF!</definedName>
    <definedName name="XA651.03" localSheetId="83">'[1]Bancos Múltiples'!#REF!</definedName>
    <definedName name="XA651.03" localSheetId="84">'[1]Bancos Múltiples'!#REF!</definedName>
    <definedName name="XA651.03">'[1]Bancos Múltiples'!#REF!</definedName>
    <definedName name="XA700.00" localSheetId="1">'[1]Bancos Múltiples'!#REF!</definedName>
    <definedName name="XA700.00" localSheetId="24">'[1]Bancos Múltiples'!#REF!</definedName>
    <definedName name="XA700.00" localSheetId="28">'[1]Bancos Múltiples'!#REF!</definedName>
    <definedName name="XA700.00" localSheetId="29">'[1]Bancos Múltiples'!#REF!</definedName>
    <definedName name="XA700.00" localSheetId="30">'[1]Bancos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45">'[1]Bancos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54">'[1]Bancos Múltiples'!#REF!</definedName>
    <definedName name="XA700.00" localSheetId="64">'[1]Bancos Múltiples'!#REF!</definedName>
    <definedName name="XA700.00" localSheetId="65">'[1]Bancos Múltiples'!#REF!</definedName>
    <definedName name="XA700.00" localSheetId="6">'[1]Bancos Múltiples'!#REF!</definedName>
    <definedName name="XA700.00" localSheetId="66">'[1]Bancos Múltiples'!#REF!</definedName>
    <definedName name="XA700.00" localSheetId="73">'[1]Bancos Múltiples'!#REF!</definedName>
    <definedName name="XA700.00" localSheetId="74">'[1]Bancos Múltiples'!#REF!</definedName>
    <definedName name="XA700.00" localSheetId="75">'[1]Bancos Múltiples'!#REF!</definedName>
    <definedName name="XA700.00" localSheetId="82">'[1]Bancos Múltiples'!#REF!</definedName>
    <definedName name="XA700.00" localSheetId="83">'[1]Bancos Múltiples'!#REF!</definedName>
    <definedName name="XA700.00" localSheetId="84">'[1]Bancos Múltiples'!#REF!</definedName>
    <definedName name="XA700.00">'[1]Bancos Múltiples'!#REF!</definedName>
    <definedName name="XA710.00" localSheetId="1">'[1]Bancos Múltiples'!#REF!</definedName>
    <definedName name="XA710.00" localSheetId="24">'[1]Bancos Múltiples'!#REF!</definedName>
    <definedName name="XA710.00" localSheetId="28">'[1]Bancos Múltiples'!#REF!</definedName>
    <definedName name="XA710.00" localSheetId="29">'[1]Bancos Múltiples'!#REF!</definedName>
    <definedName name="XA710.00" localSheetId="30">'[1]Bancos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45">'[1]Bancos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54">'[1]Bancos Múltiples'!#REF!</definedName>
    <definedName name="XA710.00" localSheetId="64">'[1]Bancos Múltiples'!#REF!</definedName>
    <definedName name="XA710.00" localSheetId="65">'[1]Bancos Múltiples'!#REF!</definedName>
    <definedName name="XA710.00" localSheetId="6">'[1]Bancos Múltiples'!#REF!</definedName>
    <definedName name="XA710.00" localSheetId="66">'[1]Bancos Múltiples'!#REF!</definedName>
    <definedName name="XA710.00" localSheetId="73">'[1]Bancos Múltiples'!#REF!</definedName>
    <definedName name="XA710.00" localSheetId="74">'[1]Bancos Múltiples'!#REF!</definedName>
    <definedName name="XA710.00" localSheetId="75">'[1]Bancos Múltiples'!#REF!</definedName>
    <definedName name="XA710.00" localSheetId="82">'[1]Bancos Múltiples'!#REF!</definedName>
    <definedName name="XA710.00" localSheetId="83">'[1]Bancos Múltiples'!#REF!</definedName>
    <definedName name="XA710.00" localSheetId="84">'[1]Bancos Múltiples'!#REF!</definedName>
    <definedName name="XA710.00">'[1]Bancos Múltiples'!#REF!</definedName>
    <definedName name="XA711.00" localSheetId="1">'[1]Bancos Múltiples'!#REF!</definedName>
    <definedName name="XA711.00" localSheetId="24">'[1]Bancos Múltiples'!#REF!</definedName>
    <definedName name="XA711.00" localSheetId="28">'[1]Bancos Múltiples'!#REF!</definedName>
    <definedName name="XA711.00" localSheetId="29">'[1]Bancos Múltiples'!#REF!</definedName>
    <definedName name="XA711.00" localSheetId="30">'[1]Bancos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45">'[1]Bancos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54">'[1]Bancos Múltiples'!#REF!</definedName>
    <definedName name="XA711.00" localSheetId="64">'[1]Bancos Múltiples'!#REF!</definedName>
    <definedName name="XA711.00" localSheetId="65">'[1]Bancos Múltiples'!#REF!</definedName>
    <definedName name="XA711.00" localSheetId="6">'[1]Bancos Múltiples'!#REF!</definedName>
    <definedName name="XA711.00" localSheetId="66">'[1]Bancos Múltiples'!#REF!</definedName>
    <definedName name="XA711.00" localSheetId="73">'[1]Bancos Múltiples'!#REF!</definedName>
    <definedName name="XA711.00" localSheetId="74">'[1]Bancos Múltiples'!#REF!</definedName>
    <definedName name="XA711.00" localSheetId="75">'[1]Bancos Múltiples'!#REF!</definedName>
    <definedName name="XA711.00" localSheetId="82">'[1]Bancos Múltiples'!#REF!</definedName>
    <definedName name="XA711.00" localSheetId="83">'[1]Bancos Múltiples'!#REF!</definedName>
    <definedName name="XA711.00" localSheetId="84">'[1]Bancos Múltiples'!#REF!</definedName>
    <definedName name="XA711.00">'[1]Bancos Múltiples'!#REF!</definedName>
    <definedName name="XA712.00" localSheetId="1">'[1]Bancos Múltiples'!#REF!</definedName>
    <definedName name="XA712.00" localSheetId="24">'[1]Bancos Múltiples'!#REF!</definedName>
    <definedName name="XA712.00" localSheetId="28">'[1]Bancos Múltiples'!#REF!</definedName>
    <definedName name="XA712.00" localSheetId="29">'[1]Bancos Múltiples'!#REF!</definedName>
    <definedName name="XA712.00" localSheetId="30">'[1]Bancos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45">'[1]Bancos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54">'[1]Bancos Múltiples'!#REF!</definedName>
    <definedName name="XA712.00" localSheetId="64">'[1]Bancos Múltiples'!#REF!</definedName>
    <definedName name="XA712.00" localSheetId="65">'[1]Bancos Múltiples'!#REF!</definedName>
    <definedName name="XA712.00" localSheetId="6">'[1]Bancos Múltiples'!#REF!</definedName>
    <definedName name="XA712.00" localSheetId="66">'[1]Bancos Múltiples'!#REF!</definedName>
    <definedName name="XA712.00" localSheetId="73">'[1]Bancos Múltiples'!#REF!</definedName>
    <definedName name="XA712.00" localSheetId="74">'[1]Bancos Múltiples'!#REF!</definedName>
    <definedName name="XA712.00" localSheetId="75">'[1]Bancos Múltiples'!#REF!</definedName>
    <definedName name="XA712.00" localSheetId="82">'[1]Bancos Múltiples'!#REF!</definedName>
    <definedName name="XA712.00" localSheetId="83">'[1]Bancos Múltiples'!#REF!</definedName>
    <definedName name="XA712.00" localSheetId="84">'[1]Bancos Múltiples'!#REF!</definedName>
    <definedName name="XA712.00">'[1]Bancos Múltiples'!#REF!</definedName>
    <definedName name="XA713.00" localSheetId="1">'[1]Bancos Múltiples'!#REF!</definedName>
    <definedName name="XA713.00" localSheetId="24">'[1]Bancos Múltiples'!#REF!</definedName>
    <definedName name="XA713.00" localSheetId="28">'[1]Bancos Múltiples'!#REF!</definedName>
    <definedName name="XA713.00" localSheetId="29">'[1]Bancos Múltiples'!#REF!</definedName>
    <definedName name="XA713.00" localSheetId="30">'[1]Bancos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45">'[1]Bancos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54">'[1]Bancos Múltiples'!#REF!</definedName>
    <definedName name="XA713.00" localSheetId="64">'[1]Bancos Múltiples'!#REF!</definedName>
    <definedName name="XA713.00" localSheetId="65">'[1]Bancos Múltiples'!#REF!</definedName>
    <definedName name="XA713.00" localSheetId="6">'[1]Bancos Múltiples'!#REF!</definedName>
    <definedName name="XA713.00" localSheetId="66">'[1]Bancos Múltiples'!#REF!</definedName>
    <definedName name="XA713.00" localSheetId="73">'[1]Bancos Múltiples'!#REF!</definedName>
    <definedName name="XA713.00" localSheetId="74">'[1]Bancos Múltiples'!#REF!</definedName>
    <definedName name="XA713.00" localSheetId="75">'[1]Bancos Múltiples'!#REF!</definedName>
    <definedName name="XA713.00" localSheetId="82">'[1]Bancos Múltiples'!#REF!</definedName>
    <definedName name="XA713.00" localSheetId="83">'[1]Bancos Múltiples'!#REF!</definedName>
    <definedName name="XA713.00" localSheetId="84">'[1]Bancos Múltiples'!#REF!</definedName>
    <definedName name="XA713.00">'[1]Bancos Múltiples'!#REF!</definedName>
    <definedName name="XA714.00" localSheetId="1">'[1]Bancos Múltiples'!#REF!</definedName>
    <definedName name="XA714.00" localSheetId="24">'[1]Bancos Múltiples'!#REF!</definedName>
    <definedName name="XA714.00" localSheetId="28">'[1]Bancos Múltiples'!#REF!</definedName>
    <definedName name="XA714.00" localSheetId="29">'[1]Bancos Múltiples'!#REF!</definedName>
    <definedName name="XA714.00" localSheetId="30">'[1]Bancos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45">'[1]Bancos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54">'[1]Bancos Múltiples'!#REF!</definedName>
    <definedName name="XA714.00" localSheetId="64">'[1]Bancos Múltiples'!#REF!</definedName>
    <definedName name="XA714.00" localSheetId="65">'[1]Bancos Múltiples'!#REF!</definedName>
    <definedName name="XA714.00" localSheetId="6">'[1]Bancos Múltiples'!#REF!</definedName>
    <definedName name="XA714.00" localSheetId="66">'[1]Bancos Múltiples'!#REF!</definedName>
    <definedName name="XA714.00" localSheetId="73">'[1]Bancos Múltiples'!#REF!</definedName>
    <definedName name="XA714.00" localSheetId="74">'[1]Bancos Múltiples'!#REF!</definedName>
    <definedName name="XA714.00" localSheetId="75">'[1]Bancos Múltiples'!#REF!</definedName>
    <definedName name="XA714.00" localSheetId="82">'[1]Bancos Múltiples'!#REF!</definedName>
    <definedName name="XA714.00" localSheetId="83">'[1]Bancos Múltiples'!#REF!</definedName>
    <definedName name="XA714.00" localSheetId="84">'[1]Bancos Múltiples'!#REF!</definedName>
    <definedName name="XA714.00">'[1]Bancos Múltiples'!#REF!</definedName>
    <definedName name="XA715.00" localSheetId="1">'[1]Bancos Múltiples'!#REF!</definedName>
    <definedName name="XA715.00" localSheetId="24">'[1]Bancos Múltiples'!#REF!</definedName>
    <definedName name="XA715.00" localSheetId="28">'[1]Bancos Múltiples'!#REF!</definedName>
    <definedName name="XA715.00" localSheetId="29">'[1]Bancos Múltiples'!#REF!</definedName>
    <definedName name="XA715.00" localSheetId="30">'[1]Bancos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45">'[1]Bancos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54">'[1]Bancos Múltiples'!#REF!</definedName>
    <definedName name="XA715.00" localSheetId="64">'[1]Bancos Múltiples'!#REF!</definedName>
    <definedName name="XA715.00" localSheetId="65">'[1]Bancos Múltiples'!#REF!</definedName>
    <definedName name="XA715.00" localSheetId="6">'[1]Bancos Múltiples'!#REF!</definedName>
    <definedName name="XA715.00" localSheetId="66">'[1]Bancos Múltiples'!#REF!</definedName>
    <definedName name="XA715.00" localSheetId="73">'[1]Bancos Múltiples'!#REF!</definedName>
    <definedName name="XA715.00" localSheetId="74">'[1]Bancos Múltiples'!#REF!</definedName>
    <definedName name="XA715.00" localSheetId="75">'[1]Bancos Múltiples'!#REF!</definedName>
    <definedName name="XA715.00" localSheetId="82">'[1]Bancos Múltiples'!#REF!</definedName>
    <definedName name="XA715.00" localSheetId="83">'[1]Bancos Múltiples'!#REF!</definedName>
    <definedName name="XA715.00" localSheetId="84">'[1]Bancos Múltiples'!#REF!</definedName>
    <definedName name="XA715.00">'[1]Bancos Múltiples'!#REF!</definedName>
    <definedName name="XA720.00" localSheetId="1">'[1]Bancos Múltiples'!#REF!</definedName>
    <definedName name="XA720.00" localSheetId="24">'[1]Bancos Múltiples'!#REF!</definedName>
    <definedName name="XA720.00" localSheetId="28">'[1]Bancos Múltiples'!#REF!</definedName>
    <definedName name="XA720.00" localSheetId="29">'[1]Bancos Múltiples'!#REF!</definedName>
    <definedName name="XA720.00" localSheetId="30">'[1]Bancos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45">'[1]Bancos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54">'[1]Bancos Múltiples'!#REF!</definedName>
    <definedName name="XA720.00" localSheetId="64">'[1]Bancos Múltiples'!#REF!</definedName>
    <definedName name="XA720.00" localSheetId="65">'[1]Bancos Múltiples'!#REF!</definedName>
    <definedName name="XA720.00" localSheetId="6">'[1]Bancos Múltiples'!#REF!</definedName>
    <definedName name="XA720.00" localSheetId="66">'[1]Bancos Múltiples'!#REF!</definedName>
    <definedName name="XA720.00" localSheetId="73">'[1]Bancos Múltiples'!#REF!</definedName>
    <definedName name="XA720.00" localSheetId="74">'[1]Bancos Múltiples'!#REF!</definedName>
    <definedName name="XA720.00" localSheetId="75">'[1]Bancos Múltiples'!#REF!</definedName>
    <definedName name="XA720.00" localSheetId="82">'[1]Bancos Múltiples'!#REF!</definedName>
    <definedName name="XA720.00" localSheetId="83">'[1]Bancos Múltiples'!#REF!</definedName>
    <definedName name="XA720.00" localSheetId="84">'[1]Bancos Múltiples'!#REF!</definedName>
    <definedName name="XA720.00">'[1]Bancos Múltiples'!#REF!</definedName>
    <definedName name="XA721.00" localSheetId="1">'[1]Bancos Múltiples'!#REF!</definedName>
    <definedName name="XA721.00" localSheetId="24">'[1]Bancos Múltiples'!#REF!</definedName>
    <definedName name="XA721.00" localSheetId="28">'[1]Bancos Múltiples'!#REF!</definedName>
    <definedName name="XA721.00" localSheetId="29">'[1]Bancos Múltiples'!#REF!</definedName>
    <definedName name="XA721.00" localSheetId="30">'[1]Bancos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45">'[1]Bancos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54">'[1]Bancos Múltiples'!#REF!</definedName>
    <definedName name="XA721.00" localSheetId="64">'[1]Bancos Múltiples'!#REF!</definedName>
    <definedName name="XA721.00" localSheetId="65">'[1]Bancos Múltiples'!#REF!</definedName>
    <definedName name="XA721.00" localSheetId="6">'[1]Bancos Múltiples'!#REF!</definedName>
    <definedName name="XA721.00" localSheetId="66">'[1]Bancos Múltiples'!#REF!</definedName>
    <definedName name="XA721.00" localSheetId="73">'[1]Bancos Múltiples'!#REF!</definedName>
    <definedName name="XA721.00" localSheetId="74">'[1]Bancos Múltiples'!#REF!</definedName>
    <definedName name="XA721.00" localSheetId="75">'[1]Bancos Múltiples'!#REF!</definedName>
    <definedName name="XA721.00" localSheetId="82">'[1]Bancos Múltiples'!#REF!</definedName>
    <definedName name="XA721.00" localSheetId="83">'[1]Bancos Múltiples'!#REF!</definedName>
    <definedName name="XA721.00" localSheetId="84">'[1]Bancos Múltiples'!#REF!</definedName>
    <definedName name="XA721.00">'[1]Bancos Múltiples'!#REF!</definedName>
    <definedName name="XA722.00" localSheetId="1">'[1]Bancos Múltiples'!#REF!</definedName>
    <definedName name="XA722.00" localSheetId="24">'[1]Bancos Múltiples'!#REF!</definedName>
    <definedName name="XA722.00" localSheetId="28">'[1]Bancos Múltiples'!#REF!</definedName>
    <definedName name="XA722.00" localSheetId="29">'[1]Bancos Múltiples'!#REF!</definedName>
    <definedName name="XA722.00" localSheetId="30">'[1]Bancos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45">'[1]Bancos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54">'[1]Bancos Múltiples'!#REF!</definedName>
    <definedName name="XA722.00" localSheetId="64">'[1]Bancos Múltiples'!#REF!</definedName>
    <definedName name="XA722.00" localSheetId="65">'[1]Bancos Múltiples'!#REF!</definedName>
    <definedName name="XA722.00" localSheetId="6">'[1]Bancos Múltiples'!#REF!</definedName>
    <definedName name="XA722.00" localSheetId="66">'[1]Bancos Múltiples'!#REF!</definedName>
    <definedName name="XA722.00" localSheetId="73">'[1]Bancos Múltiples'!#REF!</definedName>
    <definedName name="XA722.00" localSheetId="74">'[1]Bancos Múltiples'!#REF!</definedName>
    <definedName name="XA722.00" localSheetId="75">'[1]Bancos Múltiples'!#REF!</definedName>
    <definedName name="XA722.00" localSheetId="82">'[1]Bancos Múltiples'!#REF!</definedName>
    <definedName name="XA722.00" localSheetId="83">'[1]Bancos Múltiples'!#REF!</definedName>
    <definedName name="XA722.00" localSheetId="84">'[1]Bancos Múltiples'!#REF!</definedName>
    <definedName name="XA722.00">'[1]Bancos Múltiples'!#REF!</definedName>
    <definedName name="XA723.00" localSheetId="1">'[1]Bancos Múltiples'!#REF!</definedName>
    <definedName name="XA723.00" localSheetId="24">'[1]Bancos Múltiples'!#REF!</definedName>
    <definedName name="XA723.00" localSheetId="28">'[1]Bancos Múltiples'!#REF!</definedName>
    <definedName name="XA723.00" localSheetId="29">'[1]Bancos Múltiples'!#REF!</definedName>
    <definedName name="XA723.00" localSheetId="30">'[1]Bancos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45">'[1]Bancos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54">'[1]Bancos Múltiples'!#REF!</definedName>
    <definedName name="XA723.00" localSheetId="64">'[1]Bancos Múltiples'!#REF!</definedName>
    <definedName name="XA723.00" localSheetId="65">'[1]Bancos Múltiples'!#REF!</definedName>
    <definedName name="XA723.00" localSheetId="6">'[1]Bancos Múltiples'!#REF!</definedName>
    <definedName name="XA723.00" localSheetId="66">'[1]Bancos Múltiples'!#REF!</definedName>
    <definedName name="XA723.00" localSheetId="73">'[1]Bancos Múltiples'!#REF!</definedName>
    <definedName name="XA723.00" localSheetId="74">'[1]Bancos Múltiples'!#REF!</definedName>
    <definedName name="XA723.00" localSheetId="75">'[1]Bancos Múltiples'!#REF!</definedName>
    <definedName name="XA723.00" localSheetId="82">'[1]Bancos Múltiples'!#REF!</definedName>
    <definedName name="XA723.00" localSheetId="83">'[1]Bancos Múltiples'!#REF!</definedName>
    <definedName name="XA723.00" localSheetId="84">'[1]Bancos Múltiples'!#REF!</definedName>
    <definedName name="XA723.00">'[1]Bancos Múltiples'!#REF!</definedName>
    <definedName name="XA724.00" localSheetId="1">'[1]Bancos Múltiples'!#REF!</definedName>
    <definedName name="XA724.00" localSheetId="24">'[1]Bancos Múltiples'!#REF!</definedName>
    <definedName name="XA724.00" localSheetId="28">'[1]Bancos Múltiples'!#REF!</definedName>
    <definedName name="XA724.00" localSheetId="29">'[1]Bancos Múltiples'!#REF!</definedName>
    <definedName name="XA724.00" localSheetId="30">'[1]Bancos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45">'[1]Bancos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54">'[1]Bancos Múltiples'!#REF!</definedName>
    <definedName name="XA724.00" localSheetId="64">'[1]Bancos Múltiples'!#REF!</definedName>
    <definedName name="XA724.00" localSheetId="65">'[1]Bancos Múltiples'!#REF!</definedName>
    <definedName name="XA724.00" localSheetId="6">'[1]Bancos Múltiples'!#REF!</definedName>
    <definedName name="XA724.00" localSheetId="66">'[1]Bancos Múltiples'!#REF!</definedName>
    <definedName name="XA724.00" localSheetId="73">'[1]Bancos Múltiples'!#REF!</definedName>
    <definedName name="XA724.00" localSheetId="74">'[1]Bancos Múltiples'!#REF!</definedName>
    <definedName name="XA724.00" localSheetId="75">'[1]Bancos Múltiples'!#REF!</definedName>
    <definedName name="XA724.00" localSheetId="82">'[1]Bancos Múltiples'!#REF!</definedName>
    <definedName name="XA724.00" localSheetId="83">'[1]Bancos Múltiples'!#REF!</definedName>
    <definedName name="XA724.00" localSheetId="84">'[1]Bancos Múltiples'!#REF!</definedName>
    <definedName name="XA724.00">'[1]Bancos Múltiples'!#REF!</definedName>
    <definedName name="XA730.00" localSheetId="1">'[1]Bancos Múltiples'!#REF!</definedName>
    <definedName name="XA730.00" localSheetId="24">'[1]Bancos Múltiples'!#REF!</definedName>
    <definedName name="XA730.00" localSheetId="28">'[1]Bancos Múltiples'!#REF!</definedName>
    <definedName name="XA730.00" localSheetId="29">'[1]Bancos Múltiples'!#REF!</definedName>
    <definedName name="XA730.00" localSheetId="30">'[1]Bancos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45">'[1]Bancos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54">'[1]Bancos Múltiples'!#REF!</definedName>
    <definedName name="XA730.00" localSheetId="64">'[1]Bancos Múltiples'!#REF!</definedName>
    <definedName name="XA730.00" localSheetId="65">'[1]Bancos Múltiples'!#REF!</definedName>
    <definedName name="XA730.00" localSheetId="6">'[1]Bancos Múltiples'!#REF!</definedName>
    <definedName name="XA730.00" localSheetId="66">'[1]Bancos Múltiples'!#REF!</definedName>
    <definedName name="XA730.00" localSheetId="73">'[1]Bancos Múltiples'!#REF!</definedName>
    <definedName name="XA730.00" localSheetId="74">'[1]Bancos Múltiples'!#REF!</definedName>
    <definedName name="XA730.00" localSheetId="75">'[1]Bancos Múltiples'!#REF!</definedName>
    <definedName name="XA730.00" localSheetId="82">'[1]Bancos Múltiples'!#REF!</definedName>
    <definedName name="XA730.00" localSheetId="83">'[1]Bancos Múltiples'!#REF!</definedName>
    <definedName name="XA730.00" localSheetId="84">'[1]Bancos Múltiples'!#REF!</definedName>
    <definedName name="XA730.00">'[1]Bancos Múltiples'!#REF!</definedName>
    <definedName name="XA731.00" localSheetId="1">'[1]Bancos Múltiples'!#REF!</definedName>
    <definedName name="XA731.00" localSheetId="24">'[1]Bancos Múltiples'!#REF!</definedName>
    <definedName name="XA731.00" localSheetId="28">'[1]Bancos Múltiples'!#REF!</definedName>
    <definedName name="XA731.00" localSheetId="29">'[1]Bancos Múltiples'!#REF!</definedName>
    <definedName name="XA731.00" localSheetId="30">'[1]Bancos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45">'[1]Bancos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54">'[1]Bancos Múltiples'!#REF!</definedName>
    <definedName name="XA731.00" localSheetId="64">'[1]Bancos Múltiples'!#REF!</definedName>
    <definedName name="XA731.00" localSheetId="65">'[1]Bancos Múltiples'!#REF!</definedName>
    <definedName name="XA731.00" localSheetId="6">'[1]Bancos Múltiples'!#REF!</definedName>
    <definedName name="XA731.00" localSheetId="66">'[1]Bancos Múltiples'!#REF!</definedName>
    <definedName name="XA731.00" localSheetId="73">'[1]Bancos Múltiples'!#REF!</definedName>
    <definedName name="XA731.00" localSheetId="74">'[1]Bancos Múltiples'!#REF!</definedName>
    <definedName name="XA731.00" localSheetId="75">'[1]Bancos Múltiples'!#REF!</definedName>
    <definedName name="XA731.00" localSheetId="82">'[1]Bancos Múltiples'!#REF!</definedName>
    <definedName name="XA731.00" localSheetId="83">'[1]Bancos Múltiples'!#REF!</definedName>
    <definedName name="XA731.00" localSheetId="84">'[1]Bancos Múltiples'!#REF!</definedName>
    <definedName name="XA731.00">'[1]Bancos Múltiples'!#REF!</definedName>
    <definedName name="XA732.00" localSheetId="1">'[1]Bancos Múltiples'!#REF!</definedName>
    <definedName name="XA732.00" localSheetId="24">'[1]Bancos Múltiples'!#REF!</definedName>
    <definedName name="XA732.00" localSheetId="28">'[1]Bancos Múltiples'!#REF!</definedName>
    <definedName name="XA732.00" localSheetId="29">'[1]Bancos Múltiples'!#REF!</definedName>
    <definedName name="XA732.00" localSheetId="30">'[1]Bancos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45">'[1]Bancos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54">'[1]Bancos Múltiples'!#REF!</definedName>
    <definedName name="XA732.00" localSheetId="64">'[1]Bancos Múltiples'!#REF!</definedName>
    <definedName name="XA732.00" localSheetId="65">'[1]Bancos Múltiples'!#REF!</definedName>
    <definedName name="XA732.00" localSheetId="6">'[1]Bancos Múltiples'!#REF!</definedName>
    <definedName name="XA732.00" localSheetId="66">'[1]Bancos Múltiples'!#REF!</definedName>
    <definedName name="XA732.00" localSheetId="73">'[1]Bancos Múltiples'!#REF!</definedName>
    <definedName name="XA732.00" localSheetId="74">'[1]Bancos Múltiples'!#REF!</definedName>
    <definedName name="XA732.00" localSheetId="75">'[1]Bancos Múltiples'!#REF!</definedName>
    <definedName name="XA732.00" localSheetId="82">'[1]Bancos Múltiples'!#REF!</definedName>
    <definedName name="XA732.00" localSheetId="83">'[1]Bancos Múltiples'!#REF!</definedName>
    <definedName name="XA732.00" localSheetId="84">'[1]Bancos Múltiples'!#REF!</definedName>
    <definedName name="XA732.00">'[1]Bancos Múltiples'!#REF!</definedName>
    <definedName name="XA740.00" localSheetId="1">'[1]Bancos Múltiples'!#REF!</definedName>
    <definedName name="XA740.00" localSheetId="24">'[1]Bancos Múltiples'!#REF!</definedName>
    <definedName name="XA740.00" localSheetId="28">'[1]Bancos Múltiples'!#REF!</definedName>
    <definedName name="XA740.00" localSheetId="29">'[1]Bancos Múltiples'!#REF!</definedName>
    <definedName name="XA740.00" localSheetId="30">'[1]Bancos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45">'[1]Bancos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54">'[1]Bancos Múltiples'!#REF!</definedName>
    <definedName name="XA740.00" localSheetId="64">'[1]Bancos Múltiples'!#REF!</definedName>
    <definedName name="XA740.00" localSheetId="65">'[1]Bancos Múltiples'!#REF!</definedName>
    <definedName name="XA740.00" localSheetId="6">'[1]Bancos Múltiples'!#REF!</definedName>
    <definedName name="XA740.00" localSheetId="66">'[1]Bancos Múltiples'!#REF!</definedName>
    <definedName name="XA740.00" localSheetId="73">'[1]Bancos Múltiples'!#REF!</definedName>
    <definedName name="XA740.00" localSheetId="74">'[1]Bancos Múltiples'!#REF!</definedName>
    <definedName name="XA740.00" localSheetId="75">'[1]Bancos Múltiples'!#REF!</definedName>
    <definedName name="XA740.00" localSheetId="82">'[1]Bancos Múltiples'!#REF!</definedName>
    <definedName name="XA740.00" localSheetId="83">'[1]Bancos Múltiples'!#REF!</definedName>
    <definedName name="XA740.00" localSheetId="84">'[1]Bancos Múltiples'!#REF!</definedName>
    <definedName name="XA740.00">'[1]Bancos Múltiples'!#REF!</definedName>
    <definedName name="XA741.00" localSheetId="1">'[1]Bancos Múltiples'!#REF!</definedName>
    <definedName name="XA741.00" localSheetId="24">'[1]Bancos Múltiples'!#REF!</definedName>
    <definedName name="XA741.00" localSheetId="28">'[1]Bancos Múltiples'!#REF!</definedName>
    <definedName name="XA741.00" localSheetId="29">'[1]Bancos Múltiples'!#REF!</definedName>
    <definedName name="XA741.00" localSheetId="30">'[1]Bancos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45">'[1]Bancos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54">'[1]Bancos Múltiples'!#REF!</definedName>
    <definedName name="XA741.00" localSheetId="64">'[1]Bancos Múltiples'!#REF!</definedName>
    <definedName name="XA741.00" localSheetId="65">'[1]Bancos Múltiples'!#REF!</definedName>
    <definedName name="XA741.00" localSheetId="6">'[1]Bancos Múltiples'!#REF!</definedName>
    <definedName name="XA741.00" localSheetId="66">'[1]Bancos Múltiples'!#REF!</definedName>
    <definedName name="XA741.00" localSheetId="73">'[1]Bancos Múltiples'!#REF!</definedName>
    <definedName name="XA741.00" localSheetId="74">'[1]Bancos Múltiples'!#REF!</definedName>
    <definedName name="XA741.00" localSheetId="75">'[1]Bancos Múltiples'!#REF!</definedName>
    <definedName name="XA741.00" localSheetId="82">'[1]Bancos Múltiples'!#REF!</definedName>
    <definedName name="XA741.00" localSheetId="83">'[1]Bancos Múltiples'!#REF!</definedName>
    <definedName name="XA741.00" localSheetId="84">'[1]Bancos Múltiples'!#REF!</definedName>
    <definedName name="XA741.00">'[1]Bancos Múltiples'!#REF!</definedName>
    <definedName name="XA742.00" localSheetId="1">'[1]Bancos Múltiples'!#REF!</definedName>
    <definedName name="XA742.00" localSheetId="24">'[1]Bancos Múltiples'!#REF!</definedName>
    <definedName name="XA742.00" localSheetId="28">'[1]Bancos Múltiples'!#REF!</definedName>
    <definedName name="XA742.00" localSheetId="29">'[1]Bancos Múltiples'!#REF!</definedName>
    <definedName name="XA742.00" localSheetId="30">'[1]Bancos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45">'[1]Bancos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54">'[1]Bancos Múltiples'!#REF!</definedName>
    <definedName name="XA742.00" localSheetId="64">'[1]Bancos Múltiples'!#REF!</definedName>
    <definedName name="XA742.00" localSheetId="65">'[1]Bancos Múltiples'!#REF!</definedName>
    <definedName name="XA742.00" localSheetId="6">'[1]Bancos Múltiples'!#REF!</definedName>
    <definedName name="XA742.00" localSheetId="66">'[1]Bancos Múltiples'!#REF!</definedName>
    <definedName name="XA742.00" localSheetId="73">'[1]Bancos Múltiples'!#REF!</definedName>
    <definedName name="XA742.00" localSheetId="74">'[1]Bancos Múltiples'!#REF!</definedName>
    <definedName name="XA742.00" localSheetId="75">'[1]Bancos Múltiples'!#REF!</definedName>
    <definedName name="XA742.00" localSheetId="82">'[1]Bancos Múltiples'!#REF!</definedName>
    <definedName name="XA742.00" localSheetId="83">'[1]Bancos Múltiples'!#REF!</definedName>
    <definedName name="XA742.00" localSheetId="84">'[1]Bancos Múltiples'!#REF!</definedName>
    <definedName name="XA742.00">'[1]Bancos Múltiples'!#REF!</definedName>
    <definedName name="XA743.00" localSheetId="1">'[1]Bancos Múltiples'!#REF!</definedName>
    <definedName name="XA743.00" localSheetId="24">'[1]Bancos Múltiples'!#REF!</definedName>
    <definedName name="XA743.00" localSheetId="28">'[1]Bancos Múltiples'!#REF!</definedName>
    <definedName name="XA743.00" localSheetId="29">'[1]Bancos Múltiples'!#REF!</definedName>
    <definedName name="XA743.00" localSheetId="30">'[1]Bancos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45">'[1]Bancos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54">'[1]Bancos Múltiples'!#REF!</definedName>
    <definedName name="XA743.00" localSheetId="64">'[1]Bancos Múltiples'!#REF!</definedName>
    <definedName name="XA743.00" localSheetId="65">'[1]Bancos Múltiples'!#REF!</definedName>
    <definedName name="XA743.00" localSheetId="6">'[1]Bancos Múltiples'!#REF!</definedName>
    <definedName name="XA743.00" localSheetId="66">'[1]Bancos Múltiples'!#REF!</definedName>
    <definedName name="XA743.00" localSheetId="73">'[1]Bancos Múltiples'!#REF!</definedName>
    <definedName name="XA743.00" localSheetId="74">'[1]Bancos Múltiples'!#REF!</definedName>
    <definedName name="XA743.00" localSheetId="75">'[1]Bancos Múltiples'!#REF!</definedName>
    <definedName name="XA743.00" localSheetId="82">'[1]Bancos Múltiples'!#REF!</definedName>
    <definedName name="XA743.00" localSheetId="83">'[1]Bancos Múltiples'!#REF!</definedName>
    <definedName name="XA743.00" localSheetId="84">'[1]Bancos Múltiples'!#REF!</definedName>
    <definedName name="XA743.00">'[1]Bancos Múltiples'!#REF!</definedName>
    <definedName name="XA744.00" localSheetId="1">'[1]Bancos Múltiples'!#REF!</definedName>
    <definedName name="XA744.00" localSheetId="24">'[1]Bancos Múltiples'!#REF!</definedName>
    <definedName name="XA744.00" localSheetId="28">'[1]Bancos Múltiples'!#REF!</definedName>
    <definedName name="XA744.00" localSheetId="29">'[1]Bancos Múltiples'!#REF!</definedName>
    <definedName name="XA744.00" localSheetId="30">'[1]Bancos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45">'[1]Bancos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54">'[1]Bancos Múltiples'!#REF!</definedName>
    <definedName name="XA744.00" localSheetId="64">'[1]Bancos Múltiples'!#REF!</definedName>
    <definedName name="XA744.00" localSheetId="65">'[1]Bancos Múltiples'!#REF!</definedName>
    <definedName name="XA744.00" localSheetId="6">'[1]Bancos Múltiples'!#REF!</definedName>
    <definedName name="XA744.00" localSheetId="66">'[1]Bancos Múltiples'!#REF!</definedName>
    <definedName name="XA744.00" localSheetId="73">'[1]Bancos Múltiples'!#REF!</definedName>
    <definedName name="XA744.00" localSheetId="74">'[1]Bancos Múltiples'!#REF!</definedName>
    <definedName name="XA744.00" localSheetId="75">'[1]Bancos Múltiples'!#REF!</definedName>
    <definedName name="XA744.00" localSheetId="82">'[1]Bancos Múltiples'!#REF!</definedName>
    <definedName name="XA744.00" localSheetId="83">'[1]Bancos Múltiples'!#REF!</definedName>
    <definedName name="XA744.00" localSheetId="84">'[1]Bancos Múltiples'!#REF!</definedName>
    <definedName name="XA744.00">'[1]Bancos Múltiples'!#REF!</definedName>
    <definedName name="XA750.00" localSheetId="1">'[1]Bancos Múltiples'!#REF!</definedName>
    <definedName name="XA750.00" localSheetId="24">'[1]Bancos Múltiples'!#REF!</definedName>
    <definedName name="XA750.00" localSheetId="28">'[1]Bancos Múltiples'!#REF!</definedName>
    <definedName name="XA750.00" localSheetId="29">'[1]Bancos Múltiples'!#REF!</definedName>
    <definedName name="XA750.00" localSheetId="30">'[1]Bancos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45">'[1]Bancos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54">'[1]Bancos Múltiples'!#REF!</definedName>
    <definedName name="XA750.00" localSheetId="64">'[1]Bancos Múltiples'!#REF!</definedName>
    <definedName name="XA750.00" localSheetId="65">'[1]Bancos Múltiples'!#REF!</definedName>
    <definedName name="XA750.00" localSheetId="6">'[1]Bancos Múltiples'!#REF!</definedName>
    <definedName name="XA750.00" localSheetId="66">'[1]Bancos Múltiples'!#REF!</definedName>
    <definedName name="XA750.00" localSheetId="73">'[1]Bancos Múltiples'!#REF!</definedName>
    <definedName name="XA750.00" localSheetId="74">'[1]Bancos Múltiples'!#REF!</definedName>
    <definedName name="XA750.00" localSheetId="75">'[1]Bancos Múltiples'!#REF!</definedName>
    <definedName name="XA750.00" localSheetId="82">'[1]Bancos Múltiples'!#REF!</definedName>
    <definedName name="XA750.00" localSheetId="83">'[1]Bancos Múltiples'!#REF!</definedName>
    <definedName name="XA750.00" localSheetId="84">'[1]Bancos Múltiples'!#REF!</definedName>
    <definedName name="XA750.00">'[1]Bancos Múltiples'!#REF!</definedName>
    <definedName name="XA751.00" localSheetId="1">'[1]Bancos Múltiples'!#REF!</definedName>
    <definedName name="XA751.00" localSheetId="24">'[1]Bancos Múltiples'!#REF!</definedName>
    <definedName name="XA751.00" localSheetId="28">'[1]Bancos Múltiples'!#REF!</definedName>
    <definedName name="XA751.00" localSheetId="29">'[1]Bancos Múltiples'!#REF!</definedName>
    <definedName name="XA751.00" localSheetId="30">'[1]Bancos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45">'[1]Bancos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54">'[1]Bancos Múltiples'!#REF!</definedName>
    <definedName name="XA751.00" localSheetId="64">'[1]Bancos Múltiples'!#REF!</definedName>
    <definedName name="XA751.00" localSheetId="65">'[1]Bancos Múltiples'!#REF!</definedName>
    <definedName name="XA751.00" localSheetId="6">'[1]Bancos Múltiples'!#REF!</definedName>
    <definedName name="XA751.00" localSheetId="66">'[1]Bancos Múltiples'!#REF!</definedName>
    <definedName name="XA751.00" localSheetId="73">'[1]Bancos Múltiples'!#REF!</definedName>
    <definedName name="XA751.00" localSheetId="74">'[1]Bancos Múltiples'!#REF!</definedName>
    <definedName name="XA751.00" localSheetId="75">'[1]Bancos Múltiples'!#REF!</definedName>
    <definedName name="XA751.00" localSheetId="82">'[1]Bancos Múltiples'!#REF!</definedName>
    <definedName name="XA751.00" localSheetId="83">'[1]Bancos Múltiples'!#REF!</definedName>
    <definedName name="XA751.00" localSheetId="84">'[1]Bancos Múltiples'!#REF!</definedName>
    <definedName name="XA751.00">'[1]Bancos Múltiples'!#REF!</definedName>
    <definedName name="XA800.00" localSheetId="1">'[1]Bancos Múltiples'!#REF!</definedName>
    <definedName name="XA800.00" localSheetId="24">'[1]Bancos Múltiples'!#REF!</definedName>
    <definedName name="XA800.00" localSheetId="28">'[1]Bancos Múltiples'!#REF!</definedName>
    <definedName name="XA800.00" localSheetId="29">'[1]Bancos Múltiples'!#REF!</definedName>
    <definedName name="XA800.00" localSheetId="30">'[1]Bancos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45">'[1]Bancos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54">'[1]Bancos Múltiples'!#REF!</definedName>
    <definedName name="XA800.00" localSheetId="64">'[1]Bancos Múltiples'!#REF!</definedName>
    <definedName name="XA800.00" localSheetId="65">'[1]Bancos Múltiples'!#REF!</definedName>
    <definedName name="XA800.00" localSheetId="6">'[1]Bancos Múltiples'!#REF!</definedName>
    <definedName name="XA800.00" localSheetId="66">'[1]Bancos Múltiples'!#REF!</definedName>
    <definedName name="XA800.00" localSheetId="73">'[1]Bancos Múltiples'!#REF!</definedName>
    <definedName name="XA800.00" localSheetId="74">'[1]Bancos Múltiples'!#REF!</definedName>
    <definedName name="XA800.00" localSheetId="75">'[1]Bancos Múltiples'!#REF!</definedName>
    <definedName name="XA800.00" localSheetId="82">'[1]Bancos Múltiples'!#REF!</definedName>
    <definedName name="XA800.00" localSheetId="83">'[1]Bancos Múltiples'!#REF!</definedName>
    <definedName name="XA800.00" localSheetId="84">'[1]Bancos Múltiples'!#REF!</definedName>
    <definedName name="XA800.00">'[1]Bancos Múltiples'!#REF!</definedName>
    <definedName name="XA810.00" localSheetId="1">'[1]Bancos Múltiples'!#REF!</definedName>
    <definedName name="XA810.00" localSheetId="24">'[1]Bancos Múltiples'!#REF!</definedName>
    <definedName name="XA810.00" localSheetId="28">'[1]Bancos Múltiples'!#REF!</definedName>
    <definedName name="XA810.00" localSheetId="29">'[1]Bancos Múltiples'!#REF!</definedName>
    <definedName name="XA810.00" localSheetId="30">'[1]Bancos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45">'[1]Bancos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54">'[1]Bancos Múltiples'!#REF!</definedName>
    <definedName name="XA810.00" localSheetId="64">'[1]Bancos Múltiples'!#REF!</definedName>
    <definedName name="XA810.00" localSheetId="65">'[1]Bancos Múltiples'!#REF!</definedName>
    <definedName name="XA810.00" localSheetId="6">'[1]Bancos Múltiples'!#REF!</definedName>
    <definedName name="XA810.00" localSheetId="66">'[1]Bancos Múltiples'!#REF!</definedName>
    <definedName name="XA810.00" localSheetId="73">'[1]Bancos Múltiples'!#REF!</definedName>
    <definedName name="XA810.00" localSheetId="74">'[1]Bancos Múltiples'!#REF!</definedName>
    <definedName name="XA810.00" localSheetId="75">'[1]Bancos Múltiples'!#REF!</definedName>
    <definedName name="XA810.00" localSheetId="82">'[1]Bancos Múltiples'!#REF!</definedName>
    <definedName name="XA810.00" localSheetId="83">'[1]Bancos Múltiples'!#REF!</definedName>
    <definedName name="XA810.00" localSheetId="84">'[1]Bancos Múltiples'!#REF!</definedName>
    <definedName name="XA810.00">'[1]Bancos Múltiples'!#REF!</definedName>
    <definedName name="XA811.00" localSheetId="1">'[1]Bancos Múltiples'!#REF!</definedName>
    <definedName name="XA811.00" localSheetId="24">'[1]Bancos Múltiples'!#REF!</definedName>
    <definedName name="XA811.00" localSheetId="28">'[1]Bancos Múltiples'!#REF!</definedName>
    <definedName name="XA811.00" localSheetId="29">'[1]Bancos Múltiples'!#REF!</definedName>
    <definedName name="XA811.00" localSheetId="30">'[1]Bancos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45">'[1]Bancos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54">'[1]Bancos Múltiples'!#REF!</definedName>
    <definedName name="XA811.00" localSheetId="64">'[1]Bancos Múltiples'!#REF!</definedName>
    <definedName name="XA811.00" localSheetId="65">'[1]Bancos Múltiples'!#REF!</definedName>
    <definedName name="XA811.00" localSheetId="6">'[1]Bancos Múltiples'!#REF!</definedName>
    <definedName name="XA811.00" localSheetId="66">'[1]Bancos Múltiples'!#REF!</definedName>
    <definedName name="XA811.00" localSheetId="73">'[1]Bancos Múltiples'!#REF!</definedName>
    <definedName name="XA811.00" localSheetId="74">'[1]Bancos Múltiples'!#REF!</definedName>
    <definedName name="XA811.00" localSheetId="75">'[1]Bancos Múltiples'!#REF!</definedName>
    <definedName name="XA811.00" localSheetId="82">'[1]Bancos Múltiples'!#REF!</definedName>
    <definedName name="XA811.00" localSheetId="83">'[1]Bancos Múltiples'!#REF!</definedName>
    <definedName name="XA811.00" localSheetId="84">'[1]Bancos Múltiples'!#REF!</definedName>
    <definedName name="XA811.00">'[1]Bancos Múltiples'!#REF!</definedName>
    <definedName name="XA811.01" localSheetId="1">'[1]Bancos Múltiples'!#REF!</definedName>
    <definedName name="XA811.01" localSheetId="24">'[1]Bancos Múltiples'!#REF!</definedName>
    <definedName name="XA811.01" localSheetId="28">'[1]Bancos Múltiples'!#REF!</definedName>
    <definedName name="XA811.01" localSheetId="29">'[1]Bancos Múltiples'!#REF!</definedName>
    <definedName name="XA811.01" localSheetId="30">'[1]Bancos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45">'[1]Bancos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54">'[1]Bancos Múltiples'!#REF!</definedName>
    <definedName name="XA811.01" localSheetId="64">'[1]Bancos Múltiples'!#REF!</definedName>
    <definedName name="XA811.01" localSheetId="65">'[1]Bancos Múltiples'!#REF!</definedName>
    <definedName name="XA811.01" localSheetId="6">'[1]Bancos Múltiples'!#REF!</definedName>
    <definedName name="XA811.01" localSheetId="66">'[1]Bancos Múltiples'!#REF!</definedName>
    <definedName name="XA811.01" localSheetId="73">'[1]Bancos Múltiples'!#REF!</definedName>
    <definedName name="XA811.01" localSheetId="74">'[1]Bancos Múltiples'!#REF!</definedName>
    <definedName name="XA811.01" localSheetId="75">'[1]Bancos Múltiples'!#REF!</definedName>
    <definedName name="XA811.01" localSheetId="82">'[1]Bancos Múltiples'!#REF!</definedName>
    <definedName name="XA811.01" localSheetId="83">'[1]Bancos Múltiples'!#REF!</definedName>
    <definedName name="XA811.01" localSheetId="84">'[1]Bancos Múltiples'!#REF!</definedName>
    <definedName name="XA811.01">'[1]Bancos Múltiples'!#REF!</definedName>
    <definedName name="XA811.02" localSheetId="1">'[1]Bancos Múltiples'!#REF!</definedName>
    <definedName name="XA811.02" localSheetId="24">'[1]Bancos Múltiples'!#REF!</definedName>
    <definedName name="XA811.02" localSheetId="28">'[1]Bancos Múltiples'!#REF!</definedName>
    <definedName name="XA811.02" localSheetId="29">'[1]Bancos Múltiples'!#REF!</definedName>
    <definedName name="XA811.02" localSheetId="30">'[1]Bancos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45">'[1]Bancos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54">'[1]Bancos Múltiples'!#REF!</definedName>
    <definedName name="XA811.02" localSheetId="64">'[1]Bancos Múltiples'!#REF!</definedName>
    <definedName name="XA811.02" localSheetId="65">'[1]Bancos Múltiples'!#REF!</definedName>
    <definedName name="XA811.02" localSheetId="6">'[1]Bancos Múltiples'!#REF!</definedName>
    <definedName name="XA811.02" localSheetId="66">'[1]Bancos Múltiples'!#REF!</definedName>
    <definedName name="XA811.02" localSheetId="73">'[1]Bancos Múltiples'!#REF!</definedName>
    <definedName name="XA811.02" localSheetId="74">'[1]Bancos Múltiples'!#REF!</definedName>
    <definedName name="XA811.02" localSheetId="75">'[1]Bancos Múltiples'!#REF!</definedName>
    <definedName name="XA811.02" localSheetId="82">'[1]Bancos Múltiples'!#REF!</definedName>
    <definedName name="XA811.02" localSheetId="83">'[1]Bancos Múltiples'!#REF!</definedName>
    <definedName name="XA811.02" localSheetId="84">'[1]Bancos Múltiples'!#REF!</definedName>
    <definedName name="XA811.02">'[1]Bancos Múltiples'!#REF!</definedName>
    <definedName name="XA811.03" localSheetId="1">'[1]Bancos Múltiples'!#REF!</definedName>
    <definedName name="XA811.03" localSheetId="24">'[1]Bancos Múltiples'!#REF!</definedName>
    <definedName name="XA811.03" localSheetId="28">'[1]Bancos Múltiples'!#REF!</definedName>
    <definedName name="XA811.03" localSheetId="29">'[1]Bancos Múltiples'!#REF!</definedName>
    <definedName name="XA811.03" localSheetId="30">'[1]Bancos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45">'[1]Bancos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54">'[1]Bancos Múltiples'!#REF!</definedName>
    <definedName name="XA811.03" localSheetId="64">'[1]Bancos Múltiples'!#REF!</definedName>
    <definedName name="XA811.03" localSheetId="65">'[1]Bancos Múltiples'!#REF!</definedName>
    <definedName name="XA811.03" localSheetId="6">'[1]Bancos Múltiples'!#REF!</definedName>
    <definedName name="XA811.03" localSheetId="66">'[1]Bancos Múltiples'!#REF!</definedName>
    <definedName name="XA811.03" localSheetId="73">'[1]Bancos Múltiples'!#REF!</definedName>
    <definedName name="XA811.03" localSheetId="74">'[1]Bancos Múltiples'!#REF!</definedName>
    <definedName name="XA811.03" localSheetId="75">'[1]Bancos Múltiples'!#REF!</definedName>
    <definedName name="XA811.03" localSheetId="82">'[1]Bancos Múltiples'!#REF!</definedName>
    <definedName name="XA811.03" localSheetId="83">'[1]Bancos Múltiples'!#REF!</definedName>
    <definedName name="XA811.03" localSheetId="84">'[1]Bancos Múltiples'!#REF!</definedName>
    <definedName name="XA811.03">'[1]Bancos Múltiples'!#REF!</definedName>
    <definedName name="XA811.04" localSheetId="1">'[1]Bancos Múltiples'!#REF!</definedName>
    <definedName name="XA811.04" localSheetId="24">'[1]Bancos Múltiples'!#REF!</definedName>
    <definedName name="XA811.04" localSheetId="28">'[1]Bancos Múltiples'!#REF!</definedName>
    <definedName name="XA811.04" localSheetId="29">'[1]Bancos Múltiples'!#REF!</definedName>
    <definedName name="XA811.04" localSheetId="30">'[1]Bancos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45">'[1]Bancos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54">'[1]Bancos Múltiples'!#REF!</definedName>
    <definedName name="XA811.04" localSheetId="64">'[1]Bancos Múltiples'!#REF!</definedName>
    <definedName name="XA811.04" localSheetId="65">'[1]Bancos Múltiples'!#REF!</definedName>
    <definedName name="XA811.04" localSheetId="6">'[1]Bancos Múltiples'!#REF!</definedName>
    <definedName name="XA811.04" localSheetId="66">'[1]Bancos Múltiples'!#REF!</definedName>
    <definedName name="XA811.04" localSheetId="73">'[1]Bancos Múltiples'!#REF!</definedName>
    <definedName name="XA811.04" localSheetId="74">'[1]Bancos Múltiples'!#REF!</definedName>
    <definedName name="XA811.04" localSheetId="75">'[1]Bancos Múltiples'!#REF!</definedName>
    <definedName name="XA811.04" localSheetId="82">'[1]Bancos Múltiples'!#REF!</definedName>
    <definedName name="XA811.04" localSheetId="83">'[1]Bancos Múltiples'!#REF!</definedName>
    <definedName name="XA811.04" localSheetId="84">'[1]Bancos Múltiples'!#REF!</definedName>
    <definedName name="XA811.04">'[1]Bancos Múltiples'!#REF!</definedName>
    <definedName name="XA812.00" localSheetId="1">'[1]Bancos Múltiples'!#REF!</definedName>
    <definedName name="XA812.00" localSheetId="24">'[1]Bancos Múltiples'!#REF!</definedName>
    <definedName name="XA812.00" localSheetId="28">'[1]Bancos Múltiples'!#REF!</definedName>
    <definedName name="XA812.00" localSheetId="29">'[1]Bancos Múltiples'!#REF!</definedName>
    <definedName name="XA812.00" localSheetId="30">'[1]Bancos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45">'[1]Bancos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54">'[1]Bancos Múltiples'!#REF!</definedName>
    <definedName name="XA812.00" localSheetId="64">'[1]Bancos Múltiples'!#REF!</definedName>
    <definedName name="XA812.00" localSheetId="65">'[1]Bancos Múltiples'!#REF!</definedName>
    <definedName name="XA812.00" localSheetId="6">'[1]Bancos Múltiples'!#REF!</definedName>
    <definedName name="XA812.00" localSheetId="66">'[1]Bancos Múltiples'!#REF!</definedName>
    <definedName name="XA812.00" localSheetId="73">'[1]Bancos Múltiples'!#REF!</definedName>
    <definedName name="XA812.00" localSheetId="74">'[1]Bancos Múltiples'!#REF!</definedName>
    <definedName name="XA812.00" localSheetId="75">'[1]Bancos Múltiples'!#REF!</definedName>
    <definedName name="XA812.00" localSheetId="82">'[1]Bancos Múltiples'!#REF!</definedName>
    <definedName name="XA812.00" localSheetId="83">'[1]Bancos Múltiples'!#REF!</definedName>
    <definedName name="XA812.00" localSheetId="84">'[1]Bancos Múltiples'!#REF!</definedName>
    <definedName name="XA812.00">'[1]Bancos Múltiples'!#REF!</definedName>
    <definedName name="XA812.01" localSheetId="1">'[1]Bancos Múltiples'!#REF!</definedName>
    <definedName name="XA812.01" localSheetId="24">'[1]Bancos Múltiples'!#REF!</definedName>
    <definedName name="XA812.01" localSheetId="28">'[1]Bancos Múltiples'!#REF!</definedName>
    <definedName name="XA812.01" localSheetId="29">'[1]Bancos Múltiples'!#REF!</definedName>
    <definedName name="XA812.01" localSheetId="30">'[1]Bancos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45">'[1]Bancos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54">'[1]Bancos Múltiples'!#REF!</definedName>
    <definedName name="XA812.01" localSheetId="64">'[1]Bancos Múltiples'!#REF!</definedName>
    <definedName name="XA812.01" localSheetId="65">'[1]Bancos Múltiples'!#REF!</definedName>
    <definedName name="XA812.01" localSheetId="6">'[1]Bancos Múltiples'!#REF!</definedName>
    <definedName name="XA812.01" localSheetId="66">'[1]Bancos Múltiples'!#REF!</definedName>
    <definedName name="XA812.01" localSheetId="73">'[1]Bancos Múltiples'!#REF!</definedName>
    <definedName name="XA812.01" localSheetId="74">'[1]Bancos Múltiples'!#REF!</definedName>
    <definedName name="XA812.01" localSheetId="75">'[1]Bancos Múltiples'!#REF!</definedName>
    <definedName name="XA812.01" localSheetId="82">'[1]Bancos Múltiples'!#REF!</definedName>
    <definedName name="XA812.01" localSheetId="83">'[1]Bancos Múltiples'!#REF!</definedName>
    <definedName name="XA812.01" localSheetId="84">'[1]Bancos Múltiples'!#REF!</definedName>
    <definedName name="XA812.01">'[1]Bancos Múltiples'!#REF!</definedName>
    <definedName name="XA812.02" localSheetId="1">'[1]Bancos Múltiples'!#REF!</definedName>
    <definedName name="XA812.02" localSheetId="24">'[1]Bancos Múltiples'!#REF!</definedName>
    <definedName name="XA812.02" localSheetId="28">'[1]Bancos Múltiples'!#REF!</definedName>
    <definedName name="XA812.02" localSheetId="29">'[1]Bancos Múltiples'!#REF!</definedName>
    <definedName name="XA812.02" localSheetId="30">'[1]Bancos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45">'[1]Bancos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54">'[1]Bancos Múltiples'!#REF!</definedName>
    <definedName name="XA812.02" localSheetId="64">'[1]Bancos Múltiples'!#REF!</definedName>
    <definedName name="XA812.02" localSheetId="65">'[1]Bancos Múltiples'!#REF!</definedName>
    <definedName name="XA812.02" localSheetId="6">'[1]Bancos Múltiples'!#REF!</definedName>
    <definedName name="XA812.02" localSheetId="66">'[1]Bancos Múltiples'!#REF!</definedName>
    <definedName name="XA812.02" localSheetId="73">'[1]Bancos Múltiples'!#REF!</definedName>
    <definedName name="XA812.02" localSheetId="74">'[1]Bancos Múltiples'!#REF!</definedName>
    <definedName name="XA812.02" localSheetId="75">'[1]Bancos Múltiples'!#REF!</definedName>
    <definedName name="XA812.02" localSheetId="82">'[1]Bancos Múltiples'!#REF!</definedName>
    <definedName name="XA812.02" localSheetId="83">'[1]Bancos Múltiples'!#REF!</definedName>
    <definedName name="XA812.02" localSheetId="84">'[1]Bancos Múltiples'!#REF!</definedName>
    <definedName name="XA812.02">'[1]Bancos Múltiples'!#REF!</definedName>
    <definedName name="XA812.03" localSheetId="1">'[1]Bancos Múltiples'!#REF!</definedName>
    <definedName name="XA812.03" localSheetId="24">'[1]Bancos Múltiples'!#REF!</definedName>
    <definedName name="XA812.03" localSheetId="28">'[1]Bancos Múltiples'!#REF!</definedName>
    <definedName name="XA812.03" localSheetId="29">'[1]Bancos Múltiples'!#REF!</definedName>
    <definedName name="XA812.03" localSheetId="30">'[1]Bancos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45">'[1]Bancos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54">'[1]Bancos Múltiples'!#REF!</definedName>
    <definedName name="XA812.03" localSheetId="64">'[1]Bancos Múltiples'!#REF!</definedName>
    <definedName name="XA812.03" localSheetId="65">'[1]Bancos Múltiples'!#REF!</definedName>
    <definedName name="XA812.03" localSheetId="6">'[1]Bancos Múltiples'!#REF!</definedName>
    <definedName name="XA812.03" localSheetId="66">'[1]Bancos Múltiples'!#REF!</definedName>
    <definedName name="XA812.03" localSheetId="73">'[1]Bancos Múltiples'!#REF!</definedName>
    <definedName name="XA812.03" localSheetId="74">'[1]Bancos Múltiples'!#REF!</definedName>
    <definedName name="XA812.03" localSheetId="75">'[1]Bancos Múltiples'!#REF!</definedName>
    <definedName name="XA812.03" localSheetId="82">'[1]Bancos Múltiples'!#REF!</definedName>
    <definedName name="XA812.03" localSheetId="83">'[1]Bancos Múltiples'!#REF!</definedName>
    <definedName name="XA812.03" localSheetId="84">'[1]Bancos Múltiples'!#REF!</definedName>
    <definedName name="XA812.03">'[1]Bancos Múltiples'!#REF!</definedName>
    <definedName name="XA812.04" localSheetId="1">'[1]Bancos Múltiples'!#REF!</definedName>
    <definedName name="XA812.04" localSheetId="24">'[1]Bancos Múltiples'!#REF!</definedName>
    <definedName name="XA812.04" localSheetId="28">'[1]Bancos Múltiples'!#REF!</definedName>
    <definedName name="XA812.04" localSheetId="29">'[1]Bancos Múltiples'!#REF!</definedName>
    <definedName name="XA812.04" localSheetId="30">'[1]Bancos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45">'[1]Bancos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54">'[1]Bancos Múltiples'!#REF!</definedName>
    <definedName name="XA812.04" localSheetId="64">'[1]Bancos Múltiples'!#REF!</definedName>
    <definedName name="XA812.04" localSheetId="65">'[1]Bancos Múltiples'!#REF!</definedName>
    <definedName name="XA812.04" localSheetId="6">'[1]Bancos Múltiples'!#REF!</definedName>
    <definedName name="XA812.04" localSheetId="66">'[1]Bancos Múltiples'!#REF!</definedName>
    <definedName name="XA812.04" localSheetId="73">'[1]Bancos Múltiples'!#REF!</definedName>
    <definedName name="XA812.04" localSheetId="74">'[1]Bancos Múltiples'!#REF!</definedName>
    <definedName name="XA812.04" localSheetId="75">'[1]Bancos Múltiples'!#REF!</definedName>
    <definedName name="XA812.04" localSheetId="82">'[1]Bancos Múltiples'!#REF!</definedName>
    <definedName name="XA812.04" localSheetId="83">'[1]Bancos Múltiples'!#REF!</definedName>
    <definedName name="XA812.04" localSheetId="84">'[1]Bancos Múltiples'!#REF!</definedName>
    <definedName name="XA812.04">'[1]Bancos Múltiples'!#REF!</definedName>
    <definedName name="XA812.05" localSheetId="1">'[1]Bancos Múltiples'!#REF!</definedName>
    <definedName name="XA812.05" localSheetId="24">'[1]Bancos Múltiples'!#REF!</definedName>
    <definedName name="XA812.05" localSheetId="28">'[1]Bancos Múltiples'!#REF!</definedName>
    <definedName name="XA812.05" localSheetId="29">'[1]Bancos Múltiples'!#REF!</definedName>
    <definedName name="XA812.05" localSheetId="30">'[1]Bancos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45">'[1]Bancos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54">'[1]Bancos Múltiples'!#REF!</definedName>
    <definedName name="XA812.05" localSheetId="64">'[1]Bancos Múltiples'!#REF!</definedName>
    <definedName name="XA812.05" localSheetId="65">'[1]Bancos Múltiples'!#REF!</definedName>
    <definedName name="XA812.05" localSheetId="6">'[1]Bancos Múltiples'!#REF!</definedName>
    <definedName name="XA812.05" localSheetId="66">'[1]Bancos Múltiples'!#REF!</definedName>
    <definedName name="XA812.05" localSheetId="73">'[1]Bancos Múltiples'!#REF!</definedName>
    <definedName name="XA812.05" localSheetId="74">'[1]Bancos Múltiples'!#REF!</definedName>
    <definedName name="XA812.05" localSheetId="75">'[1]Bancos Múltiples'!#REF!</definedName>
    <definedName name="XA812.05" localSheetId="82">'[1]Bancos Múltiples'!#REF!</definedName>
    <definedName name="XA812.05" localSheetId="83">'[1]Bancos Múltiples'!#REF!</definedName>
    <definedName name="XA812.05" localSheetId="84">'[1]Bancos Múltiples'!#REF!</definedName>
    <definedName name="XA812.05">'[1]Bancos Múltiples'!#REF!</definedName>
    <definedName name="XA812.06" localSheetId="1">'[1]Bancos Múltiples'!#REF!</definedName>
    <definedName name="XA812.06" localSheetId="24">'[1]Bancos Múltiples'!#REF!</definedName>
    <definedName name="XA812.06" localSheetId="28">'[1]Bancos Múltiples'!#REF!</definedName>
    <definedName name="XA812.06" localSheetId="29">'[1]Bancos Múltiples'!#REF!</definedName>
    <definedName name="XA812.06" localSheetId="30">'[1]Bancos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45">'[1]Bancos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54">'[1]Bancos Múltiples'!#REF!</definedName>
    <definedName name="XA812.06" localSheetId="64">'[1]Bancos Múltiples'!#REF!</definedName>
    <definedName name="XA812.06" localSheetId="65">'[1]Bancos Múltiples'!#REF!</definedName>
    <definedName name="XA812.06" localSheetId="6">'[1]Bancos Múltiples'!#REF!</definedName>
    <definedName name="XA812.06" localSheetId="66">'[1]Bancos Múltiples'!#REF!</definedName>
    <definedName name="XA812.06" localSheetId="73">'[1]Bancos Múltiples'!#REF!</definedName>
    <definedName name="XA812.06" localSheetId="74">'[1]Bancos Múltiples'!#REF!</definedName>
    <definedName name="XA812.06" localSheetId="75">'[1]Bancos Múltiples'!#REF!</definedName>
    <definedName name="XA812.06" localSheetId="82">'[1]Bancos Múltiples'!#REF!</definedName>
    <definedName name="XA812.06" localSheetId="83">'[1]Bancos Múltiples'!#REF!</definedName>
    <definedName name="XA812.06" localSheetId="84">'[1]Bancos Múltiples'!#REF!</definedName>
    <definedName name="XA812.06">'[1]Bancos Múltiples'!#REF!</definedName>
    <definedName name="XA812.07" localSheetId="1">'[1]Bancos Múltiples'!#REF!</definedName>
    <definedName name="XA812.07" localSheetId="24">'[1]Bancos Múltiples'!#REF!</definedName>
    <definedName name="XA812.07" localSheetId="28">'[1]Bancos Múltiples'!#REF!</definedName>
    <definedName name="XA812.07" localSheetId="29">'[1]Bancos Múltiples'!#REF!</definedName>
    <definedName name="XA812.07" localSheetId="30">'[1]Bancos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45">'[1]Bancos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54">'[1]Bancos Múltiples'!#REF!</definedName>
    <definedName name="XA812.07" localSheetId="64">'[1]Bancos Múltiples'!#REF!</definedName>
    <definedName name="XA812.07" localSheetId="65">'[1]Bancos Múltiples'!#REF!</definedName>
    <definedName name="XA812.07" localSheetId="6">'[1]Bancos Múltiples'!#REF!</definedName>
    <definedName name="XA812.07" localSheetId="66">'[1]Bancos Múltiples'!#REF!</definedName>
    <definedName name="XA812.07" localSheetId="73">'[1]Bancos Múltiples'!#REF!</definedName>
    <definedName name="XA812.07" localSheetId="74">'[1]Bancos Múltiples'!#REF!</definedName>
    <definedName name="XA812.07" localSheetId="75">'[1]Bancos Múltiples'!#REF!</definedName>
    <definedName name="XA812.07" localSheetId="82">'[1]Bancos Múltiples'!#REF!</definedName>
    <definedName name="XA812.07" localSheetId="83">'[1]Bancos Múltiples'!#REF!</definedName>
    <definedName name="XA812.07" localSheetId="84">'[1]Bancos Múltiples'!#REF!</definedName>
    <definedName name="XA812.07">'[1]Bancos Múltiples'!#REF!</definedName>
    <definedName name="XA819.00" localSheetId="1">'[1]Bancos Múltiples'!#REF!</definedName>
    <definedName name="XA819.00" localSheetId="24">'[1]Bancos Múltiples'!#REF!</definedName>
    <definedName name="XA819.00" localSheetId="28">'[1]Bancos Múltiples'!#REF!</definedName>
    <definedName name="XA819.00" localSheetId="29">'[1]Bancos Múltiples'!#REF!</definedName>
    <definedName name="XA819.00" localSheetId="30">'[1]Bancos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45">'[1]Bancos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54">'[1]Bancos Múltiples'!#REF!</definedName>
    <definedName name="XA819.00" localSheetId="64">'[1]Bancos Múltiples'!#REF!</definedName>
    <definedName name="XA819.00" localSheetId="65">'[1]Bancos Múltiples'!#REF!</definedName>
    <definedName name="XA819.00" localSheetId="6">'[1]Bancos Múltiples'!#REF!</definedName>
    <definedName name="XA819.00" localSheetId="66">'[1]Bancos Múltiples'!#REF!</definedName>
    <definedName name="XA819.00" localSheetId="73">'[1]Bancos Múltiples'!#REF!</definedName>
    <definedName name="XA819.00" localSheetId="74">'[1]Bancos Múltiples'!#REF!</definedName>
    <definedName name="XA819.00" localSheetId="75">'[1]Bancos Múltiples'!#REF!</definedName>
    <definedName name="XA819.00" localSheetId="82">'[1]Bancos Múltiples'!#REF!</definedName>
    <definedName name="XA819.00" localSheetId="83">'[1]Bancos Múltiples'!#REF!</definedName>
    <definedName name="XA819.00" localSheetId="84">'[1]Bancos Múltiples'!#REF!</definedName>
    <definedName name="XA819.00">'[1]Bancos Múltiples'!#REF!</definedName>
    <definedName name="XA819.01" localSheetId="1">'[1]Bancos Múltiples'!#REF!</definedName>
    <definedName name="XA819.01" localSheetId="24">'[1]Bancos Múltiples'!#REF!</definedName>
    <definedName name="XA819.01" localSheetId="28">'[1]Bancos Múltiples'!#REF!</definedName>
    <definedName name="XA819.01" localSheetId="29">'[1]Bancos Múltiples'!#REF!</definedName>
    <definedName name="XA819.01" localSheetId="30">'[1]Bancos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45">'[1]Bancos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54">'[1]Bancos Múltiples'!#REF!</definedName>
    <definedName name="XA819.01" localSheetId="64">'[1]Bancos Múltiples'!#REF!</definedName>
    <definedName name="XA819.01" localSheetId="65">'[1]Bancos Múltiples'!#REF!</definedName>
    <definedName name="XA819.01" localSheetId="6">'[1]Bancos Múltiples'!#REF!</definedName>
    <definedName name="XA819.01" localSheetId="66">'[1]Bancos Múltiples'!#REF!</definedName>
    <definedName name="XA819.01" localSheetId="73">'[1]Bancos Múltiples'!#REF!</definedName>
    <definedName name="XA819.01" localSheetId="74">'[1]Bancos Múltiples'!#REF!</definedName>
    <definedName name="XA819.01" localSheetId="75">'[1]Bancos Múltiples'!#REF!</definedName>
    <definedName name="XA819.01" localSheetId="82">'[1]Bancos Múltiples'!#REF!</definedName>
    <definedName name="XA819.01" localSheetId="83">'[1]Bancos Múltiples'!#REF!</definedName>
    <definedName name="XA819.01" localSheetId="84">'[1]Bancos Múltiples'!#REF!</definedName>
    <definedName name="XA819.01">'[1]Bancos Múltiples'!#REF!</definedName>
    <definedName name="XA819.02" localSheetId="1">'[1]Bancos Múltiples'!#REF!</definedName>
    <definedName name="XA819.02" localSheetId="24">'[1]Bancos Múltiples'!#REF!</definedName>
    <definedName name="XA819.02" localSheetId="28">'[1]Bancos Múltiples'!#REF!</definedName>
    <definedName name="XA819.02" localSheetId="29">'[1]Bancos Múltiples'!#REF!</definedName>
    <definedName name="XA819.02" localSheetId="30">'[1]Bancos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45">'[1]Bancos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54">'[1]Bancos Múltiples'!#REF!</definedName>
    <definedName name="XA819.02" localSheetId="64">'[1]Bancos Múltiples'!#REF!</definedName>
    <definedName name="XA819.02" localSheetId="65">'[1]Bancos Múltiples'!#REF!</definedName>
    <definedName name="XA819.02" localSheetId="6">'[1]Bancos Múltiples'!#REF!</definedName>
    <definedName name="XA819.02" localSheetId="66">'[1]Bancos Múltiples'!#REF!</definedName>
    <definedName name="XA819.02" localSheetId="73">'[1]Bancos Múltiples'!#REF!</definedName>
    <definedName name="XA819.02" localSheetId="74">'[1]Bancos Múltiples'!#REF!</definedName>
    <definedName name="XA819.02" localSheetId="75">'[1]Bancos Múltiples'!#REF!</definedName>
    <definedName name="XA819.02" localSheetId="82">'[1]Bancos Múltiples'!#REF!</definedName>
    <definedName name="XA819.02" localSheetId="83">'[1]Bancos Múltiples'!#REF!</definedName>
    <definedName name="XA819.02" localSheetId="84">'[1]Bancos Múltiples'!#REF!</definedName>
    <definedName name="XA819.02">'[1]Bancos Múltiples'!#REF!</definedName>
    <definedName name="XA819.03" localSheetId="1">'[1]Bancos Múltiples'!#REF!</definedName>
    <definedName name="XA819.03" localSheetId="24">'[1]Bancos Múltiples'!#REF!</definedName>
    <definedName name="XA819.03" localSheetId="28">'[1]Bancos Múltiples'!#REF!</definedName>
    <definedName name="XA819.03" localSheetId="29">'[1]Bancos Múltiples'!#REF!</definedName>
    <definedName name="XA819.03" localSheetId="30">'[1]Bancos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45">'[1]Bancos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54">'[1]Bancos Múltiples'!#REF!</definedName>
    <definedName name="XA819.03" localSheetId="64">'[1]Bancos Múltiples'!#REF!</definedName>
    <definedName name="XA819.03" localSheetId="65">'[1]Bancos Múltiples'!#REF!</definedName>
    <definedName name="XA819.03" localSheetId="6">'[1]Bancos Múltiples'!#REF!</definedName>
    <definedName name="XA819.03" localSheetId="66">'[1]Bancos Múltiples'!#REF!</definedName>
    <definedName name="XA819.03" localSheetId="73">'[1]Bancos Múltiples'!#REF!</definedName>
    <definedName name="XA819.03" localSheetId="74">'[1]Bancos Múltiples'!#REF!</definedName>
    <definedName name="XA819.03" localSheetId="75">'[1]Bancos Múltiples'!#REF!</definedName>
    <definedName name="XA819.03" localSheetId="82">'[1]Bancos Múltiples'!#REF!</definedName>
    <definedName name="XA819.03" localSheetId="83">'[1]Bancos Múltiples'!#REF!</definedName>
    <definedName name="XA819.03" localSheetId="84">'[1]Bancos Múltiples'!#REF!</definedName>
    <definedName name="XA819.03">'[1]Bancos Múltiples'!#REF!</definedName>
    <definedName name="XA819.04" localSheetId="1">'[1]Bancos Múltiples'!#REF!</definedName>
    <definedName name="XA819.04" localSheetId="24">'[1]Bancos Múltiples'!#REF!</definedName>
    <definedName name="XA819.04" localSheetId="28">'[1]Bancos Múltiples'!#REF!</definedName>
    <definedName name="XA819.04" localSheetId="29">'[1]Bancos Múltiples'!#REF!</definedName>
    <definedName name="XA819.04" localSheetId="30">'[1]Bancos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45">'[1]Bancos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54">'[1]Bancos Múltiples'!#REF!</definedName>
    <definedName name="XA819.04" localSheetId="64">'[1]Bancos Múltiples'!#REF!</definedName>
    <definedName name="XA819.04" localSheetId="65">'[1]Bancos Múltiples'!#REF!</definedName>
    <definedName name="XA819.04" localSheetId="6">'[1]Bancos Múltiples'!#REF!</definedName>
    <definedName name="XA819.04" localSheetId="66">'[1]Bancos Múltiples'!#REF!</definedName>
    <definedName name="XA819.04" localSheetId="73">'[1]Bancos Múltiples'!#REF!</definedName>
    <definedName name="XA819.04" localSheetId="74">'[1]Bancos Múltiples'!#REF!</definedName>
    <definedName name="XA819.04" localSheetId="75">'[1]Bancos Múltiples'!#REF!</definedName>
    <definedName name="XA819.04" localSheetId="82">'[1]Bancos Múltiples'!#REF!</definedName>
    <definedName name="XA819.04" localSheetId="83">'[1]Bancos Múltiples'!#REF!</definedName>
    <definedName name="XA819.04" localSheetId="84">'[1]Bancos Múltiples'!#REF!</definedName>
    <definedName name="XA819.04">'[1]Bancos Múltiples'!#REF!</definedName>
    <definedName name="XA819.05" localSheetId="1">'[1]Bancos Múltiples'!#REF!</definedName>
    <definedName name="XA819.05" localSheetId="24">'[1]Bancos Múltiples'!#REF!</definedName>
    <definedName name="XA819.05" localSheetId="28">'[1]Bancos Múltiples'!#REF!</definedName>
    <definedName name="XA819.05" localSheetId="29">'[1]Bancos Múltiples'!#REF!</definedName>
    <definedName name="XA819.05" localSheetId="30">'[1]Bancos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45">'[1]Bancos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54">'[1]Bancos Múltiples'!#REF!</definedName>
    <definedName name="XA819.05" localSheetId="64">'[1]Bancos Múltiples'!#REF!</definedName>
    <definedName name="XA819.05" localSheetId="65">'[1]Bancos Múltiples'!#REF!</definedName>
    <definedName name="XA819.05" localSheetId="6">'[1]Bancos Múltiples'!#REF!</definedName>
    <definedName name="XA819.05" localSheetId="66">'[1]Bancos Múltiples'!#REF!</definedName>
    <definedName name="XA819.05" localSheetId="73">'[1]Bancos Múltiples'!#REF!</definedName>
    <definedName name="XA819.05" localSheetId="74">'[1]Bancos Múltiples'!#REF!</definedName>
    <definedName name="XA819.05" localSheetId="75">'[1]Bancos Múltiples'!#REF!</definedName>
    <definedName name="XA819.05" localSheetId="82">'[1]Bancos Múltiples'!#REF!</definedName>
    <definedName name="XA819.05" localSheetId="83">'[1]Bancos Múltiples'!#REF!</definedName>
    <definedName name="XA819.05" localSheetId="84">'[1]Bancos Múltiples'!#REF!</definedName>
    <definedName name="XA819.05">'[1]Bancos Múltiples'!#REF!</definedName>
    <definedName name="XA819.06" localSheetId="1">'[1]Bancos Múltiples'!#REF!</definedName>
    <definedName name="XA819.06" localSheetId="24">'[1]Bancos Múltiples'!#REF!</definedName>
    <definedName name="XA819.06" localSheetId="28">'[1]Bancos Múltiples'!#REF!</definedName>
    <definedName name="XA819.06" localSheetId="29">'[1]Bancos Múltiples'!#REF!</definedName>
    <definedName name="XA819.06" localSheetId="30">'[1]Bancos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45">'[1]Bancos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54">'[1]Bancos Múltiples'!#REF!</definedName>
    <definedName name="XA819.06" localSheetId="64">'[1]Bancos Múltiples'!#REF!</definedName>
    <definedName name="XA819.06" localSheetId="65">'[1]Bancos Múltiples'!#REF!</definedName>
    <definedName name="XA819.06" localSheetId="6">'[1]Bancos Múltiples'!#REF!</definedName>
    <definedName name="XA819.06" localSheetId="66">'[1]Bancos Múltiples'!#REF!</definedName>
    <definedName name="XA819.06" localSheetId="73">'[1]Bancos Múltiples'!#REF!</definedName>
    <definedName name="XA819.06" localSheetId="74">'[1]Bancos Múltiples'!#REF!</definedName>
    <definedName name="XA819.06" localSheetId="75">'[1]Bancos Múltiples'!#REF!</definedName>
    <definedName name="XA819.06" localSheetId="82">'[1]Bancos Múltiples'!#REF!</definedName>
    <definedName name="XA819.06" localSheetId="83">'[1]Bancos Múltiples'!#REF!</definedName>
    <definedName name="XA819.06" localSheetId="84">'[1]Bancos Múltiples'!#REF!</definedName>
    <definedName name="XA819.06">'[1]Bancos Múltiples'!#REF!</definedName>
    <definedName name="XA819.99" localSheetId="1">'[1]Bancos Múltiples'!#REF!</definedName>
    <definedName name="XA819.99" localSheetId="24">'[1]Bancos Múltiples'!#REF!</definedName>
    <definedName name="XA819.99" localSheetId="28">'[1]Bancos Múltiples'!#REF!</definedName>
    <definedName name="XA819.99" localSheetId="29">'[1]Bancos Múltiples'!#REF!</definedName>
    <definedName name="XA819.99" localSheetId="30">'[1]Bancos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45">'[1]Bancos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54">'[1]Bancos Múltiples'!#REF!</definedName>
    <definedName name="XA819.99" localSheetId="64">'[1]Bancos Múltiples'!#REF!</definedName>
    <definedName name="XA819.99" localSheetId="65">'[1]Bancos Múltiples'!#REF!</definedName>
    <definedName name="XA819.99" localSheetId="6">'[1]Bancos Múltiples'!#REF!</definedName>
    <definedName name="XA819.99" localSheetId="66">'[1]Bancos Múltiples'!#REF!</definedName>
    <definedName name="XA819.99" localSheetId="73">'[1]Bancos Múltiples'!#REF!</definedName>
    <definedName name="XA819.99" localSheetId="74">'[1]Bancos Múltiples'!#REF!</definedName>
    <definedName name="XA819.99" localSheetId="75">'[1]Bancos Múltiples'!#REF!</definedName>
    <definedName name="XA819.99" localSheetId="82">'[1]Bancos Múltiples'!#REF!</definedName>
    <definedName name="XA819.99" localSheetId="83">'[1]Bancos Múltiples'!#REF!</definedName>
    <definedName name="XA819.99" localSheetId="84">'[1]Bancos Múltiples'!#REF!</definedName>
    <definedName name="XA819.99">'[1]Bancos Múltiples'!#REF!</definedName>
    <definedName name="XA820.00" localSheetId="1">'[1]Bancos Múltiples'!#REF!</definedName>
    <definedName name="XA820.00" localSheetId="24">'[1]Bancos Múltiples'!#REF!</definedName>
    <definedName name="XA820.00" localSheetId="28">'[1]Bancos Múltiples'!#REF!</definedName>
    <definedName name="XA820.00" localSheetId="29">'[1]Bancos Múltiples'!#REF!</definedName>
    <definedName name="XA820.00" localSheetId="30">'[1]Bancos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45">'[1]Bancos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54">'[1]Bancos Múltiples'!#REF!</definedName>
    <definedName name="XA820.00" localSheetId="64">'[1]Bancos Múltiples'!#REF!</definedName>
    <definedName name="XA820.00" localSheetId="65">'[1]Bancos Múltiples'!#REF!</definedName>
    <definedName name="XA820.00" localSheetId="6">'[1]Bancos Múltiples'!#REF!</definedName>
    <definedName name="XA820.00" localSheetId="66">'[1]Bancos Múltiples'!#REF!</definedName>
    <definedName name="XA820.00" localSheetId="73">'[1]Bancos Múltiples'!#REF!</definedName>
    <definedName name="XA820.00" localSheetId="74">'[1]Bancos Múltiples'!#REF!</definedName>
    <definedName name="XA820.00" localSheetId="75">'[1]Bancos Múltiples'!#REF!</definedName>
    <definedName name="XA820.00" localSheetId="82">'[1]Bancos Múltiples'!#REF!</definedName>
    <definedName name="XA820.00" localSheetId="83">'[1]Bancos Múltiples'!#REF!</definedName>
    <definedName name="XA820.00" localSheetId="84">'[1]Bancos Múltiples'!#REF!</definedName>
    <definedName name="XA820.00">'[1]Bancos Múltiples'!#REF!</definedName>
    <definedName name="XA821.00" localSheetId="1">'[1]Bancos Múltiples'!#REF!</definedName>
    <definedName name="XA821.00" localSheetId="24">'[1]Bancos Múltiples'!#REF!</definedName>
    <definedName name="XA821.00" localSheetId="28">'[1]Bancos Múltiples'!#REF!</definedName>
    <definedName name="XA821.00" localSheetId="29">'[1]Bancos Múltiples'!#REF!</definedName>
    <definedName name="XA821.00" localSheetId="30">'[1]Bancos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45">'[1]Bancos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54">'[1]Bancos Múltiples'!#REF!</definedName>
    <definedName name="XA821.00" localSheetId="64">'[1]Bancos Múltiples'!#REF!</definedName>
    <definedName name="XA821.00" localSheetId="65">'[1]Bancos Múltiples'!#REF!</definedName>
    <definedName name="XA821.00" localSheetId="6">'[1]Bancos Múltiples'!#REF!</definedName>
    <definedName name="XA821.00" localSheetId="66">'[1]Bancos Múltiples'!#REF!</definedName>
    <definedName name="XA821.00" localSheetId="73">'[1]Bancos Múltiples'!#REF!</definedName>
    <definedName name="XA821.00" localSheetId="74">'[1]Bancos Múltiples'!#REF!</definedName>
    <definedName name="XA821.00" localSheetId="75">'[1]Bancos Múltiples'!#REF!</definedName>
    <definedName name="XA821.00" localSheetId="82">'[1]Bancos Múltiples'!#REF!</definedName>
    <definedName name="XA821.00" localSheetId="83">'[1]Bancos Múltiples'!#REF!</definedName>
    <definedName name="XA821.00" localSheetId="84">'[1]Bancos Múltiples'!#REF!</definedName>
    <definedName name="XA821.00">'[1]Bancos Múltiples'!#REF!</definedName>
    <definedName name="XA821.01" localSheetId="1">'[1]Bancos Múltiples'!#REF!</definedName>
    <definedName name="XA821.01" localSheetId="24">'[1]Bancos Múltiples'!#REF!</definedName>
    <definedName name="XA821.01" localSheetId="28">'[1]Bancos Múltiples'!#REF!</definedName>
    <definedName name="XA821.01" localSheetId="29">'[1]Bancos Múltiples'!#REF!</definedName>
    <definedName name="XA821.01" localSheetId="30">'[1]Bancos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45">'[1]Bancos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54">'[1]Bancos Múltiples'!#REF!</definedName>
    <definedName name="XA821.01" localSheetId="64">'[1]Bancos Múltiples'!#REF!</definedName>
    <definedName name="XA821.01" localSheetId="65">'[1]Bancos Múltiples'!#REF!</definedName>
    <definedName name="XA821.01" localSheetId="6">'[1]Bancos Múltiples'!#REF!</definedName>
    <definedName name="XA821.01" localSheetId="66">'[1]Bancos Múltiples'!#REF!</definedName>
    <definedName name="XA821.01" localSheetId="73">'[1]Bancos Múltiples'!#REF!</definedName>
    <definedName name="XA821.01" localSheetId="74">'[1]Bancos Múltiples'!#REF!</definedName>
    <definedName name="XA821.01" localSheetId="75">'[1]Bancos Múltiples'!#REF!</definedName>
    <definedName name="XA821.01" localSheetId="82">'[1]Bancos Múltiples'!#REF!</definedName>
    <definedName name="XA821.01" localSheetId="83">'[1]Bancos Múltiples'!#REF!</definedName>
    <definedName name="XA821.01" localSheetId="84">'[1]Bancos Múltiples'!#REF!</definedName>
    <definedName name="XA821.01">'[1]Bancos Múltiples'!#REF!</definedName>
    <definedName name="XA821.02" localSheetId="1">'[1]Bancos Múltiples'!#REF!</definedName>
    <definedName name="XA821.02" localSheetId="24">'[1]Bancos Múltiples'!#REF!</definedName>
    <definedName name="XA821.02" localSheetId="28">'[1]Bancos Múltiples'!#REF!</definedName>
    <definedName name="XA821.02" localSheetId="29">'[1]Bancos Múltiples'!#REF!</definedName>
    <definedName name="XA821.02" localSheetId="30">'[1]Bancos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45">'[1]Bancos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54">'[1]Bancos Múltiples'!#REF!</definedName>
    <definedName name="XA821.02" localSheetId="64">'[1]Bancos Múltiples'!#REF!</definedName>
    <definedName name="XA821.02" localSheetId="65">'[1]Bancos Múltiples'!#REF!</definedName>
    <definedName name="XA821.02" localSheetId="6">'[1]Bancos Múltiples'!#REF!</definedName>
    <definedName name="XA821.02" localSheetId="66">'[1]Bancos Múltiples'!#REF!</definedName>
    <definedName name="XA821.02" localSheetId="73">'[1]Bancos Múltiples'!#REF!</definedName>
    <definedName name="XA821.02" localSheetId="74">'[1]Bancos Múltiples'!#REF!</definedName>
    <definedName name="XA821.02" localSheetId="75">'[1]Bancos Múltiples'!#REF!</definedName>
    <definedName name="XA821.02" localSheetId="82">'[1]Bancos Múltiples'!#REF!</definedName>
    <definedName name="XA821.02" localSheetId="83">'[1]Bancos Múltiples'!#REF!</definedName>
    <definedName name="XA821.02" localSheetId="84">'[1]Bancos Múltiples'!#REF!</definedName>
    <definedName name="XA821.02">'[1]Bancos Múltiples'!#REF!</definedName>
    <definedName name="XA822.00" localSheetId="1">'[1]Bancos Múltiples'!#REF!</definedName>
    <definedName name="XA822.00" localSheetId="24">'[1]Bancos Múltiples'!#REF!</definedName>
    <definedName name="XA822.00" localSheetId="28">'[1]Bancos Múltiples'!#REF!</definedName>
    <definedName name="XA822.00" localSheetId="29">'[1]Bancos Múltiples'!#REF!</definedName>
    <definedName name="XA822.00" localSheetId="30">'[1]Bancos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45">'[1]Bancos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54">'[1]Bancos Múltiples'!#REF!</definedName>
    <definedName name="XA822.00" localSheetId="64">'[1]Bancos Múltiples'!#REF!</definedName>
    <definedName name="XA822.00" localSheetId="65">'[1]Bancos Múltiples'!#REF!</definedName>
    <definedName name="XA822.00" localSheetId="6">'[1]Bancos Múltiples'!#REF!</definedName>
    <definedName name="XA822.00" localSheetId="66">'[1]Bancos Múltiples'!#REF!</definedName>
    <definedName name="XA822.00" localSheetId="73">'[1]Bancos Múltiples'!#REF!</definedName>
    <definedName name="XA822.00" localSheetId="74">'[1]Bancos Múltiples'!#REF!</definedName>
    <definedName name="XA822.00" localSheetId="75">'[1]Bancos Múltiples'!#REF!</definedName>
    <definedName name="XA822.00" localSheetId="82">'[1]Bancos Múltiples'!#REF!</definedName>
    <definedName name="XA822.00" localSheetId="83">'[1]Bancos Múltiples'!#REF!</definedName>
    <definedName name="XA822.00" localSheetId="84">'[1]Bancos Múltiples'!#REF!</definedName>
    <definedName name="XA822.00">'[1]Bancos Múltiples'!#REF!</definedName>
    <definedName name="XA822.01" localSheetId="1">'[1]Bancos Múltiples'!#REF!</definedName>
    <definedName name="XA822.01" localSheetId="24">'[1]Bancos Múltiples'!#REF!</definedName>
    <definedName name="XA822.01" localSheetId="28">'[1]Bancos Múltiples'!#REF!</definedName>
    <definedName name="XA822.01" localSheetId="29">'[1]Bancos Múltiples'!#REF!</definedName>
    <definedName name="XA822.01" localSheetId="30">'[1]Bancos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45">'[1]Bancos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54">'[1]Bancos Múltiples'!#REF!</definedName>
    <definedName name="XA822.01" localSheetId="64">'[1]Bancos Múltiples'!#REF!</definedName>
    <definedName name="XA822.01" localSheetId="65">'[1]Bancos Múltiples'!#REF!</definedName>
    <definedName name="XA822.01" localSheetId="6">'[1]Bancos Múltiples'!#REF!</definedName>
    <definedName name="XA822.01" localSheetId="66">'[1]Bancos Múltiples'!#REF!</definedName>
    <definedName name="XA822.01" localSheetId="73">'[1]Bancos Múltiples'!#REF!</definedName>
    <definedName name="XA822.01" localSheetId="74">'[1]Bancos Múltiples'!#REF!</definedName>
    <definedName name="XA822.01" localSheetId="75">'[1]Bancos Múltiples'!#REF!</definedName>
    <definedName name="XA822.01" localSheetId="82">'[1]Bancos Múltiples'!#REF!</definedName>
    <definedName name="XA822.01" localSheetId="83">'[1]Bancos Múltiples'!#REF!</definedName>
    <definedName name="XA822.01" localSheetId="84">'[1]Bancos Múltiples'!#REF!</definedName>
    <definedName name="XA822.01">'[1]Bancos Múltiples'!#REF!</definedName>
    <definedName name="XA822.02" localSheetId="1">'[1]Bancos Múltiples'!#REF!</definedName>
    <definedName name="XA822.02" localSheetId="24">'[1]Bancos Múltiples'!#REF!</definedName>
    <definedName name="XA822.02" localSheetId="28">'[1]Bancos Múltiples'!#REF!</definedName>
    <definedName name="XA822.02" localSheetId="29">'[1]Bancos Múltiples'!#REF!</definedName>
    <definedName name="XA822.02" localSheetId="30">'[1]Bancos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45">'[1]Bancos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54">'[1]Bancos Múltiples'!#REF!</definedName>
    <definedName name="XA822.02" localSheetId="64">'[1]Bancos Múltiples'!#REF!</definedName>
    <definedName name="XA822.02" localSheetId="65">'[1]Bancos Múltiples'!#REF!</definedName>
    <definedName name="XA822.02" localSheetId="6">'[1]Bancos Múltiples'!#REF!</definedName>
    <definedName name="XA822.02" localSheetId="66">'[1]Bancos Múltiples'!#REF!</definedName>
    <definedName name="XA822.02" localSheetId="73">'[1]Bancos Múltiples'!#REF!</definedName>
    <definedName name="XA822.02" localSheetId="74">'[1]Bancos Múltiples'!#REF!</definedName>
    <definedName name="XA822.02" localSheetId="75">'[1]Bancos Múltiples'!#REF!</definedName>
    <definedName name="XA822.02" localSheetId="82">'[1]Bancos Múltiples'!#REF!</definedName>
    <definedName name="XA822.02" localSheetId="83">'[1]Bancos Múltiples'!#REF!</definedName>
    <definedName name="XA822.02" localSheetId="84">'[1]Bancos Múltiples'!#REF!</definedName>
    <definedName name="XA822.02">'[1]Bancos Múltiples'!#REF!</definedName>
    <definedName name="XA822.03" localSheetId="1">'[1]Bancos Múltiples'!#REF!</definedName>
    <definedName name="XA822.03" localSheetId="24">'[1]Bancos Múltiples'!#REF!</definedName>
    <definedName name="XA822.03" localSheetId="28">'[1]Bancos Múltiples'!#REF!</definedName>
    <definedName name="XA822.03" localSheetId="29">'[1]Bancos Múltiples'!#REF!</definedName>
    <definedName name="XA822.03" localSheetId="30">'[1]Bancos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45">'[1]Bancos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54">'[1]Bancos Múltiples'!#REF!</definedName>
    <definedName name="XA822.03" localSheetId="64">'[1]Bancos Múltiples'!#REF!</definedName>
    <definedName name="XA822.03" localSheetId="65">'[1]Bancos Múltiples'!#REF!</definedName>
    <definedName name="XA822.03" localSheetId="6">'[1]Bancos Múltiples'!#REF!</definedName>
    <definedName name="XA822.03" localSheetId="66">'[1]Bancos Múltiples'!#REF!</definedName>
    <definedName name="XA822.03" localSheetId="73">'[1]Bancos Múltiples'!#REF!</definedName>
    <definedName name="XA822.03" localSheetId="74">'[1]Bancos Múltiples'!#REF!</definedName>
    <definedName name="XA822.03" localSheetId="75">'[1]Bancos Múltiples'!#REF!</definedName>
    <definedName name="XA822.03" localSheetId="82">'[1]Bancos Múltiples'!#REF!</definedName>
    <definedName name="XA822.03" localSheetId="83">'[1]Bancos Múltiples'!#REF!</definedName>
    <definedName name="XA822.03" localSheetId="84">'[1]Bancos Múltiples'!#REF!</definedName>
    <definedName name="XA822.03">'[1]Bancos Múltiples'!#REF!</definedName>
    <definedName name="XA822.04" localSheetId="1">'[1]Bancos Múltiples'!#REF!</definedName>
    <definedName name="XA822.04" localSheetId="24">'[1]Bancos Múltiples'!#REF!</definedName>
    <definedName name="XA822.04" localSheetId="28">'[1]Bancos Múltiples'!#REF!</definedName>
    <definedName name="XA822.04" localSheetId="29">'[1]Bancos Múltiples'!#REF!</definedName>
    <definedName name="XA822.04" localSheetId="30">'[1]Bancos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45">'[1]Bancos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54">'[1]Bancos Múltiples'!#REF!</definedName>
    <definedName name="XA822.04" localSheetId="64">'[1]Bancos Múltiples'!#REF!</definedName>
    <definedName name="XA822.04" localSheetId="65">'[1]Bancos Múltiples'!#REF!</definedName>
    <definedName name="XA822.04" localSheetId="6">'[1]Bancos Múltiples'!#REF!</definedName>
    <definedName name="XA822.04" localSheetId="66">'[1]Bancos Múltiples'!#REF!</definedName>
    <definedName name="XA822.04" localSheetId="73">'[1]Bancos Múltiples'!#REF!</definedName>
    <definedName name="XA822.04" localSheetId="74">'[1]Bancos Múltiples'!#REF!</definedName>
    <definedName name="XA822.04" localSheetId="75">'[1]Bancos Múltiples'!#REF!</definedName>
    <definedName name="XA822.04" localSheetId="82">'[1]Bancos Múltiples'!#REF!</definedName>
    <definedName name="XA822.04" localSheetId="83">'[1]Bancos Múltiples'!#REF!</definedName>
    <definedName name="XA822.04" localSheetId="84">'[1]Bancos Múltiples'!#REF!</definedName>
    <definedName name="XA822.04">'[1]Bancos Múltiples'!#REF!</definedName>
    <definedName name="XA822.05" localSheetId="1">'[1]Bancos Múltiples'!#REF!</definedName>
    <definedName name="XA822.05" localSheetId="24">'[1]Bancos Múltiples'!#REF!</definedName>
    <definedName name="XA822.05" localSheetId="28">'[1]Bancos Múltiples'!#REF!</definedName>
    <definedName name="XA822.05" localSheetId="29">'[1]Bancos Múltiples'!#REF!</definedName>
    <definedName name="XA822.05" localSheetId="30">'[1]Bancos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45">'[1]Bancos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54">'[1]Bancos Múltiples'!#REF!</definedName>
    <definedName name="XA822.05" localSheetId="64">'[1]Bancos Múltiples'!#REF!</definedName>
    <definedName name="XA822.05" localSheetId="65">'[1]Bancos Múltiples'!#REF!</definedName>
    <definedName name="XA822.05" localSheetId="6">'[1]Bancos Múltiples'!#REF!</definedName>
    <definedName name="XA822.05" localSheetId="66">'[1]Bancos Múltiples'!#REF!</definedName>
    <definedName name="XA822.05" localSheetId="73">'[1]Bancos Múltiples'!#REF!</definedName>
    <definedName name="XA822.05" localSheetId="74">'[1]Bancos Múltiples'!#REF!</definedName>
    <definedName name="XA822.05" localSheetId="75">'[1]Bancos Múltiples'!#REF!</definedName>
    <definedName name="XA822.05" localSheetId="82">'[1]Bancos Múltiples'!#REF!</definedName>
    <definedName name="XA822.05" localSheetId="83">'[1]Bancos Múltiples'!#REF!</definedName>
    <definedName name="XA822.05" localSheetId="84">'[1]Bancos Múltiples'!#REF!</definedName>
    <definedName name="XA822.05">'[1]Bancos Múltiples'!#REF!</definedName>
    <definedName name="XA822.08" localSheetId="1">'[1]Bancos Múltiples'!#REF!</definedName>
    <definedName name="XA822.08" localSheetId="24">'[1]Bancos Múltiples'!#REF!</definedName>
    <definedName name="XA822.08" localSheetId="28">'[1]Bancos Múltiples'!#REF!</definedName>
    <definedName name="XA822.08" localSheetId="29">'[1]Bancos Múltiples'!#REF!</definedName>
    <definedName name="XA822.08" localSheetId="30">'[1]Bancos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45">'[1]Bancos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54">'[1]Bancos Múltiples'!#REF!</definedName>
    <definedName name="XA822.08" localSheetId="64">'[1]Bancos Múltiples'!#REF!</definedName>
    <definedName name="XA822.08" localSheetId="65">'[1]Bancos Múltiples'!#REF!</definedName>
    <definedName name="XA822.08" localSheetId="6">'[1]Bancos Múltiples'!#REF!</definedName>
    <definedName name="XA822.08" localSheetId="66">'[1]Bancos Múltiples'!#REF!</definedName>
    <definedName name="XA822.08" localSheetId="73">'[1]Bancos Múltiples'!#REF!</definedName>
    <definedName name="XA822.08" localSheetId="74">'[1]Bancos Múltiples'!#REF!</definedName>
    <definedName name="XA822.08" localSheetId="75">'[1]Bancos Múltiples'!#REF!</definedName>
    <definedName name="XA822.08" localSheetId="82">'[1]Bancos Múltiples'!#REF!</definedName>
    <definedName name="XA822.08" localSheetId="83">'[1]Bancos Múltiples'!#REF!</definedName>
    <definedName name="XA822.08" localSheetId="84">'[1]Bancos Múltiples'!#REF!</definedName>
    <definedName name="XA822.08">'[1]Bancos Múltiples'!#REF!</definedName>
    <definedName name="XA822.09" localSheetId="1">'[1]Bancos Múltiples'!#REF!</definedName>
    <definedName name="XA822.09" localSheetId="24">'[1]Bancos Múltiples'!#REF!</definedName>
    <definedName name="XA822.09" localSheetId="28">'[1]Bancos Múltiples'!#REF!</definedName>
    <definedName name="XA822.09" localSheetId="29">'[1]Bancos Múltiples'!#REF!</definedName>
    <definedName name="XA822.09" localSheetId="30">'[1]Bancos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45">'[1]Bancos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54">'[1]Bancos Múltiples'!#REF!</definedName>
    <definedName name="XA822.09" localSheetId="64">'[1]Bancos Múltiples'!#REF!</definedName>
    <definedName name="XA822.09" localSheetId="65">'[1]Bancos Múltiples'!#REF!</definedName>
    <definedName name="XA822.09" localSheetId="6">'[1]Bancos Múltiples'!#REF!</definedName>
    <definedName name="XA822.09" localSheetId="66">'[1]Bancos Múltiples'!#REF!</definedName>
    <definedName name="XA822.09" localSheetId="73">'[1]Bancos Múltiples'!#REF!</definedName>
    <definedName name="XA822.09" localSheetId="74">'[1]Bancos Múltiples'!#REF!</definedName>
    <definedName name="XA822.09" localSheetId="75">'[1]Bancos Múltiples'!#REF!</definedName>
    <definedName name="XA822.09" localSheetId="82">'[1]Bancos Múltiples'!#REF!</definedName>
    <definedName name="XA822.09" localSheetId="83">'[1]Bancos Múltiples'!#REF!</definedName>
    <definedName name="XA822.09" localSheetId="84">'[1]Bancos Múltiples'!#REF!</definedName>
    <definedName name="XA822.09">'[1]Bancos Múltiples'!#REF!</definedName>
    <definedName name="XA822.80" localSheetId="1">'[1]Bancos Múltiples'!#REF!</definedName>
    <definedName name="XA822.80" localSheetId="24">'[1]Bancos Múltiples'!#REF!</definedName>
    <definedName name="XA822.80" localSheetId="28">'[1]Bancos Múltiples'!#REF!</definedName>
    <definedName name="XA822.80" localSheetId="29">'[1]Bancos Múltiples'!#REF!</definedName>
    <definedName name="XA822.80" localSheetId="30">'[1]Bancos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45">'[1]Bancos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54">'[1]Bancos Múltiples'!#REF!</definedName>
    <definedName name="XA822.80" localSheetId="64">'[1]Bancos Múltiples'!#REF!</definedName>
    <definedName name="XA822.80" localSheetId="65">'[1]Bancos Múltiples'!#REF!</definedName>
    <definedName name="XA822.80" localSheetId="6">'[1]Bancos Múltiples'!#REF!</definedName>
    <definedName name="XA822.80" localSheetId="66">'[1]Bancos Múltiples'!#REF!</definedName>
    <definedName name="XA822.80" localSheetId="73">'[1]Bancos Múltiples'!#REF!</definedName>
    <definedName name="XA822.80" localSheetId="74">'[1]Bancos Múltiples'!#REF!</definedName>
    <definedName name="XA822.80" localSheetId="75">'[1]Bancos Múltiples'!#REF!</definedName>
    <definedName name="XA822.80" localSheetId="82">'[1]Bancos Múltiples'!#REF!</definedName>
    <definedName name="XA822.80" localSheetId="83">'[1]Bancos Múltiples'!#REF!</definedName>
    <definedName name="XA822.80" localSheetId="84">'[1]Bancos Múltiples'!#REF!</definedName>
    <definedName name="XA822.80">'[1]Bancos Múltiples'!#REF!</definedName>
    <definedName name="XA823.00" localSheetId="1">'[1]Bancos Múltiples'!#REF!</definedName>
    <definedName name="XA823.00" localSheetId="24">'[1]Bancos Múltiples'!#REF!</definedName>
    <definedName name="XA823.00" localSheetId="28">'[1]Bancos Múltiples'!#REF!</definedName>
    <definedName name="XA823.00" localSheetId="29">'[1]Bancos Múltiples'!#REF!</definedName>
    <definedName name="XA823.00" localSheetId="30">'[1]Bancos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45">'[1]Bancos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54">'[1]Bancos Múltiples'!#REF!</definedName>
    <definedName name="XA823.00" localSheetId="64">'[1]Bancos Múltiples'!#REF!</definedName>
    <definedName name="XA823.00" localSheetId="65">'[1]Bancos Múltiples'!#REF!</definedName>
    <definedName name="XA823.00" localSheetId="6">'[1]Bancos Múltiples'!#REF!</definedName>
    <definedName name="XA823.00" localSheetId="66">'[1]Bancos Múltiples'!#REF!</definedName>
    <definedName name="XA823.00" localSheetId="73">'[1]Bancos Múltiples'!#REF!</definedName>
    <definedName name="XA823.00" localSheetId="74">'[1]Bancos Múltiples'!#REF!</definedName>
    <definedName name="XA823.00" localSheetId="75">'[1]Bancos Múltiples'!#REF!</definedName>
    <definedName name="XA823.00" localSheetId="82">'[1]Bancos Múltiples'!#REF!</definedName>
    <definedName name="XA823.00" localSheetId="83">'[1]Bancos Múltiples'!#REF!</definedName>
    <definedName name="XA823.00" localSheetId="84">'[1]Bancos Múltiples'!#REF!</definedName>
    <definedName name="XA823.00">'[1]Bancos Múltiples'!#REF!</definedName>
    <definedName name="XA823.01" localSheetId="1">'[1]Bancos Múltiples'!#REF!</definedName>
    <definedName name="XA823.01" localSheetId="24">'[1]Bancos Múltiples'!#REF!</definedName>
    <definedName name="XA823.01" localSheetId="28">'[1]Bancos Múltiples'!#REF!</definedName>
    <definedName name="XA823.01" localSheetId="29">'[1]Bancos Múltiples'!#REF!</definedName>
    <definedName name="XA823.01" localSheetId="30">'[1]Bancos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45">'[1]Bancos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54">'[1]Bancos Múltiples'!#REF!</definedName>
    <definedName name="XA823.01" localSheetId="64">'[1]Bancos Múltiples'!#REF!</definedName>
    <definedName name="XA823.01" localSheetId="65">'[1]Bancos Múltiples'!#REF!</definedName>
    <definedName name="XA823.01" localSheetId="6">'[1]Bancos Múltiples'!#REF!</definedName>
    <definedName name="XA823.01" localSheetId="66">'[1]Bancos Múltiples'!#REF!</definedName>
    <definedName name="XA823.01" localSheetId="73">'[1]Bancos Múltiples'!#REF!</definedName>
    <definedName name="XA823.01" localSheetId="74">'[1]Bancos Múltiples'!#REF!</definedName>
    <definedName name="XA823.01" localSheetId="75">'[1]Bancos Múltiples'!#REF!</definedName>
    <definedName name="XA823.01" localSheetId="82">'[1]Bancos Múltiples'!#REF!</definedName>
    <definedName name="XA823.01" localSheetId="83">'[1]Bancos Múltiples'!#REF!</definedName>
    <definedName name="XA823.01" localSheetId="84">'[1]Bancos Múltiples'!#REF!</definedName>
    <definedName name="XA823.01">'[1]Bancos Múltiples'!#REF!</definedName>
    <definedName name="XA823.02" localSheetId="1">'[1]Bancos Múltiples'!#REF!</definedName>
    <definedName name="XA823.02" localSheetId="24">'[1]Bancos Múltiples'!#REF!</definedName>
    <definedName name="XA823.02" localSheetId="28">'[1]Bancos Múltiples'!#REF!</definedName>
    <definedName name="XA823.02" localSheetId="29">'[1]Bancos Múltiples'!#REF!</definedName>
    <definedName name="XA823.02" localSheetId="30">'[1]Bancos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45">'[1]Bancos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54">'[1]Bancos Múltiples'!#REF!</definedName>
    <definedName name="XA823.02" localSheetId="64">'[1]Bancos Múltiples'!#REF!</definedName>
    <definedName name="XA823.02" localSheetId="65">'[1]Bancos Múltiples'!#REF!</definedName>
    <definedName name="XA823.02" localSheetId="6">'[1]Bancos Múltiples'!#REF!</definedName>
    <definedName name="XA823.02" localSheetId="66">'[1]Bancos Múltiples'!#REF!</definedName>
    <definedName name="XA823.02" localSheetId="73">'[1]Bancos Múltiples'!#REF!</definedName>
    <definedName name="XA823.02" localSheetId="74">'[1]Bancos Múltiples'!#REF!</definedName>
    <definedName name="XA823.02" localSheetId="75">'[1]Bancos Múltiples'!#REF!</definedName>
    <definedName name="XA823.02" localSheetId="82">'[1]Bancos Múltiples'!#REF!</definedName>
    <definedName name="XA823.02" localSheetId="83">'[1]Bancos Múltiples'!#REF!</definedName>
    <definedName name="XA823.02" localSheetId="84">'[1]Bancos Múltiples'!#REF!</definedName>
    <definedName name="XA823.02">'[1]Bancos Múltiples'!#REF!</definedName>
    <definedName name="XA829.00" localSheetId="1">'[1]Bancos Múltiples'!#REF!</definedName>
    <definedName name="XA829.00" localSheetId="24">'[1]Bancos Múltiples'!#REF!</definedName>
    <definedName name="XA829.00" localSheetId="28">'[1]Bancos Múltiples'!#REF!</definedName>
    <definedName name="XA829.00" localSheetId="29">'[1]Bancos Múltiples'!#REF!</definedName>
    <definedName name="XA829.00" localSheetId="30">'[1]Bancos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45">'[1]Bancos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54">'[1]Bancos Múltiples'!#REF!</definedName>
    <definedName name="XA829.00" localSheetId="64">'[1]Bancos Múltiples'!#REF!</definedName>
    <definedName name="XA829.00" localSheetId="65">'[1]Bancos Múltiples'!#REF!</definedName>
    <definedName name="XA829.00" localSheetId="6">'[1]Bancos Múltiples'!#REF!</definedName>
    <definedName name="XA829.00" localSheetId="66">'[1]Bancos Múltiples'!#REF!</definedName>
    <definedName name="XA829.00" localSheetId="73">'[1]Bancos Múltiples'!#REF!</definedName>
    <definedName name="XA829.00" localSheetId="74">'[1]Bancos Múltiples'!#REF!</definedName>
    <definedName name="XA829.00" localSheetId="75">'[1]Bancos Múltiples'!#REF!</definedName>
    <definedName name="XA829.00" localSheetId="82">'[1]Bancos Múltiples'!#REF!</definedName>
    <definedName name="XA829.00" localSheetId="83">'[1]Bancos Múltiples'!#REF!</definedName>
    <definedName name="XA829.00" localSheetId="84">'[1]Bancos Múltiples'!#REF!</definedName>
    <definedName name="XA829.00">'[1]Bancos Múltiples'!#REF!</definedName>
    <definedName name="XA829.01" localSheetId="1">'[1]Bancos Múltiples'!#REF!</definedName>
    <definedName name="XA829.01" localSheetId="24">'[1]Bancos Múltiples'!#REF!</definedName>
    <definedName name="XA829.01" localSheetId="28">'[1]Bancos Múltiples'!#REF!</definedName>
    <definedName name="XA829.01" localSheetId="29">'[1]Bancos Múltiples'!#REF!</definedName>
    <definedName name="XA829.01" localSheetId="30">'[1]Bancos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45">'[1]Bancos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54">'[1]Bancos Múltiples'!#REF!</definedName>
    <definedName name="XA829.01" localSheetId="64">'[1]Bancos Múltiples'!#REF!</definedName>
    <definedName name="XA829.01" localSheetId="65">'[1]Bancos Múltiples'!#REF!</definedName>
    <definedName name="XA829.01" localSheetId="6">'[1]Bancos Múltiples'!#REF!</definedName>
    <definedName name="XA829.01" localSheetId="66">'[1]Bancos Múltiples'!#REF!</definedName>
    <definedName name="XA829.01" localSheetId="73">'[1]Bancos Múltiples'!#REF!</definedName>
    <definedName name="XA829.01" localSheetId="74">'[1]Bancos Múltiples'!#REF!</definedName>
    <definedName name="XA829.01" localSheetId="75">'[1]Bancos Múltiples'!#REF!</definedName>
    <definedName name="XA829.01" localSheetId="82">'[1]Bancos Múltiples'!#REF!</definedName>
    <definedName name="XA829.01" localSheetId="83">'[1]Bancos Múltiples'!#REF!</definedName>
    <definedName name="XA829.01" localSheetId="84">'[1]Bancos Múltiples'!#REF!</definedName>
    <definedName name="XA829.01">'[1]Bancos Múltiples'!#REF!</definedName>
    <definedName name="XA830.00" localSheetId="1">'[1]Bancos Múltiples'!#REF!</definedName>
    <definedName name="XA830.00" localSheetId="24">'[1]Bancos Múltiples'!#REF!</definedName>
    <definedName name="XA830.00" localSheetId="28">'[1]Bancos Múltiples'!#REF!</definedName>
    <definedName name="XA830.00" localSheetId="29">'[1]Bancos Múltiples'!#REF!</definedName>
    <definedName name="XA830.00" localSheetId="30">'[1]Bancos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45">'[1]Bancos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54">'[1]Bancos Múltiples'!#REF!</definedName>
    <definedName name="XA830.00" localSheetId="64">'[1]Bancos Múltiples'!#REF!</definedName>
    <definedName name="XA830.00" localSheetId="65">'[1]Bancos Múltiples'!#REF!</definedName>
    <definedName name="XA830.00" localSheetId="6">'[1]Bancos Múltiples'!#REF!</definedName>
    <definedName name="XA830.00" localSheetId="66">'[1]Bancos Múltiples'!#REF!</definedName>
    <definedName name="XA830.00" localSheetId="73">'[1]Bancos Múltiples'!#REF!</definedName>
    <definedName name="XA830.00" localSheetId="74">'[1]Bancos Múltiples'!#REF!</definedName>
    <definedName name="XA830.00" localSheetId="75">'[1]Bancos Múltiples'!#REF!</definedName>
    <definedName name="XA830.00" localSheetId="82">'[1]Bancos Múltiples'!#REF!</definedName>
    <definedName name="XA830.00" localSheetId="83">'[1]Bancos Múltiples'!#REF!</definedName>
    <definedName name="XA830.00" localSheetId="84">'[1]Bancos Múltiples'!#REF!</definedName>
    <definedName name="XA830.00">'[1]Bancos Múltiples'!#REF!</definedName>
    <definedName name="XA831.00" localSheetId="1">'[1]Bancos Múltiples'!#REF!</definedName>
    <definedName name="XA831.00" localSheetId="24">'[1]Bancos Múltiples'!#REF!</definedName>
    <definedName name="XA831.00" localSheetId="28">'[1]Bancos Múltiples'!#REF!</definedName>
    <definedName name="XA831.00" localSheetId="29">'[1]Bancos Múltiples'!#REF!</definedName>
    <definedName name="XA831.00" localSheetId="30">'[1]Bancos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45">'[1]Bancos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54">'[1]Bancos Múltiples'!#REF!</definedName>
    <definedName name="XA831.00" localSheetId="64">'[1]Bancos Múltiples'!#REF!</definedName>
    <definedName name="XA831.00" localSheetId="65">'[1]Bancos Múltiples'!#REF!</definedName>
    <definedName name="XA831.00" localSheetId="6">'[1]Bancos Múltiples'!#REF!</definedName>
    <definedName name="XA831.00" localSheetId="66">'[1]Bancos Múltiples'!#REF!</definedName>
    <definedName name="XA831.00" localSheetId="73">'[1]Bancos Múltiples'!#REF!</definedName>
    <definedName name="XA831.00" localSheetId="74">'[1]Bancos Múltiples'!#REF!</definedName>
    <definedName name="XA831.00" localSheetId="75">'[1]Bancos Múltiples'!#REF!</definedName>
    <definedName name="XA831.00" localSheetId="82">'[1]Bancos Múltiples'!#REF!</definedName>
    <definedName name="XA831.00" localSheetId="83">'[1]Bancos Múltiples'!#REF!</definedName>
    <definedName name="XA831.00" localSheetId="84">'[1]Bancos Múltiples'!#REF!</definedName>
    <definedName name="XA831.00">'[1]Bancos Múltiples'!#REF!</definedName>
    <definedName name="XA831.01" localSheetId="1">'[1]Bancos Múltiples'!#REF!</definedName>
    <definedName name="XA831.01" localSheetId="24">'[1]Bancos Múltiples'!#REF!</definedName>
    <definedName name="XA831.01" localSheetId="28">'[1]Bancos Múltiples'!#REF!</definedName>
    <definedName name="XA831.01" localSheetId="29">'[1]Bancos Múltiples'!#REF!</definedName>
    <definedName name="XA831.01" localSheetId="30">'[1]Bancos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45">'[1]Bancos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54">'[1]Bancos Múltiples'!#REF!</definedName>
    <definedName name="XA831.01" localSheetId="64">'[1]Bancos Múltiples'!#REF!</definedName>
    <definedName name="XA831.01" localSheetId="65">'[1]Bancos Múltiples'!#REF!</definedName>
    <definedName name="XA831.01" localSheetId="6">'[1]Bancos Múltiples'!#REF!</definedName>
    <definedName name="XA831.01" localSheetId="66">'[1]Bancos Múltiples'!#REF!</definedName>
    <definedName name="XA831.01" localSheetId="73">'[1]Bancos Múltiples'!#REF!</definedName>
    <definedName name="XA831.01" localSheetId="74">'[1]Bancos Múltiples'!#REF!</definedName>
    <definedName name="XA831.01" localSheetId="75">'[1]Bancos Múltiples'!#REF!</definedName>
    <definedName name="XA831.01" localSheetId="82">'[1]Bancos Múltiples'!#REF!</definedName>
    <definedName name="XA831.01" localSheetId="83">'[1]Bancos Múltiples'!#REF!</definedName>
    <definedName name="XA831.01" localSheetId="84">'[1]Bancos Múltiples'!#REF!</definedName>
    <definedName name="XA831.01">'[1]Bancos Múltiples'!#REF!</definedName>
    <definedName name="XA831.02" localSheetId="1">'[1]Bancos Múltiples'!#REF!</definedName>
    <definedName name="XA831.02" localSheetId="24">'[1]Bancos Múltiples'!#REF!</definedName>
    <definedName name="XA831.02" localSheetId="28">'[1]Bancos Múltiples'!#REF!</definedName>
    <definedName name="XA831.02" localSheetId="29">'[1]Bancos Múltiples'!#REF!</definedName>
    <definedName name="XA831.02" localSheetId="30">'[1]Bancos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45">'[1]Bancos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54">'[1]Bancos Múltiples'!#REF!</definedName>
    <definedName name="XA831.02" localSheetId="64">'[1]Bancos Múltiples'!#REF!</definedName>
    <definedName name="XA831.02" localSheetId="65">'[1]Bancos Múltiples'!#REF!</definedName>
    <definedName name="XA831.02" localSheetId="6">'[1]Bancos Múltiples'!#REF!</definedName>
    <definedName name="XA831.02" localSheetId="66">'[1]Bancos Múltiples'!#REF!</definedName>
    <definedName name="XA831.02" localSheetId="73">'[1]Bancos Múltiples'!#REF!</definedName>
    <definedName name="XA831.02" localSheetId="74">'[1]Bancos Múltiples'!#REF!</definedName>
    <definedName name="XA831.02" localSheetId="75">'[1]Bancos Múltiples'!#REF!</definedName>
    <definedName name="XA831.02" localSheetId="82">'[1]Bancos Múltiples'!#REF!</definedName>
    <definedName name="XA831.02" localSheetId="83">'[1]Bancos Múltiples'!#REF!</definedName>
    <definedName name="XA831.02" localSheetId="84">'[1]Bancos Múltiples'!#REF!</definedName>
    <definedName name="XA831.02">'[1]Bancos Múltiples'!#REF!</definedName>
    <definedName name="XA832.00" localSheetId="1">'[1]Bancos Múltiples'!#REF!</definedName>
    <definedName name="XA832.00" localSheetId="24">'[1]Bancos Múltiples'!#REF!</definedName>
    <definedName name="XA832.00" localSheetId="28">'[1]Bancos Múltiples'!#REF!</definedName>
    <definedName name="XA832.00" localSheetId="29">'[1]Bancos Múltiples'!#REF!</definedName>
    <definedName name="XA832.00" localSheetId="30">'[1]Bancos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45">'[1]Bancos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54">'[1]Bancos Múltiples'!#REF!</definedName>
    <definedName name="XA832.00" localSheetId="64">'[1]Bancos Múltiples'!#REF!</definedName>
    <definedName name="XA832.00" localSheetId="65">'[1]Bancos Múltiples'!#REF!</definedName>
    <definedName name="XA832.00" localSheetId="6">'[1]Bancos Múltiples'!#REF!</definedName>
    <definedName name="XA832.00" localSheetId="66">'[1]Bancos Múltiples'!#REF!</definedName>
    <definedName name="XA832.00" localSheetId="73">'[1]Bancos Múltiples'!#REF!</definedName>
    <definedName name="XA832.00" localSheetId="74">'[1]Bancos Múltiples'!#REF!</definedName>
    <definedName name="XA832.00" localSheetId="75">'[1]Bancos Múltiples'!#REF!</definedName>
    <definedName name="XA832.00" localSheetId="82">'[1]Bancos Múltiples'!#REF!</definedName>
    <definedName name="XA832.00" localSheetId="83">'[1]Bancos Múltiples'!#REF!</definedName>
    <definedName name="XA832.00" localSheetId="84">'[1]Bancos Múltiples'!#REF!</definedName>
    <definedName name="XA832.00">'[1]Bancos Múltiples'!#REF!</definedName>
    <definedName name="XA832.01" localSheetId="1">'[1]Bancos Múltiples'!#REF!</definedName>
    <definedName name="XA832.01" localSheetId="24">'[1]Bancos Múltiples'!#REF!</definedName>
    <definedName name="XA832.01" localSheetId="28">'[1]Bancos Múltiples'!#REF!</definedName>
    <definedName name="XA832.01" localSheetId="29">'[1]Bancos Múltiples'!#REF!</definedName>
    <definedName name="XA832.01" localSheetId="30">'[1]Bancos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45">'[1]Bancos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54">'[1]Bancos Múltiples'!#REF!</definedName>
    <definedName name="XA832.01" localSheetId="64">'[1]Bancos Múltiples'!#REF!</definedName>
    <definedName name="XA832.01" localSheetId="65">'[1]Bancos Múltiples'!#REF!</definedName>
    <definedName name="XA832.01" localSheetId="6">'[1]Bancos Múltiples'!#REF!</definedName>
    <definedName name="XA832.01" localSheetId="66">'[1]Bancos Múltiples'!#REF!</definedName>
    <definedName name="XA832.01" localSheetId="73">'[1]Bancos Múltiples'!#REF!</definedName>
    <definedName name="XA832.01" localSheetId="74">'[1]Bancos Múltiples'!#REF!</definedName>
    <definedName name="XA832.01" localSheetId="75">'[1]Bancos Múltiples'!#REF!</definedName>
    <definedName name="XA832.01" localSheetId="82">'[1]Bancos Múltiples'!#REF!</definedName>
    <definedName name="XA832.01" localSheetId="83">'[1]Bancos Múltiples'!#REF!</definedName>
    <definedName name="XA832.01" localSheetId="84">'[1]Bancos Múltiples'!#REF!</definedName>
    <definedName name="XA832.01">'[1]Bancos Múltiples'!#REF!</definedName>
    <definedName name="XA832.02" localSheetId="1">'[1]Bancos Múltiples'!#REF!</definedName>
    <definedName name="XA832.02" localSheetId="24">'[1]Bancos Múltiples'!#REF!</definedName>
    <definedName name="XA832.02" localSheetId="28">'[1]Bancos Múltiples'!#REF!</definedName>
    <definedName name="XA832.02" localSheetId="29">'[1]Bancos Múltiples'!#REF!</definedName>
    <definedName name="XA832.02" localSheetId="30">'[1]Bancos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45">'[1]Bancos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54">'[1]Bancos Múltiples'!#REF!</definedName>
    <definedName name="XA832.02" localSheetId="64">'[1]Bancos Múltiples'!#REF!</definedName>
    <definedName name="XA832.02" localSheetId="65">'[1]Bancos Múltiples'!#REF!</definedName>
    <definedName name="XA832.02" localSheetId="6">'[1]Bancos Múltiples'!#REF!</definedName>
    <definedName name="XA832.02" localSheetId="66">'[1]Bancos Múltiples'!#REF!</definedName>
    <definedName name="XA832.02" localSheetId="73">'[1]Bancos Múltiples'!#REF!</definedName>
    <definedName name="XA832.02" localSheetId="74">'[1]Bancos Múltiples'!#REF!</definedName>
    <definedName name="XA832.02" localSheetId="75">'[1]Bancos Múltiples'!#REF!</definedName>
    <definedName name="XA832.02" localSheetId="82">'[1]Bancos Múltiples'!#REF!</definedName>
    <definedName name="XA832.02" localSheetId="83">'[1]Bancos Múltiples'!#REF!</definedName>
    <definedName name="XA832.02" localSheetId="84">'[1]Bancos Múltiples'!#REF!</definedName>
    <definedName name="XA832.02">'[1]Bancos Múltiples'!#REF!</definedName>
    <definedName name="XA840.00" localSheetId="1">'[1]Bancos Múltiples'!#REF!</definedName>
    <definedName name="XA840.00" localSheetId="24">'[1]Bancos Múltiples'!#REF!</definedName>
    <definedName name="XA840.00" localSheetId="28">'[1]Bancos Múltiples'!#REF!</definedName>
    <definedName name="XA840.00" localSheetId="29">'[1]Bancos Múltiples'!#REF!</definedName>
    <definedName name="XA840.00" localSheetId="30">'[1]Bancos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45">'[1]Bancos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54">'[1]Bancos Múltiples'!#REF!</definedName>
    <definedName name="XA840.00" localSheetId="64">'[1]Bancos Múltiples'!#REF!</definedName>
    <definedName name="XA840.00" localSheetId="65">'[1]Bancos Múltiples'!#REF!</definedName>
    <definedName name="XA840.00" localSheetId="6">'[1]Bancos Múltiples'!#REF!</definedName>
    <definedName name="XA840.00" localSheetId="66">'[1]Bancos Múltiples'!#REF!</definedName>
    <definedName name="XA840.00" localSheetId="73">'[1]Bancos Múltiples'!#REF!</definedName>
    <definedName name="XA840.00" localSheetId="74">'[1]Bancos Múltiples'!#REF!</definedName>
    <definedName name="XA840.00" localSheetId="75">'[1]Bancos Múltiples'!#REF!</definedName>
    <definedName name="XA840.00" localSheetId="82">'[1]Bancos Múltiples'!#REF!</definedName>
    <definedName name="XA840.00" localSheetId="83">'[1]Bancos Múltiples'!#REF!</definedName>
    <definedName name="XA840.00" localSheetId="84">'[1]Bancos Múltiples'!#REF!</definedName>
    <definedName name="XA840.00">'[1]Bancos Múltiples'!#REF!</definedName>
    <definedName name="XA841.00" localSheetId="1">'[1]Bancos Múltiples'!#REF!</definedName>
    <definedName name="XA841.00" localSheetId="24">'[1]Bancos Múltiples'!#REF!</definedName>
    <definedName name="XA841.00" localSheetId="28">'[1]Bancos Múltiples'!#REF!</definedName>
    <definedName name="XA841.00" localSheetId="29">'[1]Bancos Múltiples'!#REF!</definedName>
    <definedName name="XA841.00" localSheetId="30">'[1]Bancos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45">'[1]Bancos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54">'[1]Bancos Múltiples'!#REF!</definedName>
    <definedName name="XA841.00" localSheetId="64">'[1]Bancos Múltiples'!#REF!</definedName>
    <definedName name="XA841.00" localSheetId="65">'[1]Bancos Múltiples'!#REF!</definedName>
    <definedName name="XA841.00" localSheetId="6">'[1]Bancos Múltiples'!#REF!</definedName>
    <definedName name="XA841.00" localSheetId="66">'[1]Bancos Múltiples'!#REF!</definedName>
    <definedName name="XA841.00" localSheetId="73">'[1]Bancos Múltiples'!#REF!</definedName>
    <definedName name="XA841.00" localSheetId="74">'[1]Bancos Múltiples'!#REF!</definedName>
    <definedName name="XA841.00" localSheetId="75">'[1]Bancos Múltiples'!#REF!</definedName>
    <definedName name="XA841.00" localSheetId="82">'[1]Bancos Múltiples'!#REF!</definedName>
    <definedName name="XA841.00" localSheetId="83">'[1]Bancos Múltiples'!#REF!</definedName>
    <definedName name="XA841.00" localSheetId="84">'[1]Bancos Múltiples'!#REF!</definedName>
    <definedName name="XA841.00">'[1]Bancos Múltiples'!#REF!</definedName>
    <definedName name="XA841.01" localSheetId="1">'[1]Bancos Múltiples'!#REF!</definedName>
    <definedName name="XA841.01" localSheetId="24">'[1]Bancos Múltiples'!#REF!</definedName>
    <definedName name="XA841.01" localSheetId="28">'[1]Bancos Múltiples'!#REF!</definedName>
    <definedName name="XA841.01" localSheetId="29">'[1]Bancos Múltiples'!#REF!</definedName>
    <definedName name="XA841.01" localSheetId="30">'[1]Bancos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45">'[1]Bancos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54">'[1]Bancos Múltiples'!#REF!</definedName>
    <definedName name="XA841.01" localSheetId="64">'[1]Bancos Múltiples'!#REF!</definedName>
    <definedName name="XA841.01" localSheetId="65">'[1]Bancos Múltiples'!#REF!</definedName>
    <definedName name="XA841.01" localSheetId="6">'[1]Bancos Múltiples'!#REF!</definedName>
    <definedName name="XA841.01" localSheetId="66">'[1]Bancos Múltiples'!#REF!</definedName>
    <definedName name="XA841.01" localSheetId="73">'[1]Bancos Múltiples'!#REF!</definedName>
    <definedName name="XA841.01" localSheetId="74">'[1]Bancos Múltiples'!#REF!</definedName>
    <definedName name="XA841.01" localSheetId="75">'[1]Bancos Múltiples'!#REF!</definedName>
    <definedName name="XA841.01" localSheetId="82">'[1]Bancos Múltiples'!#REF!</definedName>
    <definedName name="XA841.01" localSheetId="83">'[1]Bancos Múltiples'!#REF!</definedName>
    <definedName name="XA841.01" localSheetId="84">'[1]Bancos Múltiples'!#REF!</definedName>
    <definedName name="XA841.01">'[1]Bancos Múltiples'!#REF!</definedName>
    <definedName name="XA842.00" localSheetId="1">'[1]Bancos Múltiples'!#REF!</definedName>
    <definedName name="XA842.00" localSheetId="24">'[1]Bancos Múltiples'!#REF!</definedName>
    <definedName name="XA842.00" localSheetId="28">'[1]Bancos Múltiples'!#REF!</definedName>
    <definedName name="XA842.00" localSheetId="29">'[1]Bancos Múltiples'!#REF!</definedName>
    <definedName name="XA842.00" localSheetId="30">'[1]Bancos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45">'[1]Bancos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54">'[1]Bancos Múltiples'!#REF!</definedName>
    <definedName name="XA842.00" localSheetId="64">'[1]Bancos Múltiples'!#REF!</definedName>
    <definedName name="XA842.00" localSheetId="65">'[1]Bancos Múltiples'!#REF!</definedName>
    <definedName name="XA842.00" localSheetId="6">'[1]Bancos Múltiples'!#REF!</definedName>
    <definedName name="XA842.00" localSheetId="66">'[1]Bancos Múltiples'!#REF!</definedName>
    <definedName name="XA842.00" localSheetId="73">'[1]Bancos Múltiples'!#REF!</definedName>
    <definedName name="XA842.00" localSheetId="74">'[1]Bancos Múltiples'!#REF!</definedName>
    <definedName name="XA842.00" localSheetId="75">'[1]Bancos Múltiples'!#REF!</definedName>
    <definedName name="XA842.00" localSheetId="82">'[1]Bancos Múltiples'!#REF!</definedName>
    <definedName name="XA842.00" localSheetId="83">'[1]Bancos Múltiples'!#REF!</definedName>
    <definedName name="XA842.00" localSheetId="84">'[1]Bancos Múltiples'!#REF!</definedName>
    <definedName name="XA842.00">'[1]Bancos Múltiples'!#REF!</definedName>
    <definedName name="XA842.01" localSheetId="1">'[1]Bancos Múltiples'!#REF!</definedName>
    <definedName name="XA842.01" localSheetId="24">'[1]Bancos Múltiples'!#REF!</definedName>
    <definedName name="XA842.01" localSheetId="28">'[1]Bancos Múltiples'!#REF!</definedName>
    <definedName name="XA842.01" localSheetId="29">'[1]Bancos Múltiples'!#REF!</definedName>
    <definedName name="XA842.01" localSheetId="30">'[1]Bancos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45">'[1]Bancos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54">'[1]Bancos Múltiples'!#REF!</definedName>
    <definedName name="XA842.01" localSheetId="64">'[1]Bancos Múltiples'!#REF!</definedName>
    <definedName name="XA842.01" localSheetId="65">'[1]Bancos Múltiples'!#REF!</definedName>
    <definedName name="XA842.01" localSheetId="6">'[1]Bancos Múltiples'!#REF!</definedName>
    <definedName name="XA842.01" localSheetId="66">'[1]Bancos Múltiples'!#REF!</definedName>
    <definedName name="XA842.01" localSheetId="73">'[1]Bancos Múltiples'!#REF!</definedName>
    <definedName name="XA842.01" localSheetId="74">'[1]Bancos Múltiples'!#REF!</definedName>
    <definedName name="XA842.01" localSheetId="75">'[1]Bancos Múltiples'!#REF!</definedName>
    <definedName name="XA842.01" localSheetId="82">'[1]Bancos Múltiples'!#REF!</definedName>
    <definedName name="XA842.01" localSheetId="83">'[1]Bancos Múltiples'!#REF!</definedName>
    <definedName name="XA842.01" localSheetId="84">'[1]Bancos Múltiples'!#REF!</definedName>
    <definedName name="XA842.01">'[1]Bancos Múltiples'!#REF!</definedName>
    <definedName name="XA850.00" localSheetId="1">'[1]Bancos Múltiples'!#REF!</definedName>
    <definedName name="XA850.00" localSheetId="24">'[1]Bancos Múltiples'!#REF!</definedName>
    <definedName name="XA850.00" localSheetId="28">'[1]Bancos Múltiples'!#REF!</definedName>
    <definedName name="XA850.00" localSheetId="29">'[1]Bancos Múltiples'!#REF!</definedName>
    <definedName name="XA850.00" localSheetId="30">'[1]Bancos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45">'[1]Bancos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54">'[1]Bancos Múltiples'!#REF!</definedName>
    <definedName name="XA850.00" localSheetId="64">'[1]Bancos Múltiples'!#REF!</definedName>
    <definedName name="XA850.00" localSheetId="65">'[1]Bancos Múltiples'!#REF!</definedName>
    <definedName name="XA850.00" localSheetId="6">'[1]Bancos Múltiples'!#REF!</definedName>
    <definedName name="XA850.00" localSheetId="66">'[1]Bancos Múltiples'!#REF!</definedName>
    <definedName name="XA850.00" localSheetId="73">'[1]Bancos Múltiples'!#REF!</definedName>
    <definedName name="XA850.00" localSheetId="74">'[1]Bancos Múltiples'!#REF!</definedName>
    <definedName name="XA850.00" localSheetId="75">'[1]Bancos Múltiples'!#REF!</definedName>
    <definedName name="XA850.00" localSheetId="82">'[1]Bancos Múltiples'!#REF!</definedName>
    <definedName name="XA850.00" localSheetId="83">'[1]Bancos Múltiples'!#REF!</definedName>
    <definedName name="XA850.00" localSheetId="84">'[1]Bancos Múltiples'!#REF!</definedName>
    <definedName name="XA850.00">'[1]Bancos Múltiples'!#REF!</definedName>
    <definedName name="XA851.00" localSheetId="1">'[1]Bancos Múltiples'!#REF!</definedName>
    <definedName name="XA851.00" localSheetId="24">'[1]Bancos Múltiples'!#REF!</definedName>
    <definedName name="XA851.00" localSheetId="28">'[1]Bancos Múltiples'!#REF!</definedName>
    <definedName name="XA851.00" localSheetId="29">'[1]Bancos Múltiples'!#REF!</definedName>
    <definedName name="XA851.00" localSheetId="30">'[1]Bancos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45">'[1]Bancos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54">'[1]Bancos Múltiples'!#REF!</definedName>
    <definedName name="XA851.00" localSheetId="64">'[1]Bancos Múltiples'!#REF!</definedName>
    <definedName name="XA851.00" localSheetId="65">'[1]Bancos Múltiples'!#REF!</definedName>
    <definedName name="XA851.00" localSheetId="6">'[1]Bancos Múltiples'!#REF!</definedName>
    <definedName name="XA851.00" localSheetId="66">'[1]Bancos Múltiples'!#REF!</definedName>
    <definedName name="XA851.00" localSheetId="73">'[1]Bancos Múltiples'!#REF!</definedName>
    <definedName name="XA851.00" localSheetId="74">'[1]Bancos Múltiples'!#REF!</definedName>
    <definedName name="XA851.00" localSheetId="75">'[1]Bancos Múltiples'!#REF!</definedName>
    <definedName name="XA851.00" localSheetId="82">'[1]Bancos Múltiples'!#REF!</definedName>
    <definedName name="XA851.00" localSheetId="83">'[1]Bancos Múltiples'!#REF!</definedName>
    <definedName name="XA851.00" localSheetId="84">'[1]Bancos Múltiples'!#REF!</definedName>
    <definedName name="XA851.00">'[1]Bancos Múltiples'!#REF!</definedName>
    <definedName name="XA851.01" localSheetId="1">'[1]Bancos Múltiples'!#REF!</definedName>
    <definedName name="XA851.01" localSheetId="24">'[1]Bancos Múltiples'!#REF!</definedName>
    <definedName name="XA851.01" localSheetId="28">'[1]Bancos Múltiples'!#REF!</definedName>
    <definedName name="XA851.01" localSheetId="29">'[1]Bancos Múltiples'!#REF!</definedName>
    <definedName name="XA851.01" localSheetId="30">'[1]Bancos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45">'[1]Bancos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54">'[1]Bancos Múltiples'!#REF!</definedName>
    <definedName name="XA851.01" localSheetId="64">'[1]Bancos Múltiples'!#REF!</definedName>
    <definedName name="XA851.01" localSheetId="65">'[1]Bancos Múltiples'!#REF!</definedName>
    <definedName name="XA851.01" localSheetId="6">'[1]Bancos Múltiples'!#REF!</definedName>
    <definedName name="XA851.01" localSheetId="66">'[1]Bancos Múltiples'!#REF!</definedName>
    <definedName name="XA851.01" localSheetId="73">'[1]Bancos Múltiples'!#REF!</definedName>
    <definedName name="XA851.01" localSheetId="74">'[1]Bancos Múltiples'!#REF!</definedName>
    <definedName name="XA851.01" localSheetId="75">'[1]Bancos Múltiples'!#REF!</definedName>
    <definedName name="XA851.01" localSheetId="82">'[1]Bancos Múltiples'!#REF!</definedName>
    <definedName name="XA851.01" localSheetId="83">'[1]Bancos Múltiples'!#REF!</definedName>
    <definedName name="XA851.01" localSheetId="84">'[1]Bancos Múltiples'!#REF!</definedName>
    <definedName name="XA851.01">'[1]Bancos Múltiples'!#REF!</definedName>
    <definedName name="XA851.02" localSheetId="1">'[1]Bancos Múltiples'!#REF!</definedName>
    <definedName name="XA851.02" localSheetId="24">'[1]Bancos Múltiples'!#REF!</definedName>
    <definedName name="XA851.02" localSheetId="28">'[1]Bancos Múltiples'!#REF!</definedName>
    <definedName name="XA851.02" localSheetId="29">'[1]Bancos Múltiples'!#REF!</definedName>
    <definedName name="XA851.02" localSheetId="30">'[1]Bancos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45">'[1]Bancos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54">'[1]Bancos Múltiples'!#REF!</definedName>
    <definedName name="XA851.02" localSheetId="64">'[1]Bancos Múltiples'!#REF!</definedName>
    <definedName name="XA851.02" localSheetId="65">'[1]Bancos Múltiples'!#REF!</definedName>
    <definedName name="XA851.02" localSheetId="6">'[1]Bancos Múltiples'!#REF!</definedName>
    <definedName name="XA851.02" localSheetId="66">'[1]Bancos Múltiples'!#REF!</definedName>
    <definedName name="XA851.02" localSheetId="73">'[1]Bancos Múltiples'!#REF!</definedName>
    <definedName name="XA851.02" localSheetId="74">'[1]Bancos Múltiples'!#REF!</definedName>
    <definedName name="XA851.02" localSheetId="75">'[1]Bancos Múltiples'!#REF!</definedName>
    <definedName name="XA851.02" localSheetId="82">'[1]Bancos Múltiples'!#REF!</definedName>
    <definedName name="XA851.02" localSheetId="83">'[1]Bancos Múltiples'!#REF!</definedName>
    <definedName name="XA851.02" localSheetId="84">'[1]Bancos Múltiples'!#REF!</definedName>
    <definedName name="XA851.02">'[1]Bancos Múltiples'!#REF!</definedName>
    <definedName name="XA851.03" localSheetId="1">'[1]Bancos Múltiples'!#REF!</definedName>
    <definedName name="XA851.03" localSheetId="24">'[1]Bancos Múltiples'!#REF!</definedName>
    <definedName name="XA851.03" localSheetId="28">'[1]Bancos Múltiples'!#REF!</definedName>
    <definedName name="XA851.03" localSheetId="29">'[1]Bancos Múltiples'!#REF!</definedName>
    <definedName name="XA851.03" localSheetId="30">'[1]Bancos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45">'[1]Bancos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54">'[1]Bancos Múltiples'!#REF!</definedName>
    <definedName name="XA851.03" localSheetId="64">'[1]Bancos Múltiples'!#REF!</definedName>
    <definedName name="XA851.03" localSheetId="65">'[1]Bancos Múltiples'!#REF!</definedName>
    <definedName name="XA851.03" localSheetId="6">'[1]Bancos Múltiples'!#REF!</definedName>
    <definedName name="XA851.03" localSheetId="66">'[1]Bancos Múltiples'!#REF!</definedName>
    <definedName name="XA851.03" localSheetId="73">'[1]Bancos Múltiples'!#REF!</definedName>
    <definedName name="XA851.03" localSheetId="74">'[1]Bancos Múltiples'!#REF!</definedName>
    <definedName name="XA851.03" localSheetId="75">'[1]Bancos Múltiples'!#REF!</definedName>
    <definedName name="XA851.03" localSheetId="82">'[1]Bancos Múltiples'!#REF!</definedName>
    <definedName name="XA851.03" localSheetId="83">'[1]Bancos Múltiples'!#REF!</definedName>
    <definedName name="XA851.03" localSheetId="84">'[1]Bancos Múltiples'!#REF!</definedName>
    <definedName name="XA851.03">'[1]Bancos Múltiples'!#REF!</definedName>
    <definedName name="XA851.04" localSheetId="1">'[1]Bancos Múltiples'!#REF!</definedName>
    <definedName name="XA851.04" localSheetId="24">'[1]Bancos Múltiples'!#REF!</definedName>
    <definedName name="XA851.04" localSheetId="28">'[1]Bancos Múltiples'!#REF!</definedName>
    <definedName name="XA851.04" localSheetId="29">'[1]Bancos Múltiples'!#REF!</definedName>
    <definedName name="XA851.04" localSheetId="30">'[1]Bancos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45">'[1]Bancos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54">'[1]Bancos Múltiples'!#REF!</definedName>
    <definedName name="XA851.04" localSheetId="64">'[1]Bancos Múltiples'!#REF!</definedName>
    <definedName name="XA851.04" localSheetId="65">'[1]Bancos Múltiples'!#REF!</definedName>
    <definedName name="XA851.04" localSheetId="6">'[1]Bancos Múltiples'!#REF!</definedName>
    <definedName name="XA851.04" localSheetId="66">'[1]Bancos Múltiples'!#REF!</definedName>
    <definedName name="XA851.04" localSheetId="73">'[1]Bancos Múltiples'!#REF!</definedName>
    <definedName name="XA851.04" localSheetId="74">'[1]Bancos Múltiples'!#REF!</definedName>
    <definedName name="XA851.04" localSheetId="75">'[1]Bancos Múltiples'!#REF!</definedName>
    <definedName name="XA851.04" localSheetId="82">'[1]Bancos Múltiples'!#REF!</definedName>
    <definedName name="XA851.04" localSheetId="83">'[1]Bancos Múltiples'!#REF!</definedName>
    <definedName name="XA851.04" localSheetId="84">'[1]Bancos Múltiples'!#REF!</definedName>
    <definedName name="XA851.04">'[1]Bancos Múltiples'!#REF!</definedName>
    <definedName name="XA852.00" localSheetId="1">'[1]Bancos Múltiples'!#REF!</definedName>
    <definedName name="XA852.00" localSheetId="24">'[1]Bancos Múltiples'!#REF!</definedName>
    <definedName name="XA852.00" localSheetId="28">'[1]Bancos Múltiples'!#REF!</definedName>
    <definedName name="XA852.00" localSheetId="29">'[1]Bancos Múltiples'!#REF!</definedName>
    <definedName name="XA852.00" localSheetId="30">'[1]Bancos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45">'[1]Bancos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54">'[1]Bancos Múltiples'!#REF!</definedName>
    <definedName name="XA852.00" localSheetId="64">'[1]Bancos Múltiples'!#REF!</definedName>
    <definedName name="XA852.00" localSheetId="65">'[1]Bancos Múltiples'!#REF!</definedName>
    <definedName name="XA852.00" localSheetId="6">'[1]Bancos Múltiples'!#REF!</definedName>
    <definedName name="XA852.00" localSheetId="66">'[1]Bancos Múltiples'!#REF!</definedName>
    <definedName name="XA852.00" localSheetId="73">'[1]Bancos Múltiples'!#REF!</definedName>
    <definedName name="XA852.00" localSheetId="74">'[1]Bancos Múltiples'!#REF!</definedName>
    <definedName name="XA852.00" localSheetId="75">'[1]Bancos Múltiples'!#REF!</definedName>
    <definedName name="XA852.00" localSheetId="82">'[1]Bancos Múltiples'!#REF!</definedName>
    <definedName name="XA852.00" localSheetId="83">'[1]Bancos Múltiples'!#REF!</definedName>
    <definedName name="XA852.00" localSheetId="84">'[1]Bancos Múltiples'!#REF!</definedName>
    <definedName name="XA852.00">'[1]Bancos Múltiples'!#REF!</definedName>
    <definedName name="XA852.01" localSheetId="1">'[1]Bancos Múltiples'!#REF!</definedName>
    <definedName name="XA852.01" localSheetId="24">'[1]Bancos Múltiples'!#REF!</definedName>
    <definedName name="XA852.01" localSheetId="28">'[1]Bancos Múltiples'!#REF!</definedName>
    <definedName name="XA852.01" localSheetId="29">'[1]Bancos Múltiples'!#REF!</definedName>
    <definedName name="XA852.01" localSheetId="30">'[1]Bancos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45">'[1]Bancos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54">'[1]Bancos Múltiples'!#REF!</definedName>
    <definedName name="XA852.01" localSheetId="64">'[1]Bancos Múltiples'!#REF!</definedName>
    <definedName name="XA852.01" localSheetId="65">'[1]Bancos Múltiples'!#REF!</definedName>
    <definedName name="XA852.01" localSheetId="6">'[1]Bancos Múltiples'!#REF!</definedName>
    <definedName name="XA852.01" localSheetId="66">'[1]Bancos Múltiples'!#REF!</definedName>
    <definedName name="XA852.01" localSheetId="73">'[1]Bancos Múltiples'!#REF!</definedName>
    <definedName name="XA852.01" localSheetId="74">'[1]Bancos Múltiples'!#REF!</definedName>
    <definedName name="XA852.01" localSheetId="75">'[1]Bancos Múltiples'!#REF!</definedName>
    <definedName name="XA852.01" localSheetId="82">'[1]Bancos Múltiples'!#REF!</definedName>
    <definedName name="XA852.01" localSheetId="83">'[1]Bancos Múltiples'!#REF!</definedName>
    <definedName name="XA852.01" localSheetId="84">'[1]Bancos Múltiples'!#REF!</definedName>
    <definedName name="XA852.01">'[1]Bancos Múltiples'!#REF!</definedName>
    <definedName name="XA853.00" localSheetId="1">'[1]Bancos Múltiples'!#REF!</definedName>
    <definedName name="XA853.00" localSheetId="24">'[1]Bancos Múltiples'!#REF!</definedName>
    <definedName name="XA853.00" localSheetId="28">'[1]Bancos Múltiples'!#REF!</definedName>
    <definedName name="XA853.00" localSheetId="29">'[1]Bancos Múltiples'!#REF!</definedName>
    <definedName name="XA853.00" localSheetId="30">'[1]Bancos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45">'[1]Bancos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54">'[1]Bancos Múltiples'!#REF!</definedName>
    <definedName name="XA853.00" localSheetId="64">'[1]Bancos Múltiples'!#REF!</definedName>
    <definedName name="XA853.00" localSheetId="65">'[1]Bancos Múltiples'!#REF!</definedName>
    <definedName name="XA853.00" localSheetId="6">'[1]Bancos Múltiples'!#REF!</definedName>
    <definedName name="XA853.00" localSheetId="66">'[1]Bancos Múltiples'!#REF!</definedName>
    <definedName name="XA853.00" localSheetId="73">'[1]Bancos Múltiples'!#REF!</definedName>
    <definedName name="XA853.00" localSheetId="74">'[1]Bancos Múltiples'!#REF!</definedName>
    <definedName name="XA853.00" localSheetId="75">'[1]Bancos Múltiples'!#REF!</definedName>
    <definedName name="XA853.00" localSheetId="82">'[1]Bancos Múltiples'!#REF!</definedName>
    <definedName name="XA853.00" localSheetId="83">'[1]Bancos Múltiples'!#REF!</definedName>
    <definedName name="XA853.00" localSheetId="84">'[1]Bancos Múltiples'!#REF!</definedName>
    <definedName name="XA853.00">'[1]Bancos Múltiples'!#REF!</definedName>
    <definedName name="XA853.01" localSheetId="1">'[1]Bancos Múltiples'!#REF!</definedName>
    <definedName name="XA853.01" localSheetId="24">'[1]Bancos Múltiples'!#REF!</definedName>
    <definedName name="XA853.01" localSheetId="28">'[1]Bancos Múltiples'!#REF!</definedName>
    <definedName name="XA853.01" localSheetId="29">'[1]Bancos Múltiples'!#REF!</definedName>
    <definedName name="XA853.01" localSheetId="30">'[1]Bancos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45">'[1]Bancos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54">'[1]Bancos Múltiples'!#REF!</definedName>
    <definedName name="XA853.01" localSheetId="64">'[1]Bancos Múltiples'!#REF!</definedName>
    <definedName name="XA853.01" localSheetId="65">'[1]Bancos Múltiples'!#REF!</definedName>
    <definedName name="XA853.01" localSheetId="6">'[1]Bancos Múltiples'!#REF!</definedName>
    <definedName name="XA853.01" localSheetId="66">'[1]Bancos Múltiples'!#REF!</definedName>
    <definedName name="XA853.01" localSheetId="73">'[1]Bancos Múltiples'!#REF!</definedName>
    <definedName name="XA853.01" localSheetId="74">'[1]Bancos Múltiples'!#REF!</definedName>
    <definedName name="XA853.01" localSheetId="75">'[1]Bancos Múltiples'!#REF!</definedName>
    <definedName name="XA853.01" localSheetId="82">'[1]Bancos Múltiples'!#REF!</definedName>
    <definedName name="XA853.01" localSheetId="83">'[1]Bancos Múltiples'!#REF!</definedName>
    <definedName name="XA853.01" localSheetId="84">'[1]Bancos Múltiples'!#REF!</definedName>
    <definedName name="XA853.01">'[1]Bancos Múltiples'!#REF!</definedName>
    <definedName name="XA853.02" localSheetId="1">'[1]Bancos Múltiples'!#REF!</definedName>
    <definedName name="XA853.02" localSheetId="24">'[1]Bancos Múltiples'!#REF!</definedName>
    <definedName name="XA853.02" localSheetId="28">'[1]Bancos Múltiples'!#REF!</definedName>
    <definedName name="XA853.02" localSheetId="29">'[1]Bancos Múltiples'!#REF!</definedName>
    <definedName name="XA853.02" localSheetId="30">'[1]Bancos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45">'[1]Bancos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54">'[1]Bancos Múltiples'!#REF!</definedName>
    <definedName name="XA853.02" localSheetId="64">'[1]Bancos Múltiples'!#REF!</definedName>
    <definedName name="XA853.02" localSheetId="65">'[1]Bancos Múltiples'!#REF!</definedName>
    <definedName name="XA853.02" localSheetId="6">'[1]Bancos Múltiples'!#REF!</definedName>
    <definedName name="XA853.02" localSheetId="66">'[1]Bancos Múltiples'!#REF!</definedName>
    <definedName name="XA853.02" localSheetId="73">'[1]Bancos Múltiples'!#REF!</definedName>
    <definedName name="XA853.02" localSheetId="74">'[1]Bancos Múltiples'!#REF!</definedName>
    <definedName name="XA853.02" localSheetId="75">'[1]Bancos Múltiples'!#REF!</definedName>
    <definedName name="XA853.02" localSheetId="82">'[1]Bancos Múltiples'!#REF!</definedName>
    <definedName name="XA853.02" localSheetId="83">'[1]Bancos Múltiples'!#REF!</definedName>
    <definedName name="XA853.02" localSheetId="84">'[1]Bancos Múltiples'!#REF!</definedName>
    <definedName name="XA853.02">'[1]Bancos Múltiples'!#REF!</definedName>
    <definedName name="XA853.03" localSheetId="1">'[1]Bancos Múltiples'!#REF!</definedName>
    <definedName name="XA853.03" localSheetId="24">'[1]Bancos Múltiples'!#REF!</definedName>
    <definedName name="XA853.03" localSheetId="28">'[1]Bancos Múltiples'!#REF!</definedName>
    <definedName name="XA853.03" localSheetId="29">'[1]Bancos Múltiples'!#REF!</definedName>
    <definedName name="XA853.03" localSheetId="30">'[1]Bancos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45">'[1]Bancos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54">'[1]Bancos Múltiples'!#REF!</definedName>
    <definedName name="XA853.03" localSheetId="64">'[1]Bancos Múltiples'!#REF!</definedName>
    <definedName name="XA853.03" localSheetId="65">'[1]Bancos Múltiples'!#REF!</definedName>
    <definedName name="XA853.03" localSheetId="6">'[1]Bancos Múltiples'!#REF!</definedName>
    <definedName name="XA853.03" localSheetId="66">'[1]Bancos Múltiples'!#REF!</definedName>
    <definedName name="XA853.03" localSheetId="73">'[1]Bancos Múltiples'!#REF!</definedName>
    <definedName name="XA853.03" localSheetId="74">'[1]Bancos Múltiples'!#REF!</definedName>
    <definedName name="XA853.03" localSheetId="75">'[1]Bancos Múltiples'!#REF!</definedName>
    <definedName name="XA853.03" localSheetId="82">'[1]Bancos Múltiples'!#REF!</definedName>
    <definedName name="XA853.03" localSheetId="83">'[1]Bancos Múltiples'!#REF!</definedName>
    <definedName name="XA853.03" localSheetId="84">'[1]Bancos Múltiples'!#REF!</definedName>
    <definedName name="XA853.03">'[1]Bancos Múltiples'!#REF!</definedName>
    <definedName name="XA853.99" localSheetId="1">'[1]Bancos Múltiples'!#REF!</definedName>
    <definedName name="XA853.99" localSheetId="24">'[1]Bancos Múltiples'!#REF!</definedName>
    <definedName name="XA853.99" localSheetId="28">'[1]Bancos Múltiples'!#REF!</definedName>
    <definedName name="XA853.99" localSheetId="29">'[1]Bancos Múltiples'!#REF!</definedName>
    <definedName name="XA853.99" localSheetId="30">'[1]Bancos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45">'[1]Bancos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54">'[1]Bancos Múltiples'!#REF!</definedName>
    <definedName name="XA853.99" localSheetId="64">'[1]Bancos Múltiples'!#REF!</definedName>
    <definedName name="XA853.99" localSheetId="65">'[1]Bancos Múltiples'!#REF!</definedName>
    <definedName name="XA853.99" localSheetId="6">'[1]Bancos Múltiples'!#REF!</definedName>
    <definedName name="XA853.99" localSheetId="66">'[1]Bancos Múltiples'!#REF!</definedName>
    <definedName name="XA853.99" localSheetId="73">'[1]Bancos Múltiples'!#REF!</definedName>
    <definedName name="XA853.99" localSheetId="74">'[1]Bancos Múltiples'!#REF!</definedName>
    <definedName name="XA853.99" localSheetId="75">'[1]Bancos Múltiples'!#REF!</definedName>
    <definedName name="XA853.99" localSheetId="82">'[1]Bancos Múltiples'!#REF!</definedName>
    <definedName name="XA853.99" localSheetId="83">'[1]Bancos Múltiples'!#REF!</definedName>
    <definedName name="XA853.99" localSheetId="84">'[1]Bancos Múltiples'!#REF!</definedName>
    <definedName name="XA853.99">'[1]Bancos Múltiples'!#REF!</definedName>
    <definedName name="XA854.00" localSheetId="1">'[1]Bancos Múltiples'!#REF!</definedName>
    <definedName name="XA854.00" localSheetId="24">'[1]Bancos Múltiples'!#REF!</definedName>
    <definedName name="XA854.00" localSheetId="28">'[1]Bancos Múltiples'!#REF!</definedName>
    <definedName name="XA854.00" localSheetId="29">'[1]Bancos Múltiples'!#REF!</definedName>
    <definedName name="XA854.00" localSheetId="30">'[1]Bancos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45">'[1]Bancos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54">'[1]Bancos Múltiples'!#REF!</definedName>
    <definedName name="XA854.00" localSheetId="64">'[1]Bancos Múltiples'!#REF!</definedName>
    <definedName name="XA854.00" localSheetId="65">'[1]Bancos Múltiples'!#REF!</definedName>
    <definedName name="XA854.00" localSheetId="6">'[1]Bancos Múltiples'!#REF!</definedName>
    <definedName name="XA854.00" localSheetId="66">'[1]Bancos Múltiples'!#REF!</definedName>
    <definedName name="XA854.00" localSheetId="73">'[1]Bancos Múltiples'!#REF!</definedName>
    <definedName name="XA854.00" localSheetId="74">'[1]Bancos Múltiples'!#REF!</definedName>
    <definedName name="XA854.00" localSheetId="75">'[1]Bancos Múltiples'!#REF!</definedName>
    <definedName name="XA854.00" localSheetId="82">'[1]Bancos Múltiples'!#REF!</definedName>
    <definedName name="XA854.00" localSheetId="83">'[1]Bancos Múltiples'!#REF!</definedName>
    <definedName name="XA854.00" localSheetId="84">'[1]Bancos Múltiples'!#REF!</definedName>
    <definedName name="XA854.00">'[1]Bancos Múltiples'!#REF!</definedName>
    <definedName name="XA854.01" localSheetId="1">'[1]Bancos Múltiples'!#REF!</definedName>
    <definedName name="XA854.01" localSheetId="24">'[1]Bancos Múltiples'!#REF!</definedName>
    <definedName name="XA854.01" localSheetId="28">'[1]Bancos Múltiples'!#REF!</definedName>
    <definedName name="XA854.01" localSheetId="29">'[1]Bancos Múltiples'!#REF!</definedName>
    <definedName name="XA854.01" localSheetId="30">'[1]Bancos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45">'[1]Bancos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54">'[1]Bancos Múltiples'!#REF!</definedName>
    <definedName name="XA854.01" localSheetId="64">'[1]Bancos Múltiples'!#REF!</definedName>
    <definedName name="XA854.01" localSheetId="65">'[1]Bancos Múltiples'!#REF!</definedName>
    <definedName name="XA854.01" localSheetId="6">'[1]Bancos Múltiples'!#REF!</definedName>
    <definedName name="XA854.01" localSheetId="66">'[1]Bancos Múltiples'!#REF!</definedName>
    <definedName name="XA854.01" localSheetId="73">'[1]Bancos Múltiples'!#REF!</definedName>
    <definedName name="XA854.01" localSheetId="74">'[1]Bancos Múltiples'!#REF!</definedName>
    <definedName name="XA854.01" localSheetId="75">'[1]Bancos Múltiples'!#REF!</definedName>
    <definedName name="XA854.01" localSheetId="82">'[1]Bancos Múltiples'!#REF!</definedName>
    <definedName name="XA854.01" localSheetId="83">'[1]Bancos Múltiples'!#REF!</definedName>
    <definedName name="XA854.01" localSheetId="84">'[1]Bancos Múltiples'!#REF!</definedName>
    <definedName name="XA854.01">'[1]Bancos Múltiples'!#REF!</definedName>
    <definedName name="XA855.00" localSheetId="1">'[1]Bancos Múltiples'!#REF!</definedName>
    <definedName name="XA855.00" localSheetId="24">'[1]Bancos Múltiples'!#REF!</definedName>
    <definedName name="XA855.00" localSheetId="28">'[1]Bancos Múltiples'!#REF!</definedName>
    <definedName name="XA855.00" localSheetId="29">'[1]Bancos Múltiples'!#REF!</definedName>
    <definedName name="XA855.00" localSheetId="30">'[1]Bancos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45">'[1]Bancos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54">'[1]Bancos Múltiples'!#REF!</definedName>
    <definedName name="XA855.00" localSheetId="64">'[1]Bancos Múltiples'!#REF!</definedName>
    <definedName name="XA855.00" localSheetId="65">'[1]Bancos Múltiples'!#REF!</definedName>
    <definedName name="XA855.00" localSheetId="6">'[1]Bancos Múltiples'!#REF!</definedName>
    <definedName name="XA855.00" localSheetId="66">'[1]Bancos Múltiples'!#REF!</definedName>
    <definedName name="XA855.00" localSheetId="73">'[1]Bancos Múltiples'!#REF!</definedName>
    <definedName name="XA855.00" localSheetId="74">'[1]Bancos Múltiples'!#REF!</definedName>
    <definedName name="XA855.00" localSheetId="75">'[1]Bancos Múltiples'!#REF!</definedName>
    <definedName name="XA855.00" localSheetId="82">'[1]Bancos Múltiples'!#REF!</definedName>
    <definedName name="XA855.00" localSheetId="83">'[1]Bancos Múltiples'!#REF!</definedName>
    <definedName name="XA855.00" localSheetId="84">'[1]Bancos Múltiples'!#REF!</definedName>
    <definedName name="XA855.00">'[1]Bancos Múltiples'!#REF!</definedName>
    <definedName name="XA855.01" localSheetId="1">'[1]Bancos Múltiples'!#REF!</definedName>
    <definedName name="XA855.01" localSheetId="24">'[1]Bancos Múltiples'!#REF!</definedName>
    <definedName name="XA855.01" localSheetId="28">'[1]Bancos Múltiples'!#REF!</definedName>
    <definedName name="XA855.01" localSheetId="29">'[1]Bancos Múltiples'!#REF!</definedName>
    <definedName name="XA855.01" localSheetId="30">'[1]Bancos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45">'[1]Bancos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54">'[1]Bancos Múltiples'!#REF!</definedName>
    <definedName name="XA855.01" localSheetId="64">'[1]Bancos Múltiples'!#REF!</definedName>
    <definedName name="XA855.01" localSheetId="65">'[1]Bancos Múltiples'!#REF!</definedName>
    <definedName name="XA855.01" localSheetId="6">'[1]Bancos Múltiples'!#REF!</definedName>
    <definedName name="XA855.01" localSheetId="66">'[1]Bancos Múltiples'!#REF!</definedName>
    <definedName name="XA855.01" localSheetId="73">'[1]Bancos Múltiples'!#REF!</definedName>
    <definedName name="XA855.01" localSheetId="74">'[1]Bancos Múltiples'!#REF!</definedName>
    <definedName name="XA855.01" localSheetId="75">'[1]Bancos Múltiples'!#REF!</definedName>
    <definedName name="XA855.01" localSheetId="82">'[1]Bancos Múltiples'!#REF!</definedName>
    <definedName name="XA855.01" localSheetId="83">'[1]Bancos Múltiples'!#REF!</definedName>
    <definedName name="XA855.01" localSheetId="84">'[1]Bancos Múltiples'!#REF!</definedName>
    <definedName name="XA855.01">'[1]Bancos Múltiples'!#REF!</definedName>
    <definedName name="XA856.00" localSheetId="1">'[1]Bancos Múltiples'!#REF!</definedName>
    <definedName name="XA856.00" localSheetId="24">'[1]Bancos Múltiples'!#REF!</definedName>
    <definedName name="XA856.00" localSheetId="28">'[1]Bancos Múltiples'!#REF!</definedName>
    <definedName name="XA856.00" localSheetId="29">'[1]Bancos Múltiples'!#REF!</definedName>
    <definedName name="XA856.00" localSheetId="30">'[1]Bancos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45">'[1]Bancos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54">'[1]Bancos Múltiples'!#REF!</definedName>
    <definedName name="XA856.00" localSheetId="64">'[1]Bancos Múltiples'!#REF!</definedName>
    <definedName name="XA856.00" localSheetId="65">'[1]Bancos Múltiples'!#REF!</definedName>
    <definedName name="XA856.00" localSheetId="6">'[1]Bancos Múltiples'!#REF!</definedName>
    <definedName name="XA856.00" localSheetId="66">'[1]Bancos Múltiples'!#REF!</definedName>
    <definedName name="XA856.00" localSheetId="73">'[1]Bancos Múltiples'!#REF!</definedName>
    <definedName name="XA856.00" localSheetId="74">'[1]Bancos Múltiples'!#REF!</definedName>
    <definedName name="XA856.00" localSheetId="75">'[1]Bancos Múltiples'!#REF!</definedName>
    <definedName name="XA856.00" localSheetId="82">'[1]Bancos Múltiples'!#REF!</definedName>
    <definedName name="XA856.00" localSheetId="83">'[1]Bancos Múltiples'!#REF!</definedName>
    <definedName name="XA856.00" localSheetId="84">'[1]Bancos Múltiples'!#REF!</definedName>
    <definedName name="XA856.00">'[1]Bancos Múltiples'!#REF!</definedName>
    <definedName name="XA856.01" localSheetId="1">'[1]Bancos Múltiples'!#REF!</definedName>
    <definedName name="XA856.01" localSheetId="24">'[1]Bancos Múltiples'!#REF!</definedName>
    <definedName name="XA856.01" localSheetId="28">'[1]Bancos Múltiples'!#REF!</definedName>
    <definedName name="XA856.01" localSheetId="29">'[1]Bancos Múltiples'!#REF!</definedName>
    <definedName name="XA856.01" localSheetId="30">'[1]Bancos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45">'[1]Bancos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54">'[1]Bancos Múltiples'!#REF!</definedName>
    <definedName name="XA856.01" localSheetId="64">'[1]Bancos Múltiples'!#REF!</definedName>
    <definedName name="XA856.01" localSheetId="65">'[1]Bancos Múltiples'!#REF!</definedName>
    <definedName name="XA856.01" localSheetId="6">'[1]Bancos Múltiples'!#REF!</definedName>
    <definedName name="XA856.01" localSheetId="66">'[1]Bancos Múltiples'!#REF!</definedName>
    <definedName name="XA856.01" localSheetId="73">'[1]Bancos Múltiples'!#REF!</definedName>
    <definedName name="XA856.01" localSheetId="74">'[1]Bancos Múltiples'!#REF!</definedName>
    <definedName name="XA856.01" localSheetId="75">'[1]Bancos Múltiples'!#REF!</definedName>
    <definedName name="XA856.01" localSheetId="82">'[1]Bancos Múltiples'!#REF!</definedName>
    <definedName name="XA856.01" localSheetId="83">'[1]Bancos Múltiples'!#REF!</definedName>
    <definedName name="XA856.01" localSheetId="84">'[1]Bancos Múltiples'!#REF!</definedName>
    <definedName name="XA856.01">'[1]Bancos Múltiples'!#REF!</definedName>
    <definedName name="XA856.02" localSheetId="1">'[1]Bancos Múltiples'!#REF!</definedName>
    <definedName name="XA856.02" localSheetId="24">'[1]Bancos Múltiples'!#REF!</definedName>
    <definedName name="XA856.02" localSheetId="28">'[1]Bancos Múltiples'!#REF!</definedName>
    <definedName name="XA856.02" localSheetId="29">'[1]Bancos Múltiples'!#REF!</definedName>
    <definedName name="XA856.02" localSheetId="30">'[1]Bancos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45">'[1]Bancos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54">'[1]Bancos Múltiples'!#REF!</definedName>
    <definedName name="XA856.02" localSheetId="64">'[1]Bancos Múltiples'!#REF!</definedName>
    <definedName name="XA856.02" localSheetId="65">'[1]Bancos Múltiples'!#REF!</definedName>
    <definedName name="XA856.02" localSheetId="6">'[1]Bancos Múltiples'!#REF!</definedName>
    <definedName name="XA856.02" localSheetId="66">'[1]Bancos Múltiples'!#REF!</definedName>
    <definedName name="XA856.02" localSheetId="73">'[1]Bancos Múltiples'!#REF!</definedName>
    <definedName name="XA856.02" localSheetId="74">'[1]Bancos Múltiples'!#REF!</definedName>
    <definedName name="XA856.02" localSheetId="75">'[1]Bancos Múltiples'!#REF!</definedName>
    <definedName name="XA856.02" localSheetId="82">'[1]Bancos Múltiples'!#REF!</definedName>
    <definedName name="XA856.02" localSheetId="83">'[1]Bancos Múltiples'!#REF!</definedName>
    <definedName name="XA856.02" localSheetId="84">'[1]Bancos Múltiples'!#REF!</definedName>
    <definedName name="XA856.02">'[1]Bancos Múltiples'!#REF!</definedName>
    <definedName name="XA856.03" localSheetId="1">'[1]Bancos Múltiples'!#REF!</definedName>
    <definedName name="XA856.03" localSheetId="24">'[1]Bancos Múltiples'!#REF!</definedName>
    <definedName name="XA856.03" localSheetId="28">'[1]Bancos Múltiples'!#REF!</definedName>
    <definedName name="XA856.03" localSheetId="29">'[1]Bancos Múltiples'!#REF!</definedName>
    <definedName name="XA856.03" localSheetId="30">'[1]Bancos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45">'[1]Bancos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54">'[1]Bancos Múltiples'!#REF!</definedName>
    <definedName name="XA856.03" localSheetId="64">'[1]Bancos Múltiples'!#REF!</definedName>
    <definedName name="XA856.03" localSheetId="65">'[1]Bancos Múltiples'!#REF!</definedName>
    <definedName name="XA856.03" localSheetId="6">'[1]Bancos Múltiples'!#REF!</definedName>
    <definedName name="XA856.03" localSheetId="66">'[1]Bancos Múltiples'!#REF!</definedName>
    <definedName name="XA856.03" localSheetId="73">'[1]Bancos Múltiples'!#REF!</definedName>
    <definedName name="XA856.03" localSheetId="74">'[1]Bancos Múltiples'!#REF!</definedName>
    <definedName name="XA856.03" localSheetId="75">'[1]Bancos Múltiples'!#REF!</definedName>
    <definedName name="XA856.03" localSheetId="82">'[1]Bancos Múltiples'!#REF!</definedName>
    <definedName name="XA856.03" localSheetId="83">'[1]Bancos Múltiples'!#REF!</definedName>
    <definedName name="XA856.03" localSheetId="84">'[1]Bancos Múltiples'!#REF!</definedName>
    <definedName name="XA856.03">'[1]Bancos Múltiples'!#REF!</definedName>
    <definedName name="XA856.99" localSheetId="1">'[1]Bancos Múltiples'!#REF!</definedName>
    <definedName name="XA856.99" localSheetId="24">'[1]Bancos Múltiples'!#REF!</definedName>
    <definedName name="XA856.99" localSheetId="28">'[1]Bancos Múltiples'!#REF!</definedName>
    <definedName name="XA856.99" localSheetId="29">'[1]Bancos Múltiples'!#REF!</definedName>
    <definedName name="XA856.99" localSheetId="30">'[1]Bancos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45">'[1]Bancos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54">'[1]Bancos Múltiples'!#REF!</definedName>
    <definedName name="XA856.99" localSheetId="64">'[1]Bancos Múltiples'!#REF!</definedName>
    <definedName name="XA856.99" localSheetId="65">'[1]Bancos Múltiples'!#REF!</definedName>
    <definedName name="XA856.99" localSheetId="6">'[1]Bancos Múltiples'!#REF!</definedName>
    <definedName name="XA856.99" localSheetId="66">'[1]Bancos Múltiples'!#REF!</definedName>
    <definedName name="XA856.99" localSheetId="73">'[1]Bancos Múltiples'!#REF!</definedName>
    <definedName name="XA856.99" localSheetId="74">'[1]Bancos Múltiples'!#REF!</definedName>
    <definedName name="XA856.99" localSheetId="75">'[1]Bancos Múltiples'!#REF!</definedName>
    <definedName name="XA856.99" localSheetId="82">'[1]Bancos Múltiples'!#REF!</definedName>
    <definedName name="XA856.99" localSheetId="83">'[1]Bancos Múltiples'!#REF!</definedName>
    <definedName name="XA856.99" localSheetId="84">'[1]Bancos Múltiples'!#REF!</definedName>
    <definedName name="XA856.99">'[1]Bancos Múltiples'!#REF!</definedName>
    <definedName name="XA857.00" localSheetId="1">'[1]Bancos Múltiples'!#REF!</definedName>
    <definedName name="XA857.00" localSheetId="24">'[1]Bancos Múltiples'!#REF!</definedName>
    <definedName name="XA857.00" localSheetId="28">'[1]Bancos Múltiples'!#REF!</definedName>
    <definedName name="XA857.00" localSheetId="29">'[1]Bancos Múltiples'!#REF!</definedName>
    <definedName name="XA857.00" localSheetId="30">'[1]Bancos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45">'[1]Bancos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54">'[1]Bancos Múltiples'!#REF!</definedName>
    <definedName name="XA857.00" localSheetId="64">'[1]Bancos Múltiples'!#REF!</definedName>
    <definedName name="XA857.00" localSheetId="65">'[1]Bancos Múltiples'!#REF!</definedName>
    <definedName name="XA857.00" localSheetId="6">'[1]Bancos Múltiples'!#REF!</definedName>
    <definedName name="XA857.00" localSheetId="66">'[1]Bancos Múltiples'!#REF!</definedName>
    <definedName name="XA857.00" localSheetId="73">'[1]Bancos Múltiples'!#REF!</definedName>
    <definedName name="XA857.00" localSheetId="74">'[1]Bancos Múltiples'!#REF!</definedName>
    <definedName name="XA857.00" localSheetId="75">'[1]Bancos Múltiples'!#REF!</definedName>
    <definedName name="XA857.00" localSheetId="82">'[1]Bancos Múltiples'!#REF!</definedName>
    <definedName name="XA857.00" localSheetId="83">'[1]Bancos Múltiples'!#REF!</definedName>
    <definedName name="XA857.00" localSheetId="84">'[1]Bancos Múltiples'!#REF!</definedName>
    <definedName name="XA857.00">'[1]Bancos Múltiples'!#REF!</definedName>
    <definedName name="XA857.01" localSheetId="1">'[1]Bancos Múltiples'!#REF!</definedName>
    <definedName name="XA857.01" localSheetId="24">'[1]Bancos Múltiples'!#REF!</definedName>
    <definedName name="XA857.01" localSheetId="28">'[1]Bancos Múltiples'!#REF!</definedName>
    <definedName name="XA857.01" localSheetId="29">'[1]Bancos Múltiples'!#REF!</definedName>
    <definedName name="XA857.01" localSheetId="30">'[1]Bancos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45">'[1]Bancos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54">'[1]Bancos Múltiples'!#REF!</definedName>
    <definedName name="XA857.01" localSheetId="64">'[1]Bancos Múltiples'!#REF!</definedName>
    <definedName name="XA857.01" localSheetId="65">'[1]Bancos Múltiples'!#REF!</definedName>
    <definedName name="XA857.01" localSheetId="6">'[1]Bancos Múltiples'!#REF!</definedName>
    <definedName name="XA857.01" localSheetId="66">'[1]Bancos Múltiples'!#REF!</definedName>
    <definedName name="XA857.01" localSheetId="73">'[1]Bancos Múltiples'!#REF!</definedName>
    <definedName name="XA857.01" localSheetId="74">'[1]Bancos Múltiples'!#REF!</definedName>
    <definedName name="XA857.01" localSheetId="75">'[1]Bancos Múltiples'!#REF!</definedName>
    <definedName name="XA857.01" localSheetId="82">'[1]Bancos Múltiples'!#REF!</definedName>
    <definedName name="XA857.01" localSheetId="83">'[1]Bancos Múltiples'!#REF!</definedName>
    <definedName name="XA857.01" localSheetId="84">'[1]Bancos Múltiples'!#REF!</definedName>
    <definedName name="XA857.01">'[1]Bancos Múltiples'!#REF!</definedName>
    <definedName name="XA857.02" localSheetId="1">'[1]Bancos Múltiples'!#REF!</definedName>
    <definedName name="XA857.02" localSheetId="24">'[1]Bancos Múltiples'!#REF!</definedName>
    <definedName name="XA857.02" localSheetId="28">'[1]Bancos Múltiples'!#REF!</definedName>
    <definedName name="XA857.02" localSheetId="29">'[1]Bancos Múltiples'!#REF!</definedName>
    <definedName name="XA857.02" localSheetId="30">'[1]Bancos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45">'[1]Bancos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54">'[1]Bancos Múltiples'!#REF!</definedName>
    <definedName name="XA857.02" localSheetId="64">'[1]Bancos Múltiples'!#REF!</definedName>
    <definedName name="XA857.02" localSheetId="65">'[1]Bancos Múltiples'!#REF!</definedName>
    <definedName name="XA857.02" localSheetId="6">'[1]Bancos Múltiples'!#REF!</definedName>
    <definedName name="XA857.02" localSheetId="66">'[1]Bancos Múltiples'!#REF!</definedName>
    <definedName name="XA857.02" localSheetId="73">'[1]Bancos Múltiples'!#REF!</definedName>
    <definedName name="XA857.02" localSheetId="74">'[1]Bancos Múltiples'!#REF!</definedName>
    <definedName name="XA857.02" localSheetId="75">'[1]Bancos Múltiples'!#REF!</definedName>
    <definedName name="XA857.02" localSheetId="82">'[1]Bancos Múltiples'!#REF!</definedName>
    <definedName name="XA857.02" localSheetId="83">'[1]Bancos Múltiples'!#REF!</definedName>
    <definedName name="XA857.02" localSheetId="84">'[1]Bancos Múltiples'!#REF!</definedName>
    <definedName name="XA857.02">'[1]Bancos Múltiples'!#REF!</definedName>
    <definedName name="XA857.03" localSheetId="1">'[1]Bancos Múltiples'!#REF!</definedName>
    <definedName name="XA857.03" localSheetId="24">'[1]Bancos Múltiples'!#REF!</definedName>
    <definedName name="XA857.03" localSheetId="28">'[1]Bancos Múltiples'!#REF!</definedName>
    <definedName name="XA857.03" localSheetId="29">'[1]Bancos Múltiples'!#REF!</definedName>
    <definedName name="XA857.03" localSheetId="30">'[1]Bancos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45">'[1]Bancos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54">'[1]Bancos Múltiples'!#REF!</definedName>
    <definedName name="XA857.03" localSheetId="64">'[1]Bancos Múltiples'!#REF!</definedName>
    <definedName name="XA857.03" localSheetId="65">'[1]Bancos Múltiples'!#REF!</definedName>
    <definedName name="XA857.03" localSheetId="6">'[1]Bancos Múltiples'!#REF!</definedName>
    <definedName name="XA857.03" localSheetId="66">'[1]Bancos Múltiples'!#REF!</definedName>
    <definedName name="XA857.03" localSheetId="73">'[1]Bancos Múltiples'!#REF!</definedName>
    <definedName name="XA857.03" localSheetId="74">'[1]Bancos Múltiples'!#REF!</definedName>
    <definedName name="XA857.03" localSheetId="75">'[1]Bancos Múltiples'!#REF!</definedName>
    <definedName name="XA857.03" localSheetId="82">'[1]Bancos Múltiples'!#REF!</definedName>
    <definedName name="XA857.03" localSheetId="83">'[1]Bancos Múltiples'!#REF!</definedName>
    <definedName name="XA857.03" localSheetId="84">'[1]Bancos Múltiples'!#REF!</definedName>
    <definedName name="XA857.03">'[1]Bancos Múltiples'!#REF!</definedName>
    <definedName name="XA857.04" localSheetId="1">'[1]Bancos Múltiples'!#REF!</definedName>
    <definedName name="XA857.04" localSheetId="24">'[1]Bancos Múltiples'!#REF!</definedName>
    <definedName name="XA857.04" localSheetId="28">'[1]Bancos Múltiples'!#REF!</definedName>
    <definedName name="XA857.04" localSheetId="29">'[1]Bancos Múltiples'!#REF!</definedName>
    <definedName name="XA857.04" localSheetId="30">'[1]Bancos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45">'[1]Bancos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54">'[1]Bancos Múltiples'!#REF!</definedName>
    <definedName name="XA857.04" localSheetId="64">'[1]Bancos Múltiples'!#REF!</definedName>
    <definedName name="XA857.04" localSheetId="65">'[1]Bancos Múltiples'!#REF!</definedName>
    <definedName name="XA857.04" localSheetId="6">'[1]Bancos Múltiples'!#REF!</definedName>
    <definedName name="XA857.04" localSheetId="66">'[1]Bancos Múltiples'!#REF!</definedName>
    <definedName name="XA857.04" localSheetId="73">'[1]Bancos Múltiples'!#REF!</definedName>
    <definedName name="XA857.04" localSheetId="74">'[1]Bancos Múltiples'!#REF!</definedName>
    <definedName name="XA857.04" localSheetId="75">'[1]Bancos Múltiples'!#REF!</definedName>
    <definedName name="XA857.04" localSheetId="82">'[1]Bancos Múltiples'!#REF!</definedName>
    <definedName name="XA857.04" localSheetId="83">'[1]Bancos Múltiples'!#REF!</definedName>
    <definedName name="XA857.04" localSheetId="84">'[1]Bancos Múltiples'!#REF!</definedName>
    <definedName name="XA857.04">'[1]Bancos Múltiples'!#REF!</definedName>
    <definedName name="XA857.05" localSheetId="1">'[1]Bancos Múltiples'!#REF!</definedName>
    <definedName name="XA857.05" localSheetId="24">'[1]Bancos Múltiples'!#REF!</definedName>
    <definedName name="XA857.05" localSheetId="28">'[1]Bancos Múltiples'!#REF!</definedName>
    <definedName name="XA857.05" localSheetId="29">'[1]Bancos Múltiples'!#REF!</definedName>
    <definedName name="XA857.05" localSheetId="30">'[1]Bancos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45">'[1]Bancos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54">'[1]Bancos Múltiples'!#REF!</definedName>
    <definedName name="XA857.05" localSheetId="64">'[1]Bancos Múltiples'!#REF!</definedName>
    <definedName name="XA857.05" localSheetId="65">'[1]Bancos Múltiples'!#REF!</definedName>
    <definedName name="XA857.05" localSheetId="6">'[1]Bancos Múltiples'!#REF!</definedName>
    <definedName name="XA857.05" localSheetId="66">'[1]Bancos Múltiples'!#REF!</definedName>
    <definedName name="XA857.05" localSheetId="73">'[1]Bancos Múltiples'!#REF!</definedName>
    <definedName name="XA857.05" localSheetId="74">'[1]Bancos Múltiples'!#REF!</definedName>
    <definedName name="XA857.05" localSheetId="75">'[1]Bancos Múltiples'!#REF!</definedName>
    <definedName name="XA857.05" localSheetId="82">'[1]Bancos Múltiples'!#REF!</definedName>
    <definedName name="XA857.05" localSheetId="83">'[1]Bancos Múltiples'!#REF!</definedName>
    <definedName name="XA857.05" localSheetId="84">'[1]Bancos Múltiples'!#REF!</definedName>
    <definedName name="XA857.05">'[1]Bancos Múltiples'!#REF!</definedName>
    <definedName name="XA857.06" localSheetId="1">'[1]Bancos Múltiples'!#REF!</definedName>
    <definedName name="XA857.06" localSheetId="24">'[1]Bancos Múltiples'!#REF!</definedName>
    <definedName name="XA857.06" localSheetId="28">'[1]Bancos Múltiples'!#REF!</definedName>
    <definedName name="XA857.06" localSheetId="29">'[1]Bancos Múltiples'!#REF!</definedName>
    <definedName name="XA857.06" localSheetId="30">'[1]Bancos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45">'[1]Bancos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54">'[1]Bancos Múltiples'!#REF!</definedName>
    <definedName name="XA857.06" localSheetId="64">'[1]Bancos Múltiples'!#REF!</definedName>
    <definedName name="XA857.06" localSheetId="65">'[1]Bancos Múltiples'!#REF!</definedName>
    <definedName name="XA857.06" localSheetId="6">'[1]Bancos Múltiples'!#REF!</definedName>
    <definedName name="XA857.06" localSheetId="66">'[1]Bancos Múltiples'!#REF!</definedName>
    <definedName name="XA857.06" localSheetId="73">'[1]Bancos Múltiples'!#REF!</definedName>
    <definedName name="XA857.06" localSheetId="74">'[1]Bancos Múltiples'!#REF!</definedName>
    <definedName name="XA857.06" localSheetId="75">'[1]Bancos Múltiples'!#REF!</definedName>
    <definedName name="XA857.06" localSheetId="82">'[1]Bancos Múltiples'!#REF!</definedName>
    <definedName name="XA857.06" localSheetId="83">'[1]Bancos Múltiples'!#REF!</definedName>
    <definedName name="XA857.06" localSheetId="84">'[1]Bancos Múltiples'!#REF!</definedName>
    <definedName name="XA857.06">'[1]Bancos Múltiples'!#REF!</definedName>
    <definedName name="XA857.07" localSheetId="1">'[1]Bancos Múltiples'!#REF!</definedName>
    <definedName name="XA857.07" localSheetId="24">'[1]Bancos Múltiples'!#REF!</definedName>
    <definedName name="XA857.07" localSheetId="28">'[1]Bancos Múltiples'!#REF!</definedName>
    <definedName name="XA857.07" localSheetId="29">'[1]Bancos Múltiples'!#REF!</definedName>
    <definedName name="XA857.07" localSheetId="30">'[1]Bancos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45">'[1]Bancos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54">'[1]Bancos Múltiples'!#REF!</definedName>
    <definedName name="XA857.07" localSheetId="64">'[1]Bancos Múltiples'!#REF!</definedName>
    <definedName name="XA857.07" localSheetId="65">'[1]Bancos Múltiples'!#REF!</definedName>
    <definedName name="XA857.07" localSheetId="6">'[1]Bancos Múltiples'!#REF!</definedName>
    <definedName name="XA857.07" localSheetId="66">'[1]Bancos Múltiples'!#REF!</definedName>
    <definedName name="XA857.07" localSheetId="73">'[1]Bancos Múltiples'!#REF!</definedName>
    <definedName name="XA857.07" localSheetId="74">'[1]Bancos Múltiples'!#REF!</definedName>
    <definedName name="XA857.07" localSheetId="75">'[1]Bancos Múltiples'!#REF!</definedName>
    <definedName name="XA857.07" localSheetId="82">'[1]Bancos Múltiples'!#REF!</definedName>
    <definedName name="XA857.07" localSheetId="83">'[1]Bancos Múltiples'!#REF!</definedName>
    <definedName name="XA857.07" localSheetId="84">'[1]Bancos Múltiples'!#REF!</definedName>
    <definedName name="XA857.07">'[1]Bancos Múltiples'!#REF!</definedName>
    <definedName name="XA857.99" localSheetId="1">'[1]Bancos Múltiples'!#REF!</definedName>
    <definedName name="XA857.99" localSheetId="24">'[1]Bancos Múltiples'!#REF!</definedName>
    <definedName name="XA857.99" localSheetId="28">'[1]Bancos Múltiples'!#REF!</definedName>
    <definedName name="XA857.99" localSheetId="29">'[1]Bancos Múltiples'!#REF!</definedName>
    <definedName name="XA857.99" localSheetId="30">'[1]Bancos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45">'[1]Bancos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54">'[1]Bancos Múltiples'!#REF!</definedName>
    <definedName name="XA857.99" localSheetId="64">'[1]Bancos Múltiples'!#REF!</definedName>
    <definedName name="XA857.99" localSheetId="65">'[1]Bancos Múltiples'!#REF!</definedName>
    <definedName name="XA857.99" localSheetId="6">'[1]Bancos Múltiples'!#REF!</definedName>
    <definedName name="XA857.99" localSheetId="66">'[1]Bancos Múltiples'!#REF!</definedName>
    <definedName name="XA857.99" localSheetId="73">'[1]Bancos Múltiples'!#REF!</definedName>
    <definedName name="XA857.99" localSheetId="74">'[1]Bancos Múltiples'!#REF!</definedName>
    <definedName name="XA857.99" localSheetId="75">'[1]Bancos Múltiples'!#REF!</definedName>
    <definedName name="XA857.99" localSheetId="82">'[1]Bancos Múltiples'!#REF!</definedName>
    <definedName name="XA857.99" localSheetId="83">'[1]Bancos Múltiples'!#REF!</definedName>
    <definedName name="XA857.99" localSheetId="84">'[1]Bancos Múltiples'!#REF!</definedName>
    <definedName name="XA857.99">'[1]Bancos Múltiples'!#REF!</definedName>
    <definedName name="XA859.00" localSheetId="1">'[1]Bancos Múltiples'!#REF!</definedName>
    <definedName name="XA859.00" localSheetId="24">'[1]Bancos Múltiples'!#REF!</definedName>
    <definedName name="XA859.00" localSheetId="28">'[1]Bancos Múltiples'!#REF!</definedName>
    <definedName name="XA859.00" localSheetId="29">'[1]Bancos Múltiples'!#REF!</definedName>
    <definedName name="XA859.00" localSheetId="30">'[1]Bancos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45">'[1]Bancos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54">'[1]Bancos Múltiples'!#REF!</definedName>
    <definedName name="XA859.00" localSheetId="64">'[1]Bancos Múltiples'!#REF!</definedName>
    <definedName name="XA859.00" localSheetId="65">'[1]Bancos Múltiples'!#REF!</definedName>
    <definedName name="XA859.00" localSheetId="6">'[1]Bancos Múltiples'!#REF!</definedName>
    <definedName name="XA859.00" localSheetId="66">'[1]Bancos Múltiples'!#REF!</definedName>
    <definedName name="XA859.00" localSheetId="73">'[1]Bancos Múltiples'!#REF!</definedName>
    <definedName name="XA859.00" localSheetId="74">'[1]Bancos Múltiples'!#REF!</definedName>
    <definedName name="XA859.00" localSheetId="75">'[1]Bancos Múltiples'!#REF!</definedName>
    <definedName name="XA859.00" localSheetId="82">'[1]Bancos Múltiples'!#REF!</definedName>
    <definedName name="XA859.00" localSheetId="83">'[1]Bancos Múltiples'!#REF!</definedName>
    <definedName name="XA859.00" localSheetId="84">'[1]Bancos Múltiples'!#REF!</definedName>
    <definedName name="XA859.00">'[1]Bancos Múltiples'!#REF!</definedName>
    <definedName name="XA859.01" localSheetId="1">'[1]Bancos Múltiples'!#REF!</definedName>
    <definedName name="XA859.01" localSheetId="24">'[1]Bancos Múltiples'!#REF!</definedName>
    <definedName name="XA859.01" localSheetId="28">'[1]Bancos Múltiples'!#REF!</definedName>
    <definedName name="XA859.01" localSheetId="29">'[1]Bancos Múltiples'!#REF!</definedName>
    <definedName name="XA859.01" localSheetId="30">'[1]Bancos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45">'[1]Bancos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54">'[1]Bancos Múltiples'!#REF!</definedName>
    <definedName name="XA859.01" localSheetId="64">'[1]Bancos Múltiples'!#REF!</definedName>
    <definedName name="XA859.01" localSheetId="65">'[1]Bancos Múltiples'!#REF!</definedName>
    <definedName name="XA859.01" localSheetId="6">'[1]Bancos Múltiples'!#REF!</definedName>
    <definedName name="XA859.01" localSheetId="66">'[1]Bancos Múltiples'!#REF!</definedName>
    <definedName name="XA859.01" localSheetId="73">'[1]Bancos Múltiples'!#REF!</definedName>
    <definedName name="XA859.01" localSheetId="74">'[1]Bancos Múltiples'!#REF!</definedName>
    <definedName name="XA859.01" localSheetId="75">'[1]Bancos Múltiples'!#REF!</definedName>
    <definedName name="XA859.01" localSheetId="82">'[1]Bancos Múltiples'!#REF!</definedName>
    <definedName name="XA859.01" localSheetId="83">'[1]Bancos Múltiples'!#REF!</definedName>
    <definedName name="XA859.01" localSheetId="84">'[1]Bancos Múltiples'!#REF!</definedName>
    <definedName name="XA859.01">'[1]Bancos Múltiples'!#REF!</definedName>
    <definedName name="XA860.00" localSheetId="1">'[1]Bancos Múltiples'!#REF!</definedName>
    <definedName name="XA860.00" localSheetId="24">'[1]Bancos Múltiples'!#REF!</definedName>
    <definedName name="XA860.00" localSheetId="28">'[1]Bancos Múltiples'!#REF!</definedName>
    <definedName name="XA860.00" localSheetId="29">'[1]Bancos Múltiples'!#REF!</definedName>
    <definedName name="XA860.00" localSheetId="30">'[1]Bancos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45">'[1]Bancos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54">'[1]Bancos Múltiples'!#REF!</definedName>
    <definedName name="XA860.00" localSheetId="64">'[1]Bancos Múltiples'!#REF!</definedName>
    <definedName name="XA860.00" localSheetId="65">'[1]Bancos Múltiples'!#REF!</definedName>
    <definedName name="XA860.00" localSheetId="6">'[1]Bancos Múltiples'!#REF!</definedName>
    <definedName name="XA860.00" localSheetId="66">'[1]Bancos Múltiples'!#REF!</definedName>
    <definedName name="XA860.00" localSheetId="73">'[1]Bancos Múltiples'!#REF!</definedName>
    <definedName name="XA860.00" localSheetId="74">'[1]Bancos Múltiples'!#REF!</definedName>
    <definedName name="XA860.00" localSheetId="75">'[1]Bancos Múltiples'!#REF!</definedName>
    <definedName name="XA860.00" localSheetId="82">'[1]Bancos Múltiples'!#REF!</definedName>
    <definedName name="XA860.00" localSheetId="83">'[1]Bancos Múltiples'!#REF!</definedName>
    <definedName name="XA860.00" localSheetId="84">'[1]Bancos Múltiples'!#REF!</definedName>
    <definedName name="XA860.00">'[1]Bancos Múltiples'!#REF!</definedName>
    <definedName name="XA861.00" localSheetId="1">'[1]Bancos Múltiples'!#REF!</definedName>
    <definedName name="XA861.00" localSheetId="24">'[1]Bancos Múltiples'!#REF!</definedName>
    <definedName name="XA861.00" localSheetId="28">'[1]Bancos Múltiples'!#REF!</definedName>
    <definedName name="XA861.00" localSheetId="29">'[1]Bancos Múltiples'!#REF!</definedName>
    <definedName name="XA861.00" localSheetId="30">'[1]Bancos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45">'[1]Bancos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54">'[1]Bancos Múltiples'!#REF!</definedName>
    <definedName name="XA861.00" localSheetId="64">'[1]Bancos Múltiples'!#REF!</definedName>
    <definedName name="XA861.00" localSheetId="65">'[1]Bancos Múltiples'!#REF!</definedName>
    <definedName name="XA861.00" localSheetId="6">'[1]Bancos Múltiples'!#REF!</definedName>
    <definedName name="XA861.00" localSheetId="66">'[1]Bancos Múltiples'!#REF!</definedName>
    <definedName name="XA861.00" localSheetId="73">'[1]Bancos Múltiples'!#REF!</definedName>
    <definedName name="XA861.00" localSheetId="74">'[1]Bancos Múltiples'!#REF!</definedName>
    <definedName name="XA861.00" localSheetId="75">'[1]Bancos Múltiples'!#REF!</definedName>
    <definedName name="XA861.00" localSheetId="82">'[1]Bancos Múltiples'!#REF!</definedName>
    <definedName name="XA861.00" localSheetId="83">'[1]Bancos Múltiples'!#REF!</definedName>
    <definedName name="XA861.00" localSheetId="84">'[1]Bancos Múltiples'!#REF!</definedName>
    <definedName name="XA861.00">'[1]Bancos Múltiples'!#REF!</definedName>
    <definedName name="XA861.01" localSheetId="1">'[1]Bancos Múltiples'!#REF!</definedName>
    <definedName name="XA861.01" localSheetId="24">'[1]Bancos Múltiples'!#REF!</definedName>
    <definedName name="XA861.01" localSheetId="28">'[1]Bancos Múltiples'!#REF!</definedName>
    <definedName name="XA861.01" localSheetId="29">'[1]Bancos Múltiples'!#REF!</definedName>
    <definedName name="XA861.01" localSheetId="30">'[1]Bancos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45">'[1]Bancos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54">'[1]Bancos Múltiples'!#REF!</definedName>
    <definedName name="XA861.01" localSheetId="64">'[1]Bancos Múltiples'!#REF!</definedName>
    <definedName name="XA861.01" localSheetId="65">'[1]Bancos Múltiples'!#REF!</definedName>
    <definedName name="XA861.01" localSheetId="6">'[1]Bancos Múltiples'!#REF!</definedName>
    <definedName name="XA861.01" localSheetId="66">'[1]Bancos Múltiples'!#REF!</definedName>
    <definedName name="XA861.01" localSheetId="73">'[1]Bancos Múltiples'!#REF!</definedName>
    <definedName name="XA861.01" localSheetId="74">'[1]Bancos Múltiples'!#REF!</definedName>
    <definedName name="XA861.01" localSheetId="75">'[1]Bancos Múltiples'!#REF!</definedName>
    <definedName name="XA861.01" localSheetId="82">'[1]Bancos Múltiples'!#REF!</definedName>
    <definedName name="XA861.01" localSheetId="83">'[1]Bancos Múltiples'!#REF!</definedName>
    <definedName name="XA861.01" localSheetId="84">'[1]Bancos Múltiples'!#REF!</definedName>
    <definedName name="XA861.01">'[1]Bancos Múltiples'!#REF!</definedName>
    <definedName name="XA862.00" localSheetId="1">'[1]Bancos Múltiples'!#REF!</definedName>
    <definedName name="XA862.00" localSheetId="24">'[1]Bancos Múltiples'!#REF!</definedName>
    <definedName name="XA862.00" localSheetId="28">'[1]Bancos Múltiples'!#REF!</definedName>
    <definedName name="XA862.00" localSheetId="29">'[1]Bancos Múltiples'!#REF!</definedName>
    <definedName name="XA862.00" localSheetId="30">'[1]Bancos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45">'[1]Bancos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54">'[1]Bancos Múltiples'!#REF!</definedName>
    <definedName name="XA862.00" localSheetId="64">'[1]Bancos Múltiples'!#REF!</definedName>
    <definedName name="XA862.00" localSheetId="65">'[1]Bancos Múltiples'!#REF!</definedName>
    <definedName name="XA862.00" localSheetId="6">'[1]Bancos Múltiples'!#REF!</definedName>
    <definedName name="XA862.00" localSheetId="66">'[1]Bancos Múltiples'!#REF!</definedName>
    <definedName name="XA862.00" localSheetId="73">'[1]Bancos Múltiples'!#REF!</definedName>
    <definedName name="XA862.00" localSheetId="74">'[1]Bancos Múltiples'!#REF!</definedName>
    <definedName name="XA862.00" localSheetId="75">'[1]Bancos Múltiples'!#REF!</definedName>
    <definedName name="XA862.00" localSheetId="82">'[1]Bancos Múltiples'!#REF!</definedName>
    <definedName name="XA862.00" localSheetId="83">'[1]Bancos Múltiples'!#REF!</definedName>
    <definedName name="XA862.00" localSheetId="84">'[1]Bancos Múltiples'!#REF!</definedName>
    <definedName name="XA862.00">'[1]Bancos Múltiples'!#REF!</definedName>
    <definedName name="XA862.01" localSheetId="1">'[1]Bancos Múltiples'!#REF!</definedName>
    <definedName name="XA862.01" localSheetId="24">'[1]Bancos Múltiples'!#REF!</definedName>
    <definedName name="XA862.01" localSheetId="28">'[1]Bancos Múltiples'!#REF!</definedName>
    <definedName name="XA862.01" localSheetId="29">'[1]Bancos Múltiples'!#REF!</definedName>
    <definedName name="XA862.01" localSheetId="30">'[1]Bancos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45">'[1]Bancos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54">'[1]Bancos Múltiples'!#REF!</definedName>
    <definedName name="XA862.01" localSheetId="64">'[1]Bancos Múltiples'!#REF!</definedName>
    <definedName name="XA862.01" localSheetId="65">'[1]Bancos Múltiples'!#REF!</definedName>
    <definedName name="XA862.01" localSheetId="6">'[1]Bancos Múltiples'!#REF!</definedName>
    <definedName name="XA862.01" localSheetId="66">'[1]Bancos Múltiples'!#REF!</definedName>
    <definedName name="XA862.01" localSheetId="73">'[1]Bancos Múltiples'!#REF!</definedName>
    <definedName name="XA862.01" localSheetId="74">'[1]Bancos Múltiples'!#REF!</definedName>
    <definedName name="XA862.01" localSheetId="75">'[1]Bancos Múltiples'!#REF!</definedName>
    <definedName name="XA862.01" localSheetId="82">'[1]Bancos Múltiples'!#REF!</definedName>
    <definedName name="XA862.01" localSheetId="83">'[1]Bancos Múltiples'!#REF!</definedName>
    <definedName name="XA862.01" localSheetId="84">'[1]Bancos Múltiples'!#REF!</definedName>
    <definedName name="XA862.01">'[1]Bancos Múltiples'!#REF!</definedName>
    <definedName name="XA862.02" localSheetId="1">'[1]Bancos Múltiples'!#REF!</definedName>
    <definedName name="XA862.02" localSheetId="24">'[1]Bancos Múltiples'!#REF!</definedName>
    <definedName name="XA862.02" localSheetId="28">'[1]Bancos Múltiples'!#REF!</definedName>
    <definedName name="XA862.02" localSheetId="29">'[1]Bancos Múltiples'!#REF!</definedName>
    <definedName name="XA862.02" localSheetId="30">'[1]Bancos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45">'[1]Bancos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54">'[1]Bancos Múltiples'!#REF!</definedName>
    <definedName name="XA862.02" localSheetId="64">'[1]Bancos Múltiples'!#REF!</definedName>
    <definedName name="XA862.02" localSheetId="65">'[1]Bancos Múltiples'!#REF!</definedName>
    <definedName name="XA862.02" localSheetId="6">'[1]Bancos Múltiples'!#REF!</definedName>
    <definedName name="XA862.02" localSheetId="66">'[1]Bancos Múltiples'!#REF!</definedName>
    <definedName name="XA862.02" localSheetId="73">'[1]Bancos Múltiples'!#REF!</definedName>
    <definedName name="XA862.02" localSheetId="74">'[1]Bancos Múltiples'!#REF!</definedName>
    <definedName name="XA862.02" localSheetId="75">'[1]Bancos Múltiples'!#REF!</definedName>
    <definedName name="XA862.02" localSheetId="82">'[1]Bancos Múltiples'!#REF!</definedName>
    <definedName name="XA862.02" localSheetId="83">'[1]Bancos Múltiples'!#REF!</definedName>
    <definedName name="XA862.02" localSheetId="84">'[1]Bancos Múltiples'!#REF!</definedName>
    <definedName name="XA862.02">'[1]Bancos Múltiples'!#REF!</definedName>
    <definedName name="XA862.03" localSheetId="1">'[1]Bancos Múltiples'!#REF!</definedName>
    <definedName name="XA862.03" localSheetId="24">'[1]Bancos Múltiples'!#REF!</definedName>
    <definedName name="XA862.03" localSheetId="28">'[1]Bancos Múltiples'!#REF!</definedName>
    <definedName name="XA862.03" localSheetId="29">'[1]Bancos Múltiples'!#REF!</definedName>
    <definedName name="XA862.03" localSheetId="30">'[1]Bancos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45">'[1]Bancos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54">'[1]Bancos Múltiples'!#REF!</definedName>
    <definedName name="XA862.03" localSheetId="64">'[1]Bancos Múltiples'!#REF!</definedName>
    <definedName name="XA862.03" localSheetId="65">'[1]Bancos Múltiples'!#REF!</definedName>
    <definedName name="XA862.03" localSheetId="6">'[1]Bancos Múltiples'!#REF!</definedName>
    <definedName name="XA862.03" localSheetId="66">'[1]Bancos Múltiples'!#REF!</definedName>
    <definedName name="XA862.03" localSheetId="73">'[1]Bancos Múltiples'!#REF!</definedName>
    <definedName name="XA862.03" localSheetId="74">'[1]Bancos Múltiples'!#REF!</definedName>
    <definedName name="XA862.03" localSheetId="75">'[1]Bancos Múltiples'!#REF!</definedName>
    <definedName name="XA862.03" localSheetId="82">'[1]Bancos Múltiples'!#REF!</definedName>
    <definedName name="XA862.03" localSheetId="83">'[1]Bancos Múltiples'!#REF!</definedName>
    <definedName name="XA862.03" localSheetId="84">'[1]Bancos Múltiples'!#REF!</definedName>
    <definedName name="XA862.03">'[1]Bancos Múltiples'!#REF!</definedName>
    <definedName name="XA863.00" localSheetId="1">'[1]Bancos Múltiples'!#REF!</definedName>
    <definedName name="XA863.00" localSheetId="24">'[1]Bancos Múltiples'!#REF!</definedName>
    <definedName name="XA863.00" localSheetId="28">'[1]Bancos Múltiples'!#REF!</definedName>
    <definedName name="XA863.00" localSheetId="29">'[1]Bancos Múltiples'!#REF!</definedName>
    <definedName name="XA863.00" localSheetId="30">'[1]Bancos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45">'[1]Bancos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54">'[1]Bancos Múltiples'!#REF!</definedName>
    <definedName name="XA863.00" localSheetId="64">'[1]Bancos Múltiples'!#REF!</definedName>
    <definedName name="XA863.00" localSheetId="65">'[1]Bancos Múltiples'!#REF!</definedName>
    <definedName name="XA863.00" localSheetId="6">'[1]Bancos Múltiples'!#REF!</definedName>
    <definedName name="XA863.00" localSheetId="66">'[1]Bancos Múltiples'!#REF!</definedName>
    <definedName name="XA863.00" localSheetId="73">'[1]Bancos Múltiples'!#REF!</definedName>
    <definedName name="XA863.00" localSheetId="74">'[1]Bancos Múltiples'!#REF!</definedName>
    <definedName name="XA863.00" localSheetId="75">'[1]Bancos Múltiples'!#REF!</definedName>
    <definedName name="XA863.00" localSheetId="82">'[1]Bancos Múltiples'!#REF!</definedName>
    <definedName name="XA863.00" localSheetId="83">'[1]Bancos Múltiples'!#REF!</definedName>
    <definedName name="XA863.00" localSheetId="84">'[1]Bancos Múltiples'!#REF!</definedName>
    <definedName name="XA863.00">'[1]Bancos Múltiples'!#REF!</definedName>
    <definedName name="XA863.01" localSheetId="1">'[1]Bancos Múltiples'!#REF!</definedName>
    <definedName name="XA863.01" localSheetId="24">'[1]Bancos Múltiples'!#REF!</definedName>
    <definedName name="XA863.01" localSheetId="28">'[1]Bancos Múltiples'!#REF!</definedName>
    <definedName name="XA863.01" localSheetId="29">'[1]Bancos Múltiples'!#REF!</definedName>
    <definedName name="XA863.01" localSheetId="30">'[1]Bancos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45">'[1]Bancos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54">'[1]Bancos Múltiples'!#REF!</definedName>
    <definedName name="XA863.01" localSheetId="64">'[1]Bancos Múltiples'!#REF!</definedName>
    <definedName name="XA863.01" localSheetId="65">'[1]Bancos Múltiples'!#REF!</definedName>
    <definedName name="XA863.01" localSheetId="6">'[1]Bancos Múltiples'!#REF!</definedName>
    <definedName name="XA863.01" localSheetId="66">'[1]Bancos Múltiples'!#REF!</definedName>
    <definedName name="XA863.01" localSheetId="73">'[1]Bancos Múltiples'!#REF!</definedName>
    <definedName name="XA863.01" localSheetId="74">'[1]Bancos Múltiples'!#REF!</definedName>
    <definedName name="XA863.01" localSheetId="75">'[1]Bancos Múltiples'!#REF!</definedName>
    <definedName name="XA863.01" localSheetId="82">'[1]Bancos Múltiples'!#REF!</definedName>
    <definedName name="XA863.01" localSheetId="83">'[1]Bancos Múltiples'!#REF!</definedName>
    <definedName name="XA863.01" localSheetId="84">'[1]Bancos Múltiples'!#REF!</definedName>
    <definedName name="XA863.01">'[1]Bancos Múltiples'!#REF!</definedName>
    <definedName name="XA863.02" localSheetId="1">'[1]Bancos Múltiples'!#REF!</definedName>
    <definedName name="XA863.02" localSheetId="24">'[1]Bancos Múltiples'!#REF!</definedName>
    <definedName name="XA863.02" localSheetId="28">'[1]Bancos Múltiples'!#REF!</definedName>
    <definedName name="XA863.02" localSheetId="29">'[1]Bancos Múltiples'!#REF!</definedName>
    <definedName name="XA863.02" localSheetId="30">'[1]Bancos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45">'[1]Bancos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54">'[1]Bancos Múltiples'!#REF!</definedName>
    <definedName name="XA863.02" localSheetId="64">'[1]Bancos Múltiples'!#REF!</definedName>
    <definedName name="XA863.02" localSheetId="65">'[1]Bancos Múltiples'!#REF!</definedName>
    <definedName name="XA863.02" localSheetId="6">'[1]Bancos Múltiples'!#REF!</definedName>
    <definedName name="XA863.02" localSheetId="66">'[1]Bancos Múltiples'!#REF!</definedName>
    <definedName name="XA863.02" localSheetId="73">'[1]Bancos Múltiples'!#REF!</definedName>
    <definedName name="XA863.02" localSheetId="74">'[1]Bancos Múltiples'!#REF!</definedName>
    <definedName name="XA863.02" localSheetId="75">'[1]Bancos Múltiples'!#REF!</definedName>
    <definedName name="XA863.02" localSheetId="82">'[1]Bancos Múltiples'!#REF!</definedName>
    <definedName name="XA863.02" localSheetId="83">'[1]Bancos Múltiples'!#REF!</definedName>
    <definedName name="XA863.02" localSheetId="84">'[1]Bancos Múltiples'!#REF!</definedName>
    <definedName name="XA863.02">'[1]Bancos Múltiples'!#REF!</definedName>
    <definedName name="XA864.00" localSheetId="1">'[1]Bancos Múltiples'!#REF!</definedName>
    <definedName name="XA864.00" localSheetId="24">'[1]Bancos Múltiples'!#REF!</definedName>
    <definedName name="XA864.00" localSheetId="28">'[1]Bancos Múltiples'!#REF!</definedName>
    <definedName name="XA864.00" localSheetId="29">'[1]Bancos Múltiples'!#REF!</definedName>
    <definedName name="XA864.00" localSheetId="30">'[1]Bancos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45">'[1]Bancos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54">'[1]Bancos Múltiples'!#REF!</definedName>
    <definedName name="XA864.00" localSheetId="64">'[1]Bancos Múltiples'!#REF!</definedName>
    <definedName name="XA864.00" localSheetId="65">'[1]Bancos Múltiples'!#REF!</definedName>
    <definedName name="XA864.00" localSheetId="6">'[1]Bancos Múltiples'!#REF!</definedName>
    <definedName name="XA864.00" localSheetId="66">'[1]Bancos Múltiples'!#REF!</definedName>
    <definedName name="XA864.00" localSheetId="73">'[1]Bancos Múltiples'!#REF!</definedName>
    <definedName name="XA864.00" localSheetId="74">'[1]Bancos Múltiples'!#REF!</definedName>
    <definedName name="XA864.00" localSheetId="75">'[1]Bancos Múltiples'!#REF!</definedName>
    <definedName name="XA864.00" localSheetId="82">'[1]Bancos Múltiples'!#REF!</definedName>
    <definedName name="XA864.00" localSheetId="83">'[1]Bancos Múltiples'!#REF!</definedName>
    <definedName name="XA864.00" localSheetId="84">'[1]Bancos Múltiples'!#REF!</definedName>
    <definedName name="XA864.00">'[1]Bancos Múltiples'!#REF!</definedName>
    <definedName name="XA864.01" localSheetId="1">'[1]Bancos Múltiples'!#REF!</definedName>
    <definedName name="XA864.01" localSheetId="24">'[1]Bancos Múltiples'!#REF!</definedName>
    <definedName name="XA864.01" localSheetId="28">'[1]Bancos Múltiples'!#REF!</definedName>
    <definedName name="XA864.01" localSheetId="29">'[1]Bancos Múltiples'!#REF!</definedName>
    <definedName name="XA864.01" localSheetId="30">'[1]Bancos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45">'[1]Bancos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54">'[1]Bancos Múltiples'!#REF!</definedName>
    <definedName name="XA864.01" localSheetId="64">'[1]Bancos Múltiples'!#REF!</definedName>
    <definedName name="XA864.01" localSheetId="65">'[1]Bancos Múltiples'!#REF!</definedName>
    <definedName name="XA864.01" localSheetId="6">'[1]Bancos Múltiples'!#REF!</definedName>
    <definedName name="XA864.01" localSheetId="66">'[1]Bancos Múltiples'!#REF!</definedName>
    <definedName name="XA864.01" localSheetId="73">'[1]Bancos Múltiples'!#REF!</definedName>
    <definedName name="XA864.01" localSheetId="74">'[1]Bancos Múltiples'!#REF!</definedName>
    <definedName name="XA864.01" localSheetId="75">'[1]Bancos Múltiples'!#REF!</definedName>
    <definedName name="XA864.01" localSheetId="82">'[1]Bancos Múltiples'!#REF!</definedName>
    <definedName name="XA864.01" localSheetId="83">'[1]Bancos Múltiples'!#REF!</definedName>
    <definedName name="XA864.01" localSheetId="84">'[1]Bancos Múltiples'!#REF!</definedName>
    <definedName name="XA864.01">'[1]Bancos Múltiples'!#REF!</definedName>
    <definedName name="XA864.02" localSheetId="1">'[1]Bancos Múltiples'!#REF!</definedName>
    <definedName name="XA864.02" localSheetId="24">'[1]Bancos Múltiples'!#REF!</definedName>
    <definedName name="XA864.02" localSheetId="28">'[1]Bancos Múltiples'!#REF!</definedName>
    <definedName name="XA864.02" localSheetId="29">'[1]Bancos Múltiples'!#REF!</definedName>
    <definedName name="XA864.02" localSheetId="30">'[1]Bancos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45">'[1]Bancos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54">'[1]Bancos Múltiples'!#REF!</definedName>
    <definedName name="XA864.02" localSheetId="64">'[1]Bancos Múltiples'!#REF!</definedName>
    <definedName name="XA864.02" localSheetId="65">'[1]Bancos Múltiples'!#REF!</definedName>
    <definedName name="XA864.02" localSheetId="6">'[1]Bancos Múltiples'!#REF!</definedName>
    <definedName name="XA864.02" localSheetId="66">'[1]Bancos Múltiples'!#REF!</definedName>
    <definedName name="XA864.02" localSheetId="73">'[1]Bancos Múltiples'!#REF!</definedName>
    <definedName name="XA864.02" localSheetId="74">'[1]Bancos Múltiples'!#REF!</definedName>
    <definedName name="XA864.02" localSheetId="75">'[1]Bancos Múltiples'!#REF!</definedName>
    <definedName name="XA864.02" localSheetId="82">'[1]Bancos Múltiples'!#REF!</definedName>
    <definedName name="XA864.02" localSheetId="83">'[1]Bancos Múltiples'!#REF!</definedName>
    <definedName name="XA864.02" localSheetId="84">'[1]Bancos Múltiples'!#REF!</definedName>
    <definedName name="XA864.02">'[1]Bancos Múltiples'!#REF!</definedName>
    <definedName name="XA864.03" localSheetId="1">'[1]Bancos Múltiples'!#REF!</definedName>
    <definedName name="XA864.03" localSheetId="24">'[1]Bancos Múltiples'!#REF!</definedName>
    <definedName name="XA864.03" localSheetId="28">'[1]Bancos Múltiples'!#REF!</definedName>
    <definedName name="XA864.03" localSheetId="29">'[1]Bancos Múltiples'!#REF!</definedName>
    <definedName name="XA864.03" localSheetId="30">'[1]Bancos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45">'[1]Bancos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54">'[1]Bancos Múltiples'!#REF!</definedName>
    <definedName name="XA864.03" localSheetId="64">'[1]Bancos Múltiples'!#REF!</definedName>
    <definedName name="XA864.03" localSheetId="65">'[1]Bancos Múltiples'!#REF!</definedName>
    <definedName name="XA864.03" localSheetId="6">'[1]Bancos Múltiples'!#REF!</definedName>
    <definedName name="XA864.03" localSheetId="66">'[1]Bancos Múltiples'!#REF!</definedName>
    <definedName name="XA864.03" localSheetId="73">'[1]Bancos Múltiples'!#REF!</definedName>
    <definedName name="XA864.03" localSheetId="74">'[1]Bancos Múltiples'!#REF!</definedName>
    <definedName name="XA864.03" localSheetId="75">'[1]Bancos Múltiples'!#REF!</definedName>
    <definedName name="XA864.03" localSheetId="82">'[1]Bancos Múltiples'!#REF!</definedName>
    <definedName name="XA864.03" localSheetId="83">'[1]Bancos Múltiples'!#REF!</definedName>
    <definedName name="XA864.03" localSheetId="84">'[1]Bancos Múltiples'!#REF!</definedName>
    <definedName name="XA864.03">'[1]Bancos Múltiples'!#REF!</definedName>
    <definedName name="XA864.04" localSheetId="1">'[1]Bancos Múltiples'!#REF!</definedName>
    <definedName name="XA864.04" localSheetId="24">'[1]Bancos Múltiples'!#REF!</definedName>
    <definedName name="XA864.04" localSheetId="28">'[1]Bancos Múltiples'!#REF!</definedName>
    <definedName name="XA864.04" localSheetId="29">'[1]Bancos Múltiples'!#REF!</definedName>
    <definedName name="XA864.04" localSheetId="30">'[1]Bancos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45">'[1]Bancos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54">'[1]Bancos Múltiples'!#REF!</definedName>
    <definedName name="XA864.04" localSheetId="64">'[1]Bancos Múltiples'!#REF!</definedName>
    <definedName name="XA864.04" localSheetId="65">'[1]Bancos Múltiples'!#REF!</definedName>
    <definedName name="XA864.04" localSheetId="6">'[1]Bancos Múltiples'!#REF!</definedName>
    <definedName name="XA864.04" localSheetId="66">'[1]Bancos Múltiples'!#REF!</definedName>
    <definedName name="XA864.04" localSheetId="73">'[1]Bancos Múltiples'!#REF!</definedName>
    <definedName name="XA864.04" localSheetId="74">'[1]Bancos Múltiples'!#REF!</definedName>
    <definedName name="XA864.04" localSheetId="75">'[1]Bancos Múltiples'!#REF!</definedName>
    <definedName name="XA864.04" localSheetId="82">'[1]Bancos Múltiples'!#REF!</definedName>
    <definedName name="XA864.04" localSheetId="83">'[1]Bancos Múltiples'!#REF!</definedName>
    <definedName name="XA864.04" localSheetId="84">'[1]Bancos Múltiples'!#REF!</definedName>
    <definedName name="XA864.04">'[1]Bancos Múltiples'!#REF!</definedName>
    <definedName name="XA864.05" localSheetId="1">'[1]Bancos Múltiples'!#REF!</definedName>
    <definedName name="XA864.05" localSheetId="24">'[1]Bancos Múltiples'!#REF!</definedName>
    <definedName name="XA864.05" localSheetId="28">'[1]Bancos Múltiples'!#REF!</definedName>
    <definedName name="XA864.05" localSheetId="29">'[1]Bancos Múltiples'!#REF!</definedName>
    <definedName name="XA864.05" localSheetId="30">'[1]Bancos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45">'[1]Bancos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54">'[1]Bancos Múltiples'!#REF!</definedName>
    <definedName name="XA864.05" localSheetId="64">'[1]Bancos Múltiples'!#REF!</definedName>
    <definedName name="XA864.05" localSheetId="65">'[1]Bancos Múltiples'!#REF!</definedName>
    <definedName name="XA864.05" localSheetId="6">'[1]Bancos Múltiples'!#REF!</definedName>
    <definedName name="XA864.05" localSheetId="66">'[1]Bancos Múltiples'!#REF!</definedName>
    <definedName name="XA864.05" localSheetId="73">'[1]Bancos Múltiples'!#REF!</definedName>
    <definedName name="XA864.05" localSheetId="74">'[1]Bancos Múltiples'!#REF!</definedName>
    <definedName name="XA864.05" localSheetId="75">'[1]Bancos Múltiples'!#REF!</definedName>
    <definedName name="XA864.05" localSheetId="82">'[1]Bancos Múltiples'!#REF!</definedName>
    <definedName name="XA864.05" localSheetId="83">'[1]Bancos Múltiples'!#REF!</definedName>
    <definedName name="XA864.05" localSheetId="84">'[1]Bancos Múltiples'!#REF!</definedName>
    <definedName name="XA864.05">'[1]Bancos Múltiples'!#REF!</definedName>
    <definedName name="XA864.99" localSheetId="1">'[1]Bancos Múltiples'!#REF!</definedName>
    <definedName name="XA864.99" localSheetId="24">'[1]Bancos Múltiples'!#REF!</definedName>
    <definedName name="XA864.99" localSheetId="28">'[1]Bancos Múltiples'!#REF!</definedName>
    <definedName name="XA864.99" localSheetId="29">'[1]Bancos Múltiples'!#REF!</definedName>
    <definedName name="XA864.99" localSheetId="30">'[1]Bancos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45">'[1]Bancos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54">'[1]Bancos Múltiples'!#REF!</definedName>
    <definedName name="XA864.99" localSheetId="64">'[1]Bancos Múltiples'!#REF!</definedName>
    <definedName name="XA864.99" localSheetId="65">'[1]Bancos Múltiples'!#REF!</definedName>
    <definedName name="XA864.99" localSheetId="6">'[1]Bancos Múltiples'!#REF!</definedName>
    <definedName name="XA864.99" localSheetId="66">'[1]Bancos Múltiples'!#REF!</definedName>
    <definedName name="XA864.99" localSheetId="73">'[1]Bancos Múltiples'!#REF!</definedName>
    <definedName name="XA864.99" localSheetId="74">'[1]Bancos Múltiples'!#REF!</definedName>
    <definedName name="XA864.99" localSheetId="75">'[1]Bancos Múltiples'!#REF!</definedName>
    <definedName name="XA864.99" localSheetId="82">'[1]Bancos Múltiples'!#REF!</definedName>
    <definedName name="XA864.99" localSheetId="83">'[1]Bancos Múltiples'!#REF!</definedName>
    <definedName name="XA864.99" localSheetId="84">'[1]Bancos Múltiples'!#REF!</definedName>
    <definedName name="XA864.99">'[1]Bancos Múltiples'!#REF!</definedName>
    <definedName name="XA865.00" localSheetId="1">'[1]Bancos Múltiples'!#REF!</definedName>
    <definedName name="XA865.00" localSheetId="24">'[1]Bancos Múltiples'!#REF!</definedName>
    <definedName name="XA865.00" localSheetId="28">'[1]Bancos Múltiples'!#REF!</definedName>
    <definedName name="XA865.00" localSheetId="29">'[1]Bancos Múltiples'!#REF!</definedName>
    <definedName name="XA865.00" localSheetId="30">'[1]Bancos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45">'[1]Bancos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54">'[1]Bancos Múltiples'!#REF!</definedName>
    <definedName name="XA865.00" localSheetId="64">'[1]Bancos Múltiples'!#REF!</definedName>
    <definedName name="XA865.00" localSheetId="65">'[1]Bancos Múltiples'!#REF!</definedName>
    <definedName name="XA865.00" localSheetId="6">'[1]Bancos Múltiples'!#REF!</definedName>
    <definedName name="XA865.00" localSheetId="66">'[1]Bancos Múltiples'!#REF!</definedName>
    <definedName name="XA865.00" localSheetId="73">'[1]Bancos Múltiples'!#REF!</definedName>
    <definedName name="XA865.00" localSheetId="74">'[1]Bancos Múltiples'!#REF!</definedName>
    <definedName name="XA865.00" localSheetId="75">'[1]Bancos Múltiples'!#REF!</definedName>
    <definedName name="XA865.00" localSheetId="82">'[1]Bancos Múltiples'!#REF!</definedName>
    <definedName name="XA865.00" localSheetId="83">'[1]Bancos Múltiples'!#REF!</definedName>
    <definedName name="XA865.00" localSheetId="84">'[1]Bancos Múltiples'!#REF!</definedName>
    <definedName name="XA865.00">'[1]Bancos Múltiples'!#REF!</definedName>
    <definedName name="XA865.01" localSheetId="1">'[1]Bancos Múltiples'!#REF!</definedName>
    <definedName name="XA865.01" localSheetId="24">'[1]Bancos Múltiples'!#REF!</definedName>
    <definedName name="XA865.01" localSheetId="28">'[1]Bancos Múltiples'!#REF!</definedName>
    <definedName name="XA865.01" localSheetId="29">'[1]Bancos Múltiples'!#REF!</definedName>
    <definedName name="XA865.01" localSheetId="30">'[1]Bancos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45">'[1]Bancos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54">'[1]Bancos Múltiples'!#REF!</definedName>
    <definedName name="XA865.01" localSheetId="64">'[1]Bancos Múltiples'!#REF!</definedName>
    <definedName name="XA865.01" localSheetId="65">'[1]Bancos Múltiples'!#REF!</definedName>
    <definedName name="XA865.01" localSheetId="6">'[1]Bancos Múltiples'!#REF!</definedName>
    <definedName name="XA865.01" localSheetId="66">'[1]Bancos Múltiples'!#REF!</definedName>
    <definedName name="XA865.01" localSheetId="73">'[1]Bancos Múltiples'!#REF!</definedName>
    <definedName name="XA865.01" localSheetId="74">'[1]Bancos Múltiples'!#REF!</definedName>
    <definedName name="XA865.01" localSheetId="75">'[1]Bancos Múltiples'!#REF!</definedName>
    <definedName name="XA865.01" localSheetId="82">'[1]Bancos Múltiples'!#REF!</definedName>
    <definedName name="XA865.01" localSheetId="83">'[1]Bancos Múltiples'!#REF!</definedName>
    <definedName name="XA865.01" localSheetId="84">'[1]Bancos Múltiples'!#REF!</definedName>
    <definedName name="XA865.01">'[1]Bancos Múltiples'!#REF!</definedName>
    <definedName name="XA865.02" localSheetId="1">'[1]Bancos Múltiples'!#REF!</definedName>
    <definedName name="XA865.02" localSheetId="24">'[1]Bancos Múltiples'!#REF!</definedName>
    <definedName name="XA865.02" localSheetId="28">'[1]Bancos Múltiples'!#REF!</definedName>
    <definedName name="XA865.02" localSheetId="29">'[1]Bancos Múltiples'!#REF!</definedName>
    <definedName name="XA865.02" localSheetId="30">'[1]Bancos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45">'[1]Bancos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54">'[1]Bancos Múltiples'!#REF!</definedName>
    <definedName name="XA865.02" localSheetId="64">'[1]Bancos Múltiples'!#REF!</definedName>
    <definedName name="XA865.02" localSheetId="65">'[1]Bancos Múltiples'!#REF!</definedName>
    <definedName name="XA865.02" localSheetId="6">'[1]Bancos Múltiples'!#REF!</definedName>
    <definedName name="XA865.02" localSheetId="66">'[1]Bancos Múltiples'!#REF!</definedName>
    <definedName name="XA865.02" localSheetId="73">'[1]Bancos Múltiples'!#REF!</definedName>
    <definedName name="XA865.02" localSheetId="74">'[1]Bancos Múltiples'!#REF!</definedName>
    <definedName name="XA865.02" localSheetId="75">'[1]Bancos Múltiples'!#REF!</definedName>
    <definedName name="XA865.02" localSheetId="82">'[1]Bancos Múltiples'!#REF!</definedName>
    <definedName name="XA865.02" localSheetId="83">'[1]Bancos Múltiples'!#REF!</definedName>
    <definedName name="XA865.02" localSheetId="84">'[1]Bancos Múltiples'!#REF!</definedName>
    <definedName name="XA865.02">'[1]Bancos Múltiples'!#REF!</definedName>
    <definedName name="XA865.03" localSheetId="1">'[1]Bancos Múltiples'!#REF!</definedName>
    <definedName name="XA865.03" localSheetId="24">'[1]Bancos Múltiples'!#REF!</definedName>
    <definedName name="XA865.03" localSheetId="28">'[1]Bancos Múltiples'!#REF!</definedName>
    <definedName name="XA865.03" localSheetId="29">'[1]Bancos Múltiples'!#REF!</definedName>
    <definedName name="XA865.03" localSheetId="30">'[1]Bancos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45">'[1]Bancos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54">'[1]Bancos Múltiples'!#REF!</definedName>
    <definedName name="XA865.03" localSheetId="64">'[1]Bancos Múltiples'!#REF!</definedName>
    <definedName name="XA865.03" localSheetId="65">'[1]Bancos Múltiples'!#REF!</definedName>
    <definedName name="XA865.03" localSheetId="6">'[1]Bancos Múltiples'!#REF!</definedName>
    <definedName name="XA865.03" localSheetId="66">'[1]Bancos Múltiples'!#REF!</definedName>
    <definedName name="XA865.03" localSheetId="73">'[1]Bancos Múltiples'!#REF!</definedName>
    <definedName name="XA865.03" localSheetId="74">'[1]Bancos Múltiples'!#REF!</definedName>
    <definedName name="XA865.03" localSheetId="75">'[1]Bancos Múltiples'!#REF!</definedName>
    <definedName name="XA865.03" localSheetId="82">'[1]Bancos Múltiples'!#REF!</definedName>
    <definedName name="XA865.03" localSheetId="83">'[1]Bancos Múltiples'!#REF!</definedName>
    <definedName name="XA865.03" localSheetId="84">'[1]Bancos Múltiples'!#REF!</definedName>
    <definedName name="XA865.03">'[1]Bancos Múltiples'!#REF!</definedName>
    <definedName name="XA865.04" localSheetId="1">'[1]Bancos Múltiples'!#REF!</definedName>
    <definedName name="XA865.04" localSheetId="24">'[1]Bancos Múltiples'!#REF!</definedName>
    <definedName name="XA865.04" localSheetId="28">'[1]Bancos Múltiples'!#REF!</definedName>
    <definedName name="XA865.04" localSheetId="29">'[1]Bancos Múltiples'!#REF!</definedName>
    <definedName name="XA865.04" localSheetId="30">'[1]Bancos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45">'[1]Bancos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54">'[1]Bancos Múltiples'!#REF!</definedName>
    <definedName name="XA865.04" localSheetId="64">'[1]Bancos Múltiples'!#REF!</definedName>
    <definedName name="XA865.04" localSheetId="65">'[1]Bancos Múltiples'!#REF!</definedName>
    <definedName name="XA865.04" localSheetId="6">'[1]Bancos Múltiples'!#REF!</definedName>
    <definedName name="XA865.04" localSheetId="66">'[1]Bancos Múltiples'!#REF!</definedName>
    <definedName name="XA865.04" localSheetId="73">'[1]Bancos Múltiples'!#REF!</definedName>
    <definedName name="XA865.04" localSheetId="74">'[1]Bancos Múltiples'!#REF!</definedName>
    <definedName name="XA865.04" localSheetId="75">'[1]Bancos Múltiples'!#REF!</definedName>
    <definedName name="XA865.04" localSheetId="82">'[1]Bancos Múltiples'!#REF!</definedName>
    <definedName name="XA865.04" localSheetId="83">'[1]Bancos Múltiples'!#REF!</definedName>
    <definedName name="XA865.04" localSheetId="84">'[1]Bancos Múltiples'!#REF!</definedName>
    <definedName name="XA865.04">'[1]Bancos Múltiples'!#REF!</definedName>
    <definedName name="XA866.00" localSheetId="1">'[1]Bancos Múltiples'!#REF!</definedName>
    <definedName name="XA866.00" localSheetId="24">'[1]Bancos Múltiples'!#REF!</definedName>
    <definedName name="XA866.00" localSheetId="28">'[1]Bancos Múltiples'!#REF!</definedName>
    <definedName name="XA866.00" localSheetId="29">'[1]Bancos Múltiples'!#REF!</definedName>
    <definedName name="XA866.00" localSheetId="30">'[1]Bancos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45">'[1]Bancos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54">'[1]Bancos Múltiples'!#REF!</definedName>
    <definedName name="XA866.00" localSheetId="64">'[1]Bancos Múltiples'!#REF!</definedName>
    <definedName name="XA866.00" localSheetId="65">'[1]Bancos Múltiples'!#REF!</definedName>
    <definedName name="XA866.00" localSheetId="6">'[1]Bancos Múltiples'!#REF!</definedName>
    <definedName name="XA866.00" localSheetId="66">'[1]Bancos Múltiples'!#REF!</definedName>
    <definedName name="XA866.00" localSheetId="73">'[1]Bancos Múltiples'!#REF!</definedName>
    <definedName name="XA866.00" localSheetId="74">'[1]Bancos Múltiples'!#REF!</definedName>
    <definedName name="XA866.00" localSheetId="75">'[1]Bancos Múltiples'!#REF!</definedName>
    <definedName name="XA866.00" localSheetId="82">'[1]Bancos Múltiples'!#REF!</definedName>
    <definedName name="XA866.00" localSheetId="83">'[1]Bancos Múltiples'!#REF!</definedName>
    <definedName name="XA866.00" localSheetId="84">'[1]Bancos Múltiples'!#REF!</definedName>
    <definedName name="XA866.00">'[1]Bancos Múltiples'!#REF!</definedName>
    <definedName name="XA866.01" localSheetId="1">'[1]Bancos Múltiples'!#REF!</definedName>
    <definedName name="XA866.01" localSheetId="24">'[1]Bancos Múltiples'!#REF!</definedName>
    <definedName name="XA866.01" localSheetId="28">'[1]Bancos Múltiples'!#REF!</definedName>
    <definedName name="XA866.01" localSheetId="29">'[1]Bancos Múltiples'!#REF!</definedName>
    <definedName name="XA866.01" localSheetId="30">'[1]Bancos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45">'[1]Bancos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54">'[1]Bancos Múltiples'!#REF!</definedName>
    <definedName name="XA866.01" localSheetId="64">'[1]Bancos Múltiples'!#REF!</definedName>
    <definedName name="XA866.01" localSheetId="65">'[1]Bancos Múltiples'!#REF!</definedName>
    <definedName name="XA866.01" localSheetId="6">'[1]Bancos Múltiples'!#REF!</definedName>
    <definedName name="XA866.01" localSheetId="66">'[1]Bancos Múltiples'!#REF!</definedName>
    <definedName name="XA866.01" localSheetId="73">'[1]Bancos Múltiples'!#REF!</definedName>
    <definedName name="XA866.01" localSheetId="74">'[1]Bancos Múltiples'!#REF!</definedName>
    <definedName name="XA866.01" localSheetId="75">'[1]Bancos Múltiples'!#REF!</definedName>
    <definedName name="XA866.01" localSheetId="82">'[1]Bancos Múltiples'!#REF!</definedName>
    <definedName name="XA866.01" localSheetId="83">'[1]Bancos Múltiples'!#REF!</definedName>
    <definedName name="XA866.01" localSheetId="84">'[1]Bancos Múltiples'!#REF!</definedName>
    <definedName name="XA866.01">'[1]Bancos Múltiples'!#REF!</definedName>
    <definedName name="XA866.02" localSheetId="1">'[1]Bancos Múltiples'!#REF!</definedName>
    <definedName name="XA866.02" localSheetId="24">'[1]Bancos Múltiples'!#REF!</definedName>
    <definedName name="XA866.02" localSheetId="28">'[1]Bancos Múltiples'!#REF!</definedName>
    <definedName name="XA866.02" localSheetId="29">'[1]Bancos Múltiples'!#REF!</definedName>
    <definedName name="XA866.02" localSheetId="30">'[1]Bancos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45">'[1]Bancos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54">'[1]Bancos Múltiples'!#REF!</definedName>
    <definedName name="XA866.02" localSheetId="64">'[1]Bancos Múltiples'!#REF!</definedName>
    <definedName name="XA866.02" localSheetId="65">'[1]Bancos Múltiples'!#REF!</definedName>
    <definedName name="XA866.02" localSheetId="6">'[1]Bancos Múltiples'!#REF!</definedName>
    <definedName name="XA866.02" localSheetId="66">'[1]Bancos Múltiples'!#REF!</definedName>
    <definedName name="XA866.02" localSheetId="73">'[1]Bancos Múltiples'!#REF!</definedName>
    <definedName name="XA866.02" localSheetId="74">'[1]Bancos Múltiples'!#REF!</definedName>
    <definedName name="XA866.02" localSheetId="75">'[1]Bancos Múltiples'!#REF!</definedName>
    <definedName name="XA866.02" localSheetId="82">'[1]Bancos Múltiples'!#REF!</definedName>
    <definedName name="XA866.02" localSheetId="83">'[1]Bancos Múltiples'!#REF!</definedName>
    <definedName name="XA866.02" localSheetId="84">'[1]Bancos Múltiples'!#REF!</definedName>
    <definedName name="XA866.02">'[1]Bancos Múltiples'!#REF!</definedName>
    <definedName name="XA866.03" localSheetId="1">'[1]Bancos Múltiples'!#REF!</definedName>
    <definedName name="XA866.03" localSheetId="24">'[1]Bancos Múltiples'!#REF!</definedName>
    <definedName name="XA866.03" localSheetId="28">'[1]Bancos Múltiples'!#REF!</definedName>
    <definedName name="XA866.03" localSheetId="29">'[1]Bancos Múltiples'!#REF!</definedName>
    <definedName name="XA866.03" localSheetId="30">'[1]Bancos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45">'[1]Bancos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54">'[1]Bancos Múltiples'!#REF!</definedName>
    <definedName name="XA866.03" localSheetId="64">'[1]Bancos Múltiples'!#REF!</definedName>
    <definedName name="XA866.03" localSheetId="65">'[1]Bancos Múltiples'!#REF!</definedName>
    <definedName name="XA866.03" localSheetId="6">'[1]Bancos Múltiples'!#REF!</definedName>
    <definedName name="XA866.03" localSheetId="66">'[1]Bancos Múltiples'!#REF!</definedName>
    <definedName name="XA866.03" localSheetId="73">'[1]Bancos Múltiples'!#REF!</definedName>
    <definedName name="XA866.03" localSheetId="74">'[1]Bancos Múltiples'!#REF!</definedName>
    <definedName name="XA866.03" localSheetId="75">'[1]Bancos Múltiples'!#REF!</definedName>
    <definedName name="XA866.03" localSheetId="82">'[1]Bancos Múltiples'!#REF!</definedName>
    <definedName name="XA866.03" localSheetId="83">'[1]Bancos Múltiples'!#REF!</definedName>
    <definedName name="XA866.03" localSheetId="84">'[1]Bancos Múltiples'!#REF!</definedName>
    <definedName name="XA866.03">'[1]Bancos Múltiples'!#REF!</definedName>
    <definedName name="XA866.04" localSheetId="1">'[1]Bancos Múltiples'!#REF!</definedName>
    <definedName name="XA866.04" localSheetId="24">'[1]Bancos Múltiples'!#REF!</definedName>
    <definedName name="XA866.04" localSheetId="28">'[1]Bancos Múltiples'!#REF!</definedName>
    <definedName name="XA866.04" localSheetId="29">'[1]Bancos Múltiples'!#REF!</definedName>
    <definedName name="XA866.04" localSheetId="30">'[1]Bancos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45">'[1]Bancos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54">'[1]Bancos Múltiples'!#REF!</definedName>
    <definedName name="XA866.04" localSheetId="64">'[1]Bancos Múltiples'!#REF!</definedName>
    <definedName name="XA866.04" localSheetId="65">'[1]Bancos Múltiples'!#REF!</definedName>
    <definedName name="XA866.04" localSheetId="6">'[1]Bancos Múltiples'!#REF!</definedName>
    <definedName name="XA866.04" localSheetId="66">'[1]Bancos Múltiples'!#REF!</definedName>
    <definedName name="XA866.04" localSheetId="73">'[1]Bancos Múltiples'!#REF!</definedName>
    <definedName name="XA866.04" localSheetId="74">'[1]Bancos Múltiples'!#REF!</definedName>
    <definedName name="XA866.04" localSheetId="75">'[1]Bancos Múltiples'!#REF!</definedName>
    <definedName name="XA866.04" localSheetId="82">'[1]Bancos Múltiples'!#REF!</definedName>
    <definedName name="XA866.04" localSheetId="83">'[1]Bancos Múltiples'!#REF!</definedName>
    <definedName name="XA866.04" localSheetId="84">'[1]Bancos Múltiples'!#REF!</definedName>
    <definedName name="XA866.04">'[1]Bancos Múltiples'!#REF!</definedName>
    <definedName name="XA867.00" localSheetId="1">'[1]Bancos Múltiples'!#REF!</definedName>
    <definedName name="XA867.00" localSheetId="24">'[1]Bancos Múltiples'!#REF!</definedName>
    <definedName name="XA867.00" localSheetId="28">'[1]Bancos Múltiples'!#REF!</definedName>
    <definedName name="XA867.00" localSheetId="29">'[1]Bancos Múltiples'!#REF!</definedName>
    <definedName name="XA867.00" localSheetId="30">'[1]Bancos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45">'[1]Bancos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54">'[1]Bancos Múltiples'!#REF!</definedName>
    <definedName name="XA867.00" localSheetId="64">'[1]Bancos Múltiples'!#REF!</definedName>
    <definedName name="XA867.00" localSheetId="65">'[1]Bancos Múltiples'!#REF!</definedName>
    <definedName name="XA867.00" localSheetId="6">'[1]Bancos Múltiples'!#REF!</definedName>
    <definedName name="XA867.00" localSheetId="66">'[1]Bancos Múltiples'!#REF!</definedName>
    <definedName name="XA867.00" localSheetId="73">'[1]Bancos Múltiples'!#REF!</definedName>
    <definedName name="XA867.00" localSheetId="74">'[1]Bancos Múltiples'!#REF!</definedName>
    <definedName name="XA867.00" localSheetId="75">'[1]Bancos Múltiples'!#REF!</definedName>
    <definedName name="XA867.00" localSheetId="82">'[1]Bancos Múltiples'!#REF!</definedName>
    <definedName name="XA867.00" localSheetId="83">'[1]Bancos Múltiples'!#REF!</definedName>
    <definedName name="XA867.00" localSheetId="84">'[1]Bancos Múltiples'!#REF!</definedName>
    <definedName name="XA867.00">'[1]Bancos Múltiples'!#REF!</definedName>
    <definedName name="XA867.01" localSheetId="1">'[1]Bancos Múltiples'!#REF!</definedName>
    <definedName name="XA867.01" localSheetId="24">'[1]Bancos Múltiples'!#REF!</definedName>
    <definedName name="XA867.01" localSheetId="28">'[1]Bancos Múltiples'!#REF!</definedName>
    <definedName name="XA867.01" localSheetId="29">'[1]Bancos Múltiples'!#REF!</definedName>
    <definedName name="XA867.01" localSheetId="30">'[1]Bancos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45">'[1]Bancos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54">'[1]Bancos Múltiples'!#REF!</definedName>
    <definedName name="XA867.01" localSheetId="64">'[1]Bancos Múltiples'!#REF!</definedName>
    <definedName name="XA867.01" localSheetId="65">'[1]Bancos Múltiples'!#REF!</definedName>
    <definedName name="XA867.01" localSheetId="6">'[1]Bancos Múltiples'!#REF!</definedName>
    <definedName name="XA867.01" localSheetId="66">'[1]Bancos Múltiples'!#REF!</definedName>
    <definedName name="XA867.01" localSheetId="73">'[1]Bancos Múltiples'!#REF!</definedName>
    <definedName name="XA867.01" localSheetId="74">'[1]Bancos Múltiples'!#REF!</definedName>
    <definedName name="XA867.01" localSheetId="75">'[1]Bancos Múltiples'!#REF!</definedName>
    <definedName name="XA867.01" localSheetId="82">'[1]Bancos Múltiples'!#REF!</definedName>
    <definedName name="XA867.01" localSheetId="83">'[1]Bancos Múltiples'!#REF!</definedName>
    <definedName name="XA867.01" localSheetId="84">'[1]Bancos Múltiples'!#REF!</definedName>
    <definedName name="XA867.01">'[1]Bancos Múltiples'!#REF!</definedName>
    <definedName name="XA868.00" localSheetId="1">'[1]Bancos Múltiples'!#REF!</definedName>
    <definedName name="XA868.00" localSheetId="24">'[1]Bancos Múltiples'!#REF!</definedName>
    <definedName name="XA868.00" localSheetId="28">'[1]Bancos Múltiples'!#REF!</definedName>
    <definedName name="XA868.00" localSheetId="29">'[1]Bancos Múltiples'!#REF!</definedName>
    <definedName name="XA868.00" localSheetId="30">'[1]Bancos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45">'[1]Bancos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54">'[1]Bancos Múltiples'!#REF!</definedName>
    <definedName name="XA868.00" localSheetId="64">'[1]Bancos Múltiples'!#REF!</definedName>
    <definedName name="XA868.00" localSheetId="65">'[1]Bancos Múltiples'!#REF!</definedName>
    <definedName name="XA868.00" localSheetId="6">'[1]Bancos Múltiples'!#REF!</definedName>
    <definedName name="XA868.00" localSheetId="66">'[1]Bancos Múltiples'!#REF!</definedName>
    <definedName name="XA868.00" localSheetId="73">'[1]Bancos Múltiples'!#REF!</definedName>
    <definedName name="XA868.00" localSheetId="74">'[1]Bancos Múltiples'!#REF!</definedName>
    <definedName name="XA868.00" localSheetId="75">'[1]Bancos Múltiples'!#REF!</definedName>
    <definedName name="XA868.00" localSheetId="82">'[1]Bancos Múltiples'!#REF!</definedName>
    <definedName name="XA868.00" localSheetId="83">'[1]Bancos Múltiples'!#REF!</definedName>
    <definedName name="XA868.00" localSheetId="84">'[1]Bancos Múltiples'!#REF!</definedName>
    <definedName name="XA868.00">'[1]Bancos Múltiples'!#REF!</definedName>
    <definedName name="XA868.01" localSheetId="1">'[1]Bancos Múltiples'!#REF!</definedName>
    <definedName name="XA868.01" localSheetId="24">'[1]Bancos Múltiples'!#REF!</definedName>
    <definedName name="XA868.01" localSheetId="28">'[1]Bancos Múltiples'!#REF!</definedName>
    <definedName name="XA868.01" localSheetId="29">'[1]Bancos Múltiples'!#REF!</definedName>
    <definedName name="XA868.01" localSheetId="30">'[1]Bancos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45">'[1]Bancos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54">'[1]Bancos Múltiples'!#REF!</definedName>
    <definedName name="XA868.01" localSheetId="64">'[1]Bancos Múltiples'!#REF!</definedName>
    <definedName name="XA868.01" localSheetId="65">'[1]Bancos Múltiples'!#REF!</definedName>
    <definedName name="XA868.01" localSheetId="6">'[1]Bancos Múltiples'!#REF!</definedName>
    <definedName name="XA868.01" localSheetId="66">'[1]Bancos Múltiples'!#REF!</definedName>
    <definedName name="XA868.01" localSheetId="73">'[1]Bancos Múltiples'!#REF!</definedName>
    <definedName name="XA868.01" localSheetId="74">'[1]Bancos Múltiples'!#REF!</definedName>
    <definedName name="XA868.01" localSheetId="75">'[1]Bancos Múltiples'!#REF!</definedName>
    <definedName name="XA868.01" localSheetId="82">'[1]Bancos Múltiples'!#REF!</definedName>
    <definedName name="XA868.01" localSheetId="83">'[1]Bancos Múltiples'!#REF!</definedName>
    <definedName name="XA868.01" localSheetId="84">'[1]Bancos Múltiples'!#REF!</definedName>
    <definedName name="XA868.01">'[1]Bancos Múltiples'!#REF!</definedName>
    <definedName name="XA868.02" localSheetId="1">'[1]Bancos Múltiples'!#REF!</definedName>
    <definedName name="XA868.02" localSheetId="24">'[1]Bancos Múltiples'!#REF!</definedName>
    <definedName name="XA868.02" localSheetId="28">'[1]Bancos Múltiples'!#REF!</definedName>
    <definedName name="XA868.02" localSheetId="29">'[1]Bancos Múltiples'!#REF!</definedName>
    <definedName name="XA868.02" localSheetId="30">'[1]Bancos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45">'[1]Bancos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54">'[1]Bancos Múltiples'!#REF!</definedName>
    <definedName name="XA868.02" localSheetId="64">'[1]Bancos Múltiples'!#REF!</definedName>
    <definedName name="XA868.02" localSheetId="65">'[1]Bancos Múltiples'!#REF!</definedName>
    <definedName name="XA868.02" localSheetId="6">'[1]Bancos Múltiples'!#REF!</definedName>
    <definedName name="XA868.02" localSheetId="66">'[1]Bancos Múltiples'!#REF!</definedName>
    <definedName name="XA868.02" localSheetId="73">'[1]Bancos Múltiples'!#REF!</definedName>
    <definedName name="XA868.02" localSheetId="74">'[1]Bancos Múltiples'!#REF!</definedName>
    <definedName name="XA868.02" localSheetId="75">'[1]Bancos Múltiples'!#REF!</definedName>
    <definedName name="XA868.02" localSheetId="82">'[1]Bancos Múltiples'!#REF!</definedName>
    <definedName name="XA868.02" localSheetId="83">'[1]Bancos Múltiples'!#REF!</definedName>
    <definedName name="XA868.02" localSheetId="84">'[1]Bancos Múltiples'!#REF!</definedName>
    <definedName name="XA868.02">'[1]Bancos Múltiples'!#REF!</definedName>
    <definedName name="XA868.03" localSheetId="1">'[1]Bancos Múltiples'!#REF!</definedName>
    <definedName name="XA868.03" localSheetId="24">'[1]Bancos Múltiples'!#REF!</definedName>
    <definedName name="XA868.03" localSheetId="28">'[1]Bancos Múltiples'!#REF!</definedName>
    <definedName name="XA868.03" localSheetId="29">'[1]Bancos Múltiples'!#REF!</definedName>
    <definedName name="XA868.03" localSheetId="30">'[1]Bancos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45">'[1]Bancos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54">'[1]Bancos Múltiples'!#REF!</definedName>
    <definedName name="XA868.03" localSheetId="64">'[1]Bancos Múltiples'!#REF!</definedName>
    <definedName name="XA868.03" localSheetId="65">'[1]Bancos Múltiples'!#REF!</definedName>
    <definedName name="XA868.03" localSheetId="6">'[1]Bancos Múltiples'!#REF!</definedName>
    <definedName name="XA868.03" localSheetId="66">'[1]Bancos Múltiples'!#REF!</definedName>
    <definedName name="XA868.03" localSheetId="73">'[1]Bancos Múltiples'!#REF!</definedName>
    <definedName name="XA868.03" localSheetId="74">'[1]Bancos Múltiples'!#REF!</definedName>
    <definedName name="XA868.03" localSheetId="75">'[1]Bancos Múltiples'!#REF!</definedName>
    <definedName name="XA868.03" localSheetId="82">'[1]Bancos Múltiples'!#REF!</definedName>
    <definedName name="XA868.03" localSheetId="83">'[1]Bancos Múltiples'!#REF!</definedName>
    <definedName name="XA868.03" localSheetId="84">'[1]Bancos Múltiples'!#REF!</definedName>
    <definedName name="XA868.03">'[1]Bancos Múltiples'!#REF!</definedName>
    <definedName name="XA869.00" localSheetId="1">'[1]Bancos Múltiples'!#REF!</definedName>
    <definedName name="XA869.00" localSheetId="24">'[1]Bancos Múltiples'!#REF!</definedName>
    <definedName name="XA869.00" localSheetId="28">'[1]Bancos Múltiples'!#REF!</definedName>
    <definedName name="XA869.00" localSheetId="29">'[1]Bancos Múltiples'!#REF!</definedName>
    <definedName name="XA869.00" localSheetId="30">'[1]Bancos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45">'[1]Bancos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54">'[1]Bancos Múltiples'!#REF!</definedName>
    <definedName name="XA869.00" localSheetId="64">'[1]Bancos Múltiples'!#REF!</definedName>
    <definedName name="XA869.00" localSheetId="65">'[1]Bancos Múltiples'!#REF!</definedName>
    <definedName name="XA869.00" localSheetId="6">'[1]Bancos Múltiples'!#REF!</definedName>
    <definedName name="XA869.00" localSheetId="66">'[1]Bancos Múltiples'!#REF!</definedName>
    <definedName name="XA869.00" localSheetId="73">'[1]Bancos Múltiples'!#REF!</definedName>
    <definedName name="XA869.00" localSheetId="74">'[1]Bancos Múltiples'!#REF!</definedName>
    <definedName name="XA869.00" localSheetId="75">'[1]Bancos Múltiples'!#REF!</definedName>
    <definedName name="XA869.00" localSheetId="82">'[1]Bancos Múltiples'!#REF!</definedName>
    <definedName name="XA869.00" localSheetId="83">'[1]Bancos Múltiples'!#REF!</definedName>
    <definedName name="XA869.00" localSheetId="84">'[1]Bancos Múltiples'!#REF!</definedName>
    <definedName name="XA869.00">'[1]Bancos Múltiples'!#REF!</definedName>
    <definedName name="XA869.01" localSheetId="1">'[1]Bancos Múltiples'!#REF!</definedName>
    <definedName name="XA869.01" localSheetId="24">'[1]Bancos Múltiples'!#REF!</definedName>
    <definedName name="XA869.01" localSheetId="28">'[1]Bancos Múltiples'!#REF!</definedName>
    <definedName name="XA869.01" localSheetId="29">'[1]Bancos Múltiples'!#REF!</definedName>
    <definedName name="XA869.01" localSheetId="30">'[1]Bancos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45">'[1]Bancos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54">'[1]Bancos Múltiples'!#REF!</definedName>
    <definedName name="XA869.01" localSheetId="64">'[1]Bancos Múltiples'!#REF!</definedName>
    <definedName name="XA869.01" localSheetId="65">'[1]Bancos Múltiples'!#REF!</definedName>
    <definedName name="XA869.01" localSheetId="6">'[1]Bancos Múltiples'!#REF!</definedName>
    <definedName name="XA869.01" localSheetId="66">'[1]Bancos Múltiples'!#REF!</definedName>
    <definedName name="XA869.01" localSheetId="73">'[1]Bancos Múltiples'!#REF!</definedName>
    <definedName name="XA869.01" localSheetId="74">'[1]Bancos Múltiples'!#REF!</definedName>
    <definedName name="XA869.01" localSheetId="75">'[1]Bancos Múltiples'!#REF!</definedName>
    <definedName name="XA869.01" localSheetId="82">'[1]Bancos Múltiples'!#REF!</definedName>
    <definedName name="XA869.01" localSheetId="83">'[1]Bancos Múltiples'!#REF!</definedName>
    <definedName name="XA869.01" localSheetId="84">'[1]Bancos Múltiples'!#REF!</definedName>
    <definedName name="XA869.01">'[1]Bancos Múltiples'!#REF!</definedName>
    <definedName name="XA869.99" localSheetId="1">'[1]Bancos Múltiples'!#REF!</definedName>
    <definedName name="XA869.99" localSheetId="24">'[1]Bancos Múltiples'!#REF!</definedName>
    <definedName name="XA869.99" localSheetId="28">'[1]Bancos Múltiples'!#REF!</definedName>
    <definedName name="XA869.99" localSheetId="29">'[1]Bancos Múltiples'!#REF!</definedName>
    <definedName name="XA869.99" localSheetId="30">'[1]Bancos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45">'[1]Bancos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54">'[1]Bancos Múltiples'!#REF!</definedName>
    <definedName name="XA869.99" localSheetId="64">'[1]Bancos Múltiples'!#REF!</definedName>
    <definedName name="XA869.99" localSheetId="65">'[1]Bancos Múltiples'!#REF!</definedName>
    <definedName name="XA869.99" localSheetId="6">'[1]Bancos Múltiples'!#REF!</definedName>
    <definedName name="XA869.99" localSheetId="66">'[1]Bancos Múltiples'!#REF!</definedName>
    <definedName name="XA869.99" localSheetId="73">'[1]Bancos Múltiples'!#REF!</definedName>
    <definedName name="XA869.99" localSheetId="74">'[1]Bancos Múltiples'!#REF!</definedName>
    <definedName name="XA869.99" localSheetId="75">'[1]Bancos Múltiples'!#REF!</definedName>
    <definedName name="XA869.99" localSheetId="82">'[1]Bancos Múltiples'!#REF!</definedName>
    <definedName name="XA869.99" localSheetId="83">'[1]Bancos Múltiples'!#REF!</definedName>
    <definedName name="XA869.99" localSheetId="84">'[1]Bancos Múltiples'!#REF!</definedName>
    <definedName name="XA869.99">'[1]Bancos Múltiples'!#REF!</definedName>
    <definedName name="XA870.00" localSheetId="1">'[1]Bancos Múltiples'!#REF!</definedName>
    <definedName name="XA870.00" localSheetId="24">'[1]Bancos Múltiples'!#REF!</definedName>
    <definedName name="XA870.00" localSheetId="28">'[1]Bancos Múltiples'!#REF!</definedName>
    <definedName name="XA870.00" localSheetId="29">'[1]Bancos Múltiples'!#REF!</definedName>
    <definedName name="XA870.00" localSheetId="30">'[1]Bancos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45">'[1]Bancos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54">'[1]Bancos Múltiples'!#REF!</definedName>
    <definedName name="XA870.00" localSheetId="64">'[1]Bancos Múltiples'!#REF!</definedName>
    <definedName name="XA870.00" localSheetId="65">'[1]Bancos Múltiples'!#REF!</definedName>
    <definedName name="XA870.00" localSheetId="6">'[1]Bancos Múltiples'!#REF!</definedName>
    <definedName name="XA870.00" localSheetId="66">'[1]Bancos Múltiples'!#REF!</definedName>
    <definedName name="XA870.00" localSheetId="73">'[1]Bancos Múltiples'!#REF!</definedName>
    <definedName name="XA870.00" localSheetId="74">'[1]Bancos Múltiples'!#REF!</definedName>
    <definedName name="XA870.00" localSheetId="75">'[1]Bancos Múltiples'!#REF!</definedName>
    <definedName name="XA870.00" localSheetId="82">'[1]Bancos Múltiples'!#REF!</definedName>
    <definedName name="XA870.00" localSheetId="83">'[1]Bancos Múltiples'!#REF!</definedName>
    <definedName name="XA870.00" localSheetId="84">'[1]Bancos Múltiples'!#REF!</definedName>
    <definedName name="XA870.00">'[1]Bancos Múltiples'!#REF!</definedName>
    <definedName name="XA871.00" localSheetId="1">'[1]Bancos Múltiples'!#REF!</definedName>
    <definedName name="XA871.00" localSheetId="24">'[1]Bancos Múltiples'!#REF!</definedName>
    <definedName name="XA871.00" localSheetId="28">'[1]Bancos Múltiples'!#REF!</definedName>
    <definedName name="XA871.00" localSheetId="29">'[1]Bancos Múltiples'!#REF!</definedName>
    <definedName name="XA871.00" localSheetId="30">'[1]Bancos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45">'[1]Bancos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54">'[1]Bancos Múltiples'!#REF!</definedName>
    <definedName name="XA871.00" localSheetId="64">'[1]Bancos Múltiples'!#REF!</definedName>
    <definedName name="XA871.00" localSheetId="65">'[1]Bancos Múltiples'!#REF!</definedName>
    <definedName name="XA871.00" localSheetId="6">'[1]Bancos Múltiples'!#REF!</definedName>
    <definedName name="XA871.00" localSheetId="66">'[1]Bancos Múltiples'!#REF!</definedName>
    <definedName name="XA871.00" localSheetId="73">'[1]Bancos Múltiples'!#REF!</definedName>
    <definedName name="XA871.00" localSheetId="74">'[1]Bancos Múltiples'!#REF!</definedName>
    <definedName name="XA871.00" localSheetId="75">'[1]Bancos Múltiples'!#REF!</definedName>
    <definedName name="XA871.00" localSheetId="82">'[1]Bancos Múltiples'!#REF!</definedName>
    <definedName name="XA871.00" localSheetId="83">'[1]Bancos Múltiples'!#REF!</definedName>
    <definedName name="XA871.00" localSheetId="84">'[1]Bancos Múltiples'!#REF!</definedName>
    <definedName name="XA871.00">'[1]Bancos Múltiples'!#REF!</definedName>
    <definedName name="XA872.00" localSheetId="1">'[1]Bancos Múltiples'!#REF!</definedName>
    <definedName name="XA872.00" localSheetId="24">'[1]Bancos Múltiples'!#REF!</definedName>
    <definedName name="XA872.00" localSheetId="28">'[1]Bancos Múltiples'!#REF!</definedName>
    <definedName name="XA872.00" localSheetId="29">'[1]Bancos Múltiples'!#REF!</definedName>
    <definedName name="XA872.00" localSheetId="30">'[1]Bancos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45">'[1]Bancos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54">'[1]Bancos Múltiples'!#REF!</definedName>
    <definedName name="XA872.00" localSheetId="64">'[1]Bancos Múltiples'!#REF!</definedName>
    <definedName name="XA872.00" localSheetId="65">'[1]Bancos Múltiples'!#REF!</definedName>
    <definedName name="XA872.00" localSheetId="6">'[1]Bancos Múltiples'!#REF!</definedName>
    <definedName name="XA872.00" localSheetId="66">'[1]Bancos Múltiples'!#REF!</definedName>
    <definedName name="XA872.00" localSheetId="73">'[1]Bancos Múltiples'!#REF!</definedName>
    <definedName name="XA872.00" localSheetId="74">'[1]Bancos Múltiples'!#REF!</definedName>
    <definedName name="XA872.00" localSheetId="75">'[1]Bancos Múltiples'!#REF!</definedName>
    <definedName name="XA872.00" localSheetId="82">'[1]Bancos Múltiples'!#REF!</definedName>
    <definedName name="XA872.00" localSheetId="83">'[1]Bancos Múltiples'!#REF!</definedName>
    <definedName name="XA872.00" localSheetId="84">'[1]Bancos Múltiples'!#REF!</definedName>
    <definedName name="XA872.00">'[1]Bancos Múltiples'!#REF!</definedName>
    <definedName name="XA873.00" localSheetId="1">'[1]Bancos Múltiples'!#REF!</definedName>
    <definedName name="XA873.00" localSheetId="24">'[1]Bancos Múltiples'!#REF!</definedName>
    <definedName name="XA873.00" localSheetId="28">'[1]Bancos Múltiples'!#REF!</definedName>
    <definedName name="XA873.00" localSheetId="29">'[1]Bancos Múltiples'!#REF!</definedName>
    <definedName name="XA873.00" localSheetId="30">'[1]Bancos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45">'[1]Bancos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54">'[1]Bancos Múltiples'!#REF!</definedName>
    <definedName name="XA873.00" localSheetId="64">'[1]Bancos Múltiples'!#REF!</definedName>
    <definedName name="XA873.00" localSheetId="65">'[1]Bancos Múltiples'!#REF!</definedName>
    <definedName name="XA873.00" localSheetId="6">'[1]Bancos Múltiples'!#REF!</definedName>
    <definedName name="XA873.00" localSheetId="66">'[1]Bancos Múltiples'!#REF!</definedName>
    <definedName name="XA873.00" localSheetId="73">'[1]Bancos Múltiples'!#REF!</definedName>
    <definedName name="XA873.00" localSheetId="74">'[1]Bancos Múltiples'!#REF!</definedName>
    <definedName name="XA873.00" localSheetId="75">'[1]Bancos Múltiples'!#REF!</definedName>
    <definedName name="XA873.00" localSheetId="82">'[1]Bancos Múltiples'!#REF!</definedName>
    <definedName name="XA873.00" localSheetId="83">'[1]Bancos Múltiples'!#REF!</definedName>
    <definedName name="XA873.00" localSheetId="84">'[1]Bancos Múltiples'!#REF!</definedName>
    <definedName name="XA873.00">'[1]Bancos Múltiples'!#REF!</definedName>
    <definedName name="XA873.01" localSheetId="1">'[1]Bancos Múltiples'!#REF!</definedName>
    <definedName name="XA873.01" localSheetId="24">'[1]Bancos Múltiples'!#REF!</definedName>
    <definedName name="XA873.01" localSheetId="28">'[1]Bancos Múltiples'!#REF!</definedName>
    <definedName name="XA873.01" localSheetId="29">'[1]Bancos Múltiples'!#REF!</definedName>
    <definedName name="XA873.01" localSheetId="30">'[1]Bancos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45">'[1]Bancos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54">'[1]Bancos Múltiples'!#REF!</definedName>
    <definedName name="XA873.01" localSheetId="64">'[1]Bancos Múltiples'!#REF!</definedName>
    <definedName name="XA873.01" localSheetId="65">'[1]Bancos Múltiples'!#REF!</definedName>
    <definedName name="XA873.01" localSheetId="6">'[1]Bancos Múltiples'!#REF!</definedName>
    <definedName name="XA873.01" localSheetId="66">'[1]Bancos Múltiples'!#REF!</definedName>
    <definedName name="XA873.01" localSheetId="73">'[1]Bancos Múltiples'!#REF!</definedName>
    <definedName name="XA873.01" localSheetId="74">'[1]Bancos Múltiples'!#REF!</definedName>
    <definedName name="XA873.01" localSheetId="75">'[1]Bancos Múltiples'!#REF!</definedName>
    <definedName name="XA873.01" localSheetId="82">'[1]Bancos Múltiples'!#REF!</definedName>
    <definedName name="XA873.01" localSheetId="83">'[1]Bancos Múltiples'!#REF!</definedName>
    <definedName name="XA873.01" localSheetId="84">'[1]Bancos Múltiples'!#REF!</definedName>
    <definedName name="XA873.01">'[1]Bancos Múltiples'!#REF!</definedName>
    <definedName name="XA873.02" localSheetId="1">'[1]Bancos Múltiples'!#REF!</definedName>
    <definedName name="XA873.02" localSheetId="24">'[1]Bancos Múltiples'!#REF!</definedName>
    <definedName name="XA873.02" localSheetId="28">'[1]Bancos Múltiples'!#REF!</definedName>
    <definedName name="XA873.02" localSheetId="29">'[1]Bancos Múltiples'!#REF!</definedName>
    <definedName name="XA873.02" localSheetId="30">'[1]Bancos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45">'[1]Bancos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54">'[1]Bancos Múltiples'!#REF!</definedName>
    <definedName name="XA873.02" localSheetId="64">'[1]Bancos Múltiples'!#REF!</definedName>
    <definedName name="XA873.02" localSheetId="65">'[1]Bancos Múltiples'!#REF!</definedName>
    <definedName name="XA873.02" localSheetId="6">'[1]Bancos Múltiples'!#REF!</definedName>
    <definedName name="XA873.02" localSheetId="66">'[1]Bancos Múltiples'!#REF!</definedName>
    <definedName name="XA873.02" localSheetId="73">'[1]Bancos Múltiples'!#REF!</definedName>
    <definedName name="XA873.02" localSheetId="74">'[1]Bancos Múltiples'!#REF!</definedName>
    <definedName name="XA873.02" localSheetId="75">'[1]Bancos Múltiples'!#REF!</definedName>
    <definedName name="XA873.02" localSheetId="82">'[1]Bancos Múltiples'!#REF!</definedName>
    <definedName name="XA873.02" localSheetId="83">'[1]Bancos Múltiples'!#REF!</definedName>
    <definedName name="XA873.02" localSheetId="84">'[1]Bancos Múltiples'!#REF!</definedName>
    <definedName name="XA873.02">'[1]Bancos Múltiples'!#REF!</definedName>
    <definedName name="XA873.03" localSheetId="1">'[1]Bancos Múltiples'!#REF!</definedName>
    <definedName name="XA873.03" localSheetId="24">'[1]Bancos Múltiples'!#REF!</definedName>
    <definedName name="XA873.03" localSheetId="28">'[1]Bancos Múltiples'!#REF!</definedName>
    <definedName name="XA873.03" localSheetId="29">'[1]Bancos Múltiples'!#REF!</definedName>
    <definedName name="XA873.03" localSheetId="30">'[1]Bancos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45">'[1]Bancos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54">'[1]Bancos Múltiples'!#REF!</definedName>
    <definedName name="XA873.03" localSheetId="64">'[1]Bancos Múltiples'!#REF!</definedName>
    <definedName name="XA873.03" localSheetId="65">'[1]Bancos Múltiples'!#REF!</definedName>
    <definedName name="XA873.03" localSheetId="6">'[1]Bancos Múltiples'!#REF!</definedName>
    <definedName name="XA873.03" localSheetId="66">'[1]Bancos Múltiples'!#REF!</definedName>
    <definedName name="XA873.03" localSheetId="73">'[1]Bancos Múltiples'!#REF!</definedName>
    <definedName name="XA873.03" localSheetId="74">'[1]Bancos Múltiples'!#REF!</definedName>
    <definedName name="XA873.03" localSheetId="75">'[1]Bancos Múltiples'!#REF!</definedName>
    <definedName name="XA873.03" localSheetId="82">'[1]Bancos Múltiples'!#REF!</definedName>
    <definedName name="XA873.03" localSheetId="83">'[1]Bancos Múltiples'!#REF!</definedName>
    <definedName name="XA873.03" localSheetId="84">'[1]Bancos Múltiples'!#REF!</definedName>
    <definedName name="XA873.03">'[1]Bancos Múltiples'!#REF!</definedName>
    <definedName name="XA873.04" localSheetId="1">'[1]Bancos Múltiples'!#REF!</definedName>
    <definedName name="XA873.04" localSheetId="24">'[1]Bancos Múltiples'!#REF!</definedName>
    <definedName name="XA873.04" localSheetId="28">'[1]Bancos Múltiples'!#REF!</definedName>
    <definedName name="XA873.04" localSheetId="29">'[1]Bancos Múltiples'!#REF!</definedName>
    <definedName name="XA873.04" localSheetId="30">'[1]Bancos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45">'[1]Bancos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54">'[1]Bancos Múltiples'!#REF!</definedName>
    <definedName name="XA873.04" localSheetId="64">'[1]Bancos Múltiples'!#REF!</definedName>
    <definedName name="XA873.04" localSheetId="65">'[1]Bancos Múltiples'!#REF!</definedName>
    <definedName name="XA873.04" localSheetId="6">'[1]Bancos Múltiples'!#REF!</definedName>
    <definedName name="XA873.04" localSheetId="66">'[1]Bancos Múltiples'!#REF!</definedName>
    <definedName name="XA873.04" localSheetId="73">'[1]Bancos Múltiples'!#REF!</definedName>
    <definedName name="XA873.04" localSheetId="74">'[1]Bancos Múltiples'!#REF!</definedName>
    <definedName name="XA873.04" localSheetId="75">'[1]Bancos Múltiples'!#REF!</definedName>
    <definedName name="XA873.04" localSheetId="82">'[1]Bancos Múltiples'!#REF!</definedName>
    <definedName name="XA873.04" localSheetId="83">'[1]Bancos Múltiples'!#REF!</definedName>
    <definedName name="XA873.04" localSheetId="84">'[1]Bancos Múltiples'!#REF!</definedName>
    <definedName name="XA873.04">'[1]Bancos Múltiples'!#REF!</definedName>
    <definedName name="XA873.08" localSheetId="1">'[1]Bancos Múltiples'!#REF!</definedName>
    <definedName name="XA873.08" localSheetId="24">'[1]Bancos Múltiples'!#REF!</definedName>
    <definedName name="XA873.08" localSheetId="28">'[1]Bancos Múltiples'!#REF!</definedName>
    <definedName name="XA873.08" localSheetId="29">'[1]Bancos Múltiples'!#REF!</definedName>
    <definedName name="XA873.08" localSheetId="30">'[1]Bancos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45">'[1]Bancos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54">'[1]Bancos Múltiples'!#REF!</definedName>
    <definedName name="XA873.08" localSheetId="64">'[1]Bancos Múltiples'!#REF!</definedName>
    <definedName name="XA873.08" localSheetId="65">'[1]Bancos Múltiples'!#REF!</definedName>
    <definedName name="XA873.08" localSheetId="6">'[1]Bancos Múltiples'!#REF!</definedName>
    <definedName name="XA873.08" localSheetId="66">'[1]Bancos Múltiples'!#REF!</definedName>
    <definedName name="XA873.08" localSheetId="73">'[1]Bancos Múltiples'!#REF!</definedName>
    <definedName name="XA873.08" localSheetId="74">'[1]Bancos Múltiples'!#REF!</definedName>
    <definedName name="XA873.08" localSheetId="75">'[1]Bancos Múltiples'!#REF!</definedName>
    <definedName name="XA873.08" localSheetId="82">'[1]Bancos Múltiples'!#REF!</definedName>
    <definedName name="XA873.08" localSheetId="83">'[1]Bancos Múltiples'!#REF!</definedName>
    <definedName name="XA873.08" localSheetId="84">'[1]Bancos Múltiples'!#REF!</definedName>
    <definedName name="XA873.08">'[1]Bancos Múltiples'!#REF!</definedName>
    <definedName name="XA873.09" localSheetId="1">'[1]Bancos Múltiples'!#REF!</definedName>
    <definedName name="XA873.09" localSheetId="24">'[1]Bancos Múltiples'!#REF!</definedName>
    <definedName name="XA873.09" localSheetId="28">'[1]Bancos Múltiples'!#REF!</definedName>
    <definedName name="XA873.09" localSheetId="29">'[1]Bancos Múltiples'!#REF!</definedName>
    <definedName name="XA873.09" localSheetId="30">'[1]Bancos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45">'[1]Bancos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54">'[1]Bancos Múltiples'!#REF!</definedName>
    <definedName name="XA873.09" localSheetId="64">'[1]Bancos Múltiples'!#REF!</definedName>
    <definedName name="XA873.09" localSheetId="65">'[1]Bancos Múltiples'!#REF!</definedName>
    <definedName name="XA873.09" localSheetId="6">'[1]Bancos Múltiples'!#REF!</definedName>
    <definedName name="XA873.09" localSheetId="66">'[1]Bancos Múltiples'!#REF!</definedName>
    <definedName name="XA873.09" localSheetId="73">'[1]Bancos Múltiples'!#REF!</definedName>
    <definedName name="XA873.09" localSheetId="74">'[1]Bancos Múltiples'!#REF!</definedName>
    <definedName name="XA873.09" localSheetId="75">'[1]Bancos Múltiples'!#REF!</definedName>
    <definedName name="XA873.09" localSheetId="82">'[1]Bancos Múltiples'!#REF!</definedName>
    <definedName name="XA873.09" localSheetId="83">'[1]Bancos Múltiples'!#REF!</definedName>
    <definedName name="XA873.09" localSheetId="84">'[1]Bancos Múltiples'!#REF!</definedName>
    <definedName name="XA873.09">'[1]Bancos Múltiples'!#REF!</definedName>
    <definedName name="XA873.10" localSheetId="1">'[1]Bancos Múltiples'!#REF!</definedName>
    <definedName name="XA873.10" localSheetId="24">'[1]Bancos Múltiples'!#REF!</definedName>
    <definedName name="XA873.10" localSheetId="28">'[1]Bancos Múltiples'!#REF!</definedName>
    <definedName name="XA873.10" localSheetId="29">'[1]Bancos Múltiples'!#REF!</definedName>
    <definedName name="XA873.10" localSheetId="30">'[1]Bancos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45">'[1]Bancos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54">'[1]Bancos Múltiples'!#REF!</definedName>
    <definedName name="XA873.10" localSheetId="64">'[1]Bancos Múltiples'!#REF!</definedName>
    <definedName name="XA873.10" localSheetId="65">'[1]Bancos Múltiples'!#REF!</definedName>
    <definedName name="XA873.10" localSheetId="6">'[1]Bancos Múltiples'!#REF!</definedName>
    <definedName name="XA873.10" localSheetId="66">'[1]Bancos Múltiples'!#REF!</definedName>
    <definedName name="XA873.10" localSheetId="73">'[1]Bancos Múltiples'!#REF!</definedName>
    <definedName name="XA873.10" localSheetId="74">'[1]Bancos Múltiples'!#REF!</definedName>
    <definedName name="XA873.10" localSheetId="75">'[1]Bancos Múltiples'!#REF!</definedName>
    <definedName name="XA873.10" localSheetId="82">'[1]Bancos Múltiples'!#REF!</definedName>
    <definedName name="XA873.10" localSheetId="83">'[1]Bancos Múltiples'!#REF!</definedName>
    <definedName name="XA873.10" localSheetId="84">'[1]Bancos Múltiples'!#REF!</definedName>
    <definedName name="XA873.10">'[1]Bancos Múltiples'!#REF!</definedName>
    <definedName name="XA874.00" localSheetId="1">'[1]Bancos Múltiples'!#REF!</definedName>
    <definedName name="XA874.00" localSheetId="24">'[1]Bancos Múltiples'!#REF!</definedName>
    <definedName name="XA874.00" localSheetId="28">'[1]Bancos Múltiples'!#REF!</definedName>
    <definedName name="XA874.00" localSheetId="29">'[1]Bancos Múltiples'!#REF!</definedName>
    <definedName name="XA874.00" localSheetId="30">'[1]Bancos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45">'[1]Bancos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54">'[1]Bancos Múltiples'!#REF!</definedName>
    <definedName name="XA874.00" localSheetId="64">'[1]Bancos Múltiples'!#REF!</definedName>
    <definedName name="XA874.00" localSheetId="65">'[1]Bancos Múltiples'!#REF!</definedName>
    <definedName name="XA874.00" localSheetId="6">'[1]Bancos Múltiples'!#REF!</definedName>
    <definedName name="XA874.00" localSheetId="66">'[1]Bancos Múltiples'!#REF!</definedName>
    <definedName name="XA874.00" localSheetId="73">'[1]Bancos Múltiples'!#REF!</definedName>
    <definedName name="XA874.00" localSheetId="74">'[1]Bancos Múltiples'!#REF!</definedName>
    <definedName name="XA874.00" localSheetId="75">'[1]Bancos Múltiples'!#REF!</definedName>
    <definedName name="XA874.00" localSheetId="82">'[1]Bancos Múltiples'!#REF!</definedName>
    <definedName name="XA874.00" localSheetId="83">'[1]Bancos Múltiples'!#REF!</definedName>
    <definedName name="XA874.00" localSheetId="84">'[1]Bancos Múltiples'!#REF!</definedName>
    <definedName name="XA874.00">'[1]Bancos Múltiples'!#REF!</definedName>
    <definedName name="XA875.00" localSheetId="1">'[1]Bancos Múltiples'!#REF!</definedName>
    <definedName name="XA875.00" localSheetId="24">'[1]Bancos Múltiples'!#REF!</definedName>
    <definedName name="XA875.00" localSheetId="28">'[1]Bancos Múltiples'!#REF!</definedName>
    <definedName name="XA875.00" localSheetId="29">'[1]Bancos Múltiples'!#REF!</definedName>
    <definedName name="XA875.00" localSheetId="30">'[1]Bancos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45">'[1]Bancos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54">'[1]Bancos Múltiples'!#REF!</definedName>
    <definedName name="XA875.00" localSheetId="64">'[1]Bancos Múltiples'!#REF!</definedName>
    <definedName name="XA875.00" localSheetId="65">'[1]Bancos Múltiples'!#REF!</definedName>
    <definedName name="XA875.00" localSheetId="6">'[1]Bancos Múltiples'!#REF!</definedName>
    <definedName name="XA875.00" localSheetId="66">'[1]Bancos Múltiples'!#REF!</definedName>
    <definedName name="XA875.00" localSheetId="73">'[1]Bancos Múltiples'!#REF!</definedName>
    <definedName name="XA875.00" localSheetId="74">'[1]Bancos Múltiples'!#REF!</definedName>
    <definedName name="XA875.00" localSheetId="75">'[1]Bancos Múltiples'!#REF!</definedName>
    <definedName name="XA875.00" localSheetId="82">'[1]Bancos Múltiples'!#REF!</definedName>
    <definedName name="XA875.00" localSheetId="83">'[1]Bancos Múltiples'!#REF!</definedName>
    <definedName name="XA875.00" localSheetId="84">'[1]Bancos Múltiples'!#REF!</definedName>
    <definedName name="XA875.00">'[1]Bancos Múltiples'!#REF!</definedName>
    <definedName name="XA876.00" localSheetId="1">'[1]Bancos Múltiples'!#REF!</definedName>
    <definedName name="XA876.00" localSheetId="24">'[1]Bancos Múltiples'!#REF!</definedName>
    <definedName name="XA876.00" localSheetId="28">'[1]Bancos Múltiples'!#REF!</definedName>
    <definedName name="XA876.00" localSheetId="29">'[1]Bancos Múltiples'!#REF!</definedName>
    <definedName name="XA876.00" localSheetId="30">'[1]Bancos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45">'[1]Bancos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54">'[1]Bancos Múltiples'!#REF!</definedName>
    <definedName name="XA876.00" localSheetId="64">'[1]Bancos Múltiples'!#REF!</definedName>
    <definedName name="XA876.00" localSheetId="65">'[1]Bancos Múltiples'!#REF!</definedName>
    <definedName name="XA876.00" localSheetId="6">'[1]Bancos Múltiples'!#REF!</definedName>
    <definedName name="XA876.00" localSheetId="66">'[1]Bancos Múltiples'!#REF!</definedName>
    <definedName name="XA876.00" localSheetId="73">'[1]Bancos Múltiples'!#REF!</definedName>
    <definedName name="XA876.00" localSheetId="74">'[1]Bancos Múltiples'!#REF!</definedName>
    <definedName name="XA876.00" localSheetId="75">'[1]Bancos Múltiples'!#REF!</definedName>
    <definedName name="XA876.00" localSheetId="82">'[1]Bancos Múltiples'!#REF!</definedName>
    <definedName name="XA876.00" localSheetId="83">'[1]Bancos Múltiples'!#REF!</definedName>
    <definedName name="XA876.00" localSheetId="84">'[1]Bancos Múltiples'!#REF!</definedName>
    <definedName name="XA876.00">'[1]Bancos Múltiples'!#REF!</definedName>
    <definedName name="XA877.00" localSheetId="1">'[1]Bancos Múltiples'!#REF!</definedName>
    <definedName name="XA877.00" localSheetId="24">'[1]Bancos Múltiples'!#REF!</definedName>
    <definedName name="XA877.00" localSheetId="28">'[1]Bancos Múltiples'!#REF!</definedName>
    <definedName name="XA877.00" localSheetId="29">'[1]Bancos Múltiples'!#REF!</definedName>
    <definedName name="XA877.00" localSheetId="30">'[1]Bancos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45">'[1]Bancos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54">'[1]Bancos Múltiples'!#REF!</definedName>
    <definedName name="XA877.00" localSheetId="64">'[1]Bancos Múltiples'!#REF!</definedName>
    <definedName name="XA877.00" localSheetId="65">'[1]Bancos Múltiples'!#REF!</definedName>
    <definedName name="XA877.00" localSheetId="6">'[1]Bancos Múltiples'!#REF!</definedName>
    <definedName name="XA877.00" localSheetId="66">'[1]Bancos Múltiples'!#REF!</definedName>
    <definedName name="XA877.00" localSheetId="73">'[1]Bancos Múltiples'!#REF!</definedName>
    <definedName name="XA877.00" localSheetId="74">'[1]Bancos Múltiples'!#REF!</definedName>
    <definedName name="XA877.00" localSheetId="75">'[1]Bancos Múltiples'!#REF!</definedName>
    <definedName name="XA877.00" localSheetId="82">'[1]Bancos Múltiples'!#REF!</definedName>
    <definedName name="XA877.00" localSheetId="83">'[1]Bancos Múltiples'!#REF!</definedName>
    <definedName name="XA877.00" localSheetId="84">'[1]Bancos Múltiples'!#REF!</definedName>
    <definedName name="XA877.00">'[1]Bancos Múltiples'!#REF!</definedName>
    <definedName name="XA878.00" localSheetId="1">'[1]Bancos Múltiples'!#REF!</definedName>
    <definedName name="XA878.00" localSheetId="24">'[1]Bancos Múltiples'!#REF!</definedName>
    <definedName name="XA878.00" localSheetId="28">'[1]Bancos Múltiples'!#REF!</definedName>
    <definedName name="XA878.00" localSheetId="29">'[1]Bancos Múltiples'!#REF!</definedName>
    <definedName name="XA878.00" localSheetId="30">'[1]Bancos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45">'[1]Bancos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54">'[1]Bancos Múltiples'!#REF!</definedName>
    <definedName name="XA878.00" localSheetId="64">'[1]Bancos Múltiples'!#REF!</definedName>
    <definedName name="XA878.00" localSheetId="65">'[1]Bancos Múltiples'!#REF!</definedName>
    <definedName name="XA878.00" localSheetId="6">'[1]Bancos Múltiples'!#REF!</definedName>
    <definedName name="XA878.00" localSheetId="66">'[1]Bancos Múltiples'!#REF!</definedName>
    <definedName name="XA878.00" localSheetId="73">'[1]Bancos Múltiples'!#REF!</definedName>
    <definedName name="XA878.00" localSheetId="74">'[1]Bancos Múltiples'!#REF!</definedName>
    <definedName name="XA878.00" localSheetId="75">'[1]Bancos Múltiples'!#REF!</definedName>
    <definedName name="XA878.00" localSheetId="82">'[1]Bancos Múltiples'!#REF!</definedName>
    <definedName name="XA878.00" localSheetId="83">'[1]Bancos Múltiples'!#REF!</definedName>
    <definedName name="XA878.00" localSheetId="84">'[1]Bancos Múltiples'!#REF!</definedName>
    <definedName name="XA878.00">'[1]Bancos Múltiples'!#REF!</definedName>
    <definedName name="XA879.00" localSheetId="1">'[1]Bancos Múltiples'!#REF!</definedName>
    <definedName name="XA879.00" localSheetId="24">'[1]Bancos Múltiples'!#REF!</definedName>
    <definedName name="XA879.00" localSheetId="28">'[1]Bancos Múltiples'!#REF!</definedName>
    <definedName name="XA879.00" localSheetId="29">'[1]Bancos Múltiples'!#REF!</definedName>
    <definedName name="XA879.00" localSheetId="30">'[1]Bancos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45">'[1]Bancos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54">'[1]Bancos Múltiples'!#REF!</definedName>
    <definedName name="XA879.00" localSheetId="64">'[1]Bancos Múltiples'!#REF!</definedName>
    <definedName name="XA879.00" localSheetId="65">'[1]Bancos Múltiples'!#REF!</definedName>
    <definedName name="XA879.00" localSheetId="6">'[1]Bancos Múltiples'!#REF!</definedName>
    <definedName name="XA879.00" localSheetId="66">'[1]Bancos Múltiples'!#REF!</definedName>
    <definedName name="XA879.00" localSheetId="73">'[1]Bancos Múltiples'!#REF!</definedName>
    <definedName name="XA879.00" localSheetId="74">'[1]Bancos Múltiples'!#REF!</definedName>
    <definedName name="XA879.00" localSheetId="75">'[1]Bancos Múltiples'!#REF!</definedName>
    <definedName name="XA879.00" localSheetId="82">'[1]Bancos Múltiples'!#REF!</definedName>
    <definedName name="XA879.00" localSheetId="83">'[1]Bancos Múltiples'!#REF!</definedName>
    <definedName name="XA879.00" localSheetId="84">'[1]Bancos Múltiples'!#REF!</definedName>
    <definedName name="XA879.00">'[1]Bancos Múltiples'!#REF!</definedName>
    <definedName name="XA880.00" localSheetId="1">'[1]Bancos Múltiples'!#REF!</definedName>
    <definedName name="XA880.00" localSheetId="24">'[1]Bancos Múltiples'!#REF!</definedName>
    <definedName name="XA880.00" localSheetId="28">'[1]Bancos Múltiples'!#REF!</definedName>
    <definedName name="XA880.00" localSheetId="29">'[1]Bancos Múltiples'!#REF!</definedName>
    <definedName name="XA880.00" localSheetId="30">'[1]Bancos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45">'[1]Bancos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54">'[1]Bancos Múltiples'!#REF!</definedName>
    <definedName name="XA880.00" localSheetId="64">'[1]Bancos Múltiples'!#REF!</definedName>
    <definedName name="XA880.00" localSheetId="65">'[1]Bancos Múltiples'!#REF!</definedName>
    <definedName name="XA880.00" localSheetId="6">'[1]Bancos Múltiples'!#REF!</definedName>
    <definedName name="XA880.00" localSheetId="66">'[1]Bancos Múltiples'!#REF!</definedName>
    <definedName name="XA880.00" localSheetId="73">'[1]Bancos Múltiples'!#REF!</definedName>
    <definedName name="XA880.00" localSheetId="74">'[1]Bancos Múltiples'!#REF!</definedName>
    <definedName name="XA880.00" localSheetId="75">'[1]Bancos Múltiples'!#REF!</definedName>
    <definedName name="XA880.00" localSheetId="82">'[1]Bancos Múltiples'!#REF!</definedName>
    <definedName name="XA880.00" localSheetId="83">'[1]Bancos Múltiples'!#REF!</definedName>
    <definedName name="XA880.00" localSheetId="84">'[1]Bancos Múltiples'!#REF!</definedName>
    <definedName name="XA880.00">'[1]Bancos Múltiples'!#REF!</definedName>
    <definedName name="XA881.00" localSheetId="1">'[1]Bancos Múltiples'!#REF!</definedName>
    <definedName name="XA881.00" localSheetId="24">'[1]Bancos Múltiples'!#REF!</definedName>
    <definedName name="XA881.00" localSheetId="28">'[1]Bancos Múltiples'!#REF!</definedName>
    <definedName name="XA881.00" localSheetId="29">'[1]Bancos Múltiples'!#REF!</definedName>
    <definedName name="XA881.00" localSheetId="30">'[1]Bancos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45">'[1]Bancos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54">'[1]Bancos Múltiples'!#REF!</definedName>
    <definedName name="XA881.00" localSheetId="64">'[1]Bancos Múltiples'!#REF!</definedName>
    <definedName name="XA881.00" localSheetId="65">'[1]Bancos Múltiples'!#REF!</definedName>
    <definedName name="XA881.00" localSheetId="6">'[1]Bancos Múltiples'!#REF!</definedName>
    <definedName name="XA881.00" localSheetId="66">'[1]Bancos Múltiples'!#REF!</definedName>
    <definedName name="XA881.00" localSheetId="73">'[1]Bancos Múltiples'!#REF!</definedName>
    <definedName name="XA881.00" localSheetId="74">'[1]Bancos Múltiples'!#REF!</definedName>
    <definedName name="XA881.00" localSheetId="75">'[1]Bancos Múltiples'!#REF!</definedName>
    <definedName name="XA881.00" localSheetId="82">'[1]Bancos Múltiples'!#REF!</definedName>
    <definedName name="XA881.00" localSheetId="83">'[1]Bancos Múltiples'!#REF!</definedName>
    <definedName name="XA881.00" localSheetId="84">'[1]Bancos Múltiples'!#REF!</definedName>
    <definedName name="XA881.00">'[1]Bancos Múltiples'!#REF!</definedName>
    <definedName name="XA881.01" localSheetId="1">'[1]Bancos Múltiples'!#REF!</definedName>
    <definedName name="XA881.01" localSheetId="24">'[1]Bancos Múltiples'!#REF!</definedName>
    <definedName name="XA881.01" localSheetId="28">'[1]Bancos Múltiples'!#REF!</definedName>
    <definedName name="XA881.01" localSheetId="29">'[1]Bancos Múltiples'!#REF!</definedName>
    <definedName name="XA881.01" localSheetId="30">'[1]Bancos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45">'[1]Bancos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54">'[1]Bancos Múltiples'!#REF!</definedName>
    <definedName name="XA881.01" localSheetId="64">'[1]Bancos Múltiples'!#REF!</definedName>
    <definedName name="XA881.01" localSheetId="65">'[1]Bancos Múltiples'!#REF!</definedName>
    <definedName name="XA881.01" localSheetId="6">'[1]Bancos Múltiples'!#REF!</definedName>
    <definedName name="XA881.01" localSheetId="66">'[1]Bancos Múltiples'!#REF!</definedName>
    <definedName name="XA881.01" localSheetId="73">'[1]Bancos Múltiples'!#REF!</definedName>
    <definedName name="XA881.01" localSheetId="74">'[1]Bancos Múltiples'!#REF!</definedName>
    <definedName name="XA881.01" localSheetId="75">'[1]Bancos Múltiples'!#REF!</definedName>
    <definedName name="XA881.01" localSheetId="82">'[1]Bancos Múltiples'!#REF!</definedName>
    <definedName name="XA881.01" localSheetId="83">'[1]Bancos Múltiples'!#REF!</definedName>
    <definedName name="XA881.01" localSheetId="84">'[1]Bancos Múltiples'!#REF!</definedName>
    <definedName name="XA881.01">'[1]Bancos Múltiples'!#REF!</definedName>
    <definedName name="XA881.02" localSheetId="1">'[1]Bancos Múltiples'!#REF!</definedName>
    <definedName name="XA881.02" localSheetId="24">'[1]Bancos Múltiples'!#REF!</definedName>
    <definedName name="XA881.02" localSheetId="28">'[1]Bancos Múltiples'!#REF!</definedName>
    <definedName name="XA881.02" localSheetId="29">'[1]Bancos Múltiples'!#REF!</definedName>
    <definedName name="XA881.02" localSheetId="30">'[1]Bancos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45">'[1]Bancos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54">'[1]Bancos Múltiples'!#REF!</definedName>
    <definedName name="XA881.02" localSheetId="64">'[1]Bancos Múltiples'!#REF!</definedName>
    <definedName name="XA881.02" localSheetId="65">'[1]Bancos Múltiples'!#REF!</definedName>
    <definedName name="XA881.02" localSheetId="6">'[1]Bancos Múltiples'!#REF!</definedName>
    <definedName name="XA881.02" localSheetId="66">'[1]Bancos Múltiples'!#REF!</definedName>
    <definedName name="XA881.02" localSheetId="73">'[1]Bancos Múltiples'!#REF!</definedName>
    <definedName name="XA881.02" localSheetId="74">'[1]Bancos Múltiples'!#REF!</definedName>
    <definedName name="XA881.02" localSheetId="75">'[1]Bancos Múltiples'!#REF!</definedName>
    <definedName name="XA881.02" localSheetId="82">'[1]Bancos Múltiples'!#REF!</definedName>
    <definedName name="XA881.02" localSheetId="83">'[1]Bancos Múltiples'!#REF!</definedName>
    <definedName name="XA881.02" localSheetId="84">'[1]Bancos Múltiples'!#REF!</definedName>
    <definedName name="XA881.02">'[1]Bancos Múltiples'!#REF!</definedName>
    <definedName name="XA881.03" localSheetId="1">'[1]Bancos Múltiples'!#REF!</definedName>
    <definedName name="XA881.03" localSheetId="24">'[1]Bancos Múltiples'!#REF!</definedName>
    <definedName name="XA881.03" localSheetId="28">'[1]Bancos Múltiples'!#REF!</definedName>
    <definedName name="XA881.03" localSheetId="29">'[1]Bancos Múltiples'!#REF!</definedName>
    <definedName name="XA881.03" localSheetId="30">'[1]Bancos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45">'[1]Bancos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54">'[1]Bancos Múltiples'!#REF!</definedName>
    <definedName name="XA881.03" localSheetId="64">'[1]Bancos Múltiples'!#REF!</definedName>
    <definedName name="XA881.03" localSheetId="65">'[1]Bancos Múltiples'!#REF!</definedName>
    <definedName name="XA881.03" localSheetId="6">'[1]Bancos Múltiples'!#REF!</definedName>
    <definedName name="XA881.03" localSheetId="66">'[1]Bancos Múltiples'!#REF!</definedName>
    <definedName name="XA881.03" localSheetId="73">'[1]Bancos Múltiples'!#REF!</definedName>
    <definedName name="XA881.03" localSheetId="74">'[1]Bancos Múltiples'!#REF!</definedName>
    <definedName name="XA881.03" localSheetId="75">'[1]Bancos Múltiples'!#REF!</definedName>
    <definedName name="XA881.03" localSheetId="82">'[1]Bancos Múltiples'!#REF!</definedName>
    <definedName name="XA881.03" localSheetId="83">'[1]Bancos Múltiples'!#REF!</definedName>
    <definedName name="XA881.03" localSheetId="84">'[1]Bancos Múltiples'!#REF!</definedName>
    <definedName name="XA881.03">'[1]Bancos Múltiples'!#REF!</definedName>
    <definedName name="XA881.04" localSheetId="1">'[1]Bancos Múltiples'!#REF!</definedName>
    <definedName name="XA881.04" localSheetId="24">'[1]Bancos Múltiples'!#REF!</definedName>
    <definedName name="XA881.04" localSheetId="28">'[1]Bancos Múltiples'!#REF!</definedName>
    <definedName name="XA881.04" localSheetId="29">'[1]Bancos Múltiples'!#REF!</definedName>
    <definedName name="XA881.04" localSheetId="30">'[1]Bancos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45">'[1]Bancos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54">'[1]Bancos Múltiples'!#REF!</definedName>
    <definedName name="XA881.04" localSheetId="64">'[1]Bancos Múltiples'!#REF!</definedName>
    <definedName name="XA881.04" localSheetId="65">'[1]Bancos Múltiples'!#REF!</definedName>
    <definedName name="XA881.04" localSheetId="6">'[1]Bancos Múltiples'!#REF!</definedName>
    <definedName name="XA881.04" localSheetId="66">'[1]Bancos Múltiples'!#REF!</definedName>
    <definedName name="XA881.04" localSheetId="73">'[1]Bancos Múltiples'!#REF!</definedName>
    <definedName name="XA881.04" localSheetId="74">'[1]Bancos Múltiples'!#REF!</definedName>
    <definedName name="XA881.04" localSheetId="75">'[1]Bancos Múltiples'!#REF!</definedName>
    <definedName name="XA881.04" localSheetId="82">'[1]Bancos Múltiples'!#REF!</definedName>
    <definedName name="XA881.04" localSheetId="83">'[1]Bancos Múltiples'!#REF!</definedName>
    <definedName name="XA881.04" localSheetId="84">'[1]Bancos Múltiples'!#REF!</definedName>
    <definedName name="XA881.04">'[1]Bancos Múltiples'!#REF!</definedName>
    <definedName name="XA900.00" localSheetId="1">'[1]Bancos Múltiples'!#REF!</definedName>
    <definedName name="XA900.00" localSheetId="24">'[1]Bancos Múltiples'!#REF!</definedName>
    <definedName name="XA900.00" localSheetId="28">'[1]Bancos Múltiples'!#REF!</definedName>
    <definedName name="XA900.00" localSheetId="29">'[1]Bancos Múltiples'!#REF!</definedName>
    <definedName name="XA900.00" localSheetId="30">'[1]Bancos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45">'[1]Bancos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54">'[1]Bancos Múltiples'!#REF!</definedName>
    <definedName name="XA900.00" localSheetId="64">'[1]Bancos Múltiples'!#REF!</definedName>
    <definedName name="XA900.00" localSheetId="65">'[1]Bancos Múltiples'!#REF!</definedName>
    <definedName name="XA900.00" localSheetId="6">'[1]Bancos Múltiples'!#REF!</definedName>
    <definedName name="XA900.00" localSheetId="66">'[1]Bancos Múltiples'!#REF!</definedName>
    <definedName name="XA900.00" localSheetId="73">'[1]Bancos Múltiples'!#REF!</definedName>
    <definedName name="XA900.00" localSheetId="74">'[1]Bancos Múltiples'!#REF!</definedName>
    <definedName name="XA900.00" localSheetId="75">'[1]Bancos Múltiples'!#REF!</definedName>
    <definedName name="XA900.00" localSheetId="82">'[1]Bancos Múltiples'!#REF!</definedName>
    <definedName name="XA900.00" localSheetId="83">'[1]Bancos Múltiples'!#REF!</definedName>
    <definedName name="XA900.00" localSheetId="84">'[1]Bancos Múltiples'!#REF!</definedName>
    <definedName name="XA900.00">'[1]Bancos Múltiples'!#REF!</definedName>
    <definedName name="XA910.00" localSheetId="1">'[1]Bancos Múltiples'!#REF!</definedName>
    <definedName name="XA910.00" localSheetId="24">'[1]Bancos Múltiples'!#REF!</definedName>
    <definedName name="XA910.00" localSheetId="28">'[1]Bancos Múltiples'!#REF!</definedName>
    <definedName name="XA910.00" localSheetId="29">'[1]Bancos Múltiples'!#REF!</definedName>
    <definedName name="XA910.00" localSheetId="30">'[1]Bancos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45">'[1]Bancos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54">'[1]Bancos Múltiples'!#REF!</definedName>
    <definedName name="XA910.00" localSheetId="64">'[1]Bancos Múltiples'!#REF!</definedName>
    <definedName name="XA910.00" localSheetId="65">'[1]Bancos Múltiples'!#REF!</definedName>
    <definedName name="XA910.00" localSheetId="6">'[1]Bancos Múltiples'!#REF!</definedName>
    <definedName name="XA910.00" localSheetId="66">'[1]Bancos Múltiples'!#REF!</definedName>
    <definedName name="XA910.00" localSheetId="73">'[1]Bancos Múltiples'!#REF!</definedName>
    <definedName name="XA910.00" localSheetId="74">'[1]Bancos Múltiples'!#REF!</definedName>
    <definedName name="XA910.00" localSheetId="75">'[1]Bancos Múltiples'!#REF!</definedName>
    <definedName name="XA910.00" localSheetId="82">'[1]Bancos Múltiples'!#REF!</definedName>
    <definedName name="XA910.00" localSheetId="83">'[1]Bancos Múltiples'!#REF!</definedName>
    <definedName name="XA910.00" localSheetId="84">'[1]Bancos Múltiples'!#REF!</definedName>
    <definedName name="XA910.00">'[1]Bancos Múltiples'!#REF!</definedName>
    <definedName name="XA911.00" localSheetId="1">'[1]Bancos Múltiples'!#REF!</definedName>
    <definedName name="XA911.00" localSheetId="24">'[1]Bancos Múltiples'!#REF!</definedName>
    <definedName name="XA911.00" localSheetId="28">'[1]Bancos Múltiples'!#REF!</definedName>
    <definedName name="XA911.00" localSheetId="29">'[1]Bancos Múltiples'!#REF!</definedName>
    <definedName name="XA911.00" localSheetId="30">'[1]Bancos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45">'[1]Bancos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54">'[1]Bancos Múltiples'!#REF!</definedName>
    <definedName name="XA911.00" localSheetId="64">'[1]Bancos Múltiples'!#REF!</definedName>
    <definedName name="XA911.00" localSheetId="65">'[1]Bancos Múltiples'!#REF!</definedName>
    <definedName name="XA911.00" localSheetId="6">'[1]Bancos Múltiples'!#REF!</definedName>
    <definedName name="XA911.00" localSheetId="66">'[1]Bancos Múltiples'!#REF!</definedName>
    <definedName name="XA911.00" localSheetId="73">'[1]Bancos Múltiples'!#REF!</definedName>
    <definedName name="XA911.00" localSheetId="74">'[1]Bancos Múltiples'!#REF!</definedName>
    <definedName name="XA911.00" localSheetId="75">'[1]Bancos Múltiples'!#REF!</definedName>
    <definedName name="XA911.00" localSheetId="82">'[1]Bancos Múltiples'!#REF!</definedName>
    <definedName name="XA911.00" localSheetId="83">'[1]Bancos Múltiples'!#REF!</definedName>
    <definedName name="XA911.00" localSheetId="84">'[1]Bancos Múltiples'!#REF!</definedName>
    <definedName name="XA911.00">'[1]Bancos Múltiples'!#REF!</definedName>
    <definedName name="XA912.00" localSheetId="1">'[1]Bancos Múltiples'!#REF!</definedName>
    <definedName name="XA912.00" localSheetId="24">'[1]Bancos Múltiples'!#REF!</definedName>
    <definedName name="XA912.00" localSheetId="28">'[1]Bancos Múltiples'!#REF!</definedName>
    <definedName name="XA912.00" localSheetId="29">'[1]Bancos Múltiples'!#REF!</definedName>
    <definedName name="XA912.00" localSheetId="30">'[1]Bancos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45">'[1]Bancos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54">'[1]Bancos Múltiples'!#REF!</definedName>
    <definedName name="XA912.00" localSheetId="64">'[1]Bancos Múltiples'!#REF!</definedName>
    <definedName name="XA912.00" localSheetId="65">'[1]Bancos Múltiples'!#REF!</definedName>
    <definedName name="XA912.00" localSheetId="6">'[1]Bancos Múltiples'!#REF!</definedName>
    <definedName name="XA912.00" localSheetId="66">'[1]Bancos Múltiples'!#REF!</definedName>
    <definedName name="XA912.00" localSheetId="73">'[1]Bancos Múltiples'!#REF!</definedName>
    <definedName name="XA912.00" localSheetId="74">'[1]Bancos Múltiples'!#REF!</definedName>
    <definedName name="XA912.00" localSheetId="75">'[1]Bancos Múltiples'!#REF!</definedName>
    <definedName name="XA912.00" localSheetId="82">'[1]Bancos Múltiples'!#REF!</definedName>
    <definedName name="XA912.00" localSheetId="83">'[1]Bancos Múltiples'!#REF!</definedName>
    <definedName name="XA912.00" localSheetId="84">'[1]Bancos Múltiples'!#REF!</definedName>
    <definedName name="XA912.00">'[1]Bancos Múltiples'!#REF!</definedName>
    <definedName name="XA919.00" localSheetId="1">'[1]Bancos Múltiples'!#REF!</definedName>
    <definedName name="XA919.00" localSheetId="24">'[1]Bancos Múltiples'!#REF!</definedName>
    <definedName name="XA919.00" localSheetId="28">'[1]Bancos Múltiples'!#REF!</definedName>
    <definedName name="XA919.00" localSheetId="29">'[1]Bancos Múltiples'!#REF!</definedName>
    <definedName name="XA919.00" localSheetId="30">'[1]Bancos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45">'[1]Bancos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54">'[1]Bancos Múltiples'!#REF!</definedName>
    <definedName name="XA919.00" localSheetId="64">'[1]Bancos Múltiples'!#REF!</definedName>
    <definedName name="XA919.00" localSheetId="65">'[1]Bancos Múltiples'!#REF!</definedName>
    <definedName name="XA919.00" localSheetId="6">'[1]Bancos Múltiples'!#REF!</definedName>
    <definedName name="XA919.00" localSheetId="66">'[1]Bancos Múltiples'!#REF!</definedName>
    <definedName name="XA919.00" localSheetId="73">'[1]Bancos Múltiples'!#REF!</definedName>
    <definedName name="XA919.00" localSheetId="74">'[1]Bancos Múltiples'!#REF!</definedName>
    <definedName name="XA919.00" localSheetId="75">'[1]Bancos Múltiples'!#REF!</definedName>
    <definedName name="XA919.00" localSheetId="82">'[1]Bancos Múltiples'!#REF!</definedName>
    <definedName name="XA919.00" localSheetId="83">'[1]Bancos Múltiples'!#REF!</definedName>
    <definedName name="XA919.00" localSheetId="84">'[1]Bancos Múltiples'!#REF!</definedName>
    <definedName name="XA919.00">'[1]Bancos Múltiples'!#REF!</definedName>
    <definedName name="XA920.00" localSheetId="1">'[1]Bancos Múltiples'!#REF!</definedName>
    <definedName name="XA920.00" localSheetId="24">'[1]Bancos Múltiples'!#REF!</definedName>
    <definedName name="XA920.00" localSheetId="28">'[1]Bancos Múltiples'!#REF!</definedName>
    <definedName name="XA920.00" localSheetId="29">'[1]Bancos Múltiples'!#REF!</definedName>
    <definedName name="XA920.00" localSheetId="30">'[1]Bancos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45">'[1]Bancos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54">'[1]Bancos Múltiples'!#REF!</definedName>
    <definedName name="XA920.00" localSheetId="64">'[1]Bancos Múltiples'!#REF!</definedName>
    <definedName name="XA920.00" localSheetId="65">'[1]Bancos Múltiples'!#REF!</definedName>
    <definedName name="XA920.00" localSheetId="6">'[1]Bancos Múltiples'!#REF!</definedName>
    <definedName name="XA920.00" localSheetId="66">'[1]Bancos Múltiples'!#REF!</definedName>
    <definedName name="XA920.00" localSheetId="73">'[1]Bancos Múltiples'!#REF!</definedName>
    <definedName name="XA920.00" localSheetId="74">'[1]Bancos Múltiples'!#REF!</definedName>
    <definedName name="XA920.00" localSheetId="75">'[1]Bancos Múltiples'!#REF!</definedName>
    <definedName name="XA920.00" localSheetId="82">'[1]Bancos Múltiples'!#REF!</definedName>
    <definedName name="XA920.00" localSheetId="83">'[1]Bancos Múltiples'!#REF!</definedName>
    <definedName name="XA920.00" localSheetId="84">'[1]Bancos Múltiples'!#REF!</definedName>
    <definedName name="XA920.00">'[1]Bancos Múltiples'!#REF!</definedName>
    <definedName name="XA921.00" localSheetId="1">'[1]Bancos Múltiples'!#REF!</definedName>
    <definedName name="XA921.00" localSheetId="24">'[1]Bancos Múltiples'!#REF!</definedName>
    <definedName name="XA921.00" localSheetId="28">'[1]Bancos Múltiples'!#REF!</definedName>
    <definedName name="XA921.00" localSheetId="29">'[1]Bancos Múltiples'!#REF!</definedName>
    <definedName name="XA921.00" localSheetId="30">'[1]Bancos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45">'[1]Bancos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54">'[1]Bancos Múltiples'!#REF!</definedName>
    <definedName name="XA921.00" localSheetId="64">'[1]Bancos Múltiples'!#REF!</definedName>
    <definedName name="XA921.00" localSheetId="65">'[1]Bancos Múltiples'!#REF!</definedName>
    <definedName name="XA921.00" localSheetId="6">'[1]Bancos Múltiples'!#REF!</definedName>
    <definedName name="XA921.00" localSheetId="66">'[1]Bancos Múltiples'!#REF!</definedName>
    <definedName name="XA921.00" localSheetId="73">'[1]Bancos Múltiples'!#REF!</definedName>
    <definedName name="XA921.00" localSheetId="74">'[1]Bancos Múltiples'!#REF!</definedName>
    <definedName name="XA921.00" localSheetId="75">'[1]Bancos Múltiples'!#REF!</definedName>
    <definedName name="XA921.00" localSheetId="82">'[1]Bancos Múltiples'!#REF!</definedName>
    <definedName name="XA921.00" localSheetId="83">'[1]Bancos Múltiples'!#REF!</definedName>
    <definedName name="XA921.00" localSheetId="84">'[1]Bancos Múltiples'!#REF!</definedName>
    <definedName name="XA921.00">'[1]Bancos Múltiples'!#REF!</definedName>
    <definedName name="XA922.00" localSheetId="1">'[1]Bancos Múltiples'!#REF!</definedName>
    <definedName name="XA922.00" localSheetId="24">'[1]Bancos Múltiples'!#REF!</definedName>
    <definedName name="XA922.00" localSheetId="28">'[1]Bancos Múltiples'!#REF!</definedName>
    <definedName name="XA922.00" localSheetId="29">'[1]Bancos Múltiples'!#REF!</definedName>
    <definedName name="XA922.00" localSheetId="30">'[1]Bancos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45">'[1]Bancos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54">'[1]Bancos Múltiples'!#REF!</definedName>
    <definedName name="XA922.00" localSheetId="64">'[1]Bancos Múltiples'!#REF!</definedName>
    <definedName name="XA922.00" localSheetId="65">'[1]Bancos Múltiples'!#REF!</definedName>
    <definedName name="XA922.00" localSheetId="6">'[1]Bancos Múltiples'!#REF!</definedName>
    <definedName name="XA922.00" localSheetId="66">'[1]Bancos Múltiples'!#REF!</definedName>
    <definedName name="XA922.00" localSheetId="73">'[1]Bancos Múltiples'!#REF!</definedName>
    <definedName name="XA922.00" localSheetId="74">'[1]Bancos Múltiples'!#REF!</definedName>
    <definedName name="XA922.00" localSheetId="75">'[1]Bancos Múltiples'!#REF!</definedName>
    <definedName name="XA922.00" localSheetId="82">'[1]Bancos Múltiples'!#REF!</definedName>
    <definedName name="XA922.00" localSheetId="83">'[1]Bancos Múltiples'!#REF!</definedName>
    <definedName name="XA922.00" localSheetId="84">'[1]Bancos Múltiples'!#REF!</definedName>
    <definedName name="XA922.00">'[1]Bancos Múltiples'!#REF!</definedName>
    <definedName name="XA923.00" localSheetId="1">'[1]Bancos Múltiples'!#REF!</definedName>
    <definedName name="XA923.00" localSheetId="24">'[1]Bancos Múltiples'!#REF!</definedName>
    <definedName name="XA923.00" localSheetId="28">'[1]Bancos Múltiples'!#REF!</definedName>
    <definedName name="XA923.00" localSheetId="29">'[1]Bancos Múltiples'!#REF!</definedName>
    <definedName name="XA923.00" localSheetId="30">'[1]Bancos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45">'[1]Bancos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54">'[1]Bancos Múltiples'!#REF!</definedName>
    <definedName name="XA923.00" localSheetId="64">'[1]Bancos Múltiples'!#REF!</definedName>
    <definedName name="XA923.00" localSheetId="65">'[1]Bancos Múltiples'!#REF!</definedName>
    <definedName name="XA923.00" localSheetId="6">'[1]Bancos Múltiples'!#REF!</definedName>
    <definedName name="XA923.00" localSheetId="66">'[1]Bancos Múltiples'!#REF!</definedName>
    <definedName name="XA923.00" localSheetId="73">'[1]Bancos Múltiples'!#REF!</definedName>
    <definedName name="XA923.00" localSheetId="74">'[1]Bancos Múltiples'!#REF!</definedName>
    <definedName name="XA923.00" localSheetId="75">'[1]Bancos Múltiples'!#REF!</definedName>
    <definedName name="XA923.00" localSheetId="82">'[1]Bancos Múltiples'!#REF!</definedName>
    <definedName name="XA923.00" localSheetId="83">'[1]Bancos Múltiples'!#REF!</definedName>
    <definedName name="XA923.00" localSheetId="84">'[1]Bancos Múltiples'!#REF!</definedName>
    <definedName name="XA923.00">'[1]Bancos Múltiples'!#REF!</definedName>
    <definedName name="XA929.00" localSheetId="1">'[1]Bancos Múltiples'!#REF!</definedName>
    <definedName name="XA929.00" localSheetId="24">'[1]Bancos Múltiples'!#REF!</definedName>
    <definedName name="XA929.00" localSheetId="28">'[1]Bancos Múltiples'!#REF!</definedName>
    <definedName name="XA929.00" localSheetId="29">'[1]Bancos Múltiples'!#REF!</definedName>
    <definedName name="XA929.00" localSheetId="30">'[1]Bancos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45">'[1]Bancos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54">'[1]Bancos Múltiples'!#REF!</definedName>
    <definedName name="XA929.00" localSheetId="64">'[1]Bancos Múltiples'!#REF!</definedName>
    <definedName name="XA929.00" localSheetId="65">'[1]Bancos Múltiples'!#REF!</definedName>
    <definedName name="XA929.00" localSheetId="6">'[1]Bancos Múltiples'!#REF!</definedName>
    <definedName name="XA929.00" localSheetId="66">'[1]Bancos Múltiples'!#REF!</definedName>
    <definedName name="XA929.00" localSheetId="73">'[1]Bancos Múltiples'!#REF!</definedName>
    <definedName name="XA929.00" localSheetId="74">'[1]Bancos Múltiples'!#REF!</definedName>
    <definedName name="XA929.00" localSheetId="75">'[1]Bancos Múltiples'!#REF!</definedName>
    <definedName name="XA929.00" localSheetId="82">'[1]Bancos Múltiples'!#REF!</definedName>
    <definedName name="XA929.00" localSheetId="83">'[1]Bancos Múltiples'!#REF!</definedName>
    <definedName name="XA929.00" localSheetId="84">'[1]Bancos Múltiples'!#REF!</definedName>
    <definedName name="XA929.00">'[1]Bancos Múltiples'!#REF!</definedName>
    <definedName name="XA930.00" localSheetId="1">'[1]Bancos Múltiples'!#REF!</definedName>
    <definedName name="XA930.00" localSheetId="24">'[1]Bancos Múltiples'!#REF!</definedName>
    <definedName name="XA930.00" localSheetId="28">'[1]Bancos Múltiples'!#REF!</definedName>
    <definedName name="XA930.00" localSheetId="29">'[1]Bancos Múltiples'!#REF!</definedName>
    <definedName name="XA930.00" localSheetId="30">'[1]Bancos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45">'[1]Bancos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54">'[1]Bancos Múltiples'!#REF!</definedName>
    <definedName name="XA930.00" localSheetId="64">'[1]Bancos Múltiples'!#REF!</definedName>
    <definedName name="XA930.00" localSheetId="65">'[1]Bancos Múltiples'!#REF!</definedName>
    <definedName name="XA930.00" localSheetId="6">'[1]Bancos Múltiples'!#REF!</definedName>
    <definedName name="XA930.00" localSheetId="66">'[1]Bancos Múltiples'!#REF!</definedName>
    <definedName name="XA930.00" localSheetId="73">'[1]Bancos Múltiples'!#REF!</definedName>
    <definedName name="XA930.00" localSheetId="74">'[1]Bancos Múltiples'!#REF!</definedName>
    <definedName name="XA930.00" localSheetId="75">'[1]Bancos Múltiples'!#REF!</definedName>
    <definedName name="XA930.00" localSheetId="82">'[1]Bancos Múltiples'!#REF!</definedName>
    <definedName name="XA930.00" localSheetId="83">'[1]Bancos Múltiples'!#REF!</definedName>
    <definedName name="XA930.00" localSheetId="84">'[1]Bancos Múltiples'!#REF!</definedName>
    <definedName name="XA930.00">'[1]Bancos Múltiples'!#REF!</definedName>
    <definedName name="XA931.00" localSheetId="1">'[1]Bancos Múltiples'!#REF!</definedName>
    <definedName name="XA931.00" localSheetId="24">'[1]Bancos Múltiples'!#REF!</definedName>
    <definedName name="XA931.00" localSheetId="28">'[1]Bancos Múltiples'!#REF!</definedName>
    <definedName name="XA931.00" localSheetId="29">'[1]Bancos Múltiples'!#REF!</definedName>
    <definedName name="XA931.00" localSheetId="30">'[1]Bancos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45">'[1]Bancos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54">'[1]Bancos Múltiples'!#REF!</definedName>
    <definedName name="XA931.00" localSheetId="64">'[1]Bancos Múltiples'!#REF!</definedName>
    <definedName name="XA931.00" localSheetId="65">'[1]Bancos Múltiples'!#REF!</definedName>
    <definedName name="XA931.00" localSheetId="6">'[1]Bancos Múltiples'!#REF!</definedName>
    <definedName name="XA931.00" localSheetId="66">'[1]Bancos Múltiples'!#REF!</definedName>
    <definedName name="XA931.00" localSheetId="73">'[1]Bancos Múltiples'!#REF!</definedName>
    <definedName name="XA931.00" localSheetId="74">'[1]Bancos Múltiples'!#REF!</definedName>
    <definedName name="XA931.00" localSheetId="75">'[1]Bancos Múltiples'!#REF!</definedName>
    <definedName name="XA931.00" localSheetId="82">'[1]Bancos Múltiples'!#REF!</definedName>
    <definedName name="XA931.00" localSheetId="83">'[1]Bancos Múltiples'!#REF!</definedName>
    <definedName name="XA931.00" localSheetId="84">'[1]Bancos Múltiples'!#REF!</definedName>
    <definedName name="XA931.00">'[1]Bancos Múltiples'!#REF!</definedName>
    <definedName name="XA932.00" localSheetId="1">'[1]Bancos Múltiples'!#REF!</definedName>
    <definedName name="XA932.00" localSheetId="24">'[1]Bancos Múltiples'!#REF!</definedName>
    <definedName name="XA932.00" localSheetId="28">'[1]Bancos Múltiples'!#REF!</definedName>
    <definedName name="XA932.00" localSheetId="29">'[1]Bancos Múltiples'!#REF!</definedName>
    <definedName name="XA932.00" localSheetId="30">'[1]Bancos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45">'[1]Bancos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54">'[1]Bancos Múltiples'!#REF!</definedName>
    <definedName name="XA932.00" localSheetId="64">'[1]Bancos Múltiples'!#REF!</definedName>
    <definedName name="XA932.00" localSheetId="65">'[1]Bancos Múltiples'!#REF!</definedName>
    <definedName name="XA932.00" localSheetId="6">'[1]Bancos Múltiples'!#REF!</definedName>
    <definedName name="XA932.00" localSheetId="66">'[1]Bancos Múltiples'!#REF!</definedName>
    <definedName name="XA932.00" localSheetId="73">'[1]Bancos Múltiples'!#REF!</definedName>
    <definedName name="XA932.00" localSheetId="74">'[1]Bancos Múltiples'!#REF!</definedName>
    <definedName name="XA932.00" localSheetId="75">'[1]Bancos Múltiples'!#REF!</definedName>
    <definedName name="XA932.00" localSheetId="82">'[1]Bancos Múltiples'!#REF!</definedName>
    <definedName name="XA932.00" localSheetId="83">'[1]Bancos Múltiples'!#REF!</definedName>
    <definedName name="XA932.00" localSheetId="84">'[1]Bancos Múltiples'!#REF!</definedName>
    <definedName name="XA932.00">'[1]Bancos Múltiples'!#REF!</definedName>
    <definedName name="XA940.00" localSheetId="1">'[1]Bancos Múltiples'!#REF!</definedName>
    <definedName name="XA940.00" localSheetId="24">'[1]Bancos Múltiples'!#REF!</definedName>
    <definedName name="XA940.00" localSheetId="28">'[1]Bancos Múltiples'!#REF!</definedName>
    <definedName name="XA940.00" localSheetId="29">'[1]Bancos Múltiples'!#REF!</definedName>
    <definedName name="XA940.00" localSheetId="30">'[1]Bancos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45">'[1]Bancos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54">'[1]Bancos Múltiples'!#REF!</definedName>
    <definedName name="XA940.00" localSheetId="64">'[1]Bancos Múltiples'!#REF!</definedName>
    <definedName name="XA940.00" localSheetId="65">'[1]Bancos Múltiples'!#REF!</definedName>
    <definedName name="XA940.00" localSheetId="6">'[1]Bancos Múltiples'!#REF!</definedName>
    <definedName name="XA940.00" localSheetId="66">'[1]Bancos Múltiples'!#REF!</definedName>
    <definedName name="XA940.00" localSheetId="73">'[1]Bancos Múltiples'!#REF!</definedName>
    <definedName name="XA940.00" localSheetId="74">'[1]Bancos Múltiples'!#REF!</definedName>
    <definedName name="XA940.00" localSheetId="75">'[1]Bancos Múltiples'!#REF!</definedName>
    <definedName name="XA940.00" localSheetId="82">'[1]Bancos Múltiples'!#REF!</definedName>
    <definedName name="XA940.00" localSheetId="83">'[1]Bancos Múltiples'!#REF!</definedName>
    <definedName name="XA940.00" localSheetId="84">'[1]Bancos Múltiples'!#REF!</definedName>
    <definedName name="XA940.00">'[1]Bancos Múltiples'!#REF!</definedName>
    <definedName name="XA941.00" localSheetId="1">'[1]Bancos Múltiples'!#REF!</definedName>
    <definedName name="XA941.00" localSheetId="24">'[1]Bancos Múltiples'!#REF!</definedName>
    <definedName name="XA941.00" localSheetId="28">'[1]Bancos Múltiples'!#REF!</definedName>
    <definedName name="XA941.00" localSheetId="29">'[1]Bancos Múltiples'!#REF!</definedName>
    <definedName name="XA941.00" localSheetId="30">'[1]Bancos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45">'[1]Bancos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54">'[1]Bancos Múltiples'!#REF!</definedName>
    <definedName name="XA941.00" localSheetId="64">'[1]Bancos Múltiples'!#REF!</definedName>
    <definedName name="XA941.00" localSheetId="65">'[1]Bancos Múltiples'!#REF!</definedName>
    <definedName name="XA941.00" localSheetId="6">'[1]Bancos Múltiples'!#REF!</definedName>
    <definedName name="XA941.00" localSheetId="66">'[1]Bancos Múltiples'!#REF!</definedName>
    <definedName name="XA941.00" localSheetId="73">'[1]Bancos Múltiples'!#REF!</definedName>
    <definedName name="XA941.00" localSheetId="74">'[1]Bancos Múltiples'!#REF!</definedName>
    <definedName name="XA941.00" localSheetId="75">'[1]Bancos Múltiples'!#REF!</definedName>
    <definedName name="XA941.00" localSheetId="82">'[1]Bancos Múltiples'!#REF!</definedName>
    <definedName name="XA941.00" localSheetId="83">'[1]Bancos Múltiples'!#REF!</definedName>
    <definedName name="XA941.00" localSheetId="84">'[1]Bancos Múltiples'!#REF!</definedName>
    <definedName name="XA941.00">'[1]Bancos Múltiples'!#REF!</definedName>
    <definedName name="XA942.00" localSheetId="1">'[1]Bancos Múltiples'!#REF!</definedName>
    <definedName name="XA942.00" localSheetId="24">'[1]Bancos Múltiples'!#REF!</definedName>
    <definedName name="XA942.00" localSheetId="28">'[1]Bancos Múltiples'!#REF!</definedName>
    <definedName name="XA942.00" localSheetId="29">'[1]Bancos Múltiples'!#REF!</definedName>
    <definedName name="XA942.00" localSheetId="30">'[1]Bancos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45">'[1]Bancos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54">'[1]Bancos Múltiples'!#REF!</definedName>
    <definedName name="XA942.00" localSheetId="64">'[1]Bancos Múltiples'!#REF!</definedName>
    <definedName name="XA942.00" localSheetId="65">'[1]Bancos Múltiples'!#REF!</definedName>
    <definedName name="XA942.00" localSheetId="6">'[1]Bancos Múltiples'!#REF!</definedName>
    <definedName name="XA942.00" localSheetId="66">'[1]Bancos Múltiples'!#REF!</definedName>
    <definedName name="XA942.00" localSheetId="73">'[1]Bancos Múltiples'!#REF!</definedName>
    <definedName name="XA942.00" localSheetId="74">'[1]Bancos Múltiples'!#REF!</definedName>
    <definedName name="XA942.00" localSheetId="75">'[1]Bancos Múltiples'!#REF!</definedName>
    <definedName name="XA942.00" localSheetId="82">'[1]Bancos Múltiples'!#REF!</definedName>
    <definedName name="XA942.00" localSheetId="83">'[1]Bancos Múltiples'!#REF!</definedName>
    <definedName name="XA942.00" localSheetId="84">'[1]Bancos Múltiples'!#REF!</definedName>
    <definedName name="XA942.00">'[1]Bancos Múltiples'!#REF!</definedName>
    <definedName name="XA950.00" localSheetId="1">'[1]Bancos Múltiples'!#REF!</definedName>
    <definedName name="XA950.00" localSheetId="24">'[1]Bancos Múltiples'!#REF!</definedName>
    <definedName name="XA950.00" localSheetId="28">'[1]Bancos Múltiples'!#REF!</definedName>
    <definedName name="XA950.00" localSheetId="29">'[1]Bancos Múltiples'!#REF!</definedName>
    <definedName name="XA950.00" localSheetId="30">'[1]Bancos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45">'[1]Bancos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54">'[1]Bancos Múltiples'!#REF!</definedName>
    <definedName name="XA950.00" localSheetId="64">'[1]Bancos Múltiples'!#REF!</definedName>
    <definedName name="XA950.00" localSheetId="65">'[1]Bancos Múltiples'!#REF!</definedName>
    <definedName name="XA950.00" localSheetId="6">'[1]Bancos Múltiples'!#REF!</definedName>
    <definedName name="XA950.00" localSheetId="66">'[1]Bancos Múltiples'!#REF!</definedName>
    <definedName name="XA950.00" localSheetId="73">'[1]Bancos Múltiples'!#REF!</definedName>
    <definedName name="XA950.00" localSheetId="74">'[1]Bancos Múltiples'!#REF!</definedName>
    <definedName name="XA950.00" localSheetId="75">'[1]Bancos Múltiples'!#REF!</definedName>
    <definedName name="XA950.00" localSheetId="82">'[1]Bancos Múltiples'!#REF!</definedName>
    <definedName name="XA950.00" localSheetId="83">'[1]Bancos Múltiples'!#REF!</definedName>
    <definedName name="XA950.00" localSheetId="84">'[1]Bancos Múltiples'!#REF!</definedName>
    <definedName name="XA950.00">'[1]Bancos Múltiples'!#REF!</definedName>
    <definedName name="XA951.00" localSheetId="1">'[1]Bancos Múltiples'!#REF!</definedName>
    <definedName name="XA951.00" localSheetId="24">'[1]Bancos Múltiples'!#REF!</definedName>
    <definedName name="XA951.00" localSheetId="28">'[1]Bancos Múltiples'!#REF!</definedName>
    <definedName name="XA951.00" localSheetId="29">'[1]Bancos Múltiples'!#REF!</definedName>
    <definedName name="XA951.00" localSheetId="30">'[1]Bancos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45">'[1]Bancos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54">'[1]Bancos Múltiples'!#REF!</definedName>
    <definedName name="XA951.00" localSheetId="64">'[1]Bancos Múltiples'!#REF!</definedName>
    <definedName name="XA951.00" localSheetId="65">'[1]Bancos Múltiples'!#REF!</definedName>
    <definedName name="XA951.00" localSheetId="6">'[1]Bancos Múltiples'!#REF!</definedName>
    <definedName name="XA951.00" localSheetId="66">'[1]Bancos Múltiples'!#REF!</definedName>
    <definedName name="XA951.00" localSheetId="73">'[1]Bancos Múltiples'!#REF!</definedName>
    <definedName name="XA951.00" localSheetId="74">'[1]Bancos Múltiples'!#REF!</definedName>
    <definedName name="XA951.00" localSheetId="75">'[1]Bancos Múltiples'!#REF!</definedName>
    <definedName name="XA951.00" localSheetId="82">'[1]Bancos Múltiples'!#REF!</definedName>
    <definedName name="XA951.00" localSheetId="83">'[1]Bancos Múltiples'!#REF!</definedName>
    <definedName name="XA951.00" localSheetId="84">'[1]Bancos Múltiples'!#REF!</definedName>
    <definedName name="XA951.00">'[1]Bancos Múltiples'!#REF!</definedName>
    <definedName name="XA952.00" localSheetId="1">'[1]Bancos Múltiples'!#REF!</definedName>
    <definedName name="XA952.00" localSheetId="24">'[1]Bancos Múltiples'!#REF!</definedName>
    <definedName name="XA952.00" localSheetId="28">'[1]Bancos Múltiples'!#REF!</definedName>
    <definedName name="XA952.00" localSheetId="29">'[1]Bancos Múltiples'!#REF!</definedName>
    <definedName name="XA952.00" localSheetId="30">'[1]Bancos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45">'[1]Bancos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54">'[1]Bancos Múltiples'!#REF!</definedName>
    <definedName name="XA952.00" localSheetId="64">'[1]Bancos Múltiples'!#REF!</definedName>
    <definedName name="XA952.00" localSheetId="65">'[1]Bancos Múltiples'!#REF!</definedName>
    <definedName name="XA952.00" localSheetId="6">'[1]Bancos Múltiples'!#REF!</definedName>
    <definedName name="XA952.00" localSheetId="66">'[1]Bancos Múltiples'!#REF!</definedName>
    <definedName name="XA952.00" localSheetId="73">'[1]Bancos Múltiples'!#REF!</definedName>
    <definedName name="XA952.00" localSheetId="74">'[1]Bancos Múltiples'!#REF!</definedName>
    <definedName name="XA952.00" localSheetId="75">'[1]Bancos Múltiples'!#REF!</definedName>
    <definedName name="XA952.00" localSheetId="82">'[1]Bancos Múltiples'!#REF!</definedName>
    <definedName name="XA952.00" localSheetId="83">'[1]Bancos Múltiples'!#REF!</definedName>
    <definedName name="XA952.00" localSheetId="84">'[1]Bancos Múltiples'!#REF!</definedName>
    <definedName name="XA952.00">'[1]Bancos Múltiples'!#REF!</definedName>
    <definedName name="XA953.00" localSheetId="1">'[1]Bancos Múltiples'!#REF!</definedName>
    <definedName name="XA953.00" localSheetId="24">'[1]Bancos Múltiples'!#REF!</definedName>
    <definedName name="XA953.00" localSheetId="28">'[1]Bancos Múltiples'!#REF!</definedName>
    <definedName name="XA953.00" localSheetId="29">'[1]Bancos Múltiples'!#REF!</definedName>
    <definedName name="XA953.00" localSheetId="30">'[1]Bancos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45">'[1]Bancos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54">'[1]Bancos Múltiples'!#REF!</definedName>
    <definedName name="XA953.00" localSheetId="64">'[1]Bancos Múltiples'!#REF!</definedName>
    <definedName name="XA953.00" localSheetId="65">'[1]Bancos Múltiples'!#REF!</definedName>
    <definedName name="XA953.00" localSheetId="6">'[1]Bancos Múltiples'!#REF!</definedName>
    <definedName name="XA953.00" localSheetId="66">'[1]Bancos Múltiples'!#REF!</definedName>
    <definedName name="XA953.00" localSheetId="73">'[1]Bancos Múltiples'!#REF!</definedName>
    <definedName name="XA953.00" localSheetId="74">'[1]Bancos Múltiples'!#REF!</definedName>
    <definedName name="XA953.00" localSheetId="75">'[1]Bancos Múltiples'!#REF!</definedName>
    <definedName name="XA953.00" localSheetId="82">'[1]Bancos Múltiples'!#REF!</definedName>
    <definedName name="XA953.00" localSheetId="83">'[1]Bancos Múltiples'!#REF!</definedName>
    <definedName name="XA953.00" localSheetId="84">'[1]Bancos Múltiples'!#REF!</definedName>
    <definedName name="XA953.00">'[1]Bancos Múltiples'!#REF!</definedName>
    <definedName name="XA954.00" localSheetId="1">'[1]Bancos Múltiples'!#REF!</definedName>
    <definedName name="XA954.00" localSheetId="24">'[1]Bancos Múltiples'!#REF!</definedName>
    <definedName name="XA954.00" localSheetId="28">'[1]Bancos Múltiples'!#REF!</definedName>
    <definedName name="XA954.00" localSheetId="29">'[1]Bancos Múltiples'!#REF!</definedName>
    <definedName name="XA954.00" localSheetId="30">'[1]Bancos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45">'[1]Bancos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54">'[1]Bancos Múltiples'!#REF!</definedName>
    <definedName name="XA954.00" localSheetId="64">'[1]Bancos Múltiples'!#REF!</definedName>
    <definedName name="XA954.00" localSheetId="65">'[1]Bancos Múltiples'!#REF!</definedName>
    <definedName name="XA954.00" localSheetId="6">'[1]Bancos Múltiples'!#REF!</definedName>
    <definedName name="XA954.00" localSheetId="66">'[1]Bancos Múltiples'!#REF!</definedName>
    <definedName name="XA954.00" localSheetId="73">'[1]Bancos Múltiples'!#REF!</definedName>
    <definedName name="XA954.00" localSheetId="74">'[1]Bancos Múltiples'!#REF!</definedName>
    <definedName name="XA954.00" localSheetId="75">'[1]Bancos Múltiples'!#REF!</definedName>
    <definedName name="XA954.00" localSheetId="82">'[1]Bancos Múltiples'!#REF!</definedName>
    <definedName name="XA954.00" localSheetId="83">'[1]Bancos Múltiples'!#REF!</definedName>
    <definedName name="XA954.00" localSheetId="84">'[1]Bancos Múltiples'!#REF!</definedName>
    <definedName name="XA954.00">'[1]Bancos Múltiples'!#REF!</definedName>
    <definedName name="XA955.00" localSheetId="1">'[1]Bancos Múltiples'!#REF!</definedName>
    <definedName name="XA955.00" localSheetId="24">'[1]Bancos Múltiples'!#REF!</definedName>
    <definedName name="XA955.00" localSheetId="28">'[1]Bancos Múltiples'!#REF!</definedName>
    <definedName name="XA955.00" localSheetId="29">'[1]Bancos Múltiples'!#REF!</definedName>
    <definedName name="XA955.00" localSheetId="30">'[1]Bancos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45">'[1]Bancos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54">'[1]Bancos Múltiples'!#REF!</definedName>
    <definedName name="XA955.00" localSheetId="64">'[1]Bancos Múltiples'!#REF!</definedName>
    <definedName name="XA955.00" localSheetId="65">'[1]Bancos Múltiples'!#REF!</definedName>
    <definedName name="XA955.00" localSheetId="6">'[1]Bancos Múltiples'!#REF!</definedName>
    <definedName name="XA955.00" localSheetId="66">'[1]Bancos Múltiples'!#REF!</definedName>
    <definedName name="XA955.00" localSheetId="73">'[1]Bancos Múltiples'!#REF!</definedName>
    <definedName name="XA955.00" localSheetId="74">'[1]Bancos Múltiples'!#REF!</definedName>
    <definedName name="XA955.00" localSheetId="75">'[1]Bancos Múltiples'!#REF!</definedName>
    <definedName name="XA955.00" localSheetId="82">'[1]Bancos Múltiples'!#REF!</definedName>
    <definedName name="XA955.00" localSheetId="83">'[1]Bancos Múltiples'!#REF!</definedName>
    <definedName name="XA955.00" localSheetId="84">'[1]Bancos Múltiples'!#REF!</definedName>
    <definedName name="XA955.00">'[1]Bancos Múltiples'!#REF!</definedName>
    <definedName name="XA956.00" localSheetId="1">'[1]Bancos Múltiples'!#REF!</definedName>
    <definedName name="XA956.00" localSheetId="24">'[1]Bancos Múltiples'!#REF!</definedName>
    <definedName name="XA956.00" localSheetId="28">'[1]Bancos Múltiples'!#REF!</definedName>
    <definedName name="XA956.00" localSheetId="29">'[1]Bancos Múltiples'!#REF!</definedName>
    <definedName name="XA956.00" localSheetId="30">'[1]Bancos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45">'[1]Bancos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54">'[1]Bancos Múltiples'!#REF!</definedName>
    <definedName name="XA956.00" localSheetId="64">'[1]Bancos Múltiples'!#REF!</definedName>
    <definedName name="XA956.00" localSheetId="65">'[1]Bancos Múltiples'!#REF!</definedName>
    <definedName name="XA956.00" localSheetId="6">'[1]Bancos Múltiples'!#REF!</definedName>
    <definedName name="XA956.00" localSheetId="66">'[1]Bancos Múltiples'!#REF!</definedName>
    <definedName name="XA956.00" localSheetId="73">'[1]Bancos Múltiples'!#REF!</definedName>
    <definedName name="XA956.00" localSheetId="74">'[1]Bancos Múltiples'!#REF!</definedName>
    <definedName name="XA956.00" localSheetId="75">'[1]Bancos Múltiples'!#REF!</definedName>
    <definedName name="XA956.00" localSheetId="82">'[1]Bancos Múltiples'!#REF!</definedName>
    <definedName name="XA956.00" localSheetId="83">'[1]Bancos Múltiples'!#REF!</definedName>
    <definedName name="XA956.00" localSheetId="84">'[1]Bancos Múltiples'!#REF!</definedName>
    <definedName name="XA956.00">'[1]Bancos Múltiples'!#REF!</definedName>
    <definedName name="XA957.00" localSheetId="1">'[1]Bancos Múltiples'!#REF!</definedName>
    <definedName name="XA957.00" localSheetId="24">'[1]Bancos Múltiples'!#REF!</definedName>
    <definedName name="XA957.00" localSheetId="28">'[1]Bancos Múltiples'!#REF!</definedName>
    <definedName name="XA957.00" localSheetId="29">'[1]Bancos Múltiples'!#REF!</definedName>
    <definedName name="XA957.00" localSheetId="30">'[1]Bancos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45">'[1]Bancos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54">'[1]Bancos Múltiples'!#REF!</definedName>
    <definedName name="XA957.00" localSheetId="64">'[1]Bancos Múltiples'!#REF!</definedName>
    <definedName name="XA957.00" localSheetId="65">'[1]Bancos Múltiples'!#REF!</definedName>
    <definedName name="XA957.00" localSheetId="6">'[1]Bancos Múltiples'!#REF!</definedName>
    <definedName name="XA957.00" localSheetId="66">'[1]Bancos Múltiples'!#REF!</definedName>
    <definedName name="XA957.00" localSheetId="73">'[1]Bancos Múltiples'!#REF!</definedName>
    <definedName name="XA957.00" localSheetId="74">'[1]Bancos Múltiples'!#REF!</definedName>
    <definedName name="XA957.00" localSheetId="75">'[1]Bancos Múltiples'!#REF!</definedName>
    <definedName name="XA957.00" localSheetId="82">'[1]Bancos Múltiples'!#REF!</definedName>
    <definedName name="XA957.00" localSheetId="83">'[1]Bancos Múltiples'!#REF!</definedName>
    <definedName name="XA957.00" localSheetId="84">'[1]Bancos Múltiples'!#REF!</definedName>
    <definedName name="XA957.00">'[1]Bancos Múltiples'!#REF!</definedName>
    <definedName name="XA959.00" localSheetId="1">'[1]Bancos Múltiples'!#REF!</definedName>
    <definedName name="XA959.00" localSheetId="24">'[1]Bancos Múltiples'!#REF!</definedName>
    <definedName name="XA959.00" localSheetId="28">'[1]Bancos Múltiples'!#REF!</definedName>
    <definedName name="XA959.00" localSheetId="29">'[1]Bancos Múltiples'!#REF!</definedName>
    <definedName name="XA959.00" localSheetId="30">'[1]Bancos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45">'[1]Bancos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54">'[1]Bancos Múltiples'!#REF!</definedName>
    <definedName name="XA959.00" localSheetId="64">'[1]Bancos Múltiples'!#REF!</definedName>
    <definedName name="XA959.00" localSheetId="65">'[1]Bancos Múltiples'!#REF!</definedName>
    <definedName name="XA959.00" localSheetId="6">'[1]Bancos Múltiples'!#REF!</definedName>
    <definedName name="XA959.00" localSheetId="66">'[1]Bancos Múltiples'!#REF!</definedName>
    <definedName name="XA959.00" localSheetId="73">'[1]Bancos Múltiples'!#REF!</definedName>
    <definedName name="XA959.00" localSheetId="74">'[1]Bancos Múltiples'!#REF!</definedName>
    <definedName name="XA959.00" localSheetId="75">'[1]Bancos Múltiples'!#REF!</definedName>
    <definedName name="XA959.00" localSheetId="82">'[1]Bancos Múltiples'!#REF!</definedName>
    <definedName name="XA959.00" localSheetId="83">'[1]Bancos Múltiples'!#REF!</definedName>
    <definedName name="XA959.00" localSheetId="84">'[1]Bancos Múltiples'!#REF!</definedName>
    <definedName name="XA959.00">'[1]Bancos Múltiples'!#REF!</definedName>
    <definedName name="XA960.00" localSheetId="1">'[1]Bancos Múltiples'!#REF!</definedName>
    <definedName name="XA960.00" localSheetId="24">'[1]Bancos Múltiples'!#REF!</definedName>
    <definedName name="XA960.00" localSheetId="28">'[1]Bancos Múltiples'!#REF!</definedName>
    <definedName name="XA960.00" localSheetId="29">'[1]Bancos Múltiples'!#REF!</definedName>
    <definedName name="XA960.00" localSheetId="30">'[1]Bancos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45">'[1]Bancos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54">'[1]Bancos Múltiples'!#REF!</definedName>
    <definedName name="XA960.00" localSheetId="64">'[1]Bancos Múltiples'!#REF!</definedName>
    <definedName name="XA960.00" localSheetId="65">'[1]Bancos Múltiples'!#REF!</definedName>
    <definedName name="XA960.00" localSheetId="6">'[1]Bancos Múltiples'!#REF!</definedName>
    <definedName name="XA960.00" localSheetId="66">'[1]Bancos Múltiples'!#REF!</definedName>
    <definedName name="XA960.00" localSheetId="73">'[1]Bancos Múltiples'!#REF!</definedName>
    <definedName name="XA960.00" localSheetId="74">'[1]Bancos Múltiples'!#REF!</definedName>
    <definedName name="XA960.00" localSheetId="75">'[1]Bancos Múltiples'!#REF!</definedName>
    <definedName name="XA960.00" localSheetId="82">'[1]Bancos Múltiples'!#REF!</definedName>
    <definedName name="XA960.00" localSheetId="83">'[1]Bancos Múltiples'!#REF!</definedName>
    <definedName name="XA960.00" localSheetId="84">'[1]Bancos Múltiples'!#REF!</definedName>
    <definedName name="XA960.00">'[1]Bancos Múltiples'!#REF!</definedName>
    <definedName name="XA961.00" localSheetId="1">'[1]Bancos Múltiples'!#REF!</definedName>
    <definedName name="XA961.00" localSheetId="24">'[1]Bancos Múltiples'!#REF!</definedName>
    <definedName name="XA961.00" localSheetId="28">'[1]Bancos Múltiples'!#REF!</definedName>
    <definedName name="XA961.00" localSheetId="29">'[1]Bancos Múltiples'!#REF!</definedName>
    <definedName name="XA961.00" localSheetId="30">'[1]Bancos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45">'[1]Bancos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54">'[1]Bancos Múltiples'!#REF!</definedName>
    <definedName name="XA961.00" localSheetId="64">'[1]Bancos Múltiples'!#REF!</definedName>
    <definedName name="XA961.00" localSheetId="65">'[1]Bancos Múltiples'!#REF!</definedName>
    <definedName name="XA961.00" localSheetId="6">'[1]Bancos Múltiples'!#REF!</definedName>
    <definedName name="XA961.00" localSheetId="66">'[1]Bancos Múltiples'!#REF!</definedName>
    <definedName name="XA961.00" localSheetId="73">'[1]Bancos Múltiples'!#REF!</definedName>
    <definedName name="XA961.00" localSheetId="74">'[1]Bancos Múltiples'!#REF!</definedName>
    <definedName name="XA961.00" localSheetId="75">'[1]Bancos Múltiples'!#REF!</definedName>
    <definedName name="XA961.00" localSheetId="82">'[1]Bancos Múltiples'!#REF!</definedName>
    <definedName name="XA961.00" localSheetId="83">'[1]Bancos Múltiples'!#REF!</definedName>
    <definedName name="XA961.00" localSheetId="84">'[1]Bancos Múltiples'!#REF!</definedName>
    <definedName name="XA961.00">'[1]Bancos Múltiples'!#REF!</definedName>
    <definedName name="XA962.00" localSheetId="1">'[1]Bancos Múltiples'!#REF!</definedName>
    <definedName name="XA962.00" localSheetId="24">'[1]Bancos Múltiples'!#REF!</definedName>
    <definedName name="XA962.00" localSheetId="28">'[1]Bancos Múltiples'!#REF!</definedName>
    <definedName name="XA962.00" localSheetId="29">'[1]Bancos Múltiples'!#REF!</definedName>
    <definedName name="XA962.00" localSheetId="30">'[1]Bancos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45">'[1]Bancos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54">'[1]Bancos Múltiples'!#REF!</definedName>
    <definedName name="XA962.00" localSheetId="64">'[1]Bancos Múltiples'!#REF!</definedName>
    <definedName name="XA962.00" localSheetId="65">'[1]Bancos Múltiples'!#REF!</definedName>
    <definedName name="XA962.00" localSheetId="6">'[1]Bancos Múltiples'!#REF!</definedName>
    <definedName name="XA962.00" localSheetId="66">'[1]Bancos Múltiples'!#REF!</definedName>
    <definedName name="XA962.00" localSheetId="73">'[1]Bancos Múltiples'!#REF!</definedName>
    <definedName name="XA962.00" localSheetId="74">'[1]Bancos Múltiples'!#REF!</definedName>
    <definedName name="XA962.00" localSheetId="75">'[1]Bancos Múltiples'!#REF!</definedName>
    <definedName name="XA962.00" localSheetId="82">'[1]Bancos Múltiples'!#REF!</definedName>
    <definedName name="XA962.00" localSheetId="83">'[1]Bancos Múltiples'!#REF!</definedName>
    <definedName name="XA962.00" localSheetId="84">'[1]Bancos Múltiples'!#REF!</definedName>
    <definedName name="XA962.00">'[1]Bancos Múltiples'!#REF!</definedName>
    <definedName name="XA963.00" localSheetId="1">'[1]Bancos Múltiples'!#REF!</definedName>
    <definedName name="XA963.00" localSheetId="24">'[1]Bancos Múltiples'!#REF!</definedName>
    <definedName name="XA963.00" localSheetId="28">'[1]Bancos Múltiples'!#REF!</definedName>
    <definedName name="XA963.00" localSheetId="29">'[1]Bancos Múltiples'!#REF!</definedName>
    <definedName name="XA963.00" localSheetId="30">'[1]Bancos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45">'[1]Bancos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54">'[1]Bancos Múltiples'!#REF!</definedName>
    <definedName name="XA963.00" localSheetId="64">'[1]Bancos Múltiples'!#REF!</definedName>
    <definedName name="XA963.00" localSheetId="65">'[1]Bancos Múltiples'!#REF!</definedName>
    <definedName name="XA963.00" localSheetId="6">'[1]Bancos Múltiples'!#REF!</definedName>
    <definedName name="XA963.00" localSheetId="66">'[1]Bancos Múltiples'!#REF!</definedName>
    <definedName name="XA963.00" localSheetId="73">'[1]Bancos Múltiples'!#REF!</definedName>
    <definedName name="XA963.00" localSheetId="74">'[1]Bancos Múltiples'!#REF!</definedName>
    <definedName name="XA963.00" localSheetId="75">'[1]Bancos Múltiples'!#REF!</definedName>
    <definedName name="XA963.00" localSheetId="82">'[1]Bancos Múltiples'!#REF!</definedName>
    <definedName name="XA963.00" localSheetId="83">'[1]Bancos Múltiples'!#REF!</definedName>
    <definedName name="XA963.00" localSheetId="84">'[1]Bancos Múltiples'!#REF!</definedName>
    <definedName name="XA963.00">'[1]Bancos Múltiples'!#REF!</definedName>
    <definedName name="XA964.00" localSheetId="1">'[1]Bancos Múltiples'!#REF!</definedName>
    <definedName name="XA964.00" localSheetId="24">'[1]Bancos Múltiples'!#REF!</definedName>
    <definedName name="XA964.00" localSheetId="28">'[1]Bancos Múltiples'!#REF!</definedName>
    <definedName name="XA964.00" localSheetId="29">'[1]Bancos Múltiples'!#REF!</definedName>
    <definedName name="XA964.00" localSheetId="30">'[1]Bancos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45">'[1]Bancos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54">'[1]Bancos Múltiples'!#REF!</definedName>
    <definedName name="XA964.00" localSheetId="64">'[1]Bancos Múltiples'!#REF!</definedName>
    <definedName name="XA964.00" localSheetId="65">'[1]Bancos Múltiples'!#REF!</definedName>
    <definedName name="XA964.00" localSheetId="6">'[1]Bancos Múltiples'!#REF!</definedName>
    <definedName name="XA964.00" localSheetId="66">'[1]Bancos Múltiples'!#REF!</definedName>
    <definedName name="XA964.00" localSheetId="73">'[1]Bancos Múltiples'!#REF!</definedName>
    <definedName name="XA964.00" localSheetId="74">'[1]Bancos Múltiples'!#REF!</definedName>
    <definedName name="XA964.00" localSheetId="75">'[1]Bancos Múltiples'!#REF!</definedName>
    <definedName name="XA964.00" localSheetId="82">'[1]Bancos Múltiples'!#REF!</definedName>
    <definedName name="XA964.00" localSheetId="83">'[1]Bancos Múltiples'!#REF!</definedName>
    <definedName name="XA964.00" localSheetId="84">'[1]Bancos Múltiples'!#REF!</definedName>
    <definedName name="XA964.00">'[1]Bancos Múltiples'!#REF!</definedName>
    <definedName name="XA965.00" localSheetId="1">'[1]Bancos Múltiples'!#REF!</definedName>
    <definedName name="XA965.00" localSheetId="24">'[1]Bancos Múltiples'!#REF!</definedName>
    <definedName name="XA965.00" localSheetId="28">'[1]Bancos Múltiples'!#REF!</definedName>
    <definedName name="XA965.00" localSheetId="29">'[1]Bancos Múltiples'!#REF!</definedName>
    <definedName name="XA965.00" localSheetId="30">'[1]Bancos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45">'[1]Bancos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54">'[1]Bancos Múltiples'!#REF!</definedName>
    <definedName name="XA965.00" localSheetId="64">'[1]Bancos Múltiples'!#REF!</definedName>
    <definedName name="XA965.00" localSheetId="65">'[1]Bancos Múltiples'!#REF!</definedName>
    <definedName name="XA965.00" localSheetId="6">'[1]Bancos Múltiples'!#REF!</definedName>
    <definedName name="XA965.00" localSheetId="66">'[1]Bancos Múltiples'!#REF!</definedName>
    <definedName name="XA965.00" localSheetId="73">'[1]Bancos Múltiples'!#REF!</definedName>
    <definedName name="XA965.00" localSheetId="74">'[1]Bancos Múltiples'!#REF!</definedName>
    <definedName name="XA965.00" localSheetId="75">'[1]Bancos Múltiples'!#REF!</definedName>
    <definedName name="XA965.00" localSheetId="82">'[1]Bancos Múltiples'!#REF!</definedName>
    <definedName name="XA965.00" localSheetId="83">'[1]Bancos Múltiples'!#REF!</definedName>
    <definedName name="XA965.00" localSheetId="84">'[1]Bancos Múltiples'!#REF!</definedName>
    <definedName name="XA965.00">'[1]Bancos Múltiples'!#REF!</definedName>
    <definedName name="XA966.00" localSheetId="1">'[1]Bancos Múltiples'!#REF!</definedName>
    <definedName name="XA966.00" localSheetId="24">'[1]Bancos Múltiples'!#REF!</definedName>
    <definedName name="XA966.00" localSheetId="28">'[1]Bancos Múltiples'!#REF!</definedName>
    <definedName name="XA966.00" localSheetId="29">'[1]Bancos Múltiples'!#REF!</definedName>
    <definedName name="XA966.00" localSheetId="30">'[1]Bancos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45">'[1]Bancos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54">'[1]Bancos Múltiples'!#REF!</definedName>
    <definedName name="XA966.00" localSheetId="64">'[1]Bancos Múltiples'!#REF!</definedName>
    <definedName name="XA966.00" localSheetId="65">'[1]Bancos Múltiples'!#REF!</definedName>
    <definedName name="XA966.00" localSheetId="6">'[1]Bancos Múltiples'!#REF!</definedName>
    <definedName name="XA966.00" localSheetId="66">'[1]Bancos Múltiples'!#REF!</definedName>
    <definedName name="XA966.00" localSheetId="73">'[1]Bancos Múltiples'!#REF!</definedName>
    <definedName name="XA966.00" localSheetId="74">'[1]Bancos Múltiples'!#REF!</definedName>
    <definedName name="XA966.00" localSheetId="75">'[1]Bancos Múltiples'!#REF!</definedName>
    <definedName name="XA966.00" localSheetId="82">'[1]Bancos Múltiples'!#REF!</definedName>
    <definedName name="XA966.00" localSheetId="83">'[1]Bancos Múltiples'!#REF!</definedName>
    <definedName name="XA966.00" localSheetId="84">'[1]Bancos Múltiples'!#REF!</definedName>
    <definedName name="XA966.00">'[1]Bancos Múltiples'!#REF!</definedName>
    <definedName name="XA967.00" localSheetId="1">'[1]Bancos Múltiples'!#REF!</definedName>
    <definedName name="XA967.00" localSheetId="24">'[1]Bancos Múltiples'!#REF!</definedName>
    <definedName name="XA967.00" localSheetId="28">'[1]Bancos Múltiples'!#REF!</definedName>
    <definedName name="XA967.00" localSheetId="29">'[1]Bancos Múltiples'!#REF!</definedName>
    <definedName name="XA967.00" localSheetId="30">'[1]Bancos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45">'[1]Bancos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54">'[1]Bancos Múltiples'!#REF!</definedName>
    <definedName name="XA967.00" localSheetId="64">'[1]Bancos Múltiples'!#REF!</definedName>
    <definedName name="XA967.00" localSheetId="65">'[1]Bancos Múltiples'!#REF!</definedName>
    <definedName name="XA967.00" localSheetId="6">'[1]Bancos Múltiples'!#REF!</definedName>
    <definedName name="XA967.00" localSheetId="66">'[1]Bancos Múltiples'!#REF!</definedName>
    <definedName name="XA967.00" localSheetId="73">'[1]Bancos Múltiples'!#REF!</definedName>
    <definedName name="XA967.00" localSheetId="74">'[1]Bancos Múltiples'!#REF!</definedName>
    <definedName name="XA967.00" localSheetId="75">'[1]Bancos Múltiples'!#REF!</definedName>
    <definedName name="XA967.00" localSheetId="82">'[1]Bancos Múltiples'!#REF!</definedName>
    <definedName name="XA967.00" localSheetId="83">'[1]Bancos Múltiples'!#REF!</definedName>
    <definedName name="XA967.00" localSheetId="84">'[1]Bancos Múltiples'!#REF!</definedName>
    <definedName name="XA967.00">'[1]Bancos Múltiples'!#REF!</definedName>
    <definedName name="XA968.00" localSheetId="1">'[1]Bancos Múltiples'!#REF!</definedName>
    <definedName name="XA968.00" localSheetId="24">'[1]Bancos Múltiples'!#REF!</definedName>
    <definedName name="XA968.00" localSheetId="28">'[1]Bancos Múltiples'!#REF!</definedName>
    <definedName name="XA968.00" localSheetId="29">'[1]Bancos Múltiples'!#REF!</definedName>
    <definedName name="XA968.00" localSheetId="30">'[1]Bancos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45">'[1]Bancos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54">'[1]Bancos Múltiples'!#REF!</definedName>
    <definedName name="XA968.00" localSheetId="64">'[1]Bancos Múltiples'!#REF!</definedName>
    <definedName name="XA968.00" localSheetId="65">'[1]Bancos Múltiples'!#REF!</definedName>
    <definedName name="XA968.00" localSheetId="6">'[1]Bancos Múltiples'!#REF!</definedName>
    <definedName name="XA968.00" localSheetId="66">'[1]Bancos Múltiples'!#REF!</definedName>
    <definedName name="XA968.00" localSheetId="73">'[1]Bancos Múltiples'!#REF!</definedName>
    <definedName name="XA968.00" localSheetId="74">'[1]Bancos Múltiples'!#REF!</definedName>
    <definedName name="XA968.00" localSheetId="75">'[1]Bancos Múltiples'!#REF!</definedName>
    <definedName name="XA968.00" localSheetId="82">'[1]Bancos Múltiples'!#REF!</definedName>
    <definedName name="XA968.00" localSheetId="83">'[1]Bancos Múltiples'!#REF!</definedName>
    <definedName name="XA968.00" localSheetId="84">'[1]Bancos Múltiples'!#REF!</definedName>
    <definedName name="XA968.00">'[1]Bancos Múltiples'!#REF!</definedName>
    <definedName name="XA969.00" localSheetId="1">'[1]Bancos Múltiples'!#REF!</definedName>
    <definedName name="XA969.00" localSheetId="24">'[1]Bancos Múltiples'!#REF!</definedName>
    <definedName name="XA969.00" localSheetId="28">'[1]Bancos Múltiples'!#REF!</definedName>
    <definedName name="XA969.00" localSheetId="29">'[1]Bancos Múltiples'!#REF!</definedName>
    <definedName name="XA969.00" localSheetId="30">'[1]Bancos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45">'[1]Bancos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54">'[1]Bancos Múltiples'!#REF!</definedName>
    <definedName name="XA969.00" localSheetId="64">'[1]Bancos Múltiples'!#REF!</definedName>
    <definedName name="XA969.00" localSheetId="65">'[1]Bancos Múltiples'!#REF!</definedName>
    <definedName name="XA969.00" localSheetId="6">'[1]Bancos Múltiples'!#REF!</definedName>
    <definedName name="XA969.00" localSheetId="66">'[1]Bancos Múltiples'!#REF!</definedName>
    <definedName name="XA969.00" localSheetId="73">'[1]Bancos Múltiples'!#REF!</definedName>
    <definedName name="XA969.00" localSheetId="74">'[1]Bancos Múltiples'!#REF!</definedName>
    <definedName name="XA969.00" localSheetId="75">'[1]Bancos Múltiples'!#REF!</definedName>
    <definedName name="XA969.00" localSheetId="82">'[1]Bancos Múltiples'!#REF!</definedName>
    <definedName name="XA969.00" localSheetId="83">'[1]Bancos Múltiples'!#REF!</definedName>
    <definedName name="XA969.00" localSheetId="84">'[1]Bancos Múltiples'!#REF!</definedName>
    <definedName name="XA969.00">'[1]Bancos Múltiples'!#REF!</definedName>
    <definedName name="XA970.00" localSheetId="1">'[1]Bancos Múltiples'!#REF!</definedName>
    <definedName name="XA970.00" localSheetId="24">'[1]Bancos Múltiples'!#REF!</definedName>
    <definedName name="XA970.00" localSheetId="28">'[1]Bancos Múltiples'!#REF!</definedName>
    <definedName name="XA970.00" localSheetId="29">'[1]Bancos Múltiples'!#REF!</definedName>
    <definedName name="XA970.00" localSheetId="30">'[1]Bancos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45">'[1]Bancos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54">'[1]Bancos Múltiples'!#REF!</definedName>
    <definedName name="XA970.00" localSheetId="64">'[1]Bancos Múltiples'!#REF!</definedName>
    <definedName name="XA970.00" localSheetId="65">'[1]Bancos Múltiples'!#REF!</definedName>
    <definedName name="XA970.00" localSheetId="6">'[1]Bancos Múltiples'!#REF!</definedName>
    <definedName name="XA970.00" localSheetId="66">'[1]Bancos Múltiples'!#REF!</definedName>
    <definedName name="XA970.00" localSheetId="73">'[1]Bancos Múltiples'!#REF!</definedName>
    <definedName name="XA970.00" localSheetId="74">'[1]Bancos Múltiples'!#REF!</definedName>
    <definedName name="XA970.00" localSheetId="75">'[1]Bancos Múltiples'!#REF!</definedName>
    <definedName name="XA970.00" localSheetId="82">'[1]Bancos Múltiples'!#REF!</definedName>
    <definedName name="XA970.00" localSheetId="83">'[1]Bancos Múltiples'!#REF!</definedName>
    <definedName name="XA970.00" localSheetId="84">'[1]Bancos Múltiples'!#REF!</definedName>
    <definedName name="XA970.00">'[1]Bancos Múltiples'!#REF!</definedName>
    <definedName name="XA971.00" localSheetId="1">'[1]Bancos Múltiples'!#REF!</definedName>
    <definedName name="XA971.00" localSheetId="24">'[1]Bancos Múltiples'!#REF!</definedName>
    <definedName name="XA971.00" localSheetId="28">'[1]Bancos Múltiples'!#REF!</definedName>
    <definedName name="XA971.00" localSheetId="29">'[1]Bancos Múltiples'!#REF!</definedName>
    <definedName name="XA971.00" localSheetId="30">'[1]Bancos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45">'[1]Bancos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54">'[1]Bancos Múltiples'!#REF!</definedName>
    <definedName name="XA971.00" localSheetId="64">'[1]Bancos Múltiples'!#REF!</definedName>
    <definedName name="XA971.00" localSheetId="65">'[1]Bancos Múltiples'!#REF!</definedName>
    <definedName name="XA971.00" localSheetId="6">'[1]Bancos Múltiples'!#REF!</definedName>
    <definedName name="XA971.00" localSheetId="66">'[1]Bancos Múltiples'!#REF!</definedName>
    <definedName name="XA971.00" localSheetId="73">'[1]Bancos Múltiples'!#REF!</definedName>
    <definedName name="XA971.00" localSheetId="74">'[1]Bancos Múltiples'!#REF!</definedName>
    <definedName name="XA971.00" localSheetId="75">'[1]Bancos Múltiples'!#REF!</definedName>
    <definedName name="XA971.00" localSheetId="82">'[1]Bancos Múltiples'!#REF!</definedName>
    <definedName name="XA971.00" localSheetId="83">'[1]Bancos Múltiples'!#REF!</definedName>
    <definedName name="XA971.00" localSheetId="84">'[1]Bancos Múltiples'!#REF!</definedName>
    <definedName name="XA971.00">'[1]Bancos Múltiples'!#REF!</definedName>
    <definedName name="XA972.00" localSheetId="1">'[1]Bancos Múltiples'!#REF!</definedName>
    <definedName name="XA972.00" localSheetId="24">'[1]Bancos Múltiples'!#REF!</definedName>
    <definedName name="XA972.00" localSheetId="28">'[1]Bancos Múltiples'!#REF!</definedName>
    <definedName name="XA972.00" localSheetId="29">'[1]Bancos Múltiples'!#REF!</definedName>
    <definedName name="XA972.00" localSheetId="30">'[1]Bancos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45">'[1]Bancos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54">'[1]Bancos Múltiples'!#REF!</definedName>
    <definedName name="XA972.00" localSheetId="64">'[1]Bancos Múltiples'!#REF!</definedName>
    <definedName name="XA972.00" localSheetId="65">'[1]Bancos Múltiples'!#REF!</definedName>
    <definedName name="XA972.00" localSheetId="6">'[1]Bancos Múltiples'!#REF!</definedName>
    <definedName name="XA972.00" localSheetId="66">'[1]Bancos Múltiples'!#REF!</definedName>
    <definedName name="XA972.00" localSheetId="73">'[1]Bancos Múltiples'!#REF!</definedName>
    <definedName name="XA972.00" localSheetId="74">'[1]Bancos Múltiples'!#REF!</definedName>
    <definedName name="XA972.00" localSheetId="75">'[1]Bancos Múltiples'!#REF!</definedName>
    <definedName name="XA972.00" localSheetId="82">'[1]Bancos Múltiples'!#REF!</definedName>
    <definedName name="XA972.00" localSheetId="83">'[1]Bancos Múltiples'!#REF!</definedName>
    <definedName name="XA972.00" localSheetId="84">'[1]Bancos Múltiples'!#REF!</definedName>
    <definedName name="XA972.00">'[1]Bancos Múltiples'!#REF!</definedName>
    <definedName name="XA973.00" localSheetId="1">'[1]Bancos Múltiples'!#REF!</definedName>
    <definedName name="XA973.00" localSheetId="24">'[1]Bancos Múltiples'!#REF!</definedName>
    <definedName name="XA973.00" localSheetId="28">'[1]Bancos Múltiples'!#REF!</definedName>
    <definedName name="XA973.00" localSheetId="29">'[1]Bancos Múltiples'!#REF!</definedName>
    <definedName name="XA973.00" localSheetId="30">'[1]Bancos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45">'[1]Bancos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54">'[1]Bancos Múltiples'!#REF!</definedName>
    <definedName name="XA973.00" localSheetId="64">'[1]Bancos Múltiples'!#REF!</definedName>
    <definedName name="XA973.00" localSheetId="65">'[1]Bancos Múltiples'!#REF!</definedName>
    <definedName name="XA973.00" localSheetId="6">'[1]Bancos Múltiples'!#REF!</definedName>
    <definedName name="XA973.00" localSheetId="66">'[1]Bancos Múltiples'!#REF!</definedName>
    <definedName name="XA973.00" localSheetId="73">'[1]Bancos Múltiples'!#REF!</definedName>
    <definedName name="XA973.00" localSheetId="74">'[1]Bancos Múltiples'!#REF!</definedName>
    <definedName name="XA973.00" localSheetId="75">'[1]Bancos Múltiples'!#REF!</definedName>
    <definedName name="XA973.00" localSheetId="82">'[1]Bancos Múltiples'!#REF!</definedName>
    <definedName name="XA973.00" localSheetId="83">'[1]Bancos Múltiples'!#REF!</definedName>
    <definedName name="XA973.00" localSheetId="84">'[1]Bancos Múltiples'!#REF!</definedName>
    <definedName name="XA973.00">'[1]Bancos Múltiples'!#REF!</definedName>
    <definedName name="XA974.00" localSheetId="1">'[1]Bancos Múltiples'!#REF!</definedName>
    <definedName name="XA974.00" localSheetId="24">'[1]Bancos Múltiples'!#REF!</definedName>
    <definedName name="XA974.00" localSheetId="28">'[1]Bancos Múltiples'!#REF!</definedName>
    <definedName name="XA974.00" localSheetId="29">'[1]Bancos Múltiples'!#REF!</definedName>
    <definedName name="XA974.00" localSheetId="30">'[1]Bancos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45">'[1]Bancos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54">'[1]Bancos Múltiples'!#REF!</definedName>
    <definedName name="XA974.00" localSheetId="64">'[1]Bancos Múltiples'!#REF!</definedName>
    <definedName name="XA974.00" localSheetId="65">'[1]Bancos Múltiples'!#REF!</definedName>
    <definedName name="XA974.00" localSheetId="6">'[1]Bancos Múltiples'!#REF!</definedName>
    <definedName name="XA974.00" localSheetId="66">'[1]Bancos Múltiples'!#REF!</definedName>
    <definedName name="XA974.00" localSheetId="73">'[1]Bancos Múltiples'!#REF!</definedName>
    <definedName name="XA974.00" localSheetId="74">'[1]Bancos Múltiples'!#REF!</definedName>
    <definedName name="XA974.00" localSheetId="75">'[1]Bancos Múltiples'!#REF!</definedName>
    <definedName name="XA974.00" localSheetId="82">'[1]Bancos Múltiples'!#REF!</definedName>
    <definedName name="XA974.00" localSheetId="83">'[1]Bancos Múltiples'!#REF!</definedName>
    <definedName name="XA974.00" localSheetId="84">'[1]Bancos Múltiples'!#REF!</definedName>
    <definedName name="XA974.00">'[1]Bancos Múltiples'!#REF!</definedName>
    <definedName name="XA980.00" localSheetId="1">'[1]Bancos Múltiples'!#REF!</definedName>
    <definedName name="XA980.00" localSheetId="24">'[1]Bancos Múltiples'!#REF!</definedName>
    <definedName name="XA980.00" localSheetId="28">'[1]Bancos Múltiples'!#REF!</definedName>
    <definedName name="XA980.00" localSheetId="29">'[1]Bancos Múltiples'!#REF!</definedName>
    <definedName name="XA980.00" localSheetId="30">'[1]Bancos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45">'[1]Bancos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54">'[1]Bancos Múltiples'!#REF!</definedName>
    <definedName name="XA980.00" localSheetId="64">'[1]Bancos Múltiples'!#REF!</definedName>
    <definedName name="XA980.00" localSheetId="65">'[1]Bancos Múltiples'!#REF!</definedName>
    <definedName name="XA980.00" localSheetId="6">'[1]Bancos Múltiples'!#REF!</definedName>
    <definedName name="XA980.00" localSheetId="66">'[1]Bancos Múltiples'!#REF!</definedName>
    <definedName name="XA980.00" localSheetId="73">'[1]Bancos Múltiples'!#REF!</definedName>
    <definedName name="XA980.00" localSheetId="74">'[1]Bancos Múltiples'!#REF!</definedName>
    <definedName name="XA980.00" localSheetId="75">'[1]Bancos Múltiples'!#REF!</definedName>
    <definedName name="XA980.00" localSheetId="82">'[1]Bancos Múltiples'!#REF!</definedName>
    <definedName name="XA980.00" localSheetId="83">'[1]Bancos Múltiples'!#REF!</definedName>
    <definedName name="XA980.00" localSheetId="84">'[1]Bancos Múltiples'!#REF!</definedName>
    <definedName name="XA980.00">'[1]Bancos Múltiples'!#REF!</definedName>
    <definedName name="XA981.00" localSheetId="1">'[1]Bancos Múltiples'!#REF!</definedName>
    <definedName name="XA981.00" localSheetId="24">'[1]Bancos Múltiples'!#REF!</definedName>
    <definedName name="XA981.00" localSheetId="28">'[1]Bancos Múltiples'!#REF!</definedName>
    <definedName name="XA981.00" localSheetId="29">'[1]Bancos Múltiples'!#REF!</definedName>
    <definedName name="XA981.00" localSheetId="30">'[1]Bancos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45">'[1]Bancos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54">'[1]Bancos Múltiples'!#REF!</definedName>
    <definedName name="XA981.00" localSheetId="64">'[1]Bancos Múltiples'!#REF!</definedName>
    <definedName name="XA981.00" localSheetId="65">'[1]Bancos Múltiples'!#REF!</definedName>
    <definedName name="XA981.00" localSheetId="6">'[1]Bancos Múltiples'!#REF!</definedName>
    <definedName name="XA981.00" localSheetId="66">'[1]Bancos Múltiples'!#REF!</definedName>
    <definedName name="XA981.00" localSheetId="73">'[1]Bancos Múltiples'!#REF!</definedName>
    <definedName name="XA981.00" localSheetId="74">'[1]Bancos Múltiples'!#REF!</definedName>
    <definedName name="XA981.00" localSheetId="75">'[1]Bancos Múltiples'!#REF!</definedName>
    <definedName name="XA981.00" localSheetId="82">'[1]Bancos Múltiples'!#REF!</definedName>
    <definedName name="XA981.00" localSheetId="83">'[1]Bancos Múltiples'!#REF!</definedName>
    <definedName name="XA981.00" localSheetId="84">'[1]Bancos Múltiples'!#REF!</definedName>
    <definedName name="XA981.00">'[1]Bancos Múltiples'!#REF!</definedName>
    <definedName name="XAFB" localSheetId="1">'[1]Bancos Múltiples'!#REF!</definedName>
    <definedName name="XAFB" localSheetId="24">'[1]Bancos Múltiples'!#REF!</definedName>
    <definedName name="XAFB" localSheetId="28">'[1]Bancos Múltiples'!#REF!</definedName>
    <definedName name="XAFB" localSheetId="29">'[1]Bancos Múltiples'!#REF!</definedName>
    <definedName name="XAFB" localSheetId="30">'[1]Bancos Múltiples'!#REF!</definedName>
    <definedName name="XAFB" localSheetId="4">'[1]Bancos Múltiples'!#REF!</definedName>
    <definedName name="XAFB" localSheetId="43">'[1]Bancos Múltiples'!#REF!</definedName>
    <definedName name="XAFB" localSheetId="44">'[1]Bancos Múltiples'!#REF!</definedName>
    <definedName name="XAFB" localSheetId="45">'[1]Bancos Múltiples'!#REF!</definedName>
    <definedName name="XAFB" localSheetId="52">'[1]Bancos Múltiples'!#REF!</definedName>
    <definedName name="XAFB" localSheetId="5">'[1]Bancos Múltiples'!#REF!</definedName>
    <definedName name="XAFB" localSheetId="53">'[1]Bancos Múltiples'!#REF!</definedName>
    <definedName name="XAFB" localSheetId="54">'[1]Bancos Múltiples'!#REF!</definedName>
    <definedName name="XAFB" localSheetId="64">'[1]Bancos Múltiples'!#REF!</definedName>
    <definedName name="XAFB" localSheetId="65">'[1]Bancos Múltiples'!#REF!</definedName>
    <definedName name="XAFB" localSheetId="6">'[1]Bancos Múltiples'!#REF!</definedName>
    <definedName name="XAFB" localSheetId="66">'[1]Bancos Múltiples'!#REF!</definedName>
    <definedName name="XAFB" localSheetId="73">'[1]Bancos Múltiples'!#REF!</definedName>
    <definedName name="XAFB" localSheetId="74">'[1]Bancos Múltiples'!#REF!</definedName>
    <definedName name="XAFB" localSheetId="75">'[1]Bancos Múltiples'!#REF!</definedName>
    <definedName name="XAFB" localSheetId="82">'[1]Bancos Múltiples'!#REF!</definedName>
    <definedName name="XAFB" localSheetId="83">'[1]Bancos Múltiples'!#REF!</definedName>
    <definedName name="XAFB" localSheetId="84">'[1]Bancos Múltiples'!#REF!</definedName>
    <definedName name="XAFB">'[1]Bancos Múltiples'!#REF!</definedName>
    <definedName name="XARFAI" localSheetId="1">'[1]Bancos Múltiples'!#REF!</definedName>
    <definedName name="XARFAI" localSheetId="24">'[1]Bancos Múltiples'!#REF!</definedName>
    <definedName name="XARFAI" localSheetId="28">'[1]Bancos Múltiples'!#REF!</definedName>
    <definedName name="XARFAI" localSheetId="29">'[1]Bancos Múltiples'!#REF!</definedName>
    <definedName name="XARFAI" localSheetId="30">'[1]Bancos Múltiples'!#REF!</definedName>
    <definedName name="XARFAI" localSheetId="4">'[1]Bancos Múltiples'!#REF!</definedName>
    <definedName name="XARFAI" localSheetId="43">'[1]Bancos Múltiples'!#REF!</definedName>
    <definedName name="XARFAI" localSheetId="44">'[1]Bancos Múltiples'!#REF!</definedName>
    <definedName name="XARFAI" localSheetId="45">'[1]Bancos Múltiples'!#REF!</definedName>
    <definedName name="XARFAI" localSheetId="52">'[1]Bancos Múltiples'!#REF!</definedName>
    <definedName name="XARFAI" localSheetId="5">'[1]Bancos Múltiples'!#REF!</definedName>
    <definedName name="XARFAI" localSheetId="53">'[1]Bancos Múltiples'!#REF!</definedName>
    <definedName name="XARFAI" localSheetId="54">'[1]Bancos Múltiples'!#REF!</definedName>
    <definedName name="XARFAI" localSheetId="64">'[1]Bancos Múltiples'!#REF!</definedName>
    <definedName name="XARFAI" localSheetId="65">'[1]Bancos Múltiples'!#REF!</definedName>
    <definedName name="XARFAI" localSheetId="6">'[1]Bancos Múltiples'!#REF!</definedName>
    <definedName name="XARFAI" localSheetId="66">'[1]Bancos Múltiples'!#REF!</definedName>
    <definedName name="XARFAI" localSheetId="73">'[1]Bancos Múltiples'!#REF!</definedName>
    <definedName name="XARFAI" localSheetId="74">'[1]Bancos Múltiples'!#REF!</definedName>
    <definedName name="XARFAI" localSheetId="75">'[1]Bancos Múltiples'!#REF!</definedName>
    <definedName name="XARFAI" localSheetId="82">'[1]Bancos Múltiples'!#REF!</definedName>
    <definedName name="XARFAI" localSheetId="83">'[1]Bancos Múltiples'!#REF!</definedName>
    <definedName name="XARFAI" localSheetId="84">'[1]Bancos Múltiples'!#REF!</definedName>
    <definedName name="XARFAI">'[1]Bancos Múltiples'!#REF!</definedName>
    <definedName name="XARFDI" localSheetId="1">'[1]Bancos Múltiples'!#REF!</definedName>
    <definedName name="XARFDI" localSheetId="24">'[1]Bancos Múltiples'!#REF!</definedName>
    <definedName name="XARFDI" localSheetId="28">'[1]Bancos Múltiples'!#REF!</definedName>
    <definedName name="XARFDI" localSheetId="29">'[1]Bancos Múltiples'!#REF!</definedName>
    <definedName name="XARFDI" localSheetId="30">'[1]Bancos Múltiples'!#REF!</definedName>
    <definedName name="XARFDI" localSheetId="4">'[1]Bancos Múltiples'!#REF!</definedName>
    <definedName name="XARFDI" localSheetId="43">'[1]Bancos Múltiples'!#REF!</definedName>
    <definedName name="XARFDI" localSheetId="44">'[1]Bancos Múltiples'!#REF!</definedName>
    <definedName name="XARFDI" localSheetId="45">'[1]Bancos Múltiples'!#REF!</definedName>
    <definedName name="XARFDI" localSheetId="52">'[1]Bancos Múltiples'!#REF!</definedName>
    <definedName name="XARFDI" localSheetId="5">'[1]Bancos Múltiples'!#REF!</definedName>
    <definedName name="XARFDI" localSheetId="53">'[1]Bancos Múltiples'!#REF!</definedName>
    <definedName name="XARFDI" localSheetId="54">'[1]Bancos Múltiples'!#REF!</definedName>
    <definedName name="XARFDI" localSheetId="64">'[1]Bancos Múltiples'!#REF!</definedName>
    <definedName name="XARFDI" localSheetId="65">'[1]Bancos Múltiples'!#REF!</definedName>
    <definedName name="XARFDI" localSheetId="6">'[1]Bancos Múltiples'!#REF!</definedName>
    <definedName name="XARFDI" localSheetId="66">'[1]Bancos Múltiples'!#REF!</definedName>
    <definedName name="XARFDI" localSheetId="73">'[1]Bancos Múltiples'!#REF!</definedName>
    <definedName name="XARFDI" localSheetId="74">'[1]Bancos Múltiples'!#REF!</definedName>
    <definedName name="XARFDI" localSheetId="75">'[1]Bancos Múltiples'!#REF!</definedName>
    <definedName name="XARFDI" localSheetId="82">'[1]Bancos Múltiples'!#REF!</definedName>
    <definedName name="XARFDI" localSheetId="83">'[1]Bancos Múltiples'!#REF!</definedName>
    <definedName name="XARFDI" localSheetId="84">'[1]Bancos Múltiples'!#REF!</definedName>
    <definedName name="XARFDI">'[1]Bancos Múltiples'!#REF!</definedName>
    <definedName name="XARG" localSheetId="1">'[1]Bancos Múltiples'!#REF!</definedName>
    <definedName name="XARG" localSheetId="24">'[1]Bancos Múltiples'!#REF!</definedName>
    <definedName name="XARG" localSheetId="28">'[1]Bancos Múltiples'!#REF!</definedName>
    <definedName name="XARG" localSheetId="29">'[1]Bancos Múltiples'!#REF!</definedName>
    <definedName name="XARG" localSheetId="30">'[1]Bancos Múltiples'!#REF!</definedName>
    <definedName name="XARG" localSheetId="4">'[1]Bancos Múltiples'!#REF!</definedName>
    <definedName name="XARG" localSheetId="43">'[1]Bancos Múltiples'!#REF!</definedName>
    <definedName name="XARG" localSheetId="44">'[1]Bancos Múltiples'!#REF!</definedName>
    <definedName name="XARG" localSheetId="45">'[1]Bancos Múltiples'!#REF!</definedName>
    <definedName name="XARG" localSheetId="52">'[1]Bancos Múltiples'!#REF!</definedName>
    <definedName name="XARG" localSheetId="5">'[1]Bancos Múltiples'!#REF!</definedName>
    <definedName name="XARG" localSheetId="53">'[1]Bancos Múltiples'!#REF!</definedName>
    <definedName name="XARG" localSheetId="54">'[1]Bancos Múltiples'!#REF!</definedName>
    <definedName name="XARG" localSheetId="64">'[1]Bancos Múltiples'!#REF!</definedName>
    <definedName name="XARG" localSheetId="65">'[1]Bancos Múltiples'!#REF!</definedName>
    <definedName name="XARG" localSheetId="6">'[1]Bancos Múltiples'!#REF!</definedName>
    <definedName name="XARG" localSheetId="66">'[1]Bancos Múltiples'!#REF!</definedName>
    <definedName name="XARG" localSheetId="73">'[1]Bancos Múltiples'!#REF!</definedName>
    <definedName name="XARG" localSheetId="74">'[1]Bancos Múltiples'!#REF!</definedName>
    <definedName name="XARG" localSheetId="75">'[1]Bancos Múltiples'!#REF!</definedName>
    <definedName name="XARG" localSheetId="82">'[1]Bancos Múltiples'!#REF!</definedName>
    <definedName name="XARG" localSheetId="83">'[1]Bancos Múltiples'!#REF!</definedName>
    <definedName name="XARG" localSheetId="84">'[1]Bancos Múltiples'!#REF!</definedName>
    <definedName name="XARG">'[1]Bancos Múltiples'!#REF!</definedName>
    <definedName name="XARNE" localSheetId="1">'[1]Bancos Múltiples'!#REF!</definedName>
    <definedName name="XARNE" localSheetId="24">'[1]Bancos Múltiples'!#REF!</definedName>
    <definedName name="XARNE" localSheetId="28">'[1]Bancos Múltiples'!#REF!</definedName>
    <definedName name="XARNE" localSheetId="29">'[1]Bancos Múltiples'!#REF!</definedName>
    <definedName name="XARNE" localSheetId="30">'[1]Bancos Múltiples'!#REF!</definedName>
    <definedName name="XARNE" localSheetId="4">'[1]Bancos Múltiples'!#REF!</definedName>
    <definedName name="XARNE" localSheetId="43">'[1]Bancos Múltiples'!#REF!</definedName>
    <definedName name="XARNE" localSheetId="44">'[1]Bancos Múltiples'!#REF!</definedName>
    <definedName name="XARNE" localSheetId="45">'[1]Bancos Múltiples'!#REF!</definedName>
    <definedName name="XARNE" localSheetId="52">'[1]Bancos Múltiples'!#REF!</definedName>
    <definedName name="XARNE" localSheetId="5">'[1]Bancos Múltiples'!#REF!</definedName>
    <definedName name="XARNE" localSheetId="53">'[1]Bancos Múltiples'!#REF!</definedName>
    <definedName name="XARNE" localSheetId="54">'[1]Bancos Múltiples'!#REF!</definedName>
    <definedName name="XARNE" localSheetId="64">'[1]Bancos Múltiples'!#REF!</definedName>
    <definedName name="XARNE" localSheetId="65">'[1]Bancos Múltiples'!#REF!</definedName>
    <definedName name="XARNE" localSheetId="6">'[1]Bancos Múltiples'!#REF!</definedName>
    <definedName name="XARNE" localSheetId="66">'[1]Bancos Múltiples'!#REF!</definedName>
    <definedName name="XARNE" localSheetId="73">'[1]Bancos Múltiples'!#REF!</definedName>
    <definedName name="XARNE" localSheetId="74">'[1]Bancos Múltiples'!#REF!</definedName>
    <definedName name="XARNE" localSheetId="75">'[1]Bancos Múltiples'!#REF!</definedName>
    <definedName name="XARNE" localSheetId="82">'[1]Bancos Múltiples'!#REF!</definedName>
    <definedName name="XARNE" localSheetId="83">'[1]Bancos Múltiples'!#REF!</definedName>
    <definedName name="XARNE" localSheetId="84">'[1]Bancos Múltiples'!#REF!</definedName>
    <definedName name="XARNE">'[1]Bancos Múltiples'!#REF!</definedName>
    <definedName name="XAROB" localSheetId="1">'[1]Bancos Múltiples'!#REF!</definedName>
    <definedName name="XAROB" localSheetId="24">'[1]Bancos Múltiples'!#REF!</definedName>
    <definedName name="XAROB" localSheetId="28">'[1]Bancos Múltiples'!#REF!</definedName>
    <definedName name="XAROB" localSheetId="29">'[1]Bancos Múltiples'!#REF!</definedName>
    <definedName name="XAROB" localSheetId="30">'[1]Bancos Múltiples'!#REF!</definedName>
    <definedName name="XAROB" localSheetId="4">'[1]Bancos Múltiples'!#REF!</definedName>
    <definedName name="XAROB" localSheetId="43">'[1]Bancos Múltiples'!#REF!</definedName>
    <definedName name="XAROB" localSheetId="44">'[1]Bancos Múltiples'!#REF!</definedName>
    <definedName name="XAROB" localSheetId="45">'[1]Bancos Múltiples'!#REF!</definedName>
    <definedName name="XAROB" localSheetId="52">'[1]Bancos Múltiples'!#REF!</definedName>
    <definedName name="XAROB" localSheetId="5">'[1]Bancos Múltiples'!#REF!</definedName>
    <definedName name="XAROB" localSheetId="53">'[1]Bancos Múltiples'!#REF!</definedName>
    <definedName name="XAROB" localSheetId="54">'[1]Bancos Múltiples'!#REF!</definedName>
    <definedName name="XAROB" localSheetId="64">'[1]Bancos Múltiples'!#REF!</definedName>
    <definedName name="XAROB" localSheetId="65">'[1]Bancos Múltiples'!#REF!</definedName>
    <definedName name="XAROB" localSheetId="6">'[1]Bancos Múltiples'!#REF!</definedName>
    <definedName name="XAROB" localSheetId="66">'[1]Bancos Múltiples'!#REF!</definedName>
    <definedName name="XAROB" localSheetId="73">'[1]Bancos Múltiples'!#REF!</definedName>
    <definedName name="XAROB" localSheetId="74">'[1]Bancos Múltiples'!#REF!</definedName>
    <definedName name="XAROB" localSheetId="75">'[1]Bancos Múltiples'!#REF!</definedName>
    <definedName name="XAROB" localSheetId="82">'[1]Bancos Múltiples'!#REF!</definedName>
    <definedName name="XAROB" localSheetId="83">'[1]Bancos Múltiples'!#REF!</definedName>
    <definedName name="XAROB" localSheetId="84">'[1]Bancos Múltiples'!#REF!</definedName>
    <definedName name="XAROB">'[1]Bancos Múltiples'!#REF!</definedName>
    <definedName name="XARONAIUE" localSheetId="1">'[1]Bancos Múltiples'!#REF!</definedName>
    <definedName name="XARONAIUE" localSheetId="24">'[1]Bancos Múltiples'!#REF!</definedName>
    <definedName name="XARONAIUE" localSheetId="28">'[1]Bancos Múltiples'!#REF!</definedName>
    <definedName name="XARONAIUE" localSheetId="29">'[1]Bancos Múltiples'!#REF!</definedName>
    <definedName name="XARONAIUE" localSheetId="30">'[1]Bancos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45">'[1]Bancos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54">'[1]Bancos Múltiples'!#REF!</definedName>
    <definedName name="XARONAIUE" localSheetId="64">'[1]Bancos Múltiples'!#REF!</definedName>
    <definedName name="XARONAIUE" localSheetId="65">'[1]Bancos Múltiples'!#REF!</definedName>
    <definedName name="XARONAIUE" localSheetId="6">'[1]Bancos Múltiples'!#REF!</definedName>
    <definedName name="XARONAIUE" localSheetId="66">'[1]Bancos Múltiples'!#REF!</definedName>
    <definedName name="XARONAIUE" localSheetId="73">'[1]Bancos Múltiples'!#REF!</definedName>
    <definedName name="XARONAIUE" localSheetId="74">'[1]Bancos Múltiples'!#REF!</definedName>
    <definedName name="XARONAIUE" localSheetId="75">'[1]Bancos Múltiples'!#REF!</definedName>
    <definedName name="XARONAIUE" localSheetId="82">'[1]Bancos Múltiples'!#REF!</definedName>
    <definedName name="XARONAIUE" localSheetId="83">'[1]Bancos Múltiples'!#REF!</definedName>
    <definedName name="XARONAIUE" localSheetId="84">'[1]Bancos Múltiples'!#REF!</definedName>
    <definedName name="XARONAIUE">'[1]Bancos Múltiples'!#REF!</definedName>
    <definedName name="XARONDIUE" localSheetId="1">'[1]Bancos Múltiples'!#REF!</definedName>
    <definedName name="XARONDIUE" localSheetId="24">'[1]Bancos Múltiples'!#REF!</definedName>
    <definedName name="XARONDIUE" localSheetId="28">'[1]Bancos Múltiples'!#REF!</definedName>
    <definedName name="XARONDIUE" localSheetId="29">'[1]Bancos Múltiples'!#REF!</definedName>
    <definedName name="XARONDIUE" localSheetId="30">'[1]Bancos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45">'[1]Bancos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54">'[1]Bancos Múltiples'!#REF!</definedName>
    <definedName name="XARONDIUE" localSheetId="64">'[1]Bancos Múltiples'!#REF!</definedName>
    <definedName name="XARONDIUE" localSheetId="65">'[1]Bancos Múltiples'!#REF!</definedName>
    <definedName name="XARONDIUE" localSheetId="6">'[1]Bancos Múltiples'!#REF!</definedName>
    <definedName name="XARONDIUE" localSheetId="66">'[1]Bancos Múltiples'!#REF!</definedName>
    <definedName name="XARONDIUE" localSheetId="73">'[1]Bancos Múltiples'!#REF!</definedName>
    <definedName name="XARONDIUE" localSheetId="74">'[1]Bancos Múltiples'!#REF!</definedName>
    <definedName name="XARONDIUE" localSheetId="75">'[1]Bancos Múltiples'!#REF!</definedName>
    <definedName name="XARONDIUE" localSheetId="82">'[1]Bancos Múltiples'!#REF!</definedName>
    <definedName name="XARONDIUE" localSheetId="83">'[1]Bancos Múltiples'!#REF!</definedName>
    <definedName name="XARONDIUE" localSheetId="84">'[1]Bancos Múltiples'!#REF!</definedName>
    <definedName name="XARONDIUE">'[1]Bancos Múltiples'!#REF!</definedName>
    <definedName name="XATP_P" localSheetId="1">'[1]Bancos Múltiples'!#REF!</definedName>
    <definedName name="XATP_P" localSheetId="24">'[1]Bancos Múltiples'!#REF!</definedName>
    <definedName name="XATP_P" localSheetId="28">'[1]Bancos Múltiples'!#REF!</definedName>
    <definedName name="XATP_P" localSheetId="29">'[1]Bancos Múltiples'!#REF!</definedName>
    <definedName name="XATP_P" localSheetId="30">'[1]Bancos Múltiples'!#REF!</definedName>
    <definedName name="XATP_P" localSheetId="4">'[1]Bancos Múltiples'!#REF!</definedName>
    <definedName name="XATP_P" localSheetId="43">'[1]Bancos Múltiples'!#REF!</definedName>
    <definedName name="XATP_P" localSheetId="44">'[1]Bancos Múltiples'!#REF!</definedName>
    <definedName name="XATP_P" localSheetId="45">'[1]Bancos Múltiples'!#REF!</definedName>
    <definedName name="XATP_P" localSheetId="52">'[1]Bancos Múltiples'!#REF!</definedName>
    <definedName name="XATP_P" localSheetId="5">'[1]Bancos Múltiples'!#REF!</definedName>
    <definedName name="XATP_P" localSheetId="53">'[1]Bancos Múltiples'!#REF!</definedName>
    <definedName name="XATP_P" localSheetId="54">'[1]Bancos Múltiples'!#REF!</definedName>
    <definedName name="XATP_P" localSheetId="64">'[1]Bancos Múltiples'!#REF!</definedName>
    <definedName name="XATP_P" localSheetId="65">'[1]Bancos Múltiples'!#REF!</definedName>
    <definedName name="XATP_P" localSheetId="6">'[1]Bancos Múltiples'!#REF!</definedName>
    <definedName name="XATP_P" localSheetId="66">'[1]Bancos Múltiples'!#REF!</definedName>
    <definedName name="XATP_P" localSheetId="73">'[1]Bancos Múltiples'!#REF!</definedName>
    <definedName name="XATP_P" localSheetId="74">'[1]Bancos Múltiples'!#REF!</definedName>
    <definedName name="XATP_P" localSheetId="75">'[1]Bancos Múltiples'!#REF!</definedName>
    <definedName name="XATP_P" localSheetId="82">'[1]Bancos Múltiples'!#REF!</definedName>
    <definedName name="XATP_P" localSheetId="83">'[1]Bancos Múltiples'!#REF!</definedName>
    <definedName name="XATP_P" localSheetId="84">'[1]Bancos Múltiples'!#REF!</definedName>
    <definedName name="XATP_P">'[1]Bancos Múltiples'!#REF!</definedName>
    <definedName name="Z" localSheetId="1">'[1]Bancos Múltiples'!#REF!</definedName>
    <definedName name="Z" localSheetId="24">'[1]Bancos Múltiples'!#REF!</definedName>
    <definedName name="Z" localSheetId="28">'[1]Bancos Múltiples'!#REF!</definedName>
    <definedName name="Z" localSheetId="29">'[1]Bancos Múltiples'!#REF!</definedName>
    <definedName name="Z" localSheetId="30">'[1]Bancos Múltiples'!#REF!</definedName>
    <definedName name="Z" localSheetId="4">'[1]Bancos Múltiples'!#REF!</definedName>
    <definedName name="Z" localSheetId="43">'[1]Bancos Múltiples'!#REF!</definedName>
    <definedName name="Z" localSheetId="44">'[1]Bancos Múltiples'!#REF!</definedName>
    <definedName name="Z" localSheetId="45">'[1]Bancos Múltiples'!#REF!</definedName>
    <definedName name="Z" localSheetId="52">'[1]Bancos Múltiples'!#REF!</definedName>
    <definedName name="Z" localSheetId="5">'[1]Bancos Múltiples'!#REF!</definedName>
    <definedName name="Z" localSheetId="53">'[1]Bancos Múltiples'!#REF!</definedName>
    <definedName name="Z" localSheetId="54">'[1]Bancos Múltiples'!#REF!</definedName>
    <definedName name="Z" localSheetId="64">'[1]Bancos Múltiples'!#REF!</definedName>
    <definedName name="Z" localSheetId="65">'[1]Bancos Múltiples'!#REF!</definedName>
    <definedName name="Z" localSheetId="6">'[1]Bancos Múltiples'!#REF!</definedName>
    <definedName name="Z" localSheetId="66">'[1]Bancos Múltiples'!#REF!</definedName>
    <definedName name="Z" localSheetId="73">'[1]Bancos Múltiples'!#REF!</definedName>
    <definedName name="Z" localSheetId="74">'[1]Bancos Múltiples'!#REF!</definedName>
    <definedName name="Z" localSheetId="75">'[1]Bancos Múltiples'!#REF!</definedName>
    <definedName name="Z" localSheetId="82">'[1]Bancos Múltiples'!#REF!</definedName>
    <definedName name="Z" localSheetId="83">'[1]Bancos Múltiples'!#REF!</definedName>
    <definedName name="Z" localSheetId="84">'[1]Bancos Múltiples'!#REF!</definedName>
    <definedName name="Z">'[1]Bancos Múltiples'!#REF!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8" i="108" l="1"/>
  <c r="D88" i="108"/>
  <c r="E88" i="108"/>
  <c r="F88" i="108"/>
  <c r="G88" i="108"/>
  <c r="H88" i="108"/>
  <c r="I88" i="108"/>
  <c r="J88" i="108"/>
  <c r="K88" i="108"/>
  <c r="B88" i="108"/>
  <c r="Q36" i="96" l="1"/>
  <c r="P36" i="96"/>
  <c r="O36" i="96"/>
  <c r="N36" i="96"/>
  <c r="M36" i="96"/>
  <c r="L36" i="96"/>
  <c r="K36" i="96"/>
  <c r="J36" i="96"/>
  <c r="I36" i="96"/>
  <c r="H36" i="96"/>
  <c r="G36" i="96"/>
  <c r="F36" i="96"/>
  <c r="E36" i="96"/>
  <c r="D36" i="96"/>
  <c r="C36" i="96"/>
  <c r="B36" i="96"/>
  <c r="Q24" i="96"/>
  <c r="P24" i="96"/>
  <c r="O24" i="96"/>
  <c r="N24" i="96"/>
  <c r="M24" i="96"/>
  <c r="L24" i="96"/>
  <c r="K24" i="96"/>
  <c r="J24" i="96"/>
  <c r="I24" i="96"/>
  <c r="H24" i="96"/>
  <c r="G24" i="96"/>
  <c r="F24" i="96"/>
  <c r="E24" i="96"/>
  <c r="D24" i="96"/>
  <c r="C24" i="96"/>
  <c r="B24" i="96"/>
  <c r="Q74" i="64" l="1"/>
  <c r="P74" i="64"/>
  <c r="O74" i="64"/>
  <c r="N74" i="64"/>
  <c r="M74" i="64"/>
  <c r="L74" i="64"/>
  <c r="K74" i="64"/>
  <c r="J74" i="64"/>
  <c r="I74" i="64"/>
  <c r="H74" i="64"/>
  <c r="G74" i="64"/>
  <c r="F74" i="64"/>
  <c r="E74" i="64"/>
  <c r="D74" i="64"/>
  <c r="C74" i="64"/>
  <c r="B74" i="64"/>
  <c r="Q61" i="64"/>
  <c r="P61" i="64"/>
  <c r="O61" i="64"/>
  <c r="N61" i="64"/>
  <c r="M61" i="64"/>
  <c r="L61" i="64"/>
  <c r="K61" i="64"/>
  <c r="J61" i="64"/>
  <c r="I61" i="64"/>
  <c r="H61" i="64"/>
  <c r="G61" i="64"/>
  <c r="F61" i="64"/>
  <c r="E61" i="64"/>
  <c r="D61" i="64"/>
  <c r="C61" i="64"/>
  <c r="B61" i="64"/>
  <c r="Q15" i="64"/>
  <c r="P15" i="64"/>
  <c r="O15" i="64"/>
  <c r="N15" i="64"/>
  <c r="M15" i="64"/>
  <c r="L15" i="64"/>
  <c r="K15" i="64"/>
  <c r="J15" i="64"/>
  <c r="I15" i="64"/>
  <c r="H15" i="64"/>
  <c r="G15" i="64"/>
  <c r="F15" i="64"/>
  <c r="E15" i="64"/>
  <c r="D15" i="64"/>
  <c r="C15" i="64"/>
  <c r="B15" i="64"/>
  <c r="J6" i="41"/>
  <c r="I6" i="41"/>
  <c r="H6" i="41"/>
  <c r="F6" i="41"/>
  <c r="D6" i="41"/>
  <c r="J6" i="40"/>
  <c r="I6" i="40"/>
  <c r="H6" i="40"/>
  <c r="G6" i="40"/>
  <c r="F6" i="40"/>
  <c r="D6" i="40"/>
  <c r="F311" i="29"/>
  <c r="E311" i="29"/>
  <c r="D311" i="29"/>
  <c r="C311" i="29"/>
  <c r="B311" i="29"/>
  <c r="J6" i="27"/>
  <c r="I6" i="27"/>
  <c r="H6" i="27"/>
  <c r="F6" i="27"/>
  <c r="D6" i="27"/>
</calcChain>
</file>

<file path=xl/sharedStrings.xml><?xml version="1.0" encoding="utf-8"?>
<sst xmlns="http://schemas.openxmlformats.org/spreadsheetml/2006/main" count="13725" uniqueCount="1420">
  <si>
    <t>BANCOS MÚLTIPLES</t>
  </si>
  <si>
    <t>ESTADOS FINANCIEROS SEGÚN DENOMINACIÓN MONETARIA</t>
  </si>
  <si>
    <t>31 DE DICIEMBRE DE 2024</t>
  </si>
  <si>
    <t>(en miles de bolivianos)</t>
  </si>
  <si>
    <t>MN</t>
  </si>
  <si>
    <t>ME</t>
  </si>
  <si>
    <t>MNMV</t>
  </si>
  <si>
    <t>MNUFV</t>
  </si>
  <si>
    <t>TOTAL SISTEMA</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</si>
  <si>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</si>
  <si>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</si>
  <si>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</si>
  <si>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</si>
  <si>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</si>
  <si>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</si>
  <si>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</si>
  <si>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</si>
  <si>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</si>
  <si>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</si>
  <si>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</si>
  <si>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t>
  </si>
  <si>
    <t xml:space="preserve">      INVERSIONES EN ENTIDADES FINANCIERAS DEL PAÍS</t>
  </si>
  <si>
    <t xml:space="preserve">      INVERSIONES EN ENTIDADES FINANCIERAS DEL EXTERIOR</t>
  </si>
  <si>
    <t xml:space="preserve">      INVERSIONES EN ENTIDADES PÚBLICAS NO FINANCIERAS DEL PAÍS</t>
  </si>
  <si>
    <t xml:space="preserve">      INVERSIONES EN OTRAS ENTIDADES NO FINANCIERAS</t>
  </si>
  <si>
    <t xml:space="preserve">      INVERSIONES DE DISPONIBILIDAD RESTRINGIDA</t>
  </si>
  <si>
    <t xml:space="preserve">      PRODUCTOS DEVENGADOS POR COBRAR INVERSIONES TEMPORARIAS</t>
  </si>
  <si>
    <t xml:space="preserve">      (PREVISIÓN PARA INVERSIONES TEMPORARIAS)</t>
  </si>
  <si>
    <t xml:space="preserve">  CARTERA</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</si>
  <si>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</si>
  <si>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</si>
  <si>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</si>
  <si>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</si>
  <si>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</si>
  <si>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</si>
  <si>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EJECUCIÓN TOTAL</t>
  </si>
  <si>
    <t xml:space="preserve">      CARTERA EN EJECUCIÓN</t>
  </si>
  <si>
    <t xml:space="preserve">      CARTERA REPROGRAMADA O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</si>
  <si>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</si>
  <si>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</si>
  <si>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</si>
  <si>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</si>
  <si>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</si>
  <si>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</si>
  <si>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</si>
  <si>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</si>
  <si>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</si>
  <si>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</si>
  <si>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</si>
  <si>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</si>
  <si>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</si>
  <si>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</si>
  <si>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</si>
  <si>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</si>
  <si>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</si>
  <si>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</si>
  <si>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</si>
  <si>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</si>
  <si>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</si>
  <si>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</si>
  <si>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</si>
  <si>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</si>
  <si>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</si>
  <si>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</si>
  <si>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</si>
  <si>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</si>
  <si>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</si>
  <si>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</si>
  <si>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</si>
  <si>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t>
  </si>
  <si>
    <t xml:space="preserve">      PAGOS ANTICIPADOS</t>
  </si>
  <si>
    <t xml:space="preserve">      DIVERSAS</t>
  </si>
  <si>
    <t xml:space="preserve">      PRODUCTOS DEVENGADOS DE OTRAS CUENTAS POR COBRAR</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</si>
  <si>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</si>
  <si>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</si>
  <si>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</si>
  <si>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</si>
  <si>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</si>
  <si>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</si>
  <si>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</si>
  <si>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</si>
  <si>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PARTICIPACIÓN EN ENTIDADES FINANCIERAS Y AFINES</t>
  </si>
  <si>
    <t xml:space="preserve">      PRODUCTOS DEVENGADOS POR COBRAR INVERSIONES PERMANENTES</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</si>
  <si>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</si>
  <si>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</si>
  <si>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</si>
  <si>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</si>
  <si>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</si>
  <si>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</si>
  <si>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</si>
  <si>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</si>
  <si>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</si>
  <si>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</si>
  <si>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</si>
  <si>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</si>
  <si>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t>
  </si>
  <si>
    <t xml:space="preserve">      CARGOS DIFERIDOS</t>
  </si>
  <si>
    <t xml:space="preserve">      PARTIDAS PENDIENTES DE IMPUTACIÓN</t>
  </si>
  <si>
    <t xml:space="preserve">      ACTIVOS INTANGIBLES</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</si>
  <si>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</si>
  <si>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</si>
  <si>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</si>
  <si>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</si>
  <si>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</si>
  <si>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</si>
  <si>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</si>
  <si>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</si>
  <si>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</si>
  <si>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</si>
  <si>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</si>
  <si>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</si>
  <si>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</si>
  <si>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</si>
  <si>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</si>
  <si>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</si>
  <si>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</si>
  <si>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</si>
  <si>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</si>
  <si>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</si>
  <si>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</si>
  <si>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</si>
  <si>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</si>
  <si>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</si>
  <si>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</si>
  <si>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</si>
  <si>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</si>
  <si>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</si>
  <si>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</si>
  <si>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</si>
  <si>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</si>
  <si>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</si>
  <si>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</si>
  <si>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</si>
  <si>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</si>
  <si>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</si>
  <si>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</si>
  <si>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</si>
  <si>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</si>
  <si>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</si>
  <si>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</si>
  <si>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</si>
  <si>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</si>
  <si>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</si>
  <si>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</si>
  <si>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</si>
  <si>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</si>
  <si>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</si>
  <si>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</si>
  <si>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</si>
  <si>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</si>
  <si>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</si>
  <si>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</si>
  <si>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</si>
  <si>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</si>
  <si>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</si>
  <si>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</si>
  <si>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</si>
  <si>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</si>
  <si>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</si>
  <si>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</si>
  <si>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</si>
  <si>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</si>
  <si>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</si>
  <si>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</si>
  <si>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</si>
  <si>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</si>
  <si>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</si>
  <si>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</si>
  <si>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</si>
  <si>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</si>
  <si>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</si>
  <si>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</si>
  <si>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</si>
  <si>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</si>
  <si>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</si>
  <si>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</si>
  <si>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</si>
  <si>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</si>
  <si>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</si>
  <si>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</si>
  <si>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</si>
  <si>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</si>
  <si>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</si>
  <si>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</si>
  <si>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</si>
  <si>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</si>
  <si>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</si>
  <si>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</si>
  <si>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</si>
  <si>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</si>
  <si>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</si>
  <si>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</si>
  <si>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</si>
  <si>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</si>
  <si>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</si>
  <si>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</si>
  <si>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</si>
  <si>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</si>
  <si>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</si>
  <si>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</si>
  <si>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</si>
  <si>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</si>
  <si>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</si>
  <si>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</si>
  <si>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</si>
  <si>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</si>
  <si>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</si>
  <si>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</si>
  <si>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</si>
  <si>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</si>
  <si>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</si>
  <si>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</si>
  <si>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</si>
  <si>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</si>
  <si>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</si>
  <si>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</si>
  <si>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</si>
  <si>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</si>
  <si>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</si>
  <si>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</si>
  <si>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</si>
  <si>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</si>
  <si>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</si>
  <si>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</si>
  <si>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</si>
  <si>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</si>
  <si>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</si>
  <si>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</si>
  <si>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</si>
  <si>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</si>
  <si>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</si>
  <si>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</si>
  <si>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</si>
  <si>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</si>
  <si>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</si>
  <si>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</si>
  <si>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</si>
  <si>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</si>
  <si>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</si>
  <si>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</si>
  <si>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</si>
  <si>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</si>
  <si>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</si>
  <si>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</si>
  <si>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</si>
  <si>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</si>
  <si>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VENCIDA</t>
  </si>
  <si>
    <t xml:space="preserve">      PRODUCTOS DE CARTERA EN EJECUCIÓN</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</si>
  <si>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</si>
  <si>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</si>
  <si>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</si>
  <si>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</si>
  <si>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</si>
  <si>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</si>
  <si>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</si>
  <si>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</si>
  <si>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</si>
  <si>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</si>
  <si>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</si>
  <si>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</si>
  <si>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</si>
  <si>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</si>
  <si>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</si>
  <si>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</si>
  <si>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</si>
  <si>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</si>
  <si>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</si>
  <si>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</si>
  <si>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</si>
  <si>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</si>
  <si>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</si>
  <si>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</si>
  <si>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</si>
  <si>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</si>
  <si>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</si>
  <si>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</si>
  <si>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</si>
  <si>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</si>
  <si>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</si>
  <si>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</si>
  <si>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</si>
  <si>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</si>
  <si>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</si>
  <si>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</si>
  <si>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</si>
  <si>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</si>
  <si>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</si>
  <si>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</si>
  <si>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</si>
  <si>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</si>
  <si>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</si>
  <si>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</si>
  <si>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</si>
  <si>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</si>
  <si>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</si>
  <si>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</si>
  <si>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</si>
  <si>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</si>
  <si>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</si>
  <si>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</si>
  <si>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</si>
  <si>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</si>
  <si>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</si>
  <si>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</si>
  <si>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</si>
  <si>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</si>
  <si>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</si>
  <si>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</si>
  <si>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</si>
  <si>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</si>
  <si>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</si>
  <si>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</si>
  <si>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</si>
  <si>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</si>
  <si>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</si>
  <si>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</si>
  <si>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ESTADOS FINANCIEROS POR ENTIDAD</t>
  </si>
  <si>
    <t>BNB</t>
  </si>
  <si>
    <t>BUN</t>
  </si>
  <si>
    <t>BME</t>
  </si>
  <si>
    <t>BIS</t>
  </si>
  <si>
    <t>BCR</t>
  </si>
  <si>
    <t>BGA</t>
  </si>
  <si>
    <t>BEC</t>
  </si>
  <si>
    <t>BSO</t>
  </si>
  <si>
    <t>BNA</t>
  </si>
  <si>
    <t>BIE</t>
  </si>
  <si>
    <t>BFO</t>
  </si>
  <si>
    <t>BPR</t>
  </si>
  <si>
    <t>INDICADORES FINANCIEROS</t>
  </si>
  <si>
    <t>AL 31 DE DICIEMBRE DE 2024</t>
  </si>
  <si>
    <t>BMU</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</si>
  <si>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</si>
  <si>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</si>
  <si>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</si>
  <si>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</si>
  <si>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</si>
  <si>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</si>
  <si>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</si>
  <si>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</si>
  <si>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</si>
  <si>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</si>
  <si>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</si>
  <si>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</si>
  <si>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</si>
  <si>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</si>
  <si>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</si>
  <si>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</si>
  <si>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</si>
  <si>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</si>
  <si>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</si>
  <si>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</si>
  <si>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</si>
  <si>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</si>
  <si>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</si>
  <si>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</si>
  <si>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</si>
  <si>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</si>
  <si>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</si>
  <si>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</si>
  <si>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</si>
  <si>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</si>
  <si>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</si>
  <si>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</si>
  <si>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</si>
  <si>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</si>
  <si>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</si>
  <si>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</si>
  <si>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</si>
  <si>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</si>
  <si>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</si>
  <si>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</si>
  <si>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</si>
  <si>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</si>
  <si>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</si>
  <si>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</si>
  <si>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</si>
  <si>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</si>
  <si>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</si>
  <si>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</si>
  <si>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</si>
  <si>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</si>
  <si>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</si>
  <si>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</si>
  <si>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</si>
  <si>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</si>
  <si>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</si>
  <si>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</si>
  <si>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</si>
  <si>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</si>
  <si>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</si>
  <si>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</si>
  <si>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</si>
  <si>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</si>
  <si>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</si>
  <si>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</si>
  <si>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</si>
  <si>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</si>
  <si>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</si>
  <si>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</si>
  <si>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</si>
  <si>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</si>
  <si>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</si>
  <si>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</si>
  <si>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</si>
  <si>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</si>
  <si>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</si>
  <si>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</si>
  <si>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</si>
  <si>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</si>
  <si>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</si>
  <si>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</si>
  <si>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</si>
  <si>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</si>
  <si>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</si>
  <si>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</si>
  <si>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</si>
  <si>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</si>
  <si>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</si>
  <si>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</si>
  <si>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</si>
  <si>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</si>
  <si>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</si>
  <si>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</si>
  <si>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</si>
  <si>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</si>
  <si>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</si>
  <si>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</si>
  <si>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</si>
  <si>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</si>
  <si>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</si>
  <si>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</si>
  <si>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</si>
  <si>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</si>
  <si>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</si>
  <si>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</si>
  <si>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</si>
  <si>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</si>
  <si>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</si>
  <si>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</si>
  <si>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</si>
  <si>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</si>
  <si>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</si>
  <si>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</si>
  <si>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</si>
  <si>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</si>
  <si>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</si>
  <si>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INDICADORES FINANCIEROS EVOLUTIVOS</t>
  </si>
  <si>
    <t>Dic-14</t>
  </si>
  <si>
    <t>Dic-15</t>
  </si>
  <si>
    <t>Dic-16</t>
  </si>
  <si>
    <t>Dic-17</t>
  </si>
  <si>
    <t>Dic-18</t>
  </si>
  <si>
    <t>Dic-19</t>
  </si>
  <si>
    <t>Dic-20</t>
  </si>
  <si>
    <t>Dic-21</t>
  </si>
  <si>
    <t>Dic-22</t>
  </si>
  <si>
    <t>Dic-23</t>
  </si>
  <si>
    <t>Dic-24</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</si>
  <si>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</si>
  <si>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</si>
  <si>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</si>
  <si>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</si>
  <si>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</si>
  <si>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</si>
  <si>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</si>
  <si>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</si>
  <si>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</si>
  <si>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</si>
  <si>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</si>
  <si>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</si>
  <si>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</si>
  <si>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</si>
  <si>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</si>
  <si>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</si>
  <si>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</si>
  <si>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</si>
  <si>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</si>
  <si>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</si>
  <si>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</si>
  <si>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</si>
  <si>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</si>
  <si>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</si>
  <si>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</si>
  <si>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</si>
  <si>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</si>
  <si>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</si>
  <si>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</si>
  <si>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</si>
  <si>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</si>
  <si>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</si>
  <si>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</si>
  <si>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</si>
  <si>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</si>
  <si>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</si>
  <si>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</si>
  <si>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</si>
  <si>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</si>
  <si>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</si>
  <si>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</si>
  <si>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</si>
  <si>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</si>
  <si>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</si>
  <si>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</si>
  <si>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</si>
  <si>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</si>
  <si>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</si>
  <si>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</si>
  <si>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</si>
  <si>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</si>
  <si>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</si>
  <si>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</si>
  <si>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</si>
  <si>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</si>
  <si>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</si>
  <si>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</si>
  <si>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</si>
  <si>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</si>
  <si>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</si>
  <si>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</si>
  <si>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</si>
  <si>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</si>
  <si>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</si>
  <si>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</si>
  <si>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</si>
  <si>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</si>
  <si>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</si>
  <si>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</si>
  <si>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</si>
  <si>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</si>
  <si>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</si>
  <si>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</si>
  <si>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</si>
  <si>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</si>
  <si>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</si>
  <si>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</si>
  <si>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</si>
  <si>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</si>
  <si>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</si>
  <si>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</si>
  <si>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</si>
  <si>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</si>
  <si>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</si>
  <si>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</si>
  <si>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</si>
  <si>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</si>
  <si>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</si>
  <si>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</si>
  <si>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</si>
  <si>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</si>
  <si>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</si>
  <si>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</si>
  <si>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</si>
  <si>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</si>
  <si>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</si>
  <si>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</si>
  <si>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</si>
  <si>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</si>
  <si>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</si>
  <si>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</si>
  <si>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</si>
  <si>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</si>
  <si>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</si>
  <si>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</si>
  <si>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</si>
  <si>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</si>
  <si>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</si>
  <si>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</si>
  <si>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</si>
  <si>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</si>
  <si>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</si>
  <si>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</si>
  <si>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</si>
  <si>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</si>
  <si>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</si>
  <si>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</si>
  <si>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</si>
  <si>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</si>
  <si>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</si>
  <si>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</si>
  <si>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</si>
  <si>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</si>
  <si>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</si>
  <si>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</si>
  <si>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</si>
  <si>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</si>
  <si>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</si>
  <si>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</si>
  <si>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</si>
  <si>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</si>
  <si>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</si>
  <si>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ESTADOS FINANCIEROS EVOLUTIVOS</t>
  </si>
  <si>
    <t>BANCO NACIONAL DE BOLIVIA S.A.</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</si>
  <si>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</si>
  <si>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</si>
  <si>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</si>
  <si>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</si>
  <si>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</si>
  <si>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</si>
  <si>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</si>
  <si>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</si>
  <si>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</si>
  <si>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</si>
  <si>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</si>
  <si>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</si>
  <si>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</si>
  <si>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</si>
  <si>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</si>
  <si>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</si>
  <si>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</si>
  <si>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</si>
  <si>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</si>
  <si>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</si>
  <si>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</si>
  <si>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</si>
  <si>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</si>
  <si>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</si>
  <si>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</si>
  <si>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</si>
  <si>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</si>
  <si>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</si>
  <si>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</si>
  <si>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</si>
  <si>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</si>
  <si>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</si>
  <si>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</si>
  <si>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</si>
  <si>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</si>
  <si>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</si>
  <si>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</si>
  <si>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</si>
  <si>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</si>
  <si>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</si>
  <si>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</si>
  <si>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</si>
  <si>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</si>
  <si>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</si>
  <si>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</si>
  <si>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</si>
  <si>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</si>
  <si>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</si>
  <si>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</si>
  <si>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</si>
  <si>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</si>
  <si>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</si>
  <si>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</si>
  <si>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</si>
  <si>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</si>
  <si>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</si>
  <si>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</si>
  <si>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</si>
  <si>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</si>
  <si>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</si>
  <si>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</si>
  <si>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</si>
  <si>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</si>
  <si>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</si>
  <si>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</si>
  <si>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</si>
  <si>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</si>
  <si>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</si>
  <si>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</si>
  <si>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</si>
  <si>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</si>
  <si>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</si>
  <si>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</si>
  <si>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</si>
  <si>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</si>
  <si>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</si>
  <si>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</si>
  <si>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</si>
  <si>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</si>
  <si>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</si>
  <si>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</si>
  <si>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</si>
  <si>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</si>
  <si>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</si>
  <si>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</si>
  <si>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</si>
  <si>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</si>
  <si>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</si>
  <si>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</si>
  <si>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</si>
  <si>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</si>
  <si>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</si>
  <si>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</si>
  <si>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</si>
  <si>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</si>
  <si>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</si>
  <si>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</si>
  <si>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</si>
  <si>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</si>
  <si>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</si>
  <si>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</si>
  <si>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</si>
  <si>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</si>
  <si>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</si>
  <si>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</si>
  <si>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</si>
  <si>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</si>
  <si>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</si>
  <si>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</si>
  <si>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</si>
  <si>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</si>
  <si>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</si>
  <si>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</si>
  <si>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</si>
  <si>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</si>
  <si>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</si>
  <si>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</si>
  <si>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</si>
  <si>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</si>
  <si>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</si>
  <si>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</si>
  <si>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</si>
  <si>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</si>
  <si>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</si>
  <si>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</si>
  <si>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</si>
  <si>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</si>
  <si>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</si>
  <si>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</si>
  <si>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</si>
  <si>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TOTAL</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</si>
  <si>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</si>
  <si>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</si>
  <si>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</si>
  <si>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</si>
  <si>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</si>
  <si>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</si>
  <si>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</si>
  <si>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</si>
  <si>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</si>
  <si>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</si>
  <si>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</si>
  <si>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</si>
  <si>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</si>
  <si>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</si>
  <si>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</si>
  <si>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</si>
  <si>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</si>
  <si>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</si>
  <si>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</si>
  <si>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</si>
  <si>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</si>
  <si>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</si>
  <si>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</si>
  <si>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</si>
  <si>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</si>
  <si>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</si>
  <si>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</si>
  <si>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</si>
  <si>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</si>
  <si>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</si>
  <si>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</si>
  <si>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</si>
  <si>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</si>
  <si>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</si>
  <si>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</si>
  <si>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</si>
  <si>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</si>
  <si>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</si>
  <si>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</si>
  <si>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</si>
  <si>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</si>
  <si>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</si>
  <si>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</si>
  <si>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</si>
  <si>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</si>
  <si>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</si>
  <si>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</si>
  <si>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</si>
  <si>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</si>
  <si>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</si>
  <si>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</si>
  <si>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</si>
  <si>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</si>
  <si>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</si>
  <si>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</si>
  <si>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</si>
  <si>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</si>
  <si>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</si>
  <si>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</si>
  <si>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</si>
  <si>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</si>
  <si>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</si>
  <si>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</si>
  <si>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</si>
  <si>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</si>
  <si>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</si>
  <si>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</si>
  <si>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</si>
  <si>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</si>
  <si>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</si>
  <si>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</si>
  <si>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</si>
  <si>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</si>
  <si>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</si>
  <si>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</si>
  <si>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</si>
  <si>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</si>
  <si>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</si>
  <si>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</si>
  <si>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</si>
  <si>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</si>
  <si>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</si>
  <si>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</si>
  <si>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</si>
  <si>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</si>
  <si>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</si>
  <si>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</si>
  <si>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</si>
  <si>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</si>
  <si>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</si>
  <si>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</si>
  <si>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</si>
  <si>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</si>
  <si>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</si>
  <si>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BANCOS PYME</t>
  </si>
  <si>
    <t>PEF</t>
  </si>
  <si>
    <t>PCO</t>
  </si>
  <si>
    <t>INDICADORES FINANCIEROS POR ENTIDAD</t>
  </si>
  <si>
    <t>BPY</t>
  </si>
  <si>
    <r>
      <t xml:space="preserve">     </t>
    </r>
    <r>
      <rPr>
        <sz val="10"/>
        <color indexed="8"/>
        <rFont val="Arial"/>
        <family val="2"/>
      </rPr>
      <t>Cargos por diferencia de  cambio</t>
    </r>
  </si>
  <si>
    <t xml:space="preserve">     Cargos por mantenimiento de valor</t>
  </si>
  <si>
    <t xml:space="preserve">Cartera Reprog. o Reestruct. Vencida y Ejec./ Cartera Reprog. o Reestruct. Total (6)                    </t>
  </si>
  <si>
    <t>BANCO PYME DE LA COMUNIDAD S.A.</t>
  </si>
  <si>
    <t>BANCO PYME ECOFUTURO S.A.</t>
  </si>
  <si>
    <t>DEPÓSITOS DEL PÚBLICO Y DE EMPRESAS PÚBLICAS (1)</t>
  </si>
  <si>
    <t xml:space="preserve">  PEF</t>
  </si>
  <si>
    <t xml:space="preserve">  PCO</t>
  </si>
  <si>
    <t>(1) Excluye Cargos Financieros Devengados por Pagar.</t>
  </si>
  <si>
    <t>(2) Incluye 211.01+211.02+214.02+281.01+281.02+284.02.</t>
  </si>
  <si>
    <t>(3) Incluye 212.01+212.02+214.03+282.01+282.02+284.03.</t>
  </si>
  <si>
    <t>(4) Incluye 213.01 a la 213.08+214.04+214.08+215.01 a la 215.08 +283.01 a la 283.08+284.04+284.08+285.01 a la 285.08.</t>
  </si>
  <si>
    <t>CARTERA REPROGRAMADA O REESTRUCTURADA VIGENTE</t>
  </si>
  <si>
    <t>AL 31 DE OCTUBRE DE 2020</t>
  </si>
  <si>
    <t>ENTIDADES FINANCIERAS DE VIVIENDA</t>
  </si>
  <si>
    <t>VL1</t>
  </si>
  <si>
    <t>VPR</t>
  </si>
  <si>
    <t>VPG</t>
  </si>
  <si>
    <t>EFV</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</si>
  <si>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</si>
  <si>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</si>
  <si>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</si>
  <si>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</si>
  <si>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</si>
  <si>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</si>
  <si>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</si>
  <si>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ESTRATIFICACIÓN DE DEPÓSITOS A LA VISTA, CAJA DE AHORROS, PLAZO FIJO Y EN GARANTÍA</t>
  </si>
  <si>
    <t>POR MONTO(1)</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</si>
  <si>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</si>
  <si>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</si>
  <si>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</si>
  <si>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</si>
  <si>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</si>
  <si>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</si>
  <si>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</si>
  <si>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</si>
  <si>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</si>
  <si>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</si>
  <si>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</si>
  <si>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</si>
  <si>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</si>
  <si>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</si>
  <si>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</si>
  <si>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</si>
  <si>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</si>
  <si>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ESTRATIFICACIÓN DE DEPÓSITOS A LA VISTA</t>
  </si>
  <si>
    <t>POR NÚMERO DE CUENTAS</t>
  </si>
  <si>
    <t>(1) Incluye las siguientes cuentas contables: 211.01, 211.02, 211.03, 214.02, 221.01, 221.02, 224.02, 224.03, 231.03, 231.04, 281.01, 281.02, 281.03, 284.02</t>
  </si>
  <si>
    <t>ESTRATIFICACIÓN DE DEPÓSITOS EN CAJA DE AHORRO</t>
  </si>
  <si>
    <t>(1) Incluye las siguientes cuentas contables: 212.01, 212.02, 235.07, 235.08, 282.01, 282.02</t>
  </si>
  <si>
    <t>ESTRATIFICACIÓN DE DEPÓSITOS A PLAZO FIJO</t>
  </si>
  <si>
    <t>POR NÚMERO DE DEPÓSITOS</t>
  </si>
  <si>
    <t>(1) Incluye las siguientes cuentas contables: 213.00, 215.00, 235.09, 235.10, 235.11, 235.12, 283.00, 285.00</t>
  </si>
  <si>
    <t>ESTRATIFICACIÓN DE DEPÓSITOS EN GARANTÍA</t>
  </si>
  <si>
    <t>(1) Incluye las siguientes cuentas contables: 214.03, 214.04, 214.05, 214.06, 214.08, 284.03, 284.04, 284.05, 284.06, 284.08</t>
  </si>
  <si>
    <t>COOPERATIVAS DE AHORRO Y CRÉDITO</t>
  </si>
  <si>
    <t>CJN</t>
  </si>
  <si>
    <t>CFA</t>
  </si>
  <si>
    <t>CSM</t>
  </si>
  <si>
    <t>CSA</t>
  </si>
  <si>
    <t>CIH</t>
  </si>
  <si>
    <t>CQC</t>
  </si>
  <si>
    <t>CJP</t>
  </si>
  <si>
    <t>CLY</t>
  </si>
  <si>
    <t>CPX</t>
  </si>
  <si>
    <t>CCR</t>
  </si>
  <si>
    <t>CSP</t>
  </si>
  <si>
    <t>CCP</t>
  </si>
  <si>
    <t>CAS</t>
  </si>
  <si>
    <t>CCA</t>
  </si>
  <si>
    <t>CCM</t>
  </si>
  <si>
    <t>CTR</t>
  </si>
  <si>
    <t>CEC</t>
  </si>
  <si>
    <t>CST</t>
  </si>
  <si>
    <t>CMG</t>
  </si>
  <si>
    <t>CMR</t>
  </si>
  <si>
    <t>CJB</t>
  </si>
  <si>
    <t>CJO</t>
  </si>
  <si>
    <t>CSR</t>
  </si>
  <si>
    <t>CMM</t>
  </si>
  <si>
    <t>CME</t>
  </si>
  <si>
    <t>CCB</t>
  </si>
  <si>
    <t>CCF</t>
  </si>
  <si>
    <t>CPG</t>
  </si>
  <si>
    <t>CLS</t>
  </si>
  <si>
    <t>CMD</t>
  </si>
  <si>
    <t>CSN</t>
  </si>
  <si>
    <t>CSQ</t>
  </si>
  <si>
    <t>CLO</t>
  </si>
  <si>
    <t>CVE</t>
  </si>
  <si>
    <t>COO</t>
  </si>
  <si>
    <t>CLC</t>
  </si>
  <si>
    <t>CEY</t>
  </si>
  <si>
    <t>CUM</t>
  </si>
  <si>
    <t>CPS</t>
  </si>
  <si>
    <t>CHO</t>
  </si>
  <si>
    <t>CAE</t>
  </si>
  <si>
    <t>CAC</t>
  </si>
  <si>
    <t xml:space="preserve">Cartera Reprog. o Reestruct. Vencida y Ejec./ Cartera Reprog. o Reestruct. Total (6)                   </t>
  </si>
  <si>
    <t xml:space="preserve"> </t>
  </si>
  <si>
    <t xml:space="preserve"> TOTAL</t>
  </si>
  <si>
    <t>ESTRATIFICACIÓN DE DEPÓSITOS A LA VISTA, EN CAJA DE AHORROS, A PLAZO FIJO Y EN GARANTÍA</t>
  </si>
  <si>
    <t>ESTRATIFICACIÓN DE DEPÓSITOS EN CAJA  DE AHORROS</t>
  </si>
  <si>
    <t xml:space="preserve">ESTRATIFICACIÓN DE DEPÓSITOS A PLAZO FIJO </t>
  </si>
  <si>
    <t>ENTIDADES FINANCIERAS DE VIVIENDA, COOPERATIVAS DE AHORRO Y CRÉDITO E INSTITUCIONES FINANCIERAS DE DESARROLLO</t>
  </si>
  <si>
    <t>ENCAJE LEGAL  (1)</t>
  </si>
  <si>
    <t>OBLIGACIONES</t>
  </si>
  <si>
    <t xml:space="preserve">     ENCAJE REQUERIDO</t>
  </si>
  <si>
    <t xml:space="preserve">    ENCAJE CONSTITUIDO(1)</t>
  </si>
  <si>
    <t xml:space="preserve">   EXCEDENTE(DEFICIENCIA)(2)</t>
  </si>
  <si>
    <t>TASA DE ENCAJE MEDIO</t>
  </si>
  <si>
    <t>SUJETAS A</t>
  </si>
  <si>
    <t>ENTIDADES FINANCIERAS DE VIVIVIENDA</t>
  </si>
  <si>
    <t>ENCAJE</t>
  </si>
  <si>
    <t>REQUERIDO</t>
  </si>
  <si>
    <t>CONSTITUIDO</t>
  </si>
  <si>
    <t>INSTITUCIONES FINANCIERAS DE DESARROLLO</t>
  </si>
  <si>
    <t>ICI</t>
  </si>
  <si>
    <t>ICR</t>
  </si>
  <si>
    <t>IDI</t>
  </si>
  <si>
    <t>IFO</t>
  </si>
  <si>
    <t>IFU</t>
  </si>
  <si>
    <t>IID</t>
  </si>
  <si>
    <t>IIM</t>
  </si>
  <si>
    <t>IPM</t>
  </si>
  <si>
    <t>(1) Corresponde al promedio del último período bisemanal concluido en el mes.</t>
  </si>
  <si>
    <t>(2) Posición consolidada independientemente del régimen de compensaciones.</t>
  </si>
  <si>
    <t>IFD</t>
  </si>
  <si>
    <t>BANCOS DE DESARROLLO PRODUCTIVO</t>
  </si>
  <si>
    <t>BDR</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</si>
  <si>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</si>
  <si>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</si>
  <si>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</si>
  <si>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</si>
  <si>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</si>
  <si>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</si>
  <si>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</si>
  <si>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</si>
  <si>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</si>
  <si>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</si>
  <si>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</si>
  <si>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</si>
  <si>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</si>
  <si>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</si>
  <si>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</si>
  <si>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</si>
  <si>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SUB-TOTAL</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</si>
  <si>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</si>
  <si>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</si>
  <si>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</si>
  <si>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</si>
  <si>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</si>
  <si>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</si>
  <si>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</si>
  <si>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</si>
  <si>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</si>
  <si>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</si>
  <si>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</si>
  <si>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</si>
  <si>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</si>
  <si>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</si>
  <si>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</si>
  <si>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</si>
  <si>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</si>
  <si>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</si>
  <si>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</si>
  <si>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</si>
  <si>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</si>
  <si>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</si>
  <si>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</si>
  <si>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</si>
  <si>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</si>
  <si>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</si>
  <si>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</si>
  <si>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</si>
  <si>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</si>
  <si>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</si>
  <si>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</si>
  <si>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</si>
  <si>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</si>
  <si>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SISTEMA DE INTERMEDIACIÓN FINANCIERA</t>
  </si>
  <si>
    <t>RANKING DE CARTERA (1)</t>
  </si>
  <si>
    <t>CARTERA</t>
  </si>
  <si>
    <t>131.00+132.00+133.00+134.00+135.00+136.00+137.01</t>
  </si>
  <si>
    <t/>
  </si>
  <si>
    <t>ENTIDADES FINANCIERAS DE VIVIENDAS (2)</t>
  </si>
  <si>
    <t>CSQ (4)</t>
  </si>
  <si>
    <t>CLO (5)</t>
  </si>
  <si>
    <t>CVE (5)</t>
  </si>
  <si>
    <t>COO (6)</t>
  </si>
  <si>
    <t>CLC (6)</t>
  </si>
  <si>
    <t>CEY (7)</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</si>
  <si>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</si>
  <si>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</si>
  <si>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</si>
  <si>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</si>
  <si>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</si>
  <si>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</si>
  <si>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</si>
  <si>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</si>
  <si>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</si>
  <si>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</si>
  <si>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</si>
  <si>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</si>
  <si>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</si>
  <si>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</si>
  <si>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</si>
  <si>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</si>
  <si>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</si>
  <si>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</si>
  <si>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</si>
  <si>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</si>
  <si>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</si>
  <si>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</si>
  <si>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</si>
  <si>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</si>
  <si>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</si>
  <si>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</si>
  <si>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</si>
  <si>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</si>
  <si>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</si>
  <si>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</si>
  <si>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</si>
  <si>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</si>
  <si>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</si>
  <si>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</si>
  <si>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</si>
  <si>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</si>
  <si>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</si>
  <si>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</si>
  <si>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</si>
  <si>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</si>
  <si>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</si>
  <si>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</si>
  <si>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</si>
  <si>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</si>
  <si>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</si>
  <si>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</si>
  <si>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</si>
  <si>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</si>
  <si>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</si>
  <si>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</si>
  <si>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</si>
  <si>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</si>
  <si>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</si>
  <si>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</si>
  <si>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</si>
  <si>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</si>
  <si>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</si>
  <si>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</si>
  <si>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</si>
  <si>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</si>
  <si>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</si>
  <si>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</si>
  <si>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</si>
  <si>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</si>
  <si>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</si>
  <si>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</si>
  <si>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</si>
  <si>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</si>
  <si>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</si>
  <si>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</si>
  <si>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</si>
  <si>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</si>
  <si>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</si>
  <si>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</si>
  <si>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</si>
  <si>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</si>
  <si>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</si>
  <si>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</si>
  <si>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</si>
  <si>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</si>
  <si>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</si>
  <si>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</si>
  <si>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</si>
  <si>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</si>
  <si>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</si>
  <si>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</si>
  <si>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</si>
  <si>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</si>
  <si>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</si>
  <si>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</si>
  <si>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</si>
  <si>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</si>
  <si>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</si>
  <si>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</si>
  <si>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</si>
  <si>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</si>
  <si>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</si>
  <si>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</si>
  <si>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 xml:space="preserve"> %</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</si>
  <si>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</si>
  <si>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(1) Incluye las siguientes cuentas contables 211.01,211.02,211.03,214.02,221.01,221.02,224.02,224.03,231.03,231.04,281.01,281.02,281.03,284.02</t>
  </si>
  <si>
    <t>(1) Incluye las siguientes cuentas contables : 212.01,212.02,214.03, 235.07,235.08,282.01,282.02, 284.03</t>
  </si>
  <si>
    <t>(1) Incluye las siguientes cuentas contables : 213.00, 215.00, 235.09, 235.10, 235.11, 235.12, 283.00, 285.00</t>
  </si>
  <si>
    <t>(1) Incluye las siguientes cuentas contables : 214.03,214.04,214.05,214.06,214.08,284.03,284.04,284.05,284.06,284.08</t>
  </si>
  <si>
    <t>BANCOS MÚLTIPLES, PYME Y DE DESARROLLO PRODUCTIVO</t>
  </si>
  <si>
    <t>ENCAJE LEGAL (1)</t>
  </si>
  <si>
    <t xml:space="preserve">    ENCAJE REQUERIDO</t>
  </si>
  <si>
    <t xml:space="preserve">    ENCAJE CONSTITUIDO</t>
  </si>
  <si>
    <t xml:space="preserve">   EXCEDENTE(DEFICIENCIA) (2)</t>
  </si>
  <si>
    <t>ÍNDICE!A1</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</si>
  <si>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</si>
  <si>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</si>
  <si>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ESTRATIFICACIÓN DE DEPÓSITOS A LA VISTA, 
CAJA DE AHORROS, PLAZO FIJO Y EN GARANTÍA</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</si>
  <si>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</si>
  <si>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ESTRATIFICACIÓN DE DEPÓSITOS EN CAJA DE AHORROS</t>
  </si>
  <si>
    <t>EMPRESAS DE ARRENDAMIENTO FINANCIERO</t>
  </si>
  <si>
    <t>LBI</t>
  </si>
  <si>
    <t>LFO</t>
  </si>
  <si>
    <t>LBN</t>
  </si>
  <si>
    <t>TOTAL                                          SISTEMA</t>
  </si>
  <si>
    <t xml:space="preserve">  (+) INGRESOS EXTRAORDINARIOS</t>
  </si>
  <si>
    <t xml:space="preserve">  (-) GASTOS EXTRAORDINARIOS</t>
  </si>
  <si>
    <t xml:space="preserve">  (+) INGRESOS DE GESTIONES ANTERIORES</t>
  </si>
  <si>
    <t xml:space="preserve">  (-) GASTOS DE GESTIONES ANTERIORES</t>
  </si>
  <si>
    <t>CÁMARAS DE COMPENSACIÓN Y LIQUIDACIÓN</t>
  </si>
  <si>
    <t>ACC</t>
  </si>
  <si>
    <t>ACD</t>
  </si>
  <si>
    <t xml:space="preserve">                                                                 TOTAL</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</si>
  <si>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</si>
  <si>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</si>
  <si>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</si>
  <si>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</si>
  <si>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</si>
  <si>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</si>
  <si>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</si>
  <si>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</si>
  <si>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</si>
  <si>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</si>
  <si>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</si>
  <si>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</si>
  <si>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</si>
  <si>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</si>
  <si>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</si>
  <si>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</si>
  <si>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</si>
  <si>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</si>
  <si>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</si>
  <si>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</si>
  <si>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</si>
  <si>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</si>
  <si>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</si>
  <si>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</si>
  <si>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</si>
  <si>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</si>
  <si>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</si>
  <si>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</si>
  <si>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</si>
  <si>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</si>
  <si>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</si>
  <si>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</si>
  <si>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</si>
  <si>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</si>
  <si>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</si>
  <si>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</si>
  <si>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</si>
  <si>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</si>
  <si>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</si>
  <si>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</si>
  <si>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</si>
  <si>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</si>
  <si>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</si>
  <si>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</si>
  <si>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</si>
  <si>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</si>
  <si>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</si>
  <si>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</si>
  <si>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</si>
  <si>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</si>
  <si>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</si>
  <si>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</si>
  <si>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</si>
  <si>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</si>
  <si>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</si>
  <si>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</si>
  <si>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</si>
  <si>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 Abonos por diferencia de cambio, mantenimiento de valor</t>
  </si>
  <si>
    <t>(-) Cargos por diferencia de cambio, mantenimiento de valor</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</si>
  <si>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</si>
  <si>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</si>
  <si>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</si>
  <si>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</si>
  <si>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</si>
  <si>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</si>
  <si>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</si>
  <si>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</si>
  <si>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</si>
  <si>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</si>
  <si>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</si>
  <si>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Banco Fassil S.A.</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</si>
  <si>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</si>
  <si>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</si>
  <si>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</si>
  <si>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</si>
  <si>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</si>
  <si>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</si>
  <si>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</si>
  <si>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</si>
  <si>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</si>
  <si>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</si>
  <si>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</si>
  <si>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</si>
  <si>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</si>
  <si>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</si>
  <si>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</si>
  <si>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</si>
  <si>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</si>
  <si>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</si>
  <si>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</si>
  <si>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</si>
  <si>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</si>
  <si>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</si>
  <si>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</si>
  <si>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</si>
  <si>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</si>
  <si>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</si>
  <si>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</si>
  <si>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</si>
  <si>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</si>
  <si>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</si>
  <si>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</si>
  <si>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</si>
  <si>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</si>
  <si>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</si>
  <si>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</si>
  <si>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</si>
  <si>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</si>
  <si>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</si>
  <si>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</si>
  <si>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</si>
  <si>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</si>
  <si>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</si>
  <si>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</si>
  <si>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</si>
  <si>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</si>
  <si>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</si>
  <si>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</si>
  <si>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</si>
  <si>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</si>
  <si>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</si>
  <si>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</si>
  <si>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</si>
  <si>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</si>
  <si>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</si>
  <si>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</si>
  <si>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</si>
  <si>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</si>
  <si>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</si>
  <si>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</si>
  <si>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</si>
  <si>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</si>
  <si>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</si>
  <si>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</si>
  <si>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</si>
  <si>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</si>
  <si>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</si>
  <si>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</si>
  <si>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</si>
  <si>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</si>
  <si>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</si>
  <si>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</si>
  <si>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AWM</t>
  </si>
  <si>
    <t>Almacenes Internacionales S.A.</t>
  </si>
  <si>
    <t>AIS</t>
  </si>
  <si>
    <t>Almacenes Generales de Depósito ALTRASER S.A. (12)</t>
  </si>
  <si>
    <t>ALT</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</si>
  <si>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</si>
  <si>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</si>
  <si>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</si>
  <si>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</si>
  <si>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</si>
  <si>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</si>
  <si>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</si>
  <si>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</si>
  <si>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</si>
  <si>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</si>
  <si>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</si>
  <si>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</si>
  <si>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R02</t>
  </si>
  <si>
    <t>Empresa de Giro y Remesas de Dinero Argenper Bolivia S.R.L.</t>
  </si>
  <si>
    <t>R03</t>
  </si>
  <si>
    <t xml:space="preserve">Empresa de Remesas y Giros EUROENVIOS S.R.L. </t>
  </si>
  <si>
    <t>R07</t>
  </si>
  <si>
    <t xml:space="preserve">Empresa de Giro y Remesas de Dinero Compañia Interamericana de Servicios S.R.L. </t>
  </si>
  <si>
    <t>R08</t>
  </si>
  <si>
    <t>Mabrend Hispano Transfer Empresa de Giro y Remesas de Dinero S.R.L.</t>
  </si>
  <si>
    <t>R09</t>
  </si>
  <si>
    <t>Empresas de Giro y Remesas de Dinero Unitransfer S.R.L.</t>
  </si>
  <si>
    <t>R10</t>
  </si>
  <si>
    <t>Giros y Remesas de Dinero GAMBARTE BOLIVIA S.R.L.</t>
  </si>
  <si>
    <t>R11</t>
  </si>
  <si>
    <t>LINKSER Empresa Administradora de Tarjetas Electrónicas S.A.</t>
  </si>
  <si>
    <t>LNK</t>
  </si>
  <si>
    <t>Administradora de Tarjetas de Crédito S.A.</t>
  </si>
  <si>
    <t>ATC</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</si>
  <si>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</si>
  <si>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</si>
  <si>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</si>
  <si>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</si>
  <si>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</si>
  <si>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</si>
  <si>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</si>
  <si>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</si>
  <si>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</si>
  <si>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</si>
  <si>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</si>
  <si>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</si>
  <si>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</si>
  <si>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</si>
  <si>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</si>
  <si>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</si>
  <si>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</si>
  <si>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</si>
  <si>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</si>
  <si>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</si>
  <si>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</si>
  <si>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</si>
  <si>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</si>
  <si>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</si>
  <si>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</si>
  <si>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</si>
  <si>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</si>
  <si>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</si>
  <si>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</si>
  <si>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</si>
  <si>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</si>
  <si>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</si>
  <si>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</si>
  <si>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</si>
  <si>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</si>
  <si>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</si>
  <si>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</si>
  <si>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</si>
  <si>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</si>
  <si>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</si>
  <si>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</si>
  <si>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</si>
  <si>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</si>
  <si>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</si>
  <si>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</si>
  <si>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</si>
  <si>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</si>
  <si>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</si>
  <si>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</si>
  <si>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</si>
  <si>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</si>
  <si>
    <t>SISTEMA  DE INTERMEDIACIÓN  FINANCIERA</t>
  </si>
  <si>
    <t>DEPÓSITOS (1) POR DEPARTAMENTO Y POR ENTIDAD</t>
  </si>
  <si>
    <t>TIPO DE ENTIDAD</t>
  </si>
  <si>
    <t>CHUQUISACA</t>
  </si>
  <si>
    <t>LA PAZ</t>
  </si>
  <si>
    <t>COCHABAMBA</t>
  </si>
  <si>
    <t>ORURO</t>
  </si>
  <si>
    <t>POTOSÍ</t>
  </si>
  <si>
    <t>TARIJA</t>
  </si>
  <si>
    <t>SANTA CRUZ</t>
  </si>
  <si>
    <t>BENI</t>
  </si>
  <si>
    <t>PANDO</t>
  </si>
  <si>
    <t>CAE (10)</t>
  </si>
  <si>
    <t>CHO (10)</t>
  </si>
  <si>
    <t>CPS (10)</t>
  </si>
  <si>
    <t>CUM (11)</t>
  </si>
  <si>
    <t>IDI (2)</t>
  </si>
  <si>
    <t>ICR (3)</t>
  </si>
  <si>
    <t>IPM (3)</t>
  </si>
  <si>
    <t>IFU (8)</t>
  </si>
  <si>
    <t>IID (9)</t>
  </si>
  <si>
    <t>BANCO PÚBLICO</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</si>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</sst>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1" formatCode="_-* #,##0_-;\-* #,##0_-;_-* &quot;-&quot;_-;_-@_-"/>
    <numFmt numFmtId="43" formatCode="_-* #,##0.00_-;\-* #,##0.00_-;_-* &quot;-&quot;??_-;_-@_-"/>
    <numFmt numFmtId="164" formatCode="_(* #,##0_);_(* \(#,##0\);_(* &quot;-&quot;_);_(@_)"/>
    <numFmt numFmtId="165" formatCode="_(* #,##0.00_);_(* \(#,##0.00\);_(* &quot;-&quot;??_);_(@_)"/>
    <numFmt numFmtId="166" formatCode="#,##0;\(#,##0\)"/>
    <numFmt numFmtId="167" formatCode="_-* #,##0_-;\-* #,##0_-;_-* &quot;-&quot;??_-;_-@_-"/>
    <numFmt numFmtId="168" formatCode="_-* #,##0.000000_-;\-* #,##0.000000_-;_-* &quot;-&quot;??_-;_-@_-"/>
    <numFmt numFmtId="169" formatCode="_(* #,##0_);_(* \(#,##0\);_(* &quot;-&quot;??_);_(@_)"/>
    <numFmt numFmtId="170" formatCode="0.00%;\-0.00%;\-"/>
    <numFmt numFmtId="171" formatCode="_(* #,##0.00000000_);_(* \(#,##0.00000000\);_(* &quot;-&quot;??_);_(@_)"/>
    <numFmt numFmtId="172" formatCode="_-* #,##0.00000_-;\-* #,##0.00000_-;_-* &quot;-&quot;??_-;_-@_-"/>
    <numFmt numFmtId="173" formatCode="_-* #,##0.00000_-;\-* #,##0.00000_-;_-* &quot;-&quot;?????_-;_-@_-"/>
    <numFmt numFmtId="174" formatCode="0.0%"/>
    <numFmt numFmtId="175" formatCode="0.00000000%"/>
    <numFmt numFmtId="176" formatCode="0.000%"/>
    <numFmt numFmtId="177" formatCode="_(* #,##0.000000000_);_(* \(#,##0.000000000\);_(* &quot;-&quot;??_);_(@_)"/>
  </numFmts>
  <fonts count="69">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8"/>
      <name val="Arial"/>
      <family val="2"/>
    </font>
    <font>
      <sz val="8"/>
      <color indexed="8"/>
      <name val="Arial"/>
      <family val="2"/>
    </font>
    <font>
      <sz val="10"/>
      <name val="Arial"/>
      <family val="2"/>
    </font>
    <font>
      <sz val="14"/>
      <name val="Arial"/>
      <family val="2"/>
    </font>
    <font>
      <b/>
      <sz val="10"/>
      <color indexed="9"/>
      <name val="Arial"/>
      <family val="2"/>
    </font>
    <font>
      <sz val="12"/>
      <name val="Arial"/>
      <family val="2"/>
    </font>
    <font>
      <sz val="10"/>
      <color indexed="8"/>
      <name val="Arial"/>
      <family val="2"/>
    </font>
    <font>
      <sz val="11"/>
      <name val="Arial"/>
      <family val="2"/>
    </font>
    <font>
      <b/>
      <sz val="10"/>
      <color indexed="8"/>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b/>
      <sz val="8"/>
      <name val="Arial"/>
      <family val="2"/>
    </font>
    <font>
      <sz val="16"/>
      <name val="Times New Roman"/>
      <family val="1"/>
    </font>
    <font>
      <sz val="10"/>
      <name val="Helv"/>
    </font>
    <font>
      <b/>
      <sz val="11"/>
      <name val="Arial"/>
      <family val="2"/>
    </font>
    <font>
      <b/>
      <sz val="14"/>
      <name val="Arial"/>
      <family val="2"/>
    </font>
    <font>
      <sz val="28"/>
      <name val="Times New Roman"/>
      <family val="1"/>
    </font>
    <font>
      <sz val="20"/>
      <name val="Times New Roman"/>
      <family val="1"/>
    </font>
    <font>
      <sz val="12"/>
      <color rgb="FFFF0000"/>
      <name val="Arial"/>
      <family val="2"/>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b/>
      <sz val="24"/>
      <name val="Helv"/>
    </font>
    <font>
      <b/>
      <sz val="12"/>
      <name val="Helv"/>
    </font>
    <font>
      <u/>
      <sz val="11"/>
      <color theme="2" tint="-0.249977111117893"/>
      <name val="Calibri"/>
      <family val="2"/>
    </font>
    <font>
      <u/>
      <sz val="11"/>
      <color theme="2" tint="-9.9978637043366805E-2"/>
      <name val="Calibri"/>
      <family val="2"/>
    </font>
    <font>
      <u/>
      <sz val="11"/>
      <color theme="2"/>
      <name val="Calibri"/>
      <family val="2"/>
    </font>
    <font>
      <u/>
      <sz val="9"/>
      <color theme="2" tint="-0.249977111117893"/>
      <name val="Calibri"/>
      <family val="2"/>
    </font>
    <font>
      <u/>
      <sz val="11"/>
      <color theme="0" tint="-0.14999847407452621"/>
      <name val="Calibri"/>
      <family val="2"/>
    </font>
    <font>
      <u/>
      <sz val="11"/>
      <color theme="0" tint="-0.249977111117893"/>
      <name val="Calibri"/>
      <family val="2"/>
    </font>
    <font>
      <u/>
      <sz val="11"/>
      <color theme="0" tint="-0.34998626667073579"/>
      <name val="Calibri"/>
      <family val="2"/>
    </font>
    <font>
      <sz val="10"/>
      <name val="Arial"/>
      <family val="2"/>
    </font>
    <font>
      <sz val="10"/>
      <color theme="1"/>
      <name val="Arial"/>
      <family val="2"/>
    </font>
    <font>
      <b/>
      <sz val="11"/>
      <color theme="1"/>
      <name val="Arial"/>
      <family val="2"/>
    </font>
    <font>
      <sz val="10"/>
      <color rgb="FFFF0000"/>
      <name val="Arial"/>
      <family val="2"/>
    </font>
  </fonts>
  <fills count="12">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808080"/>
        <bgColor indexed="64"/>
      </patternFill>
    </fill>
    <fill>
      <patternFill patternType="solid">
        <fgColor rgb="FF2D536F"/>
        <bgColor indexed="64"/>
      </patternFill>
    </fill>
    <fill>
      <patternFill patternType="solid">
        <fgColor theme="3" tint="-0.249977111117893"/>
        <bgColor indexed="22"/>
      </patternFill>
    </fill>
    <fill>
      <patternFill patternType="solid">
        <fgColor rgb="FFFFFFFF"/>
        <bgColor indexed="64"/>
      </patternFill>
    </fill>
    <fill>
      <patternFill patternType="solid">
        <fgColor theme="2"/>
        <bgColor indexed="64"/>
      </patternFill>
    </fill>
  </fills>
  <borders count="28">
    <border>
      <left/>
      <right/>
      <top/>
      <bottom/>
      <diagonal/>
    </border>
    <border>
      <left/>
      <right/>
      <top style="medium">
        <color rgb="FFFFFFFF"/>
      </top>
      <bottom/>
      <diagonal/>
    </border>
    <border>
      <left/>
      <right/>
      <top/>
      <bottom style="medium">
        <color theme="2" tint="-0.499984740745262"/>
      </bottom>
      <diagonal/>
    </border>
    <border>
      <left/>
      <right/>
      <top/>
      <bottom style="thick">
        <color indexed="55"/>
      </bottom>
      <diagonal/>
    </border>
    <border>
      <left/>
      <right/>
      <top/>
      <bottom style="thick">
        <color indexed="23"/>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ck">
        <color theme="0"/>
      </top>
      <bottom/>
      <diagonal/>
    </border>
    <border>
      <left/>
      <right/>
      <top style="thick">
        <color theme="0"/>
      </top>
      <bottom style="thick">
        <color theme="0"/>
      </bottom>
      <diagonal/>
    </border>
    <border>
      <left/>
      <right/>
      <top/>
      <bottom style="thick">
        <color rgb="FF8A8C88"/>
      </bottom>
      <diagonal/>
    </border>
    <border>
      <left/>
      <right/>
      <top style="thick">
        <color indexed="9"/>
      </top>
      <bottom/>
      <diagonal/>
    </border>
    <border>
      <left/>
      <right/>
      <top/>
      <bottom style="thick">
        <color indexed="9"/>
      </bottom>
      <diagonal/>
    </border>
    <border>
      <left/>
      <right/>
      <top style="thick">
        <color rgb="FF8A8C88"/>
      </top>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style="thin">
        <color indexed="64"/>
      </left>
      <right/>
      <top style="thick">
        <color indexed="23"/>
      </top>
      <bottom/>
      <diagonal/>
    </border>
    <border>
      <left/>
      <right/>
      <top style="thick">
        <color theme="2" tint="-0.499984740745262"/>
      </top>
      <bottom/>
      <diagonal/>
    </border>
    <border>
      <left/>
      <right/>
      <top/>
      <bottom style="thin">
        <color indexed="64"/>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style="thick">
        <color rgb="FFFFFFFF"/>
      </top>
      <bottom/>
      <diagonal/>
    </border>
  </borders>
  <cellStyleXfs count="23">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165" fontId="1" fillId="0" borderId="0" applyFont="0" applyFill="0" applyBorder="0" applyAlignment="0" applyProtection="0"/>
    <xf numFmtId="0" fontId="8" fillId="0" borderId="0"/>
    <xf numFmtId="9" fontId="8" fillId="0" borderId="0" applyFont="0" applyFill="0" applyBorder="0" applyAlignment="0" applyProtection="0"/>
    <xf numFmtId="0" fontId="12" fillId="0" borderId="0"/>
    <xf numFmtId="165" fontId="8"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1" fillId="0" borderId="0"/>
    <xf numFmtId="0" fontId="45" fillId="0" borderId="0" applyNumberFormat="0" applyFill="0" applyBorder="0" applyAlignment="0" applyProtection="0">
      <alignment vertical="top"/>
      <protection locked="0"/>
    </xf>
    <xf numFmtId="165" fontId="1" fillId="0" borderId="0" applyFont="0" applyFill="0" applyBorder="0" applyAlignment="0" applyProtection="0"/>
    <xf numFmtId="0" fontId="65" fillId="0" borderId="0"/>
    <xf numFmtId="165" fontId="6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 fillId="0" borderId="0" applyFont="0" applyFill="0" applyBorder="0" applyAlignment="0" applyProtection="0"/>
  </cellStyleXfs>
  <cellXfs count="1080">
    <xf numFmtId="0" fontId="0" fillId="0" borderId="0" xfId="0"/>
    <xf numFmtId="0" fontId="2" fillId="0" borderId="0" xfId="3"/>
    <xf numFmtId="37" fontId="5" fillId="3" borderId="0" xfId="3" applyNumberFormat="1" applyFont="1" applyFill="1" applyBorder="1" applyAlignment="1">
      <alignment horizontal="left" vertical="center"/>
    </xf>
    <xf numFmtId="166" fontId="5" fillId="3" borderId="0" xfId="3" applyNumberFormat="1" applyFont="1" applyFill="1" applyBorder="1" applyAlignment="1">
      <alignment horizontal="right" vertical="center"/>
    </xf>
    <xf numFmtId="37" fontId="5" fillId="3" borderId="0" xfId="3" applyNumberFormat="1" applyFont="1" applyFill="1" applyBorder="1" applyAlignment="1">
      <alignment horizontal="right" vertical="center" wrapText="1"/>
    </xf>
    <xf numFmtId="37" fontId="5" fillId="3" borderId="1" xfId="3" applyNumberFormat="1" applyFont="1" applyFill="1" applyBorder="1" applyAlignment="1">
      <alignment horizontal="left" vertical="center"/>
    </xf>
    <xf numFmtId="37" fontId="2" fillId="3" borderId="1" xfId="3" applyNumberFormat="1" applyFont="1" applyFill="1" applyBorder="1" applyAlignment="1">
      <alignment horizontal="right" vertical="center"/>
    </xf>
    <xf numFmtId="167" fontId="1" fillId="0" borderId="0" xfId="1" applyNumberFormat="1" applyFont="1"/>
    <xf numFmtId="167" fontId="0" fillId="0" borderId="0" xfId="0" applyNumberFormat="1"/>
    <xf numFmtId="37" fontId="5" fillId="3" borderId="0" xfId="3" applyNumberFormat="1" applyFont="1" applyFill="1" applyBorder="1" applyAlignment="1">
      <alignment vertical="center"/>
    </xf>
    <xf numFmtId="37" fontId="2" fillId="3" borderId="0" xfId="3" applyNumberFormat="1" applyFont="1" applyFill="1" applyBorder="1" applyAlignment="1">
      <alignment horizontal="right" vertical="center"/>
    </xf>
    <xf numFmtId="37" fontId="2" fillId="0" borderId="0" xfId="3" applyNumberFormat="1" applyFont="1" applyBorder="1" applyAlignment="1">
      <alignment vertical="center"/>
    </xf>
    <xf numFmtId="37" fontId="2" fillId="0" borderId="0" xfId="3" applyNumberFormat="1" applyFont="1" applyBorder="1" applyAlignment="1">
      <alignment horizontal="right" vertical="center"/>
    </xf>
    <xf numFmtId="37" fontId="2" fillId="0" borderId="0" xfId="3" applyNumberFormat="1" applyFont="1" applyFill="1" applyBorder="1" applyAlignment="1">
      <alignment vertical="center"/>
    </xf>
    <xf numFmtId="37" fontId="5" fillId="0" borderId="0" xfId="3" applyNumberFormat="1" applyFont="1" applyBorder="1" applyAlignment="1">
      <alignment vertical="center"/>
    </xf>
    <xf numFmtId="37" fontId="2" fillId="0" borderId="0" xfId="3" applyNumberFormat="1" applyFont="1" applyBorder="1" applyAlignment="1">
      <alignment horizontal="left" vertical="center"/>
    </xf>
    <xf numFmtId="0" fontId="2" fillId="0" borderId="0" xfId="3" applyFont="1" applyBorder="1" applyAlignment="1">
      <alignment vertical="center"/>
    </xf>
    <xf numFmtId="0" fontId="5" fillId="0" borderId="0" xfId="3" applyFont="1" applyBorder="1" applyAlignment="1">
      <alignment vertical="center"/>
    </xf>
    <xf numFmtId="0" fontId="2" fillId="0" borderId="0" xfId="3" applyFont="1" applyFill="1" applyBorder="1" applyAlignment="1">
      <alignment vertical="center"/>
    </xf>
    <xf numFmtId="0" fontId="2" fillId="0" borderId="0" xfId="3" applyFont="1" applyFill="1" applyBorder="1" applyAlignment="1">
      <alignment horizontal="left" vertical="center"/>
    </xf>
    <xf numFmtId="0" fontId="2" fillId="0" borderId="0" xfId="3" applyFont="1" applyBorder="1" applyAlignment="1">
      <alignment horizontal="left" vertical="center"/>
    </xf>
    <xf numFmtId="37" fontId="2" fillId="0" borderId="0" xfId="3" applyNumberFormat="1" applyFont="1" applyBorder="1" applyAlignment="1" applyProtection="1">
      <alignment horizontal="left" vertical="center"/>
    </xf>
    <xf numFmtId="37" fontId="5" fillId="0" borderId="0" xfId="3" applyNumberFormat="1" applyFont="1" applyFill="1" applyBorder="1" applyAlignment="1">
      <alignment vertical="center"/>
    </xf>
    <xf numFmtId="37" fontId="2" fillId="0" borderId="0" xfId="3" applyNumberFormat="1" applyFont="1" applyBorder="1" applyAlignment="1">
      <alignment horizontal="left" vertical="center" wrapText="1"/>
    </xf>
    <xf numFmtId="37" fontId="2" fillId="0" borderId="2" xfId="3" applyNumberFormat="1" applyFont="1" applyBorder="1" applyAlignment="1">
      <alignment vertical="center"/>
    </xf>
    <xf numFmtId="3" fontId="2" fillId="0" borderId="2" xfId="3" applyNumberFormat="1" applyFont="1" applyBorder="1" applyAlignment="1">
      <alignment vertical="center"/>
    </xf>
    <xf numFmtId="3" fontId="2" fillId="0" borderId="0" xfId="3" applyNumberFormat="1" applyFont="1" applyAlignment="1">
      <alignment vertical="center"/>
    </xf>
    <xf numFmtId="0" fontId="6" fillId="0" borderId="0" xfId="0" applyFont="1" applyFill="1" applyAlignment="1">
      <alignment vertical="top"/>
    </xf>
    <xf numFmtId="37" fontId="5" fillId="3" borderId="0" xfId="3" applyNumberFormat="1" applyFont="1" applyFill="1" applyBorder="1" applyAlignment="1">
      <alignment horizontal="right" vertical="center"/>
    </xf>
    <xf numFmtId="168" fontId="1" fillId="0" borderId="0" xfId="1" applyNumberFormat="1" applyFont="1"/>
    <xf numFmtId="37" fontId="2" fillId="0" borderId="0" xfId="3" applyNumberFormat="1" applyAlignment="1">
      <alignment horizontal="left" vertical="center"/>
    </xf>
    <xf numFmtId="0" fontId="5" fillId="0" borderId="0" xfId="3" applyFont="1" applyAlignment="1">
      <alignment horizontal="center" vertical="center"/>
    </xf>
    <xf numFmtId="0" fontId="2" fillId="0" borderId="0" xfId="3" applyAlignment="1">
      <alignment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xf>
    <xf numFmtId="0" fontId="5" fillId="0" borderId="0" xfId="3" applyFont="1" applyAlignment="1">
      <alignment horizontal="right" vertical="center" wrapText="1"/>
    </xf>
    <xf numFmtId="0" fontId="5" fillId="0" borderId="0" xfId="3" applyFont="1" applyAlignment="1">
      <alignment horizontal="center" vertical="center" wrapText="1"/>
    </xf>
    <xf numFmtId="37" fontId="5" fillId="3" borderId="0" xfId="3" applyNumberFormat="1" applyFont="1" applyFill="1" applyAlignment="1">
      <alignment horizontal="left" vertical="center"/>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9" fontId="2" fillId="0" borderId="0" xfId="4" applyNumberFormat="1" applyFont="1" applyAlignment="1">
      <alignment horizontal="right"/>
    </xf>
    <xf numFmtId="169" fontId="2" fillId="3" borderId="0" xfId="4" applyNumberFormat="1" applyFont="1" applyFill="1" applyAlignment="1">
      <alignment horizontal="right"/>
    </xf>
    <xf numFmtId="10" fontId="2" fillId="0" borderId="3" xfId="3" applyNumberFormat="1" applyBorder="1" applyAlignment="1">
      <alignment horizontal="left" vertical="center"/>
    </xf>
    <xf numFmtId="10" fontId="2" fillId="0" borderId="3" xfId="3" applyNumberFormat="1" applyBorder="1" applyAlignment="1">
      <alignment horizontal="right" vertical="center"/>
    </xf>
    <xf numFmtId="0" fontId="6" fillId="0" borderId="0" xfId="0" applyFont="1" applyAlignment="1">
      <alignment vertical="top"/>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4" xfId="3" applyNumberFormat="1" applyBorder="1" applyAlignment="1">
      <alignment horizontal="left" vertical="center"/>
    </xf>
    <xf numFmtId="10" fontId="2" fillId="0" borderId="4" xfId="3" applyNumberFormat="1" applyBorder="1" applyAlignment="1">
      <alignment horizontal="right" vertical="center"/>
    </xf>
    <xf numFmtId="10" fontId="2" fillId="0" borderId="4" xfId="3" applyNumberFormat="1" applyBorder="1" applyAlignment="1">
      <alignment horizontal="center" vertical="center"/>
    </xf>
    <xf numFmtId="0" fontId="8" fillId="0" borderId="0" xfId="5" applyBorder="1" applyAlignment="1"/>
    <xf numFmtId="0" fontId="10" fillId="4" borderId="0" xfId="5" applyFont="1" applyFill="1" applyBorder="1" applyAlignment="1">
      <alignment horizontal="centerContinuous" vertical="center"/>
    </xf>
    <xf numFmtId="0" fontId="2" fillId="4" borderId="0" xfId="5" applyFont="1" applyFill="1" applyBorder="1" applyAlignment="1">
      <alignment vertical="center"/>
    </xf>
    <xf numFmtId="0" fontId="8" fillId="4" borderId="0" xfId="5" applyFill="1" applyBorder="1" applyAlignment="1"/>
    <xf numFmtId="0" fontId="2" fillId="0" borderId="0" xfId="5" applyFont="1" applyAlignment="1">
      <alignment vertical="center"/>
    </xf>
    <xf numFmtId="0" fontId="8" fillId="0" borderId="0" xfId="5" applyAlignment="1">
      <alignment vertical="center"/>
    </xf>
    <xf numFmtId="0" fontId="2" fillId="0" borderId="0" xfId="5" applyFont="1" applyBorder="1" applyAlignment="1">
      <alignment vertical="center"/>
    </xf>
    <xf numFmtId="0" fontId="8" fillId="0" borderId="0" xfId="5" applyAlignment="1"/>
    <xf numFmtId="10" fontId="2" fillId="0" borderId="0" xfId="6" applyNumberFormat="1" applyFont="1" applyFill="1" applyBorder="1" applyAlignment="1">
      <alignment horizontal="right" vertical="center"/>
    </xf>
    <xf numFmtId="0" fontId="11" fillId="0" borderId="0" xfId="5" applyFont="1" applyAlignment="1">
      <alignment vertical="center"/>
    </xf>
    <xf numFmtId="0" fontId="12" fillId="0" borderId="7" xfId="7" applyFont="1" applyFill="1" applyBorder="1" applyAlignment="1">
      <alignment horizontal="left" vertical="center"/>
    </xf>
    <xf numFmtId="0" fontId="12" fillId="0" borderId="0" xfId="7" applyFont="1" applyFill="1" applyBorder="1" applyAlignment="1">
      <alignment horizontal="left" vertical="center"/>
    </xf>
    <xf numFmtId="10" fontId="2" fillId="0" borderId="0" xfId="5" applyNumberFormat="1" applyFont="1" applyBorder="1" applyAlignment="1">
      <alignment horizontal="right" vertical="center"/>
    </xf>
    <xf numFmtId="165" fontId="0" fillId="0" borderId="0" xfId="8" applyFont="1" applyAlignment="1"/>
    <xf numFmtId="0" fontId="11" fillId="0" borderId="0" xfId="5" applyFont="1"/>
    <xf numFmtId="10" fontId="2" fillId="0" borderId="0" xfId="5" quotePrefix="1" applyNumberFormat="1" applyFont="1" applyBorder="1" applyAlignment="1">
      <alignment horizontal="right" vertical="center"/>
    </xf>
    <xf numFmtId="0" fontId="8" fillId="0" borderId="0" xfId="5" applyAlignment="1">
      <alignment vertical="top"/>
    </xf>
    <xf numFmtId="1" fontId="2" fillId="0" borderId="0" xfId="5" applyNumberFormat="1" applyFont="1" applyBorder="1" applyAlignment="1">
      <alignment horizontal="right" vertical="center"/>
    </xf>
    <xf numFmtId="169" fontId="2" fillId="0" borderId="0" xfId="5" applyNumberFormat="1" applyFont="1" applyBorder="1" applyAlignment="1">
      <alignment horizontal="right" vertical="center"/>
    </xf>
    <xf numFmtId="10" fontId="13" fillId="0" borderId="0" xfId="5" applyNumberFormat="1" applyFont="1" applyBorder="1" applyAlignment="1">
      <alignment horizontal="right" vertical="top"/>
    </xf>
    <xf numFmtId="170" fontId="13" fillId="0" borderId="0" xfId="5" applyNumberFormat="1" applyFont="1" applyBorder="1" applyAlignment="1">
      <alignment horizontal="right" vertical="top"/>
    </xf>
    <xf numFmtId="37" fontId="2" fillId="0" borderId="0" xfId="3" applyNumberFormat="1" applyFont="1" applyFill="1" applyBorder="1" applyAlignment="1" applyProtection="1">
      <alignment horizontal="left" vertical="center"/>
    </xf>
    <xf numFmtId="0" fontId="2" fillId="0" borderId="4" xfId="5" applyFont="1" applyBorder="1" applyAlignment="1">
      <alignment vertical="center"/>
    </xf>
    <xf numFmtId="0" fontId="2" fillId="0" borderId="0" xfId="5" applyFont="1" applyFill="1" applyBorder="1" applyAlignment="1">
      <alignment vertical="center"/>
    </xf>
    <xf numFmtId="0" fontId="2" fillId="0" borderId="0" xfId="5" applyFont="1" applyAlignment="1"/>
    <xf numFmtId="0" fontId="2" fillId="0" borderId="0" xfId="5" applyFont="1" applyAlignment="1">
      <alignment vertical="top"/>
    </xf>
    <xf numFmtId="0" fontId="10" fillId="4" borderId="0" xfId="5" applyFont="1" applyFill="1" applyAlignment="1">
      <alignment horizontal="center" vertical="center"/>
    </xf>
    <xf numFmtId="0" fontId="2" fillId="4" borderId="0" xfId="5" applyFont="1" applyFill="1" applyAlignment="1">
      <alignment vertical="center"/>
    </xf>
    <xf numFmtId="0" fontId="2" fillId="4" borderId="0" xfId="5" applyFont="1" applyFill="1" applyAlignment="1"/>
    <xf numFmtId="0" fontId="2" fillId="0" borderId="0" xfId="5" quotePrefix="1" applyFont="1" applyAlignment="1">
      <alignment vertical="center"/>
    </xf>
    <xf numFmtId="0" fontId="2" fillId="0" borderId="0" xfId="5" applyFont="1" applyBorder="1" applyAlignment="1">
      <alignment horizontal="right" vertical="center"/>
    </xf>
    <xf numFmtId="0" fontId="2" fillId="0" borderId="0" xfId="5" applyFont="1"/>
    <xf numFmtId="10" fontId="2" fillId="0" borderId="0" xfId="6" applyNumberFormat="1" applyFont="1" applyFill="1" applyBorder="1" applyAlignment="1">
      <alignment vertical="center"/>
    </xf>
    <xf numFmtId="10" fontId="2" fillId="0" borderId="0" xfId="6" applyNumberFormat="1" applyFont="1" applyBorder="1" applyAlignment="1">
      <alignment vertical="center"/>
    </xf>
    <xf numFmtId="0" fontId="2" fillId="0" borderId="0" xfId="5" applyFont="1" applyAlignment="1">
      <alignment horizontal="left" vertical="center"/>
    </xf>
    <xf numFmtId="0" fontId="2" fillId="0" borderId="8" xfId="5" applyFont="1" applyBorder="1" applyAlignment="1">
      <alignment vertical="center"/>
    </xf>
    <xf numFmtId="37" fontId="6" fillId="0" borderId="0" xfId="5" applyNumberFormat="1" applyFont="1" applyBorder="1" applyAlignment="1">
      <alignment vertical="top"/>
    </xf>
    <xf numFmtId="37" fontId="6" fillId="0" borderId="0" xfId="5" applyNumberFormat="1" applyFont="1" applyBorder="1" applyAlignment="1">
      <alignment horizontal="left" vertical="top" wrapText="1"/>
    </xf>
    <xf numFmtId="0" fontId="6" fillId="0" borderId="0" xfId="5" applyFont="1" applyFill="1" applyAlignment="1">
      <alignment vertical="top"/>
    </xf>
    <xf numFmtId="0" fontId="8" fillId="0" borderId="0" xfId="5" applyFont="1" applyAlignment="1"/>
    <xf numFmtId="0" fontId="9" fillId="0" borderId="0" xfId="5" applyFont="1"/>
    <xf numFmtId="0" fontId="2" fillId="0" borderId="0" xfId="5" applyFont="1" applyAlignment="1">
      <alignment horizontal="center" vertical="center"/>
    </xf>
    <xf numFmtId="0" fontId="9" fillId="0" borderId="0" xfId="5" applyFont="1" applyAlignment="1">
      <alignment horizontal="center"/>
    </xf>
    <xf numFmtId="37" fontId="2" fillId="0" borderId="0" xfId="5" applyNumberFormat="1" applyFont="1" applyAlignment="1">
      <alignment vertical="center"/>
    </xf>
    <xf numFmtId="37" fontId="14" fillId="0" borderId="0" xfId="5" applyNumberFormat="1" applyFont="1" applyBorder="1" applyAlignment="1">
      <alignment vertical="center"/>
    </xf>
    <xf numFmtId="37" fontId="2" fillId="0" borderId="0" xfId="8" applyNumberFormat="1" applyFont="1" applyBorder="1" applyAlignment="1">
      <alignment horizontal="right" vertical="center"/>
    </xf>
    <xf numFmtId="0" fontId="9" fillId="0" borderId="0" xfId="5" applyFont="1" applyAlignment="1">
      <alignment vertical="center"/>
    </xf>
    <xf numFmtId="37" fontId="12" fillId="0" borderId="0" xfId="5" applyNumberFormat="1" applyFont="1" applyBorder="1" applyAlignment="1">
      <alignment vertical="center"/>
    </xf>
    <xf numFmtId="0" fontId="9" fillId="0" borderId="0" xfId="5" applyFont="1" applyAlignment="1">
      <alignment vertical="top"/>
    </xf>
    <xf numFmtId="37" fontId="14" fillId="0" borderId="0" xfId="5" applyNumberFormat="1" applyFont="1" applyBorder="1" applyAlignment="1">
      <alignment horizontal="left" vertical="center"/>
    </xf>
    <xf numFmtId="37" fontId="12" fillId="0" borderId="0" xfId="5" quotePrefix="1" applyNumberFormat="1" applyFont="1" applyBorder="1" applyAlignment="1">
      <alignment horizontal="left" vertical="center"/>
    </xf>
    <xf numFmtId="37" fontId="14" fillId="0" borderId="0" xfId="5" quotePrefix="1" applyNumberFormat="1" applyFont="1" applyBorder="1" applyAlignment="1">
      <alignment horizontal="left" vertical="center"/>
    </xf>
    <xf numFmtId="37" fontId="12" fillId="0" borderId="0" xfId="5" applyNumberFormat="1" applyFont="1" applyBorder="1" applyAlignment="1">
      <alignment horizontal="left" vertical="center"/>
    </xf>
    <xf numFmtId="37" fontId="12" fillId="0" borderId="0" xfId="5" quotePrefix="1" applyNumberFormat="1" applyFont="1" applyBorder="1" applyAlignment="1">
      <alignment vertical="center"/>
    </xf>
    <xf numFmtId="39" fontId="2" fillId="0" borderId="4" xfId="8" applyNumberFormat="1" applyFont="1" applyBorder="1" applyAlignment="1">
      <alignment horizontal="right" vertical="center"/>
    </xf>
    <xf numFmtId="37" fontId="2" fillId="0" borderId="0" xfId="5" applyNumberFormat="1" applyFont="1" applyBorder="1" applyAlignment="1">
      <alignment vertical="center"/>
    </xf>
    <xf numFmtId="0" fontId="9" fillId="0" borderId="0" xfId="5" applyFont="1" applyBorder="1"/>
    <xf numFmtId="37" fontId="9" fillId="0" borderId="0" xfId="5" applyNumberFormat="1" applyFont="1"/>
    <xf numFmtId="0" fontId="9" fillId="0" borderId="0" xfId="5" applyFont="1" applyBorder="1" applyAlignment="1">
      <alignment horizontal="center"/>
    </xf>
    <xf numFmtId="0" fontId="9" fillId="0" borderId="0" xfId="5" applyFont="1" applyFill="1" applyBorder="1" applyAlignment="1">
      <alignment horizontal="center"/>
    </xf>
    <xf numFmtId="0" fontId="9" fillId="0" borderId="0" xfId="5" applyFont="1" applyFill="1" applyAlignment="1">
      <alignment horizontal="center"/>
    </xf>
    <xf numFmtId="37" fontId="9" fillId="0" borderId="0" xfId="8" applyNumberFormat="1" applyFont="1" applyFill="1" applyBorder="1" applyAlignment="1">
      <alignment horizontal="right"/>
    </xf>
    <xf numFmtId="0" fontId="9" fillId="0" borderId="0" xfId="5" applyFont="1" applyFill="1" applyBorder="1"/>
    <xf numFmtId="37" fontId="9" fillId="0" borderId="0" xfId="5" applyNumberFormat="1" applyFont="1" applyFill="1" applyBorder="1"/>
    <xf numFmtId="37" fontId="9" fillId="0" borderId="0" xfId="5" applyNumberFormat="1" applyFont="1" applyFill="1"/>
    <xf numFmtId="0" fontId="9" fillId="0" borderId="0" xfId="5" applyFont="1" applyBorder="1" applyAlignment="1">
      <alignment vertical="center"/>
    </xf>
    <xf numFmtId="37" fontId="9" fillId="0" borderId="0" xfId="8" applyNumberFormat="1" applyFont="1" applyFill="1" applyBorder="1" applyAlignment="1">
      <alignment horizontal="right" vertical="center"/>
    </xf>
    <xf numFmtId="0" fontId="9" fillId="0" borderId="0" xfId="5" applyFont="1" applyFill="1" applyBorder="1" applyAlignment="1">
      <alignment vertical="center"/>
    </xf>
    <xf numFmtId="0" fontId="9" fillId="0" borderId="0" xfId="5" applyFont="1" applyFill="1" applyAlignment="1">
      <alignment vertical="center"/>
    </xf>
    <xf numFmtId="37" fontId="9" fillId="0" borderId="0" xfId="8" applyNumberFormat="1" applyFont="1" applyFill="1" applyBorder="1" applyAlignment="1">
      <alignment horizontal="right" vertical="top"/>
    </xf>
    <xf numFmtId="0" fontId="9" fillId="0" borderId="0" xfId="5" applyFont="1" applyFill="1" applyAlignment="1">
      <alignment vertical="top"/>
    </xf>
    <xf numFmtId="37" fontId="9" fillId="0" borderId="6" xfId="8" applyNumberFormat="1" applyFont="1" applyFill="1" applyBorder="1" applyAlignment="1">
      <alignment horizontal="right"/>
    </xf>
    <xf numFmtId="0" fontId="9" fillId="0" borderId="0" xfId="5" applyFont="1" applyFill="1"/>
    <xf numFmtId="17" fontId="15" fillId="0" borderId="6" xfId="5" quotePrefix="1" applyNumberFormat="1" applyFont="1" applyFill="1" applyBorder="1" applyAlignment="1">
      <alignment horizontal="right"/>
    </xf>
    <xf numFmtId="37" fontId="16" fillId="0" borderId="6" xfId="5" applyNumberFormat="1" applyFont="1" applyFill="1" applyBorder="1" applyAlignment="1">
      <alignment horizontal="left"/>
    </xf>
    <xf numFmtId="37" fontId="16" fillId="0" borderId="0" xfId="5" applyNumberFormat="1" applyFont="1" applyFill="1" applyBorder="1" applyAlignment="1">
      <alignment vertical="center"/>
    </xf>
    <xf numFmtId="37" fontId="17" fillId="0" borderId="0" xfId="5" applyNumberFormat="1" applyFont="1" applyFill="1" applyBorder="1" applyAlignment="1">
      <alignment vertical="center"/>
    </xf>
    <xf numFmtId="37" fontId="16" fillId="0" borderId="0" xfId="5" applyNumberFormat="1" applyFont="1" applyFill="1" applyBorder="1" applyAlignment="1">
      <alignment vertical="top"/>
    </xf>
    <xf numFmtId="37" fontId="17" fillId="0" borderId="0" xfId="5" applyNumberFormat="1" applyFont="1" applyFill="1" applyBorder="1" applyAlignment="1">
      <alignment vertical="top"/>
    </xf>
    <xf numFmtId="37" fontId="16" fillId="0" borderId="0" xfId="5" applyNumberFormat="1" applyFont="1" applyFill="1" applyBorder="1" applyAlignment="1">
      <alignment horizontal="left" vertical="center"/>
    </xf>
    <xf numFmtId="37" fontId="17" fillId="0" borderId="0" xfId="5" quotePrefix="1" applyNumberFormat="1" applyFont="1" applyFill="1" applyBorder="1" applyAlignment="1">
      <alignment horizontal="left"/>
    </xf>
    <xf numFmtId="37" fontId="17" fillId="0" borderId="0" xfId="5" applyNumberFormat="1" applyFont="1" applyFill="1" applyBorder="1"/>
    <xf numFmtId="37" fontId="16" fillId="0" borderId="0" xfId="5" applyNumberFormat="1" applyFont="1" applyFill="1" applyBorder="1"/>
    <xf numFmtId="37" fontId="16" fillId="0" borderId="0" xfId="5" quotePrefix="1" applyNumberFormat="1" applyFont="1" applyFill="1" applyBorder="1" applyAlignment="1">
      <alignment horizontal="left"/>
    </xf>
    <xf numFmtId="37" fontId="17" fillId="0" borderId="0" xfId="5" applyNumberFormat="1" applyFont="1" applyFill="1" applyBorder="1" applyAlignment="1">
      <alignment horizontal="left"/>
    </xf>
    <xf numFmtId="37" fontId="17" fillId="0" borderId="0" xfId="5" quotePrefix="1" applyNumberFormat="1" applyFont="1" applyFill="1" applyBorder="1"/>
    <xf numFmtId="0" fontId="8" fillId="0" borderId="0" xfId="5"/>
    <xf numFmtId="0" fontId="2" fillId="3" borderId="9" xfId="5" applyFont="1" applyFill="1" applyBorder="1" applyAlignment="1">
      <alignment horizontal="left" vertical="center"/>
    </xf>
    <xf numFmtId="0" fontId="5" fillId="3" borderId="9" xfId="5" applyFont="1" applyFill="1" applyBorder="1" applyAlignment="1">
      <alignment horizontal="right" vertical="center"/>
    </xf>
    <xf numFmtId="0" fontId="5" fillId="3" borderId="9" xfId="5" applyFont="1" applyFill="1" applyBorder="1" applyAlignment="1">
      <alignment horizontal="right" vertical="center" wrapText="1"/>
    </xf>
    <xf numFmtId="10" fontId="5" fillId="3" borderId="10" xfId="5" applyNumberFormat="1" applyFont="1" applyFill="1" applyBorder="1" applyAlignment="1" applyProtection="1">
      <alignment horizontal="left" vertical="center" wrapText="1"/>
    </xf>
    <xf numFmtId="10" fontId="5" fillId="3" borderId="10" xfId="9" applyNumberFormat="1" applyFont="1" applyFill="1" applyBorder="1" applyAlignment="1" applyProtection="1">
      <alignment horizontal="right" vertical="center"/>
    </xf>
    <xf numFmtId="10" fontId="8" fillId="0" borderId="0" xfId="5" applyNumberFormat="1" applyBorder="1" applyAlignment="1">
      <alignment horizontal="center" vertical="center"/>
    </xf>
    <xf numFmtId="0" fontId="2" fillId="0" borderId="0" xfId="5" applyFont="1" applyBorder="1" applyAlignment="1" applyProtection="1">
      <alignment horizontal="left" vertical="center"/>
    </xf>
    <xf numFmtId="37" fontId="2" fillId="0" borderId="0" xfId="9" applyNumberFormat="1" applyFont="1" applyBorder="1" applyAlignment="1" applyProtection="1">
      <alignment horizontal="right" vertical="center"/>
    </xf>
    <xf numFmtId="0" fontId="8" fillId="0" borderId="0" xfId="5" applyBorder="1" applyAlignment="1">
      <alignment vertical="center"/>
    </xf>
    <xf numFmtId="0" fontId="5" fillId="3" borderId="10" xfId="5" applyFont="1" applyFill="1" applyBorder="1" applyAlignment="1" applyProtection="1">
      <alignment horizontal="left" vertical="center"/>
    </xf>
    <xf numFmtId="37" fontId="2" fillId="3" borderId="10" xfId="9" applyNumberFormat="1" applyFont="1" applyFill="1" applyBorder="1" applyAlignment="1" applyProtection="1">
      <alignment horizontal="right" vertical="center"/>
    </xf>
    <xf numFmtId="0" fontId="5" fillId="0" borderId="0" xfId="5" applyFont="1" applyBorder="1" applyAlignment="1">
      <alignment vertical="center"/>
    </xf>
    <xf numFmtId="0" fontId="2" fillId="0" borderId="0" xfId="5" applyFont="1" applyBorder="1" applyAlignment="1" applyProtection="1">
      <alignment horizontal="left" vertical="center" wrapText="1"/>
    </xf>
    <xf numFmtId="0" fontId="8" fillId="0" borderId="0" xfId="5" applyBorder="1" applyAlignment="1">
      <alignment horizontal="center" vertical="center"/>
    </xf>
    <xf numFmtId="0" fontId="5" fillId="0" borderId="0" xfId="5" applyFont="1" applyBorder="1" applyAlignment="1">
      <alignment horizontal="center" vertical="center"/>
    </xf>
    <xf numFmtId="0" fontId="8" fillId="0" borderId="0" xfId="5" applyBorder="1" applyAlignment="1">
      <alignment vertical="center" wrapText="1"/>
    </xf>
    <xf numFmtId="0" fontId="5" fillId="3" borderId="10" xfId="5" applyFont="1" applyFill="1" applyBorder="1" applyAlignment="1" applyProtection="1">
      <alignment horizontal="left" vertical="center" wrapText="1"/>
    </xf>
    <xf numFmtId="10" fontId="2" fillId="0" borderId="0" xfId="9" applyNumberFormat="1" applyFont="1" applyBorder="1" applyAlignment="1" applyProtection="1">
      <alignment horizontal="right" vertical="center"/>
    </xf>
    <xf numFmtId="9" fontId="2" fillId="0" borderId="0" xfId="9" applyNumberFormat="1" applyFont="1" applyBorder="1" applyAlignment="1" applyProtection="1">
      <alignment horizontal="right" vertical="center"/>
    </xf>
    <xf numFmtId="165" fontId="8" fillId="0" borderId="0" xfId="5" applyNumberFormat="1" applyAlignment="1">
      <alignment vertical="center"/>
    </xf>
    <xf numFmtId="0" fontId="6" fillId="0" borderId="0" xfId="5" applyFont="1" applyBorder="1" applyAlignment="1" applyProtection="1">
      <alignment horizontal="left" vertical="top"/>
    </xf>
    <xf numFmtId="0" fontId="18" fillId="0" borderId="0" xfId="5" applyFont="1"/>
    <xf numFmtId="0" fontId="19" fillId="0" borderId="0" xfId="5" applyFont="1"/>
    <xf numFmtId="0" fontId="19" fillId="0" borderId="0" xfId="5" applyFont="1" applyAlignment="1">
      <alignment vertical="top"/>
    </xf>
    <xf numFmtId="3" fontId="20" fillId="0" borderId="0" xfId="5" applyNumberFormat="1" applyFont="1" applyAlignment="1">
      <alignment horizontal="right"/>
    </xf>
    <xf numFmtId="3" fontId="20" fillId="0" borderId="0" xfId="5" applyNumberFormat="1" applyFont="1"/>
    <xf numFmtId="10" fontId="20" fillId="0" borderId="0" xfId="5" applyNumberFormat="1" applyFont="1" applyAlignment="1">
      <alignment horizontal="right"/>
    </xf>
    <xf numFmtId="3" fontId="5" fillId="0" borderId="0" xfId="5" applyNumberFormat="1" applyFont="1" applyAlignment="1">
      <alignment vertical="center"/>
    </xf>
    <xf numFmtId="10" fontId="5" fillId="0" borderId="4" xfId="5" applyNumberFormat="1" applyFont="1" applyBorder="1" applyAlignment="1">
      <alignment vertical="center"/>
    </xf>
    <xf numFmtId="10" fontId="20" fillId="0" borderId="4" xfId="5" applyNumberFormat="1" applyFont="1" applyBorder="1" applyAlignment="1">
      <alignment horizontal="right" vertical="center"/>
    </xf>
    <xf numFmtId="10" fontId="20" fillId="0" borderId="4" xfId="5" applyNumberFormat="1" applyFont="1" applyBorder="1" applyAlignment="1">
      <alignment vertical="center"/>
    </xf>
    <xf numFmtId="10" fontId="8" fillId="0" borderId="0" xfId="5" applyNumberFormat="1"/>
    <xf numFmtId="0" fontId="6" fillId="0" borderId="0" xfId="5" applyFont="1" applyFill="1" applyAlignment="1">
      <alignment vertical="center"/>
    </xf>
    <xf numFmtId="10" fontId="6" fillId="0" borderId="0" xfId="5" applyNumberFormat="1" applyFont="1" applyFill="1" applyAlignment="1">
      <alignment horizontal="right" vertical="center"/>
    </xf>
    <xf numFmtId="10" fontId="6" fillId="0" borderId="0" xfId="5" applyNumberFormat="1" applyFont="1" applyFill="1" applyAlignment="1">
      <alignment vertical="center"/>
    </xf>
    <xf numFmtId="3" fontId="6" fillId="0" borderId="0" xfId="5" applyNumberFormat="1" applyFont="1" applyFill="1" applyAlignment="1">
      <alignment horizontal="right" vertical="center"/>
    </xf>
    <xf numFmtId="49" fontId="23" fillId="0" borderId="0" xfId="5" applyNumberFormat="1" applyFont="1" applyBorder="1"/>
    <xf numFmtId="3" fontId="23" fillId="0" borderId="0" xfId="5" applyNumberFormat="1" applyFont="1" applyAlignment="1">
      <alignment horizontal="right"/>
    </xf>
    <xf numFmtId="0" fontId="23" fillId="0" borderId="0" xfId="5" applyFont="1"/>
    <xf numFmtId="49" fontId="24" fillId="0" borderId="0" xfId="5" quotePrefix="1" applyNumberFormat="1" applyFont="1" applyBorder="1" applyAlignment="1">
      <alignment horizontal="left"/>
    </xf>
    <xf numFmtId="49" fontId="23" fillId="0" borderId="0" xfId="5" quotePrefix="1" applyNumberFormat="1" applyFont="1" applyBorder="1"/>
    <xf numFmtId="49" fontId="23" fillId="0" borderId="0" xfId="5" applyNumberFormat="1" applyFont="1"/>
    <xf numFmtId="49" fontId="24" fillId="0" borderId="0" xfId="5" applyNumberFormat="1" applyFont="1" applyBorder="1"/>
    <xf numFmtId="3" fontId="8" fillId="0" borderId="0" xfId="5" applyNumberFormat="1"/>
    <xf numFmtId="49" fontId="6" fillId="0" borderId="0" xfId="5" applyNumberFormat="1" applyFont="1"/>
    <xf numFmtId="49" fontId="25" fillId="0" borderId="0" xfId="5" quotePrefix="1" applyNumberFormat="1" applyFont="1" applyBorder="1" applyAlignment="1" applyProtection="1">
      <alignment horizontal="left"/>
    </xf>
    <xf numFmtId="37" fontId="25" fillId="0" borderId="0" xfId="5" quotePrefix="1" applyNumberFormat="1" applyFont="1" applyBorder="1" applyAlignment="1" applyProtection="1">
      <alignment horizontal="left"/>
    </xf>
    <xf numFmtId="0" fontId="5" fillId="0" borderId="0" xfId="5" applyFont="1" applyAlignment="1">
      <alignment horizontal="left"/>
    </xf>
    <xf numFmtId="0" fontId="2" fillId="0" borderId="0" xfId="10"/>
    <xf numFmtId="0" fontId="4" fillId="0" borderId="0" xfId="10" applyFont="1" applyAlignment="1">
      <alignment horizontal="center" vertical="top"/>
    </xf>
    <xf numFmtId="0" fontId="2" fillId="3" borderId="11" xfId="10" applyFill="1" applyBorder="1"/>
    <xf numFmtId="0" fontId="5" fillId="0" borderId="0" xfId="10" applyFont="1"/>
    <xf numFmtId="0" fontId="5" fillId="3" borderId="11" xfId="10" applyFont="1" applyFill="1" applyBorder="1" applyAlignment="1">
      <alignment horizontal="center"/>
    </xf>
    <xf numFmtId="0" fontId="5" fillId="3" borderId="12" xfId="10" applyFont="1" applyFill="1" applyBorder="1"/>
    <xf numFmtId="0" fontId="5" fillId="3" borderId="12" xfId="10" applyFont="1" applyFill="1" applyBorder="1" applyAlignment="1">
      <alignment horizontal="center"/>
    </xf>
    <xf numFmtId="0" fontId="2" fillId="3" borderId="12" xfId="10" applyFill="1" applyBorder="1"/>
    <xf numFmtId="169" fontId="5" fillId="3" borderId="12" xfId="11" applyNumberFormat="1" applyFont="1" applyFill="1" applyBorder="1" applyAlignment="1">
      <alignment horizontal="center"/>
    </xf>
    <xf numFmtId="0" fontId="5" fillId="0" borderId="0" xfId="10" applyFont="1" applyAlignment="1">
      <alignment horizontal="center"/>
    </xf>
    <xf numFmtId="3" fontId="2" fillId="0" borderId="0" xfId="11" applyNumberFormat="1" applyFont="1" applyAlignment="1">
      <alignment horizontal="center"/>
    </xf>
    <xf numFmtId="10" fontId="2" fillId="0" borderId="0" xfId="12" applyNumberFormat="1" applyFont="1" applyAlignment="1">
      <alignment horizontal="center"/>
    </xf>
    <xf numFmtId="169" fontId="5" fillId="0" borderId="0" xfId="11" applyNumberFormat="1" applyFont="1" applyAlignment="1">
      <alignment horizontal="center"/>
    </xf>
    <xf numFmtId="169" fontId="2" fillId="0" borderId="0" xfId="11" applyNumberFormat="1" applyFont="1" applyAlignment="1"/>
    <xf numFmtId="169" fontId="2" fillId="0" borderId="0" xfId="11" applyNumberFormat="1" applyFont="1" applyAlignment="1">
      <alignment horizontal="right"/>
    </xf>
    <xf numFmtId="10" fontId="5" fillId="0" borderId="0" xfId="12" applyNumberFormat="1" applyFont="1" applyAlignment="1">
      <alignment horizontal="center"/>
    </xf>
    <xf numFmtId="169" fontId="5" fillId="3" borderId="12" xfId="11" applyNumberFormat="1" applyFont="1" applyFill="1" applyBorder="1" applyAlignment="1"/>
    <xf numFmtId="169" fontId="5" fillId="3" borderId="12" xfId="11" applyNumberFormat="1" applyFont="1" applyFill="1" applyBorder="1" applyAlignment="1">
      <alignment horizontal="right"/>
    </xf>
    <xf numFmtId="169" fontId="5" fillId="0" borderId="0" xfId="11" applyNumberFormat="1" applyFont="1" applyAlignment="1">
      <alignment horizontal="right"/>
    </xf>
    <xf numFmtId="0" fontId="5" fillId="3" borderId="11" xfId="10" applyFont="1" applyFill="1" applyBorder="1"/>
    <xf numFmtId="169" fontId="5" fillId="3" borderId="11" xfId="11" applyNumberFormat="1" applyFont="1" applyFill="1" applyBorder="1" applyAlignment="1">
      <alignment horizontal="right"/>
    </xf>
    <xf numFmtId="10" fontId="2" fillId="0" borderId="0" xfId="12" applyNumberFormat="1" applyFont="1" applyAlignment="1">
      <alignment horizontal="right"/>
    </xf>
    <xf numFmtId="0" fontId="5" fillId="0" borderId="13" xfId="10" applyFont="1" applyBorder="1"/>
    <xf numFmtId="169" fontId="5" fillId="0" borderId="13" xfId="11" applyNumberFormat="1" applyFont="1" applyBorder="1" applyAlignment="1"/>
    <xf numFmtId="169" fontId="5" fillId="0" borderId="13" xfId="11" applyNumberFormat="1" applyFont="1" applyBorder="1" applyAlignment="1">
      <alignment horizontal="right"/>
    </xf>
    <xf numFmtId="10" fontId="2" fillId="0" borderId="13" xfId="12" applyNumberFormat="1" applyFont="1" applyBorder="1" applyAlignment="1">
      <alignment horizontal="right"/>
    </xf>
    <xf numFmtId="169" fontId="5" fillId="0" borderId="13" xfId="11" applyNumberFormat="1" applyFont="1" applyBorder="1" applyAlignment="1">
      <alignment horizontal="center"/>
    </xf>
    <xf numFmtId="169" fontId="2" fillId="0" borderId="13" xfId="11" applyNumberFormat="1" applyFont="1" applyBorder="1" applyAlignment="1">
      <alignment horizontal="right"/>
    </xf>
    <xf numFmtId="0" fontId="6" fillId="0" borderId="0" xfId="10" applyFont="1"/>
    <xf numFmtId="169" fontId="26" fillId="0" borderId="0" xfId="11" applyNumberFormat="1" applyFont="1" applyAlignment="1"/>
    <xf numFmtId="169" fontId="2" fillId="0" borderId="0" xfId="11" applyNumberFormat="1" applyFont="1" applyAlignment="1">
      <alignment horizontal="center"/>
    </xf>
    <xf numFmtId="169" fontId="26" fillId="0" borderId="0" xfId="11" applyNumberFormat="1" applyFont="1" applyAlignment="1">
      <alignment horizontal="center"/>
    </xf>
    <xf numFmtId="10" fontId="5" fillId="0" borderId="0" xfId="12" applyNumberFormat="1" applyFont="1" applyAlignment="1">
      <alignment horizontal="right"/>
    </xf>
    <xf numFmtId="3" fontId="2" fillId="0" borderId="0" xfId="11" applyNumberFormat="1" applyFont="1" applyAlignment="1"/>
    <xf numFmtId="10" fontId="2" fillId="0" borderId="0" xfId="12" applyNumberFormat="1" applyFont="1" applyAlignment="1"/>
    <xf numFmtId="3" fontId="5" fillId="0" borderId="0" xfId="11" applyNumberFormat="1" applyFont="1" applyAlignment="1"/>
    <xf numFmtId="10" fontId="5" fillId="0" borderId="0" xfId="12" applyNumberFormat="1" applyFont="1" applyAlignment="1"/>
    <xf numFmtId="3" fontId="2" fillId="0" borderId="0" xfId="11" applyNumberFormat="1" applyFont="1" applyBorder="1" applyAlignment="1"/>
    <xf numFmtId="169" fontId="2" fillId="0" borderId="0" xfId="11" applyNumberFormat="1" applyFont="1" applyBorder="1" applyAlignment="1"/>
    <xf numFmtId="169" fontId="5" fillId="0" borderId="0" xfId="11" applyNumberFormat="1" applyFont="1" applyBorder="1" applyAlignment="1"/>
    <xf numFmtId="3" fontId="2" fillId="0" borderId="0" xfId="11" applyNumberFormat="1" applyFont="1" applyBorder="1"/>
    <xf numFmtId="169" fontId="2" fillId="0" borderId="0" xfId="11" applyNumberFormat="1" applyFont="1" applyBorder="1"/>
    <xf numFmtId="169" fontId="5" fillId="0" borderId="0" xfId="11" applyNumberFormat="1" applyFont="1" applyBorder="1"/>
    <xf numFmtId="0" fontId="26" fillId="0" borderId="0" xfId="10" applyFont="1"/>
    <xf numFmtId="3" fontId="26" fillId="0" borderId="0" xfId="11" applyNumberFormat="1" applyFont="1"/>
    <xf numFmtId="3" fontId="2" fillId="0" borderId="0" xfId="11" applyNumberFormat="1" applyFont="1"/>
    <xf numFmtId="169" fontId="2" fillId="0" borderId="0" xfId="11" applyNumberFormat="1" applyFont="1"/>
    <xf numFmtId="169" fontId="5" fillId="0" borderId="0" xfId="11" applyNumberFormat="1" applyFont="1"/>
    <xf numFmtId="0" fontId="2" fillId="0" borderId="0" xfId="5" applyFont="1" applyFill="1" applyAlignment="1">
      <alignment vertical="center"/>
    </xf>
    <xf numFmtId="0" fontId="10" fillId="0" borderId="0" xfId="5" applyFont="1" applyFill="1" applyAlignment="1">
      <alignment horizontal="center" vertical="center"/>
    </xf>
    <xf numFmtId="0" fontId="19" fillId="0" borderId="0" xfId="5" applyFont="1" applyFill="1"/>
    <xf numFmtId="0" fontId="5" fillId="0" borderId="0" xfId="5" applyFont="1" applyAlignment="1">
      <alignment vertical="center"/>
    </xf>
    <xf numFmtId="37" fontId="2" fillId="0" borderId="0" xfId="5" applyNumberFormat="1" applyFont="1" applyAlignment="1">
      <alignment horizontal="right" vertical="center"/>
    </xf>
    <xf numFmtId="37" fontId="2" fillId="0" borderId="0" xfId="3" applyNumberFormat="1" applyFont="1" applyAlignment="1">
      <alignment horizontal="right" vertical="center"/>
    </xf>
    <xf numFmtId="0" fontId="2" fillId="0" borderId="0" xfId="5" quotePrefix="1" applyFont="1" applyAlignment="1">
      <alignment horizontal="left" vertical="center"/>
    </xf>
    <xf numFmtId="37" fontId="2" fillId="3" borderId="0" xfId="3" applyNumberFormat="1" applyFont="1" applyFill="1" applyAlignment="1">
      <alignment horizontal="right" vertical="center"/>
    </xf>
    <xf numFmtId="0" fontId="5" fillId="0" borderId="4" xfId="5" quotePrefix="1" applyFont="1" applyBorder="1" applyAlignment="1" applyProtection="1">
      <alignment horizontal="left" vertical="center"/>
    </xf>
    <xf numFmtId="37" fontId="2" fillId="0" borderId="4" xfId="5" applyNumberFormat="1" applyFont="1" applyBorder="1" applyAlignment="1">
      <alignment horizontal="right" vertical="center"/>
    </xf>
    <xf numFmtId="0" fontId="6" fillId="0" borderId="0" xfId="5" applyFont="1" applyAlignment="1">
      <alignment vertical="top"/>
    </xf>
    <xf numFmtId="3" fontId="2" fillId="0" borderId="0" xfId="5" applyNumberFormat="1" applyFont="1" applyAlignment="1">
      <alignment horizontal="right" vertical="center"/>
    </xf>
    <xf numFmtId="0" fontId="27" fillId="0" borderId="0" xfId="5" applyFont="1"/>
    <xf numFmtId="0" fontId="27" fillId="0" borderId="0" xfId="5" applyFont="1" applyAlignment="1">
      <alignment vertical="top"/>
    </xf>
    <xf numFmtId="3" fontId="28" fillId="0" borderId="0" xfId="5" applyNumberFormat="1" applyFont="1" applyAlignment="1">
      <alignment horizontal="left" vertical="center"/>
    </xf>
    <xf numFmtId="3" fontId="5" fillId="0" borderId="0" xfId="5" applyNumberFormat="1" applyFont="1" applyAlignment="1">
      <alignment horizontal="left" vertical="center"/>
    </xf>
    <xf numFmtId="0" fontId="2" fillId="6" borderId="14" xfId="5" applyFont="1" applyFill="1" applyBorder="1" applyAlignment="1">
      <alignment vertical="center"/>
    </xf>
    <xf numFmtId="0" fontId="2" fillId="6" borderId="6" xfId="5" applyFont="1" applyFill="1" applyBorder="1" applyAlignment="1">
      <alignment vertical="center"/>
    </xf>
    <xf numFmtId="0" fontId="2" fillId="6" borderId="14" xfId="5" applyFont="1" applyFill="1" applyBorder="1" applyAlignment="1">
      <alignment vertical="center" wrapText="1"/>
    </xf>
    <xf numFmtId="0" fontId="2" fillId="6" borderId="6" xfId="5" applyFont="1" applyFill="1" applyBorder="1" applyAlignment="1">
      <alignment vertical="center" wrapText="1"/>
    </xf>
    <xf numFmtId="0" fontId="2" fillId="0" borderId="0" xfId="5" applyFont="1" applyAlignment="1">
      <alignment vertical="center" wrapText="1"/>
    </xf>
    <xf numFmtId="3" fontId="2" fillId="0" borderId="0" xfId="5" applyNumberFormat="1" applyFont="1" applyBorder="1" applyAlignment="1" applyProtection="1">
      <alignment horizontal="left" vertical="center"/>
      <protection locked="0"/>
    </xf>
    <xf numFmtId="37" fontId="2" fillId="0" borderId="0" xfId="5" applyNumberFormat="1" applyFont="1" applyBorder="1" applyAlignment="1">
      <alignment horizontal="right" vertical="center"/>
    </xf>
    <xf numFmtId="0" fontId="2" fillId="0" borderId="0" xfId="5" applyFont="1" applyAlignment="1">
      <alignment horizontal="left" vertical="center" wrapText="1"/>
    </xf>
    <xf numFmtId="49" fontId="2" fillId="6" borderId="14" xfId="5" applyNumberFormat="1" applyFont="1" applyFill="1" applyBorder="1" applyAlignment="1">
      <alignment horizontal="left" vertical="center" wrapText="1"/>
    </xf>
    <xf numFmtId="0" fontId="2" fillId="6" borderId="6" xfId="5" quotePrefix="1" applyFont="1" applyFill="1" applyBorder="1" applyAlignment="1">
      <alignment vertical="center" wrapText="1"/>
    </xf>
    <xf numFmtId="0" fontId="2" fillId="0" borderId="0" xfId="5" quotePrefix="1" applyFont="1" applyAlignment="1">
      <alignment vertical="center" wrapText="1"/>
    </xf>
    <xf numFmtId="3" fontId="2" fillId="0" borderId="0" xfId="5" applyNumberFormat="1" applyFont="1" applyFill="1" applyBorder="1" applyAlignment="1" applyProtection="1">
      <alignment horizontal="left" vertical="center"/>
      <protection locked="0"/>
    </xf>
    <xf numFmtId="3" fontId="2" fillId="0" borderId="4" xfId="5" applyNumberFormat="1" applyFont="1" applyBorder="1" applyAlignment="1">
      <alignment vertical="center"/>
    </xf>
    <xf numFmtId="37" fontId="29" fillId="0" borderId="4" xfId="5" applyNumberFormat="1" applyFont="1" applyBorder="1" applyAlignment="1">
      <alignment vertical="center"/>
    </xf>
    <xf numFmtId="37" fontId="2" fillId="0" borderId="4" xfId="5" applyNumberFormat="1" applyFont="1" applyBorder="1" applyAlignment="1">
      <alignment vertical="center"/>
    </xf>
    <xf numFmtId="3" fontId="29" fillId="0" borderId="0" xfId="5" applyNumberFormat="1" applyFont="1" applyAlignment="1">
      <alignment vertical="center"/>
    </xf>
    <xf numFmtId="3" fontId="2" fillId="0" borderId="0" xfId="5" applyNumberFormat="1" applyFont="1" applyAlignment="1">
      <alignment vertical="center"/>
    </xf>
    <xf numFmtId="0" fontId="29" fillId="0" borderId="0" xfId="5" applyFont="1"/>
    <xf numFmtId="171" fontId="1" fillId="0" borderId="0" xfId="4" applyNumberFormat="1" applyFont="1"/>
    <xf numFmtId="37" fontId="5" fillId="3" borderId="0" xfId="3" applyNumberFormat="1" applyFont="1" applyFill="1" applyBorder="1" applyAlignment="1">
      <alignment horizontal="center" vertical="center"/>
    </xf>
    <xf numFmtId="172" fontId="0" fillId="0" borderId="0" xfId="0" applyNumberFormat="1"/>
    <xf numFmtId="173" fontId="0" fillId="0" borderId="0" xfId="0" applyNumberFormat="1"/>
    <xf numFmtId="10" fontId="2" fillId="0" borderId="4" xfId="3" applyNumberFormat="1" applyBorder="1" applyAlignment="1">
      <alignment horizontal="left" vertical="center"/>
    </xf>
    <xf numFmtId="3" fontId="2" fillId="0" borderId="0" xfId="3" applyNumberFormat="1" applyAlignment="1">
      <alignment vertical="center"/>
    </xf>
    <xf numFmtId="37" fontId="2" fillId="0" borderId="0" xfId="5" applyNumberFormat="1" applyFont="1"/>
    <xf numFmtId="0" fontId="2" fillId="0" borderId="0" xfId="5" applyFont="1" applyBorder="1" applyAlignment="1"/>
    <xf numFmtId="10" fontId="2" fillId="0" borderId="0" xfId="5" applyNumberFormat="1" applyFont="1" applyBorder="1" applyAlignment="1">
      <alignment horizontal="right"/>
    </xf>
    <xf numFmtId="10" fontId="8" fillId="0" borderId="0" xfId="5" applyNumberFormat="1" applyAlignment="1"/>
    <xf numFmtId="10" fontId="2" fillId="0" borderId="0" xfId="5" applyNumberFormat="1" applyFont="1" applyBorder="1" applyAlignment="1">
      <alignment horizontal="right" vertical="top"/>
    </xf>
    <xf numFmtId="1" fontId="2" fillId="0" borderId="0" xfId="5" applyNumberFormat="1" applyFont="1" applyBorder="1" applyAlignment="1">
      <alignment horizontal="right" vertical="top"/>
    </xf>
    <xf numFmtId="169" fontId="2" fillId="0" borderId="0" xfId="5" applyNumberFormat="1" applyFont="1" applyBorder="1" applyAlignment="1">
      <alignment horizontal="right" vertical="top"/>
    </xf>
    <xf numFmtId="10" fontId="2" fillId="0" borderId="0" xfId="5" applyNumberFormat="1" applyFont="1" applyAlignment="1">
      <alignment vertical="center"/>
    </xf>
    <xf numFmtId="0" fontId="2" fillId="3" borderId="9" xfId="5" applyFont="1" applyFill="1" applyBorder="1" applyAlignment="1">
      <alignment vertical="center"/>
    </xf>
    <xf numFmtId="0" fontId="5" fillId="3" borderId="9" xfId="5" applyFont="1" applyFill="1" applyBorder="1" applyAlignment="1">
      <alignment vertical="center"/>
    </xf>
    <xf numFmtId="10" fontId="5" fillId="3" borderId="10" xfId="5" applyNumberFormat="1" applyFont="1" applyFill="1" applyBorder="1" applyAlignment="1" applyProtection="1">
      <alignment vertical="center" wrapText="1"/>
    </xf>
    <xf numFmtId="10" fontId="5" fillId="3" borderId="10" xfId="13" applyNumberFormat="1" applyFont="1" applyFill="1" applyBorder="1" applyAlignment="1" applyProtection="1">
      <alignment vertical="center"/>
    </xf>
    <xf numFmtId="0" fontId="2" fillId="0" borderId="0" xfId="5" applyFont="1" applyBorder="1" applyAlignment="1" applyProtection="1">
      <alignment vertical="center"/>
    </xf>
    <xf numFmtId="37" fontId="2" fillId="0" borderId="0" xfId="13" applyNumberFormat="1" applyFont="1" applyBorder="1" applyAlignment="1" applyProtection="1">
      <alignment vertical="center"/>
    </xf>
    <xf numFmtId="0" fontId="5" fillId="3" borderId="10" xfId="5" applyFont="1" applyFill="1" applyBorder="1" applyAlignment="1" applyProtection="1">
      <alignment vertical="center"/>
    </xf>
    <xf numFmtId="37" fontId="2" fillId="3" borderId="10" xfId="13" applyNumberFormat="1" applyFont="1" applyFill="1" applyBorder="1" applyAlignment="1" applyProtection="1">
      <alignment vertical="center"/>
    </xf>
    <xf numFmtId="0" fontId="2" fillId="0" borderId="0" xfId="5" applyFont="1" applyBorder="1" applyAlignment="1" applyProtection="1">
      <alignment vertical="center" wrapText="1"/>
    </xf>
    <xf numFmtId="0" fontId="5" fillId="3" borderId="10" xfId="5" applyFont="1" applyFill="1" applyBorder="1" applyAlignment="1" applyProtection="1">
      <alignment vertical="center" wrapText="1"/>
    </xf>
    <xf numFmtId="10" fontId="2" fillId="0" borderId="0" xfId="13" applyNumberFormat="1" applyFont="1" applyBorder="1" applyAlignment="1" applyProtection="1">
      <alignment vertical="center"/>
    </xf>
    <xf numFmtId="49" fontId="2" fillId="0" borderId="0" xfId="5" applyNumberFormat="1" applyFont="1" applyAlignment="1">
      <alignment vertical="center"/>
    </xf>
    <xf numFmtId="3" fontId="5" fillId="3" borderId="0" xfId="5" applyNumberFormat="1" applyFont="1" applyFill="1" applyBorder="1" applyAlignment="1">
      <alignment horizontal="center" vertical="center"/>
    </xf>
    <xf numFmtId="3" fontId="5" fillId="3" borderId="0" xfId="5" applyNumberFormat="1" applyFont="1" applyFill="1" applyBorder="1" applyAlignment="1">
      <alignment horizontal="right" vertical="center"/>
    </xf>
    <xf numFmtId="3" fontId="5" fillId="3" borderId="0" xfId="5" applyNumberFormat="1" applyFont="1" applyFill="1" applyBorder="1" applyAlignment="1">
      <alignment horizontal="right" vertical="center" wrapText="1"/>
    </xf>
    <xf numFmtId="10" fontId="5" fillId="3" borderId="0" xfId="5" applyNumberFormat="1" applyFont="1" applyFill="1" applyBorder="1" applyAlignment="1">
      <alignment horizontal="right" vertical="center"/>
    </xf>
    <xf numFmtId="3" fontId="2" fillId="0" borderId="0" xfId="5" applyNumberFormat="1" applyFont="1" applyBorder="1" applyAlignment="1">
      <alignment vertical="center"/>
    </xf>
    <xf numFmtId="3" fontId="5" fillId="0" borderId="0" xfId="5" applyNumberFormat="1" applyFont="1" applyBorder="1" applyAlignment="1">
      <alignment vertical="center"/>
    </xf>
    <xf numFmtId="10" fontId="6" fillId="0" borderId="0" xfId="5" applyNumberFormat="1" applyFont="1" applyFill="1" applyAlignment="1">
      <alignment horizontal="right" vertical="top"/>
    </xf>
    <xf numFmtId="10" fontId="6" fillId="0" borderId="0" xfId="5" applyNumberFormat="1" applyFont="1" applyFill="1" applyAlignment="1">
      <alignment vertical="top"/>
    </xf>
    <xf numFmtId="3" fontId="6" fillId="0" borderId="0" xfId="5" applyNumberFormat="1" applyFont="1" applyFill="1" applyAlignment="1">
      <alignment horizontal="right" vertical="top"/>
    </xf>
    <xf numFmtId="49" fontId="6" fillId="0" borderId="0" xfId="5" applyNumberFormat="1" applyFont="1" applyBorder="1" applyAlignment="1">
      <alignment vertical="top"/>
    </xf>
    <xf numFmtId="3" fontId="6" fillId="0" borderId="0" xfId="5" applyNumberFormat="1" applyFont="1" applyAlignment="1">
      <alignment horizontal="right" vertical="top"/>
    </xf>
    <xf numFmtId="0" fontId="5" fillId="3" borderId="0" xfId="5" applyFont="1" applyFill="1" applyBorder="1" applyAlignment="1">
      <alignment horizontal="left" vertical="center"/>
    </xf>
    <xf numFmtId="0" fontId="5" fillId="3" borderId="0" xfId="5" applyFont="1" applyFill="1" applyBorder="1" applyAlignment="1">
      <alignment horizontal="right" vertical="center"/>
    </xf>
    <xf numFmtId="0" fontId="2" fillId="3" borderId="0" xfId="5" applyFont="1" applyFill="1" applyBorder="1" applyAlignment="1">
      <alignment horizontal="right" vertical="center"/>
    </xf>
    <xf numFmtId="169" fontId="5" fillId="3" borderId="0" xfId="8" applyNumberFormat="1" applyFont="1" applyFill="1" applyBorder="1" applyAlignment="1">
      <alignment horizontal="right" vertical="center"/>
    </xf>
    <xf numFmtId="0" fontId="5" fillId="0" borderId="0" xfId="5" applyFont="1" applyBorder="1" applyAlignment="1">
      <alignment horizontal="left" vertical="center"/>
    </xf>
    <xf numFmtId="3" fontId="2" fillId="0" borderId="0" xfId="8" applyNumberFormat="1" applyFont="1" applyBorder="1" applyAlignment="1">
      <alignment horizontal="right" vertical="center"/>
    </xf>
    <xf numFmtId="10" fontId="2" fillId="0" borderId="0" xfId="6" applyNumberFormat="1" applyFont="1" applyBorder="1" applyAlignment="1">
      <alignment horizontal="right" vertical="center"/>
    </xf>
    <xf numFmtId="169" fontId="5" fillId="0" borderId="0" xfId="8" applyNumberFormat="1" applyFont="1" applyBorder="1" applyAlignment="1">
      <alignment horizontal="right" vertical="center"/>
    </xf>
    <xf numFmtId="10" fontId="5" fillId="0" borderId="0" xfId="6" applyNumberFormat="1" applyFont="1" applyBorder="1" applyAlignment="1">
      <alignment horizontal="right" vertical="center"/>
    </xf>
    <xf numFmtId="169" fontId="2" fillId="0" borderId="0" xfId="8" applyNumberFormat="1" applyFont="1" applyBorder="1" applyAlignment="1">
      <alignment horizontal="right" vertical="center"/>
    </xf>
    <xf numFmtId="3" fontId="5" fillId="3" borderId="0" xfId="8" applyNumberFormat="1" applyFont="1" applyFill="1" applyBorder="1" applyAlignment="1">
      <alignment horizontal="right" vertical="center"/>
    </xf>
    <xf numFmtId="10" fontId="5" fillId="3" borderId="0" xfId="6" applyNumberFormat="1" applyFont="1" applyFill="1" applyBorder="1" applyAlignment="1">
      <alignment horizontal="right" vertical="center"/>
    </xf>
    <xf numFmtId="169" fontId="2" fillId="0" borderId="0" xfId="5" applyNumberFormat="1" applyFont="1" applyAlignment="1"/>
    <xf numFmtId="169" fontId="2" fillId="0" borderId="0" xfId="8" applyNumberFormat="1" applyFont="1" applyBorder="1" applyAlignment="1">
      <alignment vertical="center"/>
    </xf>
    <xf numFmtId="3" fontId="2" fillId="0" borderId="0" xfId="8" applyNumberFormat="1" applyFont="1" applyBorder="1" applyAlignment="1">
      <alignment vertical="center"/>
    </xf>
    <xf numFmtId="169" fontId="5" fillId="3" borderId="0" xfId="8" applyNumberFormat="1" applyFont="1" applyFill="1" applyBorder="1" applyAlignment="1">
      <alignment horizontal="left" vertical="center"/>
    </xf>
    <xf numFmtId="3" fontId="5" fillId="0" borderId="0" xfId="8" applyNumberFormat="1" applyFont="1" applyBorder="1" applyAlignment="1">
      <alignment horizontal="right" vertical="center"/>
    </xf>
    <xf numFmtId="3" fontId="2" fillId="0" borderId="0" xfId="8" applyNumberFormat="1" applyFont="1" applyAlignment="1">
      <alignment vertical="center"/>
    </xf>
    <xf numFmtId="10" fontId="2" fillId="0" borderId="0" xfId="6" applyNumberFormat="1" applyFont="1" applyAlignment="1">
      <alignment horizontal="right" vertical="center"/>
    </xf>
    <xf numFmtId="169" fontId="5" fillId="0" borderId="0" xfId="8" applyNumberFormat="1" applyFont="1" applyAlignment="1">
      <alignment horizontal="right" vertical="center"/>
    </xf>
    <xf numFmtId="0" fontId="6" fillId="0" borderId="16" xfId="5" applyFont="1" applyBorder="1" applyAlignment="1">
      <alignment vertical="top"/>
    </xf>
    <xf numFmtId="3" fontId="2" fillId="0" borderId="16" xfId="8" applyNumberFormat="1" applyFont="1" applyBorder="1" applyAlignment="1">
      <alignment vertical="center"/>
    </xf>
    <xf numFmtId="169" fontId="2" fillId="0" borderId="16" xfId="6" applyNumberFormat="1" applyFont="1" applyBorder="1" applyAlignment="1">
      <alignment horizontal="right" vertical="center"/>
    </xf>
    <xf numFmtId="0" fontId="2" fillId="0" borderId="16" xfId="5" applyFont="1" applyBorder="1" applyAlignment="1">
      <alignment vertical="center"/>
    </xf>
    <xf numFmtId="0" fontId="5" fillId="0" borderId="16" xfId="5" applyFont="1" applyBorder="1" applyAlignment="1">
      <alignment vertical="center"/>
    </xf>
    <xf numFmtId="169" fontId="2" fillId="0" borderId="16" xfId="8" applyNumberFormat="1" applyFont="1" applyBorder="1" applyAlignment="1">
      <alignment horizontal="right" vertical="center"/>
    </xf>
    <xf numFmtId="169" fontId="2" fillId="0" borderId="0" xfId="8" applyNumberFormat="1" applyFont="1" applyAlignment="1">
      <alignment horizontal="right" vertical="center"/>
    </xf>
    <xf numFmtId="3" fontId="2" fillId="0" borderId="0" xfId="8" applyNumberFormat="1" applyFont="1" applyFill="1" applyAlignment="1">
      <alignment vertical="center"/>
    </xf>
    <xf numFmtId="10" fontId="2" fillId="0" borderId="0" xfId="6" applyNumberFormat="1" applyFont="1" applyFill="1" applyAlignment="1">
      <alignment horizontal="right" vertical="center"/>
    </xf>
    <xf numFmtId="37" fontId="2" fillId="3" borderId="0" xfId="5" applyNumberFormat="1" applyFont="1" applyFill="1" applyAlignment="1">
      <alignment horizontal="right" vertical="center"/>
    </xf>
    <xf numFmtId="37" fontId="2" fillId="0" borderId="4" xfId="5" applyNumberFormat="1" applyFont="1" applyFill="1" applyBorder="1" applyAlignment="1">
      <alignment horizontal="right" vertical="center"/>
    </xf>
    <xf numFmtId="3" fontId="2" fillId="0" borderId="0" xfId="5" applyNumberFormat="1" applyFont="1" applyFill="1" applyAlignment="1">
      <alignment horizontal="right" vertical="center"/>
    </xf>
    <xf numFmtId="0" fontId="8" fillId="0" borderId="0" xfId="5" applyFill="1"/>
    <xf numFmtId="165" fontId="1" fillId="0" borderId="0" xfId="4" applyFont="1"/>
    <xf numFmtId="10" fontId="2" fillId="0" borderId="0" xfId="3" applyNumberFormat="1" applyAlignment="1">
      <alignment vertical="center"/>
    </xf>
    <xf numFmtId="0" fontId="6" fillId="0" borderId="0" xfId="5" applyFont="1"/>
    <xf numFmtId="0" fontId="5" fillId="3" borderId="9" xfId="5" applyFont="1" applyFill="1" applyBorder="1" applyAlignment="1">
      <alignment horizontal="center" vertical="center"/>
    </xf>
    <xf numFmtId="10" fontId="5" fillId="3" borderId="10" xfId="5" applyNumberFormat="1" applyFont="1" applyFill="1" applyBorder="1" applyAlignment="1" applyProtection="1">
      <alignment vertical="center"/>
    </xf>
    <xf numFmtId="10" fontId="5" fillId="3" borderId="10" xfId="8" applyNumberFormat="1" applyFont="1" applyFill="1" applyBorder="1" applyAlignment="1" applyProtection="1">
      <alignment horizontal="right" vertical="center"/>
    </xf>
    <xf numFmtId="10" fontId="8" fillId="0" borderId="0" xfId="5" applyNumberFormat="1" applyBorder="1"/>
    <xf numFmtId="0" fontId="2" fillId="0" borderId="0" xfId="5" applyFont="1" applyBorder="1" applyAlignment="1" applyProtection="1">
      <alignment horizontal="left"/>
    </xf>
    <xf numFmtId="37" fontId="2" fillId="0" borderId="0" xfId="8" applyNumberFormat="1" applyFont="1" applyBorder="1" applyAlignment="1" applyProtection="1">
      <alignment horizontal="right"/>
    </xf>
    <xf numFmtId="0" fontId="8" fillId="0" borderId="0" xfId="5" applyBorder="1"/>
    <xf numFmtId="37" fontId="5" fillId="3" borderId="10" xfId="8" applyNumberFormat="1" applyFont="1" applyFill="1" applyBorder="1" applyAlignment="1" applyProtection="1">
      <alignment horizontal="right" vertical="center"/>
    </xf>
    <xf numFmtId="0" fontId="5" fillId="3" borderId="9" xfId="5" applyFont="1" applyFill="1" applyBorder="1" applyAlignment="1" applyProtection="1">
      <alignment horizontal="left" vertical="center"/>
    </xf>
    <xf numFmtId="2" fontId="5" fillId="3" borderId="9" xfId="8" applyNumberFormat="1" applyFont="1" applyFill="1" applyBorder="1" applyAlignment="1" applyProtection="1">
      <alignment horizontal="center" vertical="center"/>
    </xf>
    <xf numFmtId="0" fontId="2" fillId="0" borderId="0" xfId="5" applyFont="1" applyBorder="1" applyAlignment="1" applyProtection="1">
      <alignment wrapText="1"/>
    </xf>
    <xf numFmtId="164" fontId="5" fillId="3" borderId="10" xfId="8" applyNumberFormat="1" applyFont="1" applyFill="1" applyBorder="1" applyAlignment="1" applyProtection="1">
      <alignment horizontal="left" vertical="center"/>
    </xf>
    <xf numFmtId="164" fontId="2" fillId="0" borderId="0" xfId="8" applyNumberFormat="1" applyFont="1" applyBorder="1" applyAlignment="1" applyProtection="1">
      <alignment horizontal="left"/>
    </xf>
    <xf numFmtId="0" fontId="5" fillId="0" borderId="0" xfId="5" applyFont="1" applyBorder="1" applyAlignment="1">
      <alignment horizontal="center"/>
    </xf>
    <xf numFmtId="0" fontId="2" fillId="0" borderId="0" xfId="5" applyFont="1" applyBorder="1"/>
    <xf numFmtId="0" fontId="2" fillId="0" borderId="0" xfId="5" applyFont="1" applyBorder="1" applyAlignment="1" applyProtection="1">
      <alignment horizontal="left" wrapText="1"/>
    </xf>
    <xf numFmtId="0" fontId="8" fillId="0" borderId="0" xfId="5" applyBorder="1" applyAlignment="1">
      <alignment wrapText="1"/>
    </xf>
    <xf numFmtId="174" fontId="2" fillId="0" borderId="0" xfId="6" applyNumberFormat="1" applyFont="1" applyBorder="1" applyAlignment="1" applyProtection="1">
      <alignment horizontal="right"/>
    </xf>
    <xf numFmtId="0" fontId="18" fillId="0" borderId="18" xfId="5" applyFont="1" applyBorder="1"/>
    <xf numFmtId="0" fontId="8" fillId="0" borderId="18" xfId="5" applyBorder="1"/>
    <xf numFmtId="0" fontId="6" fillId="0" borderId="0" xfId="5" applyFont="1" applyBorder="1" applyAlignment="1" applyProtection="1">
      <alignment horizontal="left"/>
    </xf>
    <xf numFmtId="0" fontId="11" fillId="0" borderId="0" xfId="5" applyFont="1" applyBorder="1" applyAlignment="1" applyProtection="1">
      <alignment horizontal="left"/>
    </xf>
    <xf numFmtId="37" fontId="8" fillId="0" borderId="0" xfId="5" applyNumberFormat="1"/>
    <xf numFmtId="164" fontId="8" fillId="0" borderId="0" xfId="5" applyNumberFormat="1"/>
    <xf numFmtId="0" fontId="8" fillId="0" borderId="0" xfId="5" applyAlignment="1">
      <alignment horizontal="right"/>
    </xf>
    <xf numFmtId="3" fontId="5" fillId="0" borderId="0" xfId="5" applyNumberFormat="1" applyFont="1" applyAlignment="1">
      <alignment horizontal="center" vertical="center"/>
    </xf>
    <xf numFmtId="3" fontId="5" fillId="3" borderId="0" xfId="5" applyNumberFormat="1" applyFont="1" applyFill="1" applyAlignment="1">
      <alignment horizontal="center" vertical="center"/>
    </xf>
    <xf numFmtId="3" fontId="5" fillId="3" borderId="0" xfId="5" applyNumberFormat="1" applyFont="1" applyFill="1" applyAlignment="1">
      <alignment horizontal="right" vertical="center"/>
    </xf>
    <xf numFmtId="3" fontId="5" fillId="3" borderId="0" xfId="5" applyNumberFormat="1" applyFont="1" applyFill="1" applyAlignment="1">
      <alignment horizontal="right" vertical="center" wrapText="1"/>
    </xf>
    <xf numFmtId="169" fontId="2" fillId="0" borderId="0" xfId="8" applyNumberFormat="1" applyFont="1"/>
    <xf numFmtId="169" fontId="2" fillId="0" borderId="0" xfId="8" applyNumberFormat="1" applyFont="1" applyAlignment="1">
      <alignment horizontal="right"/>
    </xf>
    <xf numFmtId="10" fontId="2" fillId="0" borderId="0" xfId="6" applyNumberFormat="1" applyFont="1" applyAlignment="1">
      <alignment horizontal="right"/>
    </xf>
    <xf numFmtId="169" fontId="2" fillId="0" borderId="0" xfId="8" applyNumberFormat="1" applyFont="1" applyAlignment="1">
      <alignment vertical="center"/>
    </xf>
    <xf numFmtId="10" fontId="2" fillId="0" borderId="0" xfId="6" applyNumberFormat="1" applyFont="1" applyAlignment="1">
      <alignment vertical="center"/>
    </xf>
    <xf numFmtId="3" fontId="5" fillId="3" borderId="0" xfId="5" applyNumberFormat="1" applyFont="1" applyFill="1" applyAlignment="1">
      <alignment vertical="center"/>
    </xf>
    <xf numFmtId="169" fontId="2" fillId="3" borderId="0" xfId="8" applyNumberFormat="1" applyFont="1" applyFill="1" applyAlignment="1">
      <alignment vertical="center"/>
    </xf>
    <xf numFmtId="10" fontId="2" fillId="3" borderId="0" xfId="6" applyNumberFormat="1" applyFont="1" applyFill="1" applyAlignment="1">
      <alignment horizontal="right" vertical="center"/>
    </xf>
    <xf numFmtId="165" fontId="2" fillId="0" borderId="0" xfId="8" applyFont="1" applyAlignment="1">
      <alignment vertical="center"/>
    </xf>
    <xf numFmtId="10" fontId="2" fillId="0" borderId="18" xfId="5" applyNumberFormat="1" applyFont="1" applyBorder="1" applyAlignment="1">
      <alignment vertical="center"/>
    </xf>
    <xf numFmtId="9" fontId="2" fillId="0" borderId="18" xfId="6" applyFont="1" applyBorder="1" applyAlignment="1">
      <alignment horizontal="right" vertical="center"/>
    </xf>
    <xf numFmtId="165" fontId="2" fillId="0" borderId="18" xfId="8" applyFont="1" applyBorder="1" applyAlignment="1">
      <alignment vertical="center"/>
    </xf>
    <xf numFmtId="10" fontId="6" fillId="0" borderId="0" xfId="5" applyNumberFormat="1" applyFont="1" applyAlignment="1">
      <alignment vertical="top"/>
    </xf>
    <xf numFmtId="10" fontId="6" fillId="0" borderId="0" xfId="5" applyNumberFormat="1" applyFont="1" applyAlignment="1">
      <alignment horizontal="right" vertical="top"/>
    </xf>
    <xf numFmtId="49" fontId="30" fillId="0" borderId="0" xfId="5" applyNumberFormat="1" applyFont="1" applyBorder="1" applyAlignment="1">
      <alignment vertical="top"/>
    </xf>
    <xf numFmtId="37" fontId="5" fillId="0" borderId="0" xfId="3" applyNumberFormat="1" applyFont="1" applyBorder="1" applyAlignment="1" applyProtection="1">
      <alignment vertical="center"/>
    </xf>
    <xf numFmtId="37" fontId="5" fillId="0" borderId="0" xfId="3" applyNumberFormat="1" applyFont="1" applyBorder="1" applyAlignment="1" applyProtection="1">
      <alignment horizontal="center" vertical="center"/>
    </xf>
    <xf numFmtId="37" fontId="5" fillId="3" borderId="0" xfId="3" applyNumberFormat="1" applyFont="1" applyFill="1" applyBorder="1" applyAlignment="1" applyProtection="1">
      <alignment horizontal="left" vertical="center"/>
    </xf>
    <xf numFmtId="37" fontId="5" fillId="3" borderId="0" xfId="3" applyNumberFormat="1" applyFont="1" applyFill="1" applyBorder="1" applyAlignment="1" applyProtection="1">
      <alignment horizontal="right" vertical="center"/>
    </xf>
    <xf numFmtId="37" fontId="5" fillId="3" borderId="0" xfId="3" applyNumberFormat="1" applyFont="1" applyFill="1" applyBorder="1" applyAlignment="1" applyProtection="1">
      <alignment horizontal="right" vertical="center" wrapText="1"/>
    </xf>
    <xf numFmtId="3" fontId="2" fillId="0" borderId="0" xfId="3" applyNumberFormat="1" applyFont="1" applyBorder="1" applyAlignment="1">
      <alignment horizontal="right" vertical="center"/>
    </xf>
    <xf numFmtId="10" fontId="2" fillId="0" borderId="0" xfId="3" applyNumberFormat="1" applyFont="1" applyBorder="1" applyAlignment="1">
      <alignment horizontal="right" vertical="center"/>
    </xf>
    <xf numFmtId="3" fontId="2" fillId="3" borderId="0" xfId="3" applyNumberFormat="1" applyFont="1" applyFill="1" applyBorder="1" applyAlignment="1">
      <alignment horizontal="right" vertical="center"/>
    </xf>
    <xf numFmtId="10" fontId="5" fillId="0" borderId="0" xfId="3" applyNumberFormat="1" applyFont="1" applyBorder="1" applyAlignment="1" applyProtection="1">
      <alignment horizontal="left" vertical="center"/>
    </xf>
    <xf numFmtId="37" fontId="5" fillId="3" borderId="0" xfId="3" applyNumberFormat="1" applyFont="1" applyFill="1" applyBorder="1" applyAlignment="1" applyProtection="1">
      <alignment horizontal="left" vertical="center" wrapText="1"/>
    </xf>
    <xf numFmtId="49" fontId="5" fillId="0" borderId="4" xfId="3" quotePrefix="1" applyNumberFormat="1" applyFont="1" applyBorder="1" applyAlignment="1">
      <alignment horizontal="left" vertical="center"/>
    </xf>
    <xf numFmtId="0" fontId="2" fillId="0" borderId="4" xfId="3" applyFont="1" applyBorder="1" applyAlignment="1">
      <alignment vertical="center"/>
    </xf>
    <xf numFmtId="3" fontId="2" fillId="0" borderId="4" xfId="3" applyNumberFormat="1" applyFont="1" applyBorder="1" applyAlignment="1">
      <alignment horizontal="right" vertical="center"/>
    </xf>
    <xf numFmtId="37" fontId="6" fillId="0" borderId="0" xfId="3" applyNumberFormat="1" applyFont="1" applyBorder="1" applyAlignment="1">
      <alignment horizontal="left" vertical="top" wrapText="1"/>
    </xf>
    <xf numFmtId="10" fontId="2" fillId="3" borderId="0" xfId="3" applyNumberFormat="1" applyFont="1" applyFill="1" applyBorder="1" applyAlignment="1">
      <alignment horizontal="right" vertical="center"/>
    </xf>
    <xf numFmtId="37" fontId="2" fillId="0" borderId="0" xfId="3" applyNumberFormat="1" applyFont="1" applyAlignment="1">
      <alignment vertical="center" wrapText="1"/>
    </xf>
    <xf numFmtId="0" fontId="2" fillId="0" borderId="0" xfId="3" applyFont="1" applyAlignment="1">
      <alignment vertical="center" wrapText="1"/>
    </xf>
    <xf numFmtId="10" fontId="2" fillId="0" borderId="0" xfId="3" applyNumberFormat="1" applyFont="1" applyAlignment="1">
      <alignment vertical="center"/>
    </xf>
    <xf numFmtId="49" fontId="2" fillId="0" borderId="0" xfId="3" applyNumberFormat="1" applyFont="1" applyBorder="1" applyAlignment="1">
      <alignment vertical="center"/>
    </xf>
    <xf numFmtId="0" fontId="2" fillId="0" borderId="0" xfId="3" applyFont="1" applyAlignment="1">
      <alignment vertical="center"/>
    </xf>
    <xf numFmtId="3" fontId="2" fillId="0" borderId="0" xfId="3" applyNumberFormat="1" applyFont="1" applyAlignment="1">
      <alignment horizontal="right" vertical="center"/>
    </xf>
    <xf numFmtId="37" fontId="2" fillId="0" borderId="0" xfId="3" applyNumberFormat="1" applyFont="1" applyAlignment="1">
      <alignment vertical="center"/>
    </xf>
    <xf numFmtId="37" fontId="5" fillId="3" borderId="0" xfId="3" applyNumberFormat="1" applyFont="1" applyFill="1" applyAlignment="1">
      <alignment horizontal="right" vertical="center"/>
    </xf>
    <xf numFmtId="37" fontId="5" fillId="3" borderId="0" xfId="3" applyNumberFormat="1" applyFont="1" applyFill="1" applyAlignment="1">
      <alignment horizontal="right" vertical="center" wrapText="1"/>
    </xf>
    <xf numFmtId="37" fontId="2" fillId="3" borderId="1" xfId="3" applyNumberFormat="1" applyFill="1" applyBorder="1" applyAlignment="1">
      <alignment horizontal="right" vertical="center"/>
    </xf>
    <xf numFmtId="37" fontId="5" fillId="3" borderId="0" xfId="3" applyNumberFormat="1" applyFont="1" applyFill="1" applyAlignment="1">
      <alignment vertical="center"/>
    </xf>
    <xf numFmtId="37" fontId="2" fillId="3" borderId="0" xfId="3" applyNumberFormat="1" applyFill="1" applyAlignment="1">
      <alignment horizontal="right" vertical="center"/>
    </xf>
    <xf numFmtId="37" fontId="2" fillId="0" borderId="0" xfId="3" applyNumberFormat="1" applyAlignment="1">
      <alignment vertical="center"/>
    </xf>
    <xf numFmtId="37" fontId="2" fillId="0" borderId="0" xfId="3" applyNumberFormat="1" applyAlignment="1">
      <alignment horizontal="right" vertical="center"/>
    </xf>
    <xf numFmtId="37" fontId="5" fillId="0" borderId="0" xfId="3" applyNumberFormat="1" applyFont="1" applyAlignment="1">
      <alignment vertical="center"/>
    </xf>
    <xf numFmtId="0" fontId="5" fillId="0" borderId="0" xfId="3" applyFont="1" applyAlignment="1">
      <alignment vertical="center"/>
    </xf>
    <xf numFmtId="0" fontId="2" fillId="0" borderId="0" xfId="3" applyAlignment="1">
      <alignment horizontal="left" vertical="center"/>
    </xf>
    <xf numFmtId="37" fontId="2" fillId="0" borderId="0" xfId="3" applyNumberFormat="1" applyAlignment="1">
      <alignment horizontal="left" vertical="center" wrapText="1"/>
    </xf>
    <xf numFmtId="37" fontId="2" fillId="0" borderId="2" xfId="3" applyNumberFormat="1" applyBorder="1" applyAlignment="1">
      <alignment vertical="center"/>
    </xf>
    <xf numFmtId="3" fontId="2" fillId="0" borderId="2" xfId="3" applyNumberFormat="1" applyBorder="1" applyAlignment="1">
      <alignment vertical="center"/>
    </xf>
    <xf numFmtId="0" fontId="31" fillId="0" borderId="0" xfId="3" applyFont="1"/>
    <xf numFmtId="0" fontId="31" fillId="0" borderId="0" xfId="3" applyFont="1" applyAlignment="1">
      <alignment vertical="center"/>
    </xf>
    <xf numFmtId="37" fontId="32" fillId="0" borderId="0" xfId="3" applyNumberFormat="1" applyFont="1" applyAlignment="1">
      <alignment horizontal="left"/>
    </xf>
    <xf numFmtId="37" fontId="2" fillId="0" borderId="4" xfId="3" applyNumberFormat="1" applyBorder="1" applyAlignment="1" applyProtection="1">
      <alignment horizontal="left" vertical="center"/>
      <protection locked="0"/>
    </xf>
    <xf numFmtId="0" fontId="6" fillId="0" borderId="0" xfId="3" applyFont="1"/>
    <xf numFmtId="37" fontId="6" fillId="0" borderId="0" xfId="3" applyNumberFormat="1" applyFont="1" applyAlignment="1">
      <alignment horizontal="left" vertical="center"/>
    </xf>
    <xf numFmtId="10" fontId="2" fillId="0" borderId="0" xfId="3" applyNumberFormat="1" applyAlignment="1">
      <alignment horizontal="right" vertical="center"/>
    </xf>
    <xf numFmtId="37" fontId="2" fillId="0" borderId="19" xfId="3" applyNumberFormat="1" applyBorder="1" applyAlignment="1">
      <alignment horizontal="left" vertical="center"/>
    </xf>
    <xf numFmtId="10" fontId="2" fillId="0" borderId="19" xfId="3" applyNumberFormat="1" applyBorder="1" applyAlignment="1">
      <alignment horizontal="center" vertical="center"/>
    </xf>
    <xf numFmtId="0" fontId="0" fillId="0" borderId="19" xfId="0" applyBorder="1"/>
    <xf numFmtId="0" fontId="2" fillId="0" borderId="19" xfId="3" applyBorder="1" applyAlignment="1">
      <alignment vertical="center"/>
    </xf>
    <xf numFmtId="0" fontId="2" fillId="0" borderId="19" xfId="3" applyBorder="1"/>
    <xf numFmtId="0" fontId="5" fillId="0" borderId="0" xfId="5" applyFont="1" applyAlignment="1">
      <alignment horizontal="left" vertical="center"/>
    </xf>
    <xf numFmtId="0" fontId="2" fillId="3" borderId="0" xfId="5" applyFont="1" applyFill="1" applyBorder="1" applyAlignment="1">
      <alignment vertical="center"/>
    </xf>
    <xf numFmtId="0" fontId="11" fillId="0" borderId="0" xfId="5" applyFont="1" applyBorder="1"/>
    <xf numFmtId="10" fontId="5" fillId="3" borderId="1" xfId="5" applyNumberFormat="1" applyFont="1" applyFill="1" applyBorder="1" applyAlignment="1" applyProtection="1">
      <alignment horizontal="left" vertical="center" wrapText="1"/>
    </xf>
    <xf numFmtId="10" fontId="5" fillId="3" borderId="0" xfId="9" applyNumberFormat="1" applyFont="1" applyFill="1" applyBorder="1" applyAlignment="1" applyProtection="1">
      <alignment horizontal="right"/>
    </xf>
    <xf numFmtId="10" fontId="8" fillId="0" borderId="0" xfId="5" applyNumberFormat="1" applyBorder="1" applyAlignment="1">
      <alignment horizontal="center"/>
    </xf>
    <xf numFmtId="37" fontId="2" fillId="0" borderId="0" xfId="9" applyNumberFormat="1" applyFont="1" applyBorder="1" applyAlignment="1" applyProtection="1">
      <alignment horizontal="right"/>
    </xf>
    <xf numFmtId="0" fontId="5" fillId="3" borderId="0" xfId="5" applyFont="1" applyFill="1" applyBorder="1" applyAlignment="1" applyProtection="1">
      <alignment horizontal="left" vertical="center"/>
    </xf>
    <xf numFmtId="37" fontId="5" fillId="3" borderId="0" xfId="9" applyNumberFormat="1" applyFont="1" applyFill="1" applyBorder="1" applyAlignment="1" applyProtection="1">
      <alignment horizontal="right" vertical="center"/>
    </xf>
    <xf numFmtId="2" fontId="5" fillId="0" borderId="0" xfId="9" applyNumberFormat="1" applyFont="1" applyBorder="1" applyAlignment="1" applyProtection="1">
      <alignment horizontal="right" vertical="center"/>
    </xf>
    <xf numFmtId="37" fontId="5" fillId="3" borderId="0" xfId="9" applyNumberFormat="1" applyFont="1" applyFill="1" applyBorder="1" applyAlignment="1" applyProtection="1">
      <alignment horizontal="right"/>
    </xf>
    <xf numFmtId="0" fontId="5" fillId="3" borderId="0" xfId="5" applyFont="1" applyFill="1" applyBorder="1" applyAlignment="1" applyProtection="1">
      <alignment horizontal="left" vertical="center" wrapText="1"/>
    </xf>
    <xf numFmtId="0" fontId="8" fillId="0" borderId="0" xfId="5" applyFont="1" applyBorder="1"/>
    <xf numFmtId="0" fontId="5" fillId="0" borderId="0" xfId="5" applyFont="1" applyBorder="1"/>
    <xf numFmtId="10" fontId="2" fillId="0" borderId="0" xfId="9" applyNumberFormat="1" applyFont="1" applyBorder="1" applyAlignment="1" applyProtection="1">
      <alignment horizontal="right"/>
    </xf>
    <xf numFmtId="165" fontId="8" fillId="0" borderId="0" xfId="5" applyNumberFormat="1" applyAlignment="1"/>
    <xf numFmtId="165" fontId="8" fillId="0" borderId="0" xfId="5" applyNumberFormat="1" applyBorder="1" applyAlignment="1"/>
    <xf numFmtId="0" fontId="5" fillId="3" borderId="0" xfId="5" applyFont="1" applyFill="1" applyBorder="1" applyAlignment="1">
      <alignment horizontal="right" vertical="center" wrapText="1"/>
    </xf>
    <xf numFmtId="10" fontId="5" fillId="3" borderId="0" xfId="13" applyNumberFormat="1" applyFont="1" applyFill="1" applyBorder="1" applyAlignment="1" applyProtection="1">
      <alignment horizontal="right"/>
    </xf>
    <xf numFmtId="37" fontId="2" fillId="0" borderId="0" xfId="13" applyNumberFormat="1" applyFont="1" applyBorder="1" applyAlignment="1" applyProtection="1">
      <alignment horizontal="right"/>
    </xf>
    <xf numFmtId="37" fontId="5" fillId="3" borderId="0" xfId="13" applyNumberFormat="1" applyFont="1" applyFill="1" applyBorder="1" applyAlignment="1" applyProtection="1">
      <alignment horizontal="right" vertical="center"/>
    </xf>
    <xf numFmtId="2" fontId="5" fillId="0" borderId="0" xfId="13" applyNumberFormat="1" applyFont="1" applyBorder="1" applyAlignment="1" applyProtection="1">
      <alignment horizontal="right" vertical="center"/>
    </xf>
    <xf numFmtId="37" fontId="5" fillId="3" borderId="0" xfId="13" applyNumberFormat="1" applyFont="1" applyFill="1" applyBorder="1" applyAlignment="1" applyProtection="1">
      <alignment horizontal="right"/>
    </xf>
    <xf numFmtId="10" fontId="2" fillId="0" borderId="0" xfId="13" applyNumberFormat="1" applyFont="1" applyBorder="1" applyAlignment="1" applyProtection="1">
      <alignment horizontal="right"/>
    </xf>
    <xf numFmtId="3" fontId="2" fillId="0" borderId="0" xfId="3" applyNumberFormat="1" applyFont="1"/>
    <xf numFmtId="3" fontId="2" fillId="0" borderId="0" xfId="3" applyNumberFormat="1" applyFont="1" applyAlignment="1">
      <alignment horizontal="right"/>
    </xf>
    <xf numFmtId="3" fontId="2" fillId="3" borderId="0" xfId="3" applyNumberFormat="1" applyFont="1" applyFill="1" applyAlignment="1">
      <alignment vertical="center"/>
    </xf>
    <xf numFmtId="10" fontId="5" fillId="0" borderId="18" xfId="5" applyNumberFormat="1" applyFont="1" applyFill="1" applyBorder="1" applyAlignment="1">
      <alignment vertical="center"/>
    </xf>
    <xf numFmtId="10" fontId="2" fillId="0" borderId="18" xfId="3" applyNumberFormat="1" applyFont="1" applyFill="1" applyBorder="1" applyAlignment="1">
      <alignment horizontal="right" vertical="center"/>
    </xf>
    <xf numFmtId="3" fontId="6" fillId="0" borderId="0" xfId="5" applyNumberFormat="1" applyFont="1" applyAlignment="1">
      <alignment horizontal="center" vertical="top" wrapText="1"/>
    </xf>
    <xf numFmtId="3" fontId="2" fillId="0" borderId="0" xfId="3" applyNumberFormat="1" applyFont="1" applyFill="1"/>
    <xf numFmtId="10" fontId="2" fillId="0" borderId="0" xfId="6" applyNumberFormat="1" applyFont="1" applyFill="1"/>
    <xf numFmtId="169" fontId="0" fillId="0" borderId="0" xfId="8" applyNumberFormat="1" applyFont="1"/>
    <xf numFmtId="3" fontId="2" fillId="3" borderId="0" xfId="3" applyNumberFormat="1" applyFont="1" applyFill="1"/>
    <xf numFmtId="10" fontId="2" fillId="3" borderId="0" xfId="3" applyNumberFormat="1" applyFont="1" applyFill="1" applyAlignment="1">
      <alignment horizontal="right"/>
    </xf>
    <xf numFmtId="10" fontId="2" fillId="0" borderId="0" xfId="3" applyNumberFormat="1" applyFont="1"/>
    <xf numFmtId="10" fontId="2" fillId="0" borderId="18" xfId="3" applyNumberFormat="1" applyFont="1" applyBorder="1" applyAlignment="1">
      <alignment horizontal="right"/>
    </xf>
    <xf numFmtId="10" fontId="2" fillId="0" borderId="18" xfId="3" applyNumberFormat="1" applyFont="1" applyBorder="1"/>
    <xf numFmtId="49" fontId="2" fillId="0" borderId="0" xfId="3" applyNumberFormat="1" applyFont="1" applyAlignment="1">
      <alignment vertical="center"/>
    </xf>
    <xf numFmtId="0" fontId="5" fillId="0" borderId="0" xfId="3" applyFont="1" applyAlignment="1">
      <alignment horizontal="left" vertical="center"/>
    </xf>
    <xf numFmtId="10" fontId="5" fillId="3" borderId="0" xfId="3" applyNumberFormat="1" applyFont="1" applyFill="1" applyBorder="1" applyAlignment="1" applyProtection="1">
      <alignment horizontal="right" vertical="center"/>
    </xf>
    <xf numFmtId="10" fontId="2" fillId="0" borderId="0" xfId="2" applyNumberFormat="1" applyFont="1" applyBorder="1" applyAlignment="1">
      <alignment horizontal="right" vertical="center"/>
    </xf>
    <xf numFmtId="37" fontId="0" fillId="0" borderId="0" xfId="0" applyNumberFormat="1"/>
    <xf numFmtId="49" fontId="5" fillId="0" borderId="2" xfId="3" quotePrefix="1" applyNumberFormat="1" applyFont="1" applyBorder="1" applyAlignment="1">
      <alignment horizontal="left" vertical="center"/>
    </xf>
    <xf numFmtId="0" fontId="2" fillId="0" borderId="2" xfId="3" applyFont="1" applyBorder="1" applyAlignment="1">
      <alignment horizontal="center" vertical="center"/>
    </xf>
    <xf numFmtId="3" fontId="2" fillId="0" borderId="2" xfId="3" applyNumberFormat="1" applyFont="1" applyBorder="1" applyAlignment="1">
      <alignment horizontal="center" vertical="center"/>
    </xf>
    <xf numFmtId="0" fontId="2" fillId="0" borderId="2" xfId="3" applyFont="1" applyBorder="1" applyAlignment="1">
      <alignment vertical="center"/>
    </xf>
    <xf numFmtId="0" fontId="0" fillId="0" borderId="2" xfId="0" applyBorder="1"/>
    <xf numFmtId="37" fontId="6" fillId="0" borderId="0" xfId="3" applyNumberFormat="1" applyFont="1" applyAlignment="1">
      <alignment horizontal="left" vertical="top" wrapText="1"/>
    </xf>
    <xf numFmtId="49" fontId="18" fillId="0" borderId="0" xfId="3" applyNumberFormat="1" applyFont="1"/>
    <xf numFmtId="10" fontId="2" fillId="0" borderId="0" xfId="3" applyNumberFormat="1"/>
    <xf numFmtId="10" fontId="23" fillId="0" borderId="0" xfId="3" applyNumberFormat="1" applyFont="1"/>
    <xf numFmtId="37" fontId="2" fillId="0" borderId="0" xfId="3" applyNumberFormat="1" applyFont="1" applyBorder="1" applyAlignment="1" applyProtection="1">
      <alignment horizontal="left"/>
    </xf>
    <xf numFmtId="37" fontId="2" fillId="0" borderId="0" xfId="3" applyNumberFormat="1" applyFont="1" applyBorder="1" applyAlignment="1">
      <alignment horizontal="right"/>
    </xf>
    <xf numFmtId="37" fontId="5" fillId="3" borderId="0" xfId="3" applyNumberFormat="1" applyFont="1" applyFill="1" applyBorder="1" applyAlignment="1" applyProtection="1">
      <alignment horizontal="left"/>
    </xf>
    <xf numFmtId="10" fontId="33" fillId="0" borderId="0" xfId="3" applyNumberFormat="1" applyFont="1" applyBorder="1" applyAlignment="1" applyProtection="1">
      <alignment horizontal="left"/>
    </xf>
    <xf numFmtId="49" fontId="24" fillId="0" borderId="8" xfId="3" quotePrefix="1" applyNumberFormat="1" applyFont="1" applyBorder="1" applyAlignment="1">
      <alignment horizontal="left"/>
    </xf>
    <xf numFmtId="0" fontId="23" fillId="0" borderId="8" xfId="3" applyFont="1" applyBorder="1" applyAlignment="1">
      <alignment horizontal="center"/>
    </xf>
    <xf numFmtId="3" fontId="23" fillId="0" borderId="8" xfId="3" applyNumberFormat="1" applyFont="1" applyBorder="1" applyAlignment="1">
      <alignment horizontal="center"/>
    </xf>
    <xf numFmtId="0" fontId="23" fillId="0" borderId="4" xfId="3" applyFont="1" applyBorder="1" applyAlignment="1">
      <alignment horizontal="center"/>
    </xf>
    <xf numFmtId="3" fontId="23" fillId="0" borderId="4" xfId="3" applyNumberFormat="1" applyFont="1" applyBorder="1" applyAlignment="1">
      <alignment horizontal="center"/>
    </xf>
    <xf numFmtId="10" fontId="23" fillId="0" borderId="4" xfId="3" applyNumberFormat="1" applyFont="1" applyBorder="1" applyAlignment="1">
      <alignment horizontal="center"/>
    </xf>
    <xf numFmtId="0" fontId="2" fillId="0" borderId="0" xfId="3" applyFont="1" applyAlignment="1">
      <alignment wrapText="1"/>
    </xf>
    <xf numFmtId="0" fontId="5" fillId="0" borderId="0" xfId="5" applyFont="1"/>
    <xf numFmtId="0" fontId="2" fillId="0" borderId="0" xfId="5" applyFont="1" applyAlignment="1" applyProtection="1">
      <alignment horizontal="left" vertical="center"/>
    </xf>
    <xf numFmtId="37" fontId="2" fillId="0" borderId="0" xfId="5" applyNumberFormat="1" applyFont="1" applyAlignment="1" applyProtection="1">
      <alignment horizontal="left" vertical="center"/>
    </xf>
    <xf numFmtId="37" fontId="2" fillId="0" borderId="0" xfId="5" applyNumberFormat="1" applyFont="1" applyAlignment="1" applyProtection="1">
      <alignment vertical="center"/>
    </xf>
    <xf numFmtId="0" fontId="5" fillId="0" borderId="0" xfId="5" applyFont="1" applyAlignment="1" applyProtection="1">
      <alignment horizontal="left" vertical="center"/>
    </xf>
    <xf numFmtId="3" fontId="2" fillId="0" borderId="0" xfId="5" applyNumberFormat="1" applyFont="1" applyAlignment="1" applyProtection="1">
      <alignment vertical="center"/>
    </xf>
    <xf numFmtId="10" fontId="2" fillId="0" borderId="0" xfId="5" applyNumberFormat="1" applyFont="1" applyAlignment="1" applyProtection="1">
      <alignment vertical="center"/>
    </xf>
    <xf numFmtId="3" fontId="2" fillId="0" borderId="0" xfId="5" applyNumberFormat="1" applyFont="1" applyAlignment="1" applyProtection="1">
      <alignment horizontal="left" vertical="center"/>
    </xf>
    <xf numFmtId="0" fontId="5" fillId="0" borderId="0" xfId="5" applyFont="1" applyFill="1" applyAlignment="1" applyProtection="1">
      <alignment horizontal="left" vertical="center"/>
    </xf>
    <xf numFmtId="3" fontId="5" fillId="0" borderId="0" xfId="5" applyNumberFormat="1" applyFont="1" applyFill="1" applyAlignment="1" applyProtection="1">
      <alignment vertical="center"/>
    </xf>
    <xf numFmtId="10" fontId="5" fillId="0" borderId="0" xfId="5" applyNumberFormat="1" applyFont="1" applyFill="1" applyAlignment="1" applyProtection="1">
      <alignment vertical="center"/>
    </xf>
    <xf numFmtId="37" fontId="5" fillId="0" borderId="0" xfId="5" applyNumberFormat="1" applyFont="1" applyFill="1" applyAlignment="1" applyProtection="1">
      <alignment vertical="center"/>
    </xf>
    <xf numFmtId="0" fontId="5" fillId="0" borderId="0" xfId="5" applyFont="1" applyFill="1"/>
    <xf numFmtId="10" fontId="2" fillId="0" borderId="0" xfId="5" applyNumberFormat="1" applyFont="1" applyAlignment="1" applyProtection="1">
      <alignment horizontal="left" vertical="center"/>
    </xf>
    <xf numFmtId="0" fontId="5" fillId="0" borderId="0" xfId="5" applyFont="1" applyFill="1" applyAlignment="1" applyProtection="1">
      <alignment horizontal="center" vertical="center"/>
    </xf>
    <xf numFmtId="3" fontId="2" fillId="0" borderId="0" xfId="5" applyNumberFormat="1" applyFont="1" applyFill="1" applyAlignment="1" applyProtection="1">
      <alignment vertical="center"/>
    </xf>
    <xf numFmtId="10" fontId="5" fillId="0" borderId="0" xfId="6" applyNumberFormat="1" applyFont="1" applyAlignment="1">
      <alignment vertical="center"/>
    </xf>
    <xf numFmtId="0" fontId="5" fillId="0" borderId="4" xfId="5" applyFont="1" applyBorder="1" applyAlignment="1">
      <alignment vertical="center"/>
    </xf>
    <xf numFmtId="0" fontId="2" fillId="0" borderId="4" xfId="5" applyFont="1" applyBorder="1" applyAlignment="1" applyProtection="1">
      <alignment horizontal="left" vertical="center"/>
    </xf>
    <xf numFmtId="3" fontId="6" fillId="0" borderId="0" xfId="5" applyNumberFormat="1" applyFont="1" applyFill="1" applyAlignment="1" applyProtection="1">
      <alignment horizontal="left" vertical="top"/>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19" xfId="3" applyNumberFormat="1" applyBorder="1" applyAlignment="1">
      <alignment horizontal="left"/>
    </xf>
    <xf numFmtId="10" fontId="2" fillId="0" borderId="19" xfId="3" applyNumberFormat="1" applyBorder="1" applyAlignment="1">
      <alignment horizontal="right"/>
    </xf>
    <xf numFmtId="37" fontId="25" fillId="0" borderId="0" xfId="3" quotePrefix="1" applyNumberFormat="1" applyFont="1" applyAlignment="1">
      <alignment horizontal="left"/>
    </xf>
    <xf numFmtId="0" fontId="11" fillId="0" borderId="0" xfId="5" applyFont="1" applyAlignment="1">
      <alignment horizontal="right"/>
    </xf>
    <xf numFmtId="10" fontId="5" fillId="3" borderId="0" xfId="9" applyNumberFormat="1" applyFont="1" applyFill="1" applyBorder="1" applyAlignment="1" applyProtection="1">
      <alignment horizontal="right" vertical="center"/>
    </xf>
    <xf numFmtId="37" fontId="5" fillId="0" borderId="0" xfId="9" applyNumberFormat="1" applyFont="1" applyBorder="1" applyAlignment="1" applyProtection="1">
      <alignment horizontal="right" vertical="center"/>
    </xf>
    <xf numFmtId="10" fontId="5" fillId="3" borderId="0" xfId="9" applyNumberFormat="1" applyFont="1" applyFill="1" applyBorder="1" applyAlignment="1" applyProtection="1">
      <alignment horizontal="center" vertical="center"/>
    </xf>
    <xf numFmtId="10" fontId="0" fillId="0" borderId="0" xfId="6" applyNumberFormat="1" applyFont="1"/>
    <xf numFmtId="165" fontId="20" fillId="0" borderId="0" xfId="8" applyFont="1" applyAlignment="1">
      <alignment horizontal="right"/>
    </xf>
    <xf numFmtId="165" fontId="20" fillId="0" borderId="0" xfId="8" applyFont="1"/>
    <xf numFmtId="10" fontId="2" fillId="0" borderId="0" xfId="5" applyNumberFormat="1" applyFont="1" applyBorder="1" applyAlignment="1">
      <alignment vertical="center"/>
    </xf>
    <xf numFmtId="0" fontId="6" fillId="0" borderId="22" xfId="5" applyFont="1" applyFill="1" applyBorder="1" applyAlignment="1">
      <alignment vertical="top"/>
    </xf>
    <xf numFmtId="10" fontId="6" fillId="0" borderId="22" xfId="5" applyNumberFormat="1" applyFont="1" applyFill="1" applyBorder="1" applyAlignment="1">
      <alignment horizontal="right" vertical="top"/>
    </xf>
    <xf numFmtId="10" fontId="6" fillId="0" borderId="22" xfId="5" applyNumberFormat="1" applyFont="1" applyFill="1" applyBorder="1" applyAlignment="1">
      <alignment vertical="top"/>
    </xf>
    <xf numFmtId="0" fontId="6" fillId="0" borderId="0" xfId="5" applyFont="1" applyFill="1" applyBorder="1" applyAlignment="1">
      <alignment vertical="top"/>
    </xf>
    <xf numFmtId="3" fontId="6" fillId="0" borderId="0" xfId="5" applyNumberFormat="1" applyFont="1" applyFill="1" applyBorder="1" applyAlignment="1">
      <alignment horizontal="right" vertical="top"/>
    </xf>
    <xf numFmtId="49" fontId="2" fillId="0" borderId="0" xfId="5" applyNumberFormat="1" applyFont="1" applyBorder="1" applyAlignment="1">
      <alignment vertical="center"/>
    </xf>
    <xf numFmtId="10" fontId="2" fillId="0" borderId="0" xfId="5" applyNumberFormat="1" applyFont="1" applyAlignment="1">
      <alignment horizontal="right" vertical="center"/>
    </xf>
    <xf numFmtId="0" fontId="6" fillId="0" borderId="0" xfId="3" applyFont="1" applyAlignment="1">
      <alignment vertical="top" wrapText="1"/>
    </xf>
    <xf numFmtId="3" fontId="2" fillId="0" borderId="0" xfId="5" applyNumberFormat="1" applyFont="1" applyBorder="1" applyAlignment="1">
      <alignment horizontal="right" vertical="center"/>
    </xf>
    <xf numFmtId="0" fontId="6" fillId="0" borderId="0" xfId="5" applyFont="1" applyFill="1" applyAlignment="1">
      <alignment vertical="top" wrapText="1"/>
    </xf>
    <xf numFmtId="0" fontId="2" fillId="3" borderId="11" xfId="5" applyFont="1" applyFill="1" applyBorder="1" applyAlignment="1">
      <alignment vertical="center"/>
    </xf>
    <xf numFmtId="0" fontId="5" fillId="3" borderId="11" xfId="5" applyFont="1" applyFill="1" applyBorder="1" applyAlignment="1">
      <alignment horizontal="center" vertical="center"/>
    </xf>
    <xf numFmtId="10" fontId="5" fillId="3" borderId="12" xfId="5" applyNumberFormat="1" applyFont="1" applyFill="1" applyBorder="1" applyAlignment="1" applyProtection="1">
      <alignment horizontal="left" vertical="center" wrapText="1"/>
    </xf>
    <xf numFmtId="10" fontId="5" fillId="3" borderId="12" xfId="8" applyNumberFormat="1" applyFont="1" applyFill="1" applyBorder="1" applyAlignment="1" applyProtection="1">
      <alignment horizontal="right" vertical="center"/>
    </xf>
    <xf numFmtId="37" fontId="2" fillId="0" borderId="0" xfId="8" applyNumberFormat="1" applyFont="1" applyBorder="1" applyAlignment="1" applyProtection="1">
      <alignment horizontal="right" vertical="center"/>
    </xf>
    <xf numFmtId="0" fontId="5" fillId="3" borderId="12" xfId="5" applyFont="1" applyFill="1" applyBorder="1" applyAlignment="1" applyProtection="1">
      <alignment horizontal="left" vertical="center"/>
    </xf>
    <xf numFmtId="37" fontId="5" fillId="3" borderId="12" xfId="8" applyNumberFormat="1" applyFont="1" applyFill="1" applyBorder="1" applyAlignment="1" applyProtection="1">
      <alignment horizontal="right" vertical="center"/>
    </xf>
    <xf numFmtId="37" fontId="5" fillId="0" borderId="0" xfId="8" applyNumberFormat="1" applyFont="1" applyBorder="1" applyAlignment="1" applyProtection="1">
      <alignment horizontal="right" vertical="center"/>
    </xf>
    <xf numFmtId="2" fontId="5" fillId="0" borderId="0" xfId="8" applyNumberFormat="1" applyFont="1" applyBorder="1" applyAlignment="1" applyProtection="1">
      <alignment horizontal="right" vertical="center"/>
    </xf>
    <xf numFmtId="0" fontId="5" fillId="3" borderId="12" xfId="5" applyFont="1" applyFill="1" applyBorder="1" applyAlignment="1" applyProtection="1">
      <alignment horizontal="left" vertical="center" wrapText="1"/>
    </xf>
    <xf numFmtId="10" fontId="2" fillId="0" borderId="0" xfId="8" applyNumberFormat="1" applyFont="1" applyBorder="1" applyAlignment="1" applyProtection="1">
      <alignment horizontal="right" vertical="center"/>
    </xf>
    <xf numFmtId="0" fontId="2" fillId="0" borderId="13" xfId="5" applyFont="1" applyBorder="1" applyAlignment="1">
      <alignment vertical="center"/>
    </xf>
    <xf numFmtId="3" fontId="2" fillId="0" borderId="0" xfId="5" applyNumberFormat="1" applyFont="1" applyAlignment="1">
      <alignment horizontal="right"/>
    </xf>
    <xf numFmtId="10" fontId="2" fillId="0" borderId="0" xfId="5" applyNumberFormat="1" applyFont="1" applyAlignment="1">
      <alignment horizontal="right"/>
    </xf>
    <xf numFmtId="165" fontId="2" fillId="0" borderId="0" xfId="8" applyFont="1" applyAlignment="1">
      <alignment horizontal="right"/>
    </xf>
    <xf numFmtId="10" fontId="2" fillId="0" borderId="4" xfId="5" applyNumberFormat="1" applyFont="1" applyBorder="1" applyAlignment="1">
      <alignment vertical="center"/>
    </xf>
    <xf numFmtId="10" fontId="2" fillId="0" borderId="4" xfId="5" applyNumberFormat="1" applyFont="1" applyBorder="1" applyAlignment="1">
      <alignment horizontal="right" vertical="center"/>
    </xf>
    <xf numFmtId="0" fontId="19" fillId="0" borderId="0" xfId="3" applyFont="1"/>
    <xf numFmtId="0" fontId="19" fillId="0" borderId="0" xfId="3" applyFont="1" applyAlignment="1">
      <alignment vertical="center"/>
    </xf>
    <xf numFmtId="0" fontId="23" fillId="0" borderId="0" xfId="3" applyFont="1"/>
    <xf numFmtId="0" fontId="2" fillId="3" borderId="0" xfId="3" applyFill="1" applyAlignment="1">
      <alignment horizontal="center" vertical="center"/>
    </xf>
    <xf numFmtId="0" fontId="5" fillId="3" borderId="15" xfId="3" applyFont="1" applyFill="1" applyBorder="1" applyAlignment="1">
      <alignment vertical="center"/>
    </xf>
    <xf numFmtId="0" fontId="5" fillId="3" borderId="15" xfId="3" applyFont="1" applyFill="1" applyBorder="1" applyAlignment="1">
      <alignment horizontal="center" vertical="center" wrapText="1"/>
    </xf>
    <xf numFmtId="0" fontId="5" fillId="3" borderId="15" xfId="3" quotePrefix="1" applyFont="1" applyFill="1" applyBorder="1" applyAlignment="1">
      <alignment horizontal="center" vertical="center" wrapText="1"/>
    </xf>
    <xf numFmtId="0" fontId="5" fillId="3" borderId="6" xfId="3" applyFont="1" applyFill="1" applyBorder="1" applyAlignment="1">
      <alignment vertical="center"/>
    </xf>
    <xf numFmtId="0" fontId="2" fillId="3" borderId="6" xfId="3" applyFill="1" applyBorder="1" applyAlignment="1">
      <alignment vertical="center"/>
    </xf>
    <xf numFmtId="0" fontId="11" fillId="0" borderId="0" xfId="3" applyFont="1" applyAlignment="1">
      <alignment vertical="center"/>
    </xf>
    <xf numFmtId="3" fontId="2" fillId="0" borderId="0" xfId="3" applyNumberFormat="1" applyAlignment="1">
      <alignment horizontal="right" vertical="center"/>
    </xf>
    <xf numFmtId="0" fontId="2" fillId="0" borderId="0" xfId="3" applyAlignment="1">
      <alignment horizontal="right" vertical="center"/>
    </xf>
    <xf numFmtId="0" fontId="2" fillId="6" borderId="0" xfId="3" applyFill="1" applyAlignment="1">
      <alignment vertical="center"/>
    </xf>
    <xf numFmtId="0" fontId="5" fillId="3" borderId="0" xfId="3" applyFont="1" applyFill="1" applyAlignment="1">
      <alignment vertical="center"/>
    </xf>
    <xf numFmtId="0" fontId="2" fillId="3" borderId="0" xfId="3" applyFill="1" applyAlignment="1">
      <alignment horizontal="right" vertical="center"/>
    </xf>
    <xf numFmtId="10" fontId="2" fillId="3" borderId="0" xfId="3" applyNumberFormat="1" applyFill="1" applyAlignment="1">
      <alignment horizontal="right" vertical="center"/>
    </xf>
    <xf numFmtId="0" fontId="2" fillId="3" borderId="0" xfId="3" applyFill="1" applyAlignment="1">
      <alignment vertical="center"/>
    </xf>
    <xf numFmtId="0" fontId="11" fillId="0" borderId="0" xfId="3" applyFont="1"/>
    <xf numFmtId="0" fontId="2" fillId="0" borderId="0" xfId="10" applyAlignment="1">
      <alignment vertical="center"/>
    </xf>
    <xf numFmtId="10" fontId="2" fillId="0" borderId="0" xfId="12" applyNumberFormat="1" applyFont="1" applyAlignment="1">
      <alignment horizontal="right" vertical="center"/>
    </xf>
    <xf numFmtId="3" fontId="2" fillId="3" borderId="0" xfId="3" applyNumberFormat="1" applyFill="1" applyAlignment="1">
      <alignment horizontal="right" vertical="center"/>
    </xf>
    <xf numFmtId="10" fontId="2" fillId="3" borderId="0" xfId="12" applyNumberFormat="1" applyFont="1" applyFill="1" applyAlignment="1">
      <alignment horizontal="right" vertical="center"/>
    </xf>
    <xf numFmtId="0" fontId="2" fillId="0" borderId="4" xfId="3" applyBorder="1" applyAlignment="1">
      <alignment vertical="center"/>
    </xf>
    <xf numFmtId="3" fontId="2" fillId="0" borderId="4" xfId="3" applyNumberFormat="1" applyBorder="1" applyAlignment="1">
      <alignment vertical="center"/>
    </xf>
    <xf numFmtId="10" fontId="2" fillId="0" borderId="4" xfId="3" applyNumberFormat="1" applyBorder="1" applyAlignment="1">
      <alignment vertical="center"/>
    </xf>
    <xf numFmtId="0" fontId="6" fillId="0" borderId="0" xfId="3" applyFont="1" applyAlignment="1">
      <alignment vertical="top"/>
    </xf>
    <xf numFmtId="175" fontId="2" fillId="0" borderId="0" xfId="3" applyNumberFormat="1" applyAlignment="1">
      <alignment vertical="center"/>
    </xf>
    <xf numFmtId="0" fontId="18" fillId="0" borderId="0" xfId="3" applyFont="1"/>
    <xf numFmtId="169" fontId="19" fillId="0" borderId="0" xfId="11" applyNumberFormat="1" applyFont="1"/>
    <xf numFmtId="169" fontId="11" fillId="0" borderId="0" xfId="3" applyNumberFormat="1" applyFont="1"/>
    <xf numFmtId="3" fontId="2" fillId="3" borderId="0" xfId="3" applyNumberFormat="1" applyFill="1" applyAlignment="1">
      <alignment vertical="center"/>
    </xf>
    <xf numFmtId="3" fontId="2" fillId="0" borderId="0" xfId="3" quotePrefix="1" applyNumberFormat="1" applyAlignment="1">
      <alignment horizontal="right" vertical="center"/>
    </xf>
    <xf numFmtId="169" fontId="2" fillId="0" borderId="0" xfId="3" applyNumberFormat="1" applyAlignment="1">
      <alignment vertical="center"/>
    </xf>
    <xf numFmtId="10" fontId="2" fillId="3" borderId="0" xfId="12" applyNumberFormat="1" applyFont="1" applyFill="1" applyAlignment="1">
      <alignment vertical="center"/>
    </xf>
    <xf numFmtId="9" fontId="2" fillId="3" borderId="0" xfId="12" applyFont="1" applyFill="1" applyAlignment="1">
      <alignment vertical="center"/>
    </xf>
    <xf numFmtId="169" fontId="2" fillId="0" borderId="0" xfId="11" applyNumberFormat="1" applyFont="1" applyAlignment="1">
      <alignment vertical="center"/>
    </xf>
    <xf numFmtId="0" fontId="3" fillId="2" borderId="0" xfId="10" applyFont="1" applyFill="1" applyAlignment="1">
      <alignment horizontal="center"/>
    </xf>
    <xf numFmtId="0" fontId="35" fillId="0" borderId="0" xfId="10" applyFont="1"/>
    <xf numFmtId="0" fontId="3" fillId="2" borderId="0" xfId="10" applyFont="1" applyFill="1" applyAlignment="1">
      <alignment horizontal="center" vertical="center"/>
    </xf>
    <xf numFmtId="0" fontId="36" fillId="0" borderId="0" xfId="10" applyFont="1"/>
    <xf numFmtId="0" fontId="4" fillId="2" borderId="0" xfId="10" applyFont="1" applyFill="1" applyAlignment="1">
      <alignment horizontal="center" vertical="top"/>
    </xf>
    <xf numFmtId="0" fontId="36" fillId="0" borderId="0" xfId="10" applyFont="1" applyAlignment="1">
      <alignment vertical="center"/>
    </xf>
    <xf numFmtId="0" fontId="23" fillId="0" borderId="0" xfId="10" applyFont="1"/>
    <xf numFmtId="0" fontId="5" fillId="0" borderId="0" xfId="10" applyFont="1" applyAlignment="1">
      <alignment vertical="center"/>
    </xf>
    <xf numFmtId="0" fontId="5" fillId="3" borderId="0" xfId="10" applyFont="1" applyFill="1" applyAlignment="1">
      <alignment horizontal="center" vertical="center"/>
    </xf>
    <xf numFmtId="0" fontId="33" fillId="0" borderId="0" xfId="10" applyFont="1"/>
    <xf numFmtId="0" fontId="5" fillId="3" borderId="0" xfId="10" applyFont="1" applyFill="1" applyAlignment="1">
      <alignment vertical="center"/>
    </xf>
    <xf numFmtId="0" fontId="5" fillId="3" borderId="0" xfId="10" quotePrefix="1" applyFont="1" applyFill="1" applyAlignment="1">
      <alignment horizontal="center" vertical="center" wrapText="1"/>
    </xf>
    <xf numFmtId="0" fontId="5" fillId="3" borderId="0" xfId="10" applyFont="1" applyFill="1" applyAlignment="1">
      <alignment horizontal="center" vertical="center" wrapText="1"/>
    </xf>
    <xf numFmtId="0" fontId="13" fillId="0" borderId="0" xfId="10" applyFont="1"/>
    <xf numFmtId="0" fontId="5" fillId="3" borderId="0" xfId="10" applyFont="1" applyFill="1" applyAlignment="1">
      <alignment horizontal="left" vertical="center"/>
    </xf>
    <xf numFmtId="0" fontId="2" fillId="3" borderId="0" xfId="10" applyFill="1" applyAlignment="1">
      <alignment horizontal="left" vertical="center"/>
    </xf>
    <xf numFmtId="0" fontId="11" fillId="0" borderId="0" xfId="10" applyFont="1" applyAlignment="1">
      <alignment vertical="center"/>
    </xf>
    <xf numFmtId="3" fontId="2" fillId="0" borderId="0" xfId="10" applyNumberFormat="1" applyAlignment="1">
      <alignment horizontal="right" vertical="center"/>
    </xf>
    <xf numFmtId="10" fontId="2" fillId="0" borderId="0" xfId="10" applyNumberFormat="1" applyAlignment="1">
      <alignment horizontal="right" vertical="center"/>
    </xf>
    <xf numFmtId="0" fontId="11" fillId="0" borderId="0" xfId="10" applyFont="1"/>
    <xf numFmtId="3" fontId="2" fillId="0" borderId="0" xfId="10" applyNumberFormat="1" applyAlignment="1">
      <alignment vertical="center"/>
    </xf>
    <xf numFmtId="0" fontId="2" fillId="0" borderId="0" xfId="10" applyAlignment="1">
      <alignment horizontal="right" vertical="center"/>
    </xf>
    <xf numFmtId="0" fontId="2" fillId="3" borderId="0" xfId="10" applyFill="1" applyAlignment="1">
      <alignment horizontal="right" vertical="center"/>
    </xf>
    <xf numFmtId="0" fontId="37" fillId="0" borderId="0" xfId="10" applyFont="1"/>
    <xf numFmtId="0" fontId="2" fillId="3" borderId="0" xfId="10" applyFill="1" applyAlignment="1">
      <alignment vertical="center"/>
    </xf>
    <xf numFmtId="176" fontId="2" fillId="0" borderId="0" xfId="10" applyNumberFormat="1" applyAlignment="1">
      <alignment horizontal="right" vertical="center"/>
    </xf>
    <xf numFmtId="10" fontId="11" fillId="0" borderId="0" xfId="12" applyNumberFormat="1" applyFont="1"/>
    <xf numFmtId="0" fontId="2" fillId="0" borderId="4" xfId="10" applyBorder="1" applyAlignment="1">
      <alignment vertical="center"/>
    </xf>
    <xf numFmtId="3" fontId="2" fillId="0" borderId="4" xfId="10" applyNumberFormat="1" applyBorder="1" applyAlignment="1">
      <alignment vertical="center"/>
    </xf>
    <xf numFmtId="0" fontId="9" fillId="0" borderId="0" xfId="10" applyFont="1"/>
    <xf numFmtId="0" fontId="6" fillId="0" borderId="0" xfId="10" applyFont="1" applyAlignment="1">
      <alignment vertical="top"/>
    </xf>
    <xf numFmtId="10" fontId="2" fillId="0" borderId="0" xfId="10" applyNumberFormat="1" applyAlignment="1">
      <alignment vertical="center"/>
    </xf>
    <xf numFmtId="0" fontId="18" fillId="0" borderId="0" xfId="10" applyFont="1"/>
    <xf numFmtId="0" fontId="9" fillId="2" borderId="0" xfId="5" applyFont="1" applyFill="1" applyBorder="1" applyAlignment="1">
      <alignment vertical="center"/>
    </xf>
    <xf numFmtId="0" fontId="3" fillId="2" borderId="0" xfId="5" applyFont="1" applyFill="1" applyAlignment="1">
      <alignment horizontal="center" vertical="center"/>
    </xf>
    <xf numFmtId="0" fontId="9" fillId="2" borderId="0" xfId="5" applyFont="1" applyFill="1" applyAlignment="1">
      <alignment horizontal="center" vertical="center"/>
    </xf>
    <xf numFmtId="0" fontId="3" fillId="2" borderId="0" xfId="5" applyFont="1" applyFill="1" applyBorder="1" applyAlignment="1">
      <alignment horizontal="center" vertical="center"/>
    </xf>
    <xf numFmtId="0" fontId="3" fillId="2" borderId="0" xfId="5" applyFont="1" applyFill="1" applyAlignment="1">
      <alignment horizontal="center"/>
    </xf>
    <xf numFmtId="0" fontId="4" fillId="2" borderId="0" xfId="5" applyFont="1" applyFill="1" applyAlignment="1">
      <alignment horizontal="center" vertical="top"/>
    </xf>
    <xf numFmtId="0" fontId="3" fillId="2" borderId="0" xfId="5" applyFont="1" applyFill="1" applyAlignment="1">
      <alignment horizontal="center" vertical="center" wrapText="1"/>
    </xf>
    <xf numFmtId="0" fontId="0" fillId="8" borderId="0" xfId="0" applyFill="1"/>
    <xf numFmtId="0" fontId="39" fillId="4" borderId="0" xfId="14" applyFont="1" applyFill="1" applyAlignment="1">
      <alignment horizontal="center" vertical="center"/>
    </xf>
    <xf numFmtId="0" fontId="40" fillId="8" borderId="0" xfId="14" applyFont="1" applyFill="1" applyAlignment="1"/>
    <xf numFmtId="0" fontId="41" fillId="8" borderId="0" xfId="14" applyFont="1" applyFill="1" applyAlignment="1">
      <alignment horizontal="right"/>
    </xf>
    <xf numFmtId="0" fontId="42" fillId="8" borderId="0" xfId="14" applyFont="1" applyFill="1"/>
    <xf numFmtId="0" fontId="43" fillId="10" borderId="0" xfId="14" applyFont="1" applyFill="1"/>
    <xf numFmtId="0" fontId="44" fillId="10" borderId="0" xfId="14" applyFont="1" applyFill="1"/>
    <xf numFmtId="0" fontId="46" fillId="10" borderId="0" xfId="15" applyFont="1" applyFill="1" applyAlignment="1" applyProtection="1">
      <alignment horizontal="left" indent="11"/>
    </xf>
    <xf numFmtId="0" fontId="47" fillId="0" borderId="0" xfId="14" applyFont="1" applyFill="1" applyAlignment="1">
      <alignment horizontal="right"/>
    </xf>
    <xf numFmtId="0" fontId="47" fillId="10" borderId="0" xfId="14" applyFont="1" applyFill="1"/>
    <xf numFmtId="0" fontId="33" fillId="10" borderId="0" xfId="14" applyFont="1" applyFill="1" applyAlignment="1"/>
    <xf numFmtId="16" fontId="43" fillId="10" borderId="0" xfId="14" quotePrefix="1" applyNumberFormat="1" applyFont="1" applyFill="1"/>
    <xf numFmtId="0" fontId="43" fillId="10" borderId="0" xfId="14" quotePrefix="1" applyFont="1" applyFill="1"/>
    <xf numFmtId="0" fontId="33" fillId="10" borderId="0" xfId="14" applyFont="1" applyFill="1" applyAlignment="1">
      <alignment horizontal="left" indent="11"/>
    </xf>
    <xf numFmtId="0" fontId="13" fillId="10" borderId="0" xfId="15" applyFont="1" applyFill="1" applyAlignment="1" applyProtection="1">
      <alignment horizontal="left" indent="11"/>
    </xf>
    <xf numFmtId="0" fontId="47" fillId="0" borderId="0" xfId="14" quotePrefix="1" applyFont="1" applyFill="1" applyAlignment="1">
      <alignment horizontal="right"/>
    </xf>
    <xf numFmtId="0" fontId="46" fillId="10" borderId="0" xfId="15" applyFont="1" applyFill="1" applyAlignment="1" applyProtection="1">
      <alignment horizontal="left" wrapText="1" indent="11"/>
    </xf>
    <xf numFmtId="0" fontId="47" fillId="0" borderId="0" xfId="14" applyFont="1" applyFill="1" applyAlignment="1">
      <alignment horizontal="right" vertical="center"/>
    </xf>
    <xf numFmtId="0" fontId="0" fillId="0" borderId="0" xfId="0" applyFill="1"/>
    <xf numFmtId="0" fontId="46" fillId="0" borderId="0" xfId="15" applyFont="1" applyFill="1" applyAlignment="1" applyProtection="1">
      <alignment horizontal="left" indent="11"/>
    </xf>
    <xf numFmtId="0" fontId="33" fillId="0" borderId="0" xfId="14" applyFont="1" applyFill="1" applyAlignment="1"/>
    <xf numFmtId="0" fontId="47" fillId="10" borderId="0" xfId="14" applyFont="1" applyFill="1" applyAlignment="1"/>
    <xf numFmtId="0" fontId="47" fillId="10" borderId="0" xfId="14" applyFont="1" applyFill="1" applyBorder="1" applyAlignment="1"/>
    <xf numFmtId="0" fontId="47" fillId="10" borderId="0" xfId="14" applyFont="1" applyFill="1" applyAlignment="1">
      <alignment horizontal="right"/>
    </xf>
    <xf numFmtId="0" fontId="40" fillId="8" borderId="23" xfId="14" applyFont="1" applyFill="1" applyBorder="1"/>
    <xf numFmtId="0" fontId="48" fillId="8" borderId="23" xfId="14" applyFont="1" applyFill="1" applyBorder="1"/>
    <xf numFmtId="0" fontId="0" fillId="10" borderId="0" xfId="0" applyFill="1"/>
    <xf numFmtId="0" fontId="49" fillId="10" borderId="0" xfId="15" applyFont="1" applyFill="1" applyAlignment="1" applyProtection="1">
      <alignment horizontal="left" indent="11"/>
    </xf>
    <xf numFmtId="0" fontId="43" fillId="10" borderId="0" xfId="14" applyFont="1" applyFill="1" applyAlignment="1"/>
    <xf numFmtId="0" fontId="50" fillId="10" borderId="0" xfId="15" applyFont="1" applyFill="1" applyAlignment="1" applyProtection="1">
      <alignment horizontal="left" indent="11"/>
    </xf>
    <xf numFmtId="0" fontId="51" fillId="0" borderId="0" xfId="0" applyFont="1" applyBorder="1"/>
    <xf numFmtId="37" fontId="52" fillId="0" borderId="0" xfId="0" applyNumberFormat="1" applyFont="1" applyBorder="1" applyProtection="1"/>
    <xf numFmtId="0" fontId="53" fillId="0" borderId="0" xfId="0" applyFont="1" applyAlignment="1">
      <alignment horizontal="left"/>
    </xf>
    <xf numFmtId="37" fontId="5" fillId="3" borderId="12" xfId="0" applyNumberFormat="1" applyFont="1" applyFill="1" applyBorder="1" applyAlignment="1" applyProtection="1">
      <alignment horizontal="left"/>
    </xf>
    <xf numFmtId="37" fontId="5" fillId="3" borderId="12" xfId="0" applyNumberFormat="1" applyFont="1" applyFill="1" applyBorder="1" applyAlignment="1" applyProtection="1">
      <alignment horizontal="center"/>
    </xf>
    <xf numFmtId="37" fontId="5" fillId="3" borderId="12" xfId="0" applyNumberFormat="1" applyFont="1" applyFill="1" applyBorder="1" applyAlignment="1" applyProtection="1">
      <alignment horizontal="center" wrapText="1"/>
    </xf>
    <xf numFmtId="37" fontId="2" fillId="0" borderId="0" xfId="0" applyNumberFormat="1" applyFont="1" applyAlignment="1" applyProtection="1">
      <alignment horizontal="left"/>
    </xf>
    <xf numFmtId="3" fontId="2" fillId="0" borderId="0" xfId="0" applyNumberFormat="1" applyFont="1" applyFill="1" applyAlignment="1">
      <alignment horizontal="right"/>
    </xf>
    <xf numFmtId="3" fontId="2" fillId="0" borderId="0" xfId="0" applyNumberFormat="1" applyFont="1" applyAlignment="1">
      <alignment horizontal="right"/>
    </xf>
    <xf numFmtId="3" fontId="2" fillId="3" borderId="12" xfId="0" applyNumberFormat="1" applyFont="1" applyFill="1" applyBorder="1" applyAlignment="1">
      <alignment horizontal="right"/>
    </xf>
    <xf numFmtId="10" fontId="2" fillId="3" borderId="12" xfId="0" applyNumberFormat="1" applyFont="1" applyFill="1" applyBorder="1" applyAlignment="1">
      <alignment horizontal="right"/>
    </xf>
    <xf numFmtId="10" fontId="5" fillId="0" borderId="0" xfId="0" applyNumberFormat="1" applyFont="1" applyBorder="1" applyAlignment="1" applyProtection="1">
      <alignment horizontal="left" vertical="center"/>
    </xf>
    <xf numFmtId="0" fontId="5" fillId="0" borderId="0" xfId="0" applyFont="1" applyAlignment="1">
      <alignment horizontal="right"/>
    </xf>
    <xf numFmtId="37" fontId="5" fillId="3" borderId="12" xfId="0" applyNumberFormat="1" applyFont="1" applyFill="1" applyBorder="1" applyAlignment="1" applyProtection="1">
      <alignment horizontal="left" wrapText="1"/>
    </xf>
    <xf numFmtId="10" fontId="1" fillId="0" borderId="0" xfId="2" applyNumberFormat="1" applyFont="1"/>
    <xf numFmtId="10" fontId="5" fillId="0" borderId="0" xfId="0" applyNumberFormat="1" applyFont="1" applyAlignment="1">
      <alignment horizontal="right"/>
    </xf>
    <xf numFmtId="49" fontId="54" fillId="0" borderId="4" xfId="0" quotePrefix="1" applyNumberFormat="1" applyFont="1" applyBorder="1" applyAlignment="1">
      <alignment horizontal="left"/>
    </xf>
    <xf numFmtId="0" fontId="11" fillId="0" borderId="4" xfId="0" applyFont="1" applyBorder="1"/>
    <xf numFmtId="3" fontId="11" fillId="0" borderId="4" xfId="0" applyNumberFormat="1" applyFont="1" applyBorder="1" applyAlignment="1">
      <alignment horizontal="right"/>
    </xf>
    <xf numFmtId="10" fontId="11" fillId="0" borderId="4" xfId="0" applyNumberFormat="1" applyFont="1" applyBorder="1"/>
    <xf numFmtId="49" fontId="23" fillId="0" borderId="0" xfId="0" applyNumberFormat="1" applyFont="1" applyBorder="1"/>
    <xf numFmtId="0" fontId="23" fillId="0" borderId="0" xfId="0" applyFont="1"/>
    <xf numFmtId="3" fontId="23" fillId="0" borderId="0" xfId="0" applyNumberFormat="1" applyFont="1" applyAlignment="1">
      <alignment horizontal="right"/>
    </xf>
    <xf numFmtId="10" fontId="23" fillId="0" borderId="0" xfId="0" applyNumberFormat="1" applyFont="1"/>
    <xf numFmtId="0" fontId="24" fillId="0" borderId="0" xfId="0" applyFont="1" applyAlignment="1">
      <alignment horizontal="left"/>
    </xf>
    <xf numFmtId="0" fontId="13" fillId="0" borderId="0" xfId="0" applyFont="1" applyBorder="1"/>
    <xf numFmtId="37" fontId="33" fillId="0" borderId="0" xfId="0" applyNumberFormat="1" applyFont="1" applyBorder="1" applyProtection="1"/>
    <xf numFmtId="0" fontId="33" fillId="0" borderId="0" xfId="0" applyFont="1" applyBorder="1"/>
    <xf numFmtId="37" fontId="33" fillId="0" borderId="0" xfId="0" applyNumberFormat="1" applyFont="1" applyBorder="1" applyAlignment="1" applyProtection="1">
      <alignment horizontal="center"/>
    </xf>
    <xf numFmtId="49" fontId="6" fillId="0" borderId="0" xfId="0" applyNumberFormat="1" applyFont="1" applyBorder="1"/>
    <xf numFmtId="10" fontId="5" fillId="3" borderId="12" xfId="0" applyNumberFormat="1" applyFont="1" applyFill="1" applyBorder="1" applyAlignment="1" applyProtection="1">
      <alignment horizontal="center"/>
    </xf>
    <xf numFmtId="37" fontId="55" fillId="0" borderId="0" xfId="0" applyNumberFormat="1" applyFont="1"/>
    <xf numFmtId="10" fontId="24" fillId="0" borderId="0" xfId="0" applyNumberFormat="1" applyFont="1" applyAlignment="1">
      <alignment horizontal="left"/>
    </xf>
    <xf numFmtId="0" fontId="3" fillId="5" borderId="0" xfId="0" applyFont="1" applyFill="1" applyAlignment="1"/>
    <xf numFmtId="0" fontId="9" fillId="5" borderId="0" xfId="0" applyFont="1" applyFill="1" applyAlignment="1"/>
    <xf numFmtId="10" fontId="2" fillId="3" borderId="12" xfId="2" applyNumberFormat="1" applyFont="1" applyFill="1" applyBorder="1" applyAlignment="1">
      <alignment horizontal="right"/>
    </xf>
    <xf numFmtId="0" fontId="56" fillId="0" borderId="0" xfId="5" applyFont="1"/>
    <xf numFmtId="0" fontId="57" fillId="0" borderId="0" xfId="5" applyFont="1"/>
    <xf numFmtId="0" fontId="5" fillId="3" borderId="0" xfId="5" applyFont="1" applyFill="1" applyAlignment="1">
      <alignment vertical="center"/>
    </xf>
    <xf numFmtId="0" fontId="5" fillId="3" borderId="0" xfId="5" applyFont="1" applyFill="1" applyAlignment="1" applyProtection="1">
      <alignment horizontal="center" vertical="center"/>
    </xf>
    <xf numFmtId="0" fontId="5" fillId="3" borderId="0" xfId="5" applyFont="1" applyFill="1" applyAlignment="1" applyProtection="1">
      <alignment horizontal="left" vertical="center"/>
    </xf>
    <xf numFmtId="37" fontId="2" fillId="0" borderId="0" xfId="5" applyNumberFormat="1" applyFont="1" applyAlignment="1" applyProtection="1">
      <alignment horizontal="right" vertical="center"/>
    </xf>
    <xf numFmtId="10" fontId="2" fillId="0" borderId="0" xfId="5" applyNumberFormat="1" applyFont="1" applyAlignment="1" applyProtection="1">
      <alignment horizontal="right" vertical="center"/>
    </xf>
    <xf numFmtId="0" fontId="2" fillId="0" borderId="0" xfId="5" applyFont="1" applyAlignment="1" applyProtection="1">
      <alignment vertical="center"/>
    </xf>
    <xf numFmtId="37" fontId="2" fillId="0" borderId="13" xfId="5" applyNumberFormat="1" applyFont="1" applyBorder="1" applyAlignment="1" applyProtection="1">
      <alignment horizontal="left" vertical="center"/>
    </xf>
    <xf numFmtId="0" fontId="2" fillId="0" borderId="13" xfId="5" applyFont="1" applyBorder="1" applyAlignment="1" applyProtection="1">
      <alignment horizontal="left" vertical="center"/>
    </xf>
    <xf numFmtId="3" fontId="6" fillId="0" borderId="0" xfId="5" applyNumberFormat="1" applyFont="1" applyAlignment="1" applyProtection="1">
      <alignment horizontal="left" vertical="top"/>
    </xf>
    <xf numFmtId="37" fontId="5" fillId="3" borderId="12" xfId="3" applyNumberFormat="1" applyFont="1" applyFill="1" applyBorder="1" applyAlignment="1" applyProtection="1">
      <alignment horizontal="left" vertical="center"/>
    </xf>
    <xf numFmtId="37" fontId="5" fillId="3" borderId="12" xfId="3" applyNumberFormat="1" applyFont="1" applyFill="1" applyBorder="1" applyAlignment="1" applyProtection="1">
      <alignment horizontal="right" vertical="center"/>
    </xf>
    <xf numFmtId="37" fontId="5" fillId="3" borderId="12" xfId="3" applyNumberFormat="1" applyFont="1" applyFill="1" applyBorder="1" applyAlignment="1" applyProtection="1">
      <alignment horizontal="right" vertical="center" wrapText="1"/>
    </xf>
    <xf numFmtId="37" fontId="2" fillId="0" borderId="0" xfId="3" applyNumberFormat="1" applyFont="1" applyAlignment="1" applyProtection="1">
      <alignment horizontal="left" vertical="center"/>
    </xf>
    <xf numFmtId="10" fontId="2" fillId="0" borderId="0" xfId="3" applyNumberFormat="1" applyFont="1" applyAlignment="1">
      <alignment horizontal="right" vertical="center"/>
    </xf>
    <xf numFmtId="177" fontId="1" fillId="0" borderId="0" xfId="16" applyNumberFormat="1" applyFont="1"/>
    <xf numFmtId="3" fontId="2" fillId="3" borderId="12" xfId="3" applyNumberFormat="1" applyFont="1" applyFill="1" applyBorder="1" applyAlignment="1">
      <alignment horizontal="right" vertical="center"/>
    </xf>
    <xf numFmtId="10" fontId="2" fillId="3" borderId="12" xfId="2" applyNumberFormat="1" applyFont="1" applyFill="1" applyBorder="1" applyAlignment="1">
      <alignment horizontal="right" vertical="center"/>
    </xf>
    <xf numFmtId="3" fontId="0" fillId="0" borderId="0" xfId="0" applyNumberFormat="1"/>
    <xf numFmtId="37" fontId="5" fillId="3" borderId="12" xfId="3" applyNumberFormat="1" applyFont="1" applyFill="1" applyBorder="1" applyAlignment="1" applyProtection="1">
      <alignment horizontal="left" vertical="center" wrapText="1"/>
    </xf>
    <xf numFmtId="10" fontId="5" fillId="0" borderId="0" xfId="3" applyNumberFormat="1" applyFont="1" applyAlignment="1">
      <alignment horizontal="right" vertical="center"/>
    </xf>
    <xf numFmtId="49" fontId="5" fillId="0" borderId="13" xfId="3" quotePrefix="1" applyNumberFormat="1" applyFont="1" applyBorder="1" applyAlignment="1">
      <alignment horizontal="left" vertical="center"/>
    </xf>
    <xf numFmtId="3" fontId="2" fillId="0" borderId="13" xfId="3" applyNumberFormat="1" applyFont="1" applyBorder="1" applyAlignment="1">
      <alignment horizontal="right" vertical="center"/>
    </xf>
    <xf numFmtId="10" fontId="2" fillId="0" borderId="13" xfId="3" applyNumberFormat="1" applyFont="1" applyBorder="1" applyAlignment="1">
      <alignment vertical="center"/>
    </xf>
    <xf numFmtId="0" fontId="2" fillId="0" borderId="0" xfId="3" applyFont="1" applyBorder="1" applyAlignment="1">
      <alignment vertical="center" wrapText="1"/>
    </xf>
    <xf numFmtId="10" fontId="5" fillId="0" borderId="0" xfId="3" applyNumberFormat="1" applyFont="1" applyAlignment="1">
      <alignment horizontal="left" vertical="center"/>
    </xf>
    <xf numFmtId="10" fontId="0" fillId="0" borderId="0" xfId="0" applyNumberFormat="1"/>
    <xf numFmtId="41" fontId="0" fillId="0" borderId="0" xfId="0" applyNumberFormat="1"/>
    <xf numFmtId="0" fontId="5" fillId="0" borderId="0" xfId="3" applyFont="1" applyBorder="1" applyAlignment="1">
      <alignment horizontal="right" vertical="center"/>
    </xf>
    <xf numFmtId="10" fontId="5" fillId="0" borderId="0" xfId="3" applyNumberFormat="1" applyFont="1" applyBorder="1" applyAlignment="1">
      <alignment horizontal="right" vertical="center"/>
    </xf>
    <xf numFmtId="10" fontId="2" fillId="0" borderId="4" xfId="3" applyNumberFormat="1" applyFont="1" applyBorder="1" applyAlignment="1">
      <alignment vertical="center"/>
    </xf>
    <xf numFmtId="0" fontId="58" fillId="0" borderId="0" xfId="15" applyFont="1" applyAlignment="1" applyProtection="1"/>
    <xf numFmtId="3" fontId="2" fillId="0" borderId="0" xfId="3" applyNumberFormat="1" applyFont="1" applyBorder="1" applyAlignment="1">
      <alignment horizontal="right"/>
    </xf>
    <xf numFmtId="10" fontId="2" fillId="0" borderId="0" xfId="3" applyNumberFormat="1" applyFont="1" applyBorder="1" applyAlignment="1">
      <alignment horizontal="right"/>
    </xf>
    <xf numFmtId="37" fontId="2" fillId="3" borderId="0" xfId="3" applyNumberFormat="1" applyFont="1" applyFill="1" applyBorder="1" applyAlignment="1" applyProtection="1">
      <alignment horizontal="center"/>
    </xf>
    <xf numFmtId="10" fontId="2" fillId="3" borderId="0" xfId="2" applyNumberFormat="1" applyFont="1" applyFill="1" applyBorder="1" applyAlignment="1" applyProtection="1">
      <alignment horizontal="center"/>
    </xf>
    <xf numFmtId="0" fontId="5" fillId="0" borderId="0" xfId="3" applyFont="1" applyBorder="1" applyAlignment="1">
      <alignment horizontal="right"/>
    </xf>
    <xf numFmtId="37" fontId="2" fillId="3" borderId="0" xfId="3" applyNumberFormat="1" applyFont="1" applyFill="1" applyBorder="1" applyAlignment="1" applyProtection="1">
      <alignment horizontal="right" vertical="center"/>
    </xf>
    <xf numFmtId="174" fontId="2" fillId="3" borderId="0" xfId="2" applyNumberFormat="1" applyFont="1" applyFill="1" applyBorder="1" applyAlignment="1" applyProtection="1">
      <alignment horizontal="right" vertical="center"/>
    </xf>
    <xf numFmtId="0" fontId="2" fillId="0" borderId="13" xfId="3" applyFont="1" applyBorder="1" applyAlignment="1">
      <alignment vertical="center"/>
    </xf>
    <xf numFmtId="10" fontId="2" fillId="3" borderId="0" xfId="3" applyNumberFormat="1" applyFont="1" applyFill="1" applyBorder="1" applyAlignment="1" applyProtection="1">
      <alignment horizontal="right" vertical="center"/>
    </xf>
    <xf numFmtId="10" fontId="2" fillId="3" borderId="0" xfId="2" applyNumberFormat="1" applyFont="1" applyFill="1" applyBorder="1" applyAlignment="1" applyProtection="1">
      <alignment horizontal="right" vertical="center"/>
    </xf>
    <xf numFmtId="0" fontId="2" fillId="0" borderId="0" xfId="10" applyFont="1" applyAlignment="1">
      <alignment vertical="center"/>
    </xf>
    <xf numFmtId="0" fontId="2" fillId="0" borderId="0" xfId="10" applyFont="1" applyAlignment="1">
      <alignment horizontal="center" vertical="center"/>
    </xf>
    <xf numFmtId="0" fontId="9" fillId="0" borderId="0" xfId="10" applyFont="1" applyAlignment="1">
      <alignment horizontal="center"/>
    </xf>
    <xf numFmtId="37" fontId="2" fillId="0" borderId="0" xfId="10" applyNumberFormat="1" applyFont="1" applyAlignment="1">
      <alignment vertical="center"/>
    </xf>
    <xf numFmtId="37" fontId="14" fillId="0" borderId="0" xfId="10" applyNumberFormat="1" applyFont="1" applyBorder="1" applyAlignment="1">
      <alignment vertical="center"/>
    </xf>
    <xf numFmtId="37" fontId="2" fillId="0" borderId="0" xfId="9" applyNumberFormat="1" applyFont="1" applyBorder="1" applyAlignment="1">
      <alignment horizontal="right" vertical="center"/>
    </xf>
    <xf numFmtId="0" fontId="9" fillId="0" borderId="0" xfId="10" applyFont="1" applyAlignment="1">
      <alignment vertical="center"/>
    </xf>
    <xf numFmtId="37" fontId="12" fillId="0" borderId="0" xfId="10" applyNumberFormat="1" applyFont="1" applyBorder="1" applyAlignment="1">
      <alignment vertical="center"/>
    </xf>
    <xf numFmtId="0" fontId="9" fillId="0" borderId="0" xfId="10" applyFont="1" applyAlignment="1">
      <alignment vertical="top"/>
    </xf>
    <xf numFmtId="37" fontId="14" fillId="0" borderId="0" xfId="10" applyNumberFormat="1" applyFont="1" applyBorder="1" applyAlignment="1">
      <alignment horizontal="left" vertical="center"/>
    </xf>
    <xf numFmtId="37" fontId="12" fillId="0" borderId="0" xfId="10" quotePrefix="1" applyNumberFormat="1" applyFont="1" applyBorder="1" applyAlignment="1">
      <alignment horizontal="left" vertical="center"/>
    </xf>
    <xf numFmtId="37" fontId="14" fillId="0" borderId="0" xfId="10" quotePrefix="1" applyNumberFormat="1" applyFont="1" applyBorder="1" applyAlignment="1">
      <alignment horizontal="left" vertical="center"/>
    </xf>
    <xf numFmtId="37" fontId="12" fillId="0" borderId="0" xfId="10" applyNumberFormat="1" applyFont="1" applyBorder="1" applyAlignment="1">
      <alignment horizontal="left" vertical="center"/>
    </xf>
    <xf numFmtId="37" fontId="12" fillId="0" borderId="0" xfId="10" quotePrefix="1" applyNumberFormat="1" applyFont="1" applyBorder="1" applyAlignment="1">
      <alignment vertical="center"/>
    </xf>
    <xf numFmtId="0" fontId="2" fillId="0" borderId="4" xfId="10" applyFont="1" applyBorder="1" applyAlignment="1">
      <alignment vertical="center"/>
    </xf>
    <xf numFmtId="39" fontId="2" fillId="0" borderId="4" xfId="9" applyNumberFormat="1" applyFont="1" applyBorder="1" applyAlignment="1">
      <alignment horizontal="right" vertical="center"/>
    </xf>
    <xf numFmtId="37" fontId="2" fillId="0" borderId="0" xfId="10" applyNumberFormat="1" applyFont="1" applyBorder="1" applyAlignment="1">
      <alignment vertical="center"/>
    </xf>
    <xf numFmtId="0" fontId="2" fillId="0" borderId="0" xfId="10" applyFont="1" applyBorder="1" applyAlignment="1">
      <alignment vertical="center"/>
    </xf>
    <xf numFmtId="0" fontId="6" fillId="0" borderId="0" xfId="10" applyFont="1" applyFill="1" applyAlignment="1">
      <alignment vertical="top"/>
    </xf>
    <xf numFmtId="0" fontId="9" fillId="0" borderId="0" xfId="10" applyFont="1" applyBorder="1"/>
    <xf numFmtId="0" fontId="43" fillId="0" borderId="0" xfId="14" applyFont="1" applyFill="1"/>
    <xf numFmtId="0" fontId="5" fillId="3" borderId="0" xfId="5" applyFont="1" applyFill="1" applyAlignment="1" applyProtection="1">
      <alignment horizontal="center" vertical="center"/>
    </xf>
    <xf numFmtId="0" fontId="6" fillId="0" borderId="0" xfId="0" applyFont="1" applyAlignment="1">
      <alignment vertical="top" wrapText="1"/>
    </xf>
    <xf numFmtId="37" fontId="5" fillId="3" borderId="6" xfId="10" applyNumberFormat="1" applyFont="1" applyFill="1" applyBorder="1" applyAlignment="1">
      <alignment horizontal="center" vertical="center"/>
    </xf>
    <xf numFmtId="17" fontId="5" fillId="3" borderId="6" xfId="10" quotePrefix="1" applyNumberFormat="1" applyFont="1" applyFill="1" applyBorder="1" applyAlignment="1">
      <alignment horizontal="right" vertical="center"/>
    </xf>
    <xf numFmtId="37" fontId="14" fillId="3" borderId="6" xfId="10" applyNumberFormat="1" applyFont="1" applyFill="1" applyBorder="1" applyAlignment="1">
      <alignment horizontal="left" vertical="center"/>
    </xf>
    <xf numFmtId="37" fontId="2" fillId="3" borderId="6" xfId="9" applyNumberFormat="1" applyFont="1" applyFill="1" applyBorder="1" applyAlignment="1">
      <alignment horizontal="right" vertical="center"/>
    </xf>
    <xf numFmtId="37" fontId="14" fillId="3" borderId="0" xfId="10" quotePrefix="1" applyNumberFormat="1" applyFont="1" applyFill="1" applyBorder="1" applyAlignment="1">
      <alignment horizontal="left" vertical="center"/>
    </xf>
    <xf numFmtId="37" fontId="2" fillId="3" borderId="0" xfId="9" applyNumberFormat="1" applyFont="1" applyFill="1" applyBorder="1" applyAlignment="1">
      <alignment horizontal="right" vertical="center"/>
    </xf>
    <xf numFmtId="0" fontId="2" fillId="3" borderId="6" xfId="5" applyFont="1" applyFill="1" applyBorder="1" applyAlignment="1">
      <alignment vertical="center"/>
    </xf>
    <xf numFmtId="17" fontId="5" fillId="3" borderId="6" xfId="5" quotePrefix="1" applyNumberFormat="1" applyFont="1" applyFill="1" applyBorder="1" applyAlignment="1">
      <alignment horizontal="right" vertical="center"/>
    </xf>
    <xf numFmtId="0" fontId="5" fillId="3" borderId="6" xfId="5" quotePrefix="1" applyFont="1" applyFill="1" applyBorder="1" applyAlignment="1">
      <alignment horizontal="right" vertical="center"/>
    </xf>
    <xf numFmtId="37" fontId="5" fillId="3" borderId="6" xfId="5" applyNumberFormat="1" applyFont="1" applyFill="1" applyBorder="1" applyAlignment="1" applyProtection="1">
      <alignment horizontal="left" vertical="center"/>
      <protection locked="0"/>
    </xf>
    <xf numFmtId="10" fontId="2" fillId="3" borderId="6" xfId="6" applyNumberFormat="1" applyFont="1" applyFill="1" applyBorder="1" applyAlignment="1">
      <alignment horizontal="right" vertical="center"/>
    </xf>
    <xf numFmtId="0" fontId="2" fillId="3" borderId="6" xfId="5" applyFont="1" applyFill="1" applyBorder="1" applyAlignment="1">
      <alignment horizontal="right" vertical="center"/>
    </xf>
    <xf numFmtId="10" fontId="2" fillId="3" borderId="6" xfId="5" applyNumberFormat="1" applyFont="1" applyFill="1" applyBorder="1" applyAlignment="1">
      <alignment horizontal="right" vertical="center"/>
    </xf>
    <xf numFmtId="169" fontId="2" fillId="3" borderId="6" xfId="5" applyNumberFormat="1" applyFont="1" applyFill="1" applyBorder="1" applyAlignment="1">
      <alignment horizontal="right" vertical="center"/>
    </xf>
    <xf numFmtId="0" fontId="2" fillId="3" borderId="6" xfId="5" quotePrefix="1" applyFont="1" applyFill="1" applyBorder="1" applyAlignment="1">
      <alignment vertical="center"/>
    </xf>
    <xf numFmtId="37" fontId="5" fillId="3" borderId="6" xfId="5" quotePrefix="1" applyNumberFormat="1" applyFont="1" applyFill="1" applyBorder="1" applyAlignment="1" applyProtection="1">
      <alignment horizontal="left" vertical="center"/>
    </xf>
    <xf numFmtId="37" fontId="5" fillId="3" borderId="6" xfId="5" quotePrefix="1" applyNumberFormat="1" applyFont="1" applyFill="1" applyBorder="1" applyAlignment="1" applyProtection="1">
      <alignment horizontal="right" vertical="center"/>
    </xf>
    <xf numFmtId="0" fontId="5" fillId="3" borderId="6" xfId="5" quotePrefix="1" applyFont="1" applyFill="1" applyBorder="1" applyAlignment="1" applyProtection="1">
      <alignment horizontal="right" vertical="center"/>
    </xf>
    <xf numFmtId="37" fontId="5" fillId="3" borderId="6" xfId="5" applyNumberFormat="1" applyFont="1" applyFill="1" applyBorder="1" applyAlignment="1">
      <alignment horizontal="center" vertical="center"/>
    </xf>
    <xf numFmtId="37" fontId="14" fillId="3" borderId="6" xfId="5" applyNumberFormat="1" applyFont="1" applyFill="1" applyBorder="1" applyAlignment="1">
      <alignment horizontal="left" vertical="center"/>
    </xf>
    <xf numFmtId="37" fontId="2" fillId="3" borderId="6" xfId="8" applyNumberFormat="1" applyFont="1" applyFill="1" applyBorder="1" applyAlignment="1">
      <alignment horizontal="right" vertical="center"/>
    </xf>
    <xf numFmtId="37" fontId="14" fillId="3" borderId="0" xfId="5" quotePrefix="1" applyNumberFormat="1" applyFont="1" applyFill="1" applyBorder="1" applyAlignment="1">
      <alignment horizontal="left" vertical="center"/>
    </xf>
    <xf numFmtId="37" fontId="2" fillId="3" borderId="0" xfId="8" applyNumberFormat="1" applyFont="1" applyFill="1" applyBorder="1" applyAlignment="1">
      <alignment horizontal="right" vertical="center"/>
    </xf>
    <xf numFmtId="0" fontId="2" fillId="3" borderId="0" xfId="5" applyFont="1" applyFill="1" applyBorder="1" applyAlignment="1">
      <alignment horizontal="center" vertical="center"/>
    </xf>
    <xf numFmtId="0" fontId="5" fillId="3" borderId="0" xfId="5" quotePrefix="1" applyNumberFormat="1" applyFont="1" applyFill="1" applyBorder="1" applyAlignment="1">
      <alignment horizontal="right" vertical="center"/>
    </xf>
    <xf numFmtId="3" fontId="5" fillId="3" borderId="0" xfId="5" quotePrefix="1" applyNumberFormat="1" applyFont="1" applyFill="1" applyBorder="1" applyAlignment="1">
      <alignment horizontal="right" vertical="center"/>
    </xf>
    <xf numFmtId="0" fontId="5" fillId="3" borderId="0" xfId="5" quotePrefix="1" applyFont="1" applyFill="1" applyAlignment="1" applyProtection="1">
      <alignment horizontal="left" vertical="center"/>
    </xf>
    <xf numFmtId="0" fontId="5" fillId="3" borderId="0" xfId="5" quotePrefix="1" applyFont="1" applyFill="1" applyAlignment="1">
      <alignment horizontal="right" vertical="center"/>
    </xf>
    <xf numFmtId="3" fontId="5" fillId="3" borderId="15" xfId="5" applyNumberFormat="1" applyFont="1" applyFill="1" applyBorder="1" applyAlignment="1">
      <alignment horizontal="center" vertical="center"/>
    </xf>
    <xf numFmtId="3" fontId="5" fillId="3" borderId="15" xfId="5" applyNumberFormat="1" applyFont="1" applyFill="1" applyBorder="1" applyAlignment="1">
      <alignment horizontal="right" vertical="center"/>
    </xf>
    <xf numFmtId="3" fontId="5" fillId="3" borderId="15" xfId="5" quotePrefix="1" applyNumberFormat="1" applyFont="1" applyFill="1" applyBorder="1" applyAlignment="1">
      <alignment horizontal="right" vertical="center"/>
    </xf>
    <xf numFmtId="3" fontId="5" fillId="3" borderId="14" xfId="5" applyNumberFormat="1" applyFont="1" applyFill="1" applyBorder="1" applyAlignment="1" applyProtection="1">
      <alignment horizontal="left" vertical="center"/>
      <protection locked="0"/>
    </xf>
    <xf numFmtId="37" fontId="2" fillId="3" borderId="14" xfId="5" applyNumberFormat="1" applyFont="1" applyFill="1" applyBorder="1" applyAlignment="1">
      <alignment horizontal="right" vertical="center"/>
    </xf>
    <xf numFmtId="3" fontId="2" fillId="3" borderId="0" xfId="5" applyNumberFormat="1" applyFont="1" applyFill="1" applyBorder="1" applyAlignment="1" applyProtection="1">
      <alignment horizontal="left" vertical="center"/>
      <protection locked="0"/>
    </xf>
    <xf numFmtId="37" fontId="2" fillId="3" borderId="0" xfId="5" applyNumberFormat="1" applyFont="1" applyFill="1" applyBorder="1" applyAlignment="1">
      <alignment horizontal="right" vertical="center"/>
    </xf>
    <xf numFmtId="37" fontId="2" fillId="3" borderId="0" xfId="5" applyNumberFormat="1" applyFont="1" applyFill="1" applyBorder="1" applyAlignment="1" applyProtection="1">
      <alignment vertical="center"/>
    </xf>
    <xf numFmtId="37" fontId="2" fillId="3" borderId="0" xfId="5" applyNumberFormat="1" applyFont="1" applyFill="1" applyAlignment="1">
      <alignment vertical="center"/>
    </xf>
    <xf numFmtId="3" fontId="5" fillId="3" borderId="0" xfId="5" applyNumberFormat="1" applyFont="1" applyFill="1" applyBorder="1" applyAlignment="1" applyProtection="1">
      <alignment horizontal="left" vertical="center"/>
      <protection locked="0"/>
    </xf>
    <xf numFmtId="0" fontId="5" fillId="3" borderId="0" xfId="5" applyFont="1" applyFill="1" applyAlignment="1">
      <alignment horizontal="right" vertical="center" wrapText="1"/>
    </xf>
    <xf numFmtId="0" fontId="5" fillId="3" borderId="0" xfId="5" applyFont="1" applyFill="1" applyBorder="1" applyAlignment="1">
      <alignment vertical="center"/>
    </xf>
    <xf numFmtId="3" fontId="5" fillId="3" borderId="0" xfId="5" applyNumberFormat="1" applyFont="1" applyFill="1" applyAlignment="1" applyProtection="1">
      <alignment horizontal="left" vertical="center"/>
      <protection locked="0"/>
    </xf>
    <xf numFmtId="37" fontId="14" fillId="3" borderId="6" xfId="5" applyNumberFormat="1" applyFont="1" applyFill="1" applyBorder="1" applyAlignment="1">
      <alignment horizontal="left"/>
    </xf>
    <xf numFmtId="17" fontId="5" fillId="3" borderId="6" xfId="5" quotePrefix="1" applyNumberFormat="1" applyFont="1" applyFill="1" applyBorder="1" applyAlignment="1">
      <alignment horizontal="center" vertical="center"/>
    </xf>
    <xf numFmtId="17" fontId="5" fillId="3" borderId="6" xfId="5" quotePrefix="1" applyNumberFormat="1" applyFont="1" applyFill="1" applyBorder="1" applyAlignment="1">
      <alignment vertical="center"/>
    </xf>
    <xf numFmtId="37" fontId="14" fillId="3" borderId="17" xfId="5" applyNumberFormat="1" applyFont="1" applyFill="1" applyBorder="1" applyAlignment="1">
      <alignment horizontal="left"/>
    </xf>
    <xf numFmtId="17" fontId="5" fillId="3" borderId="17" xfId="5" quotePrefix="1" applyNumberFormat="1" applyFont="1" applyFill="1" applyBorder="1" applyAlignment="1">
      <alignment horizontal="center" vertical="center"/>
    </xf>
    <xf numFmtId="17" fontId="5" fillId="3" borderId="0" xfId="5" quotePrefix="1" applyNumberFormat="1" applyFont="1" applyFill="1" applyBorder="1" applyAlignment="1">
      <alignment horizontal="center" vertical="center"/>
    </xf>
    <xf numFmtId="0" fontId="2" fillId="3" borderId="6" xfId="6" applyNumberFormat="1" applyFont="1" applyFill="1" applyBorder="1" applyAlignment="1">
      <alignment horizontal="right" vertical="center"/>
    </xf>
    <xf numFmtId="0" fontId="5" fillId="3" borderId="6" xfId="5" applyFont="1" applyFill="1" applyBorder="1" applyAlignment="1" applyProtection="1">
      <alignment horizontal="left" vertical="center" wrapText="1"/>
    </xf>
    <xf numFmtId="0" fontId="5" fillId="3" borderId="6" xfId="5" applyFont="1" applyFill="1" applyBorder="1" applyAlignment="1" applyProtection="1">
      <alignment horizontal="center" vertical="center"/>
    </xf>
    <xf numFmtId="0" fontId="5" fillId="3" borderId="6" xfId="5" applyFont="1" applyFill="1" applyBorder="1" applyAlignment="1" applyProtection="1">
      <alignment horizontal="left" vertical="center"/>
    </xf>
    <xf numFmtId="0" fontId="5" fillId="3" borderId="6" xfId="5" applyFont="1" applyFill="1" applyBorder="1" applyAlignment="1" applyProtection="1">
      <alignment vertical="center"/>
    </xf>
    <xf numFmtId="3" fontId="2" fillId="3" borderId="0" xfId="10" applyNumberFormat="1" applyFill="1" applyAlignment="1">
      <alignment vertical="center"/>
    </xf>
    <xf numFmtId="10" fontId="2" fillId="3" borderId="0" xfId="10" applyNumberFormat="1" applyFill="1" applyAlignment="1">
      <alignment horizontal="right" vertical="center"/>
    </xf>
    <xf numFmtId="0" fontId="59" fillId="0" borderId="0" xfId="15" applyFont="1" applyBorder="1" applyAlignment="1" applyProtection="1"/>
    <xf numFmtId="0" fontId="59" fillId="0" borderId="0" xfId="15" applyFont="1" applyAlignment="1" applyProtection="1"/>
    <xf numFmtId="0" fontId="60" fillId="0" borderId="0" xfId="15" applyFont="1" applyAlignment="1" applyProtection="1">
      <alignment vertical="center"/>
    </xf>
    <xf numFmtId="0" fontId="58" fillId="0" borderId="0" xfId="15" applyFont="1" applyAlignment="1" applyProtection="1">
      <alignment vertical="center"/>
    </xf>
    <xf numFmtId="49" fontId="54" fillId="0" borderId="0" xfId="0" quotePrefix="1" applyNumberFormat="1" applyFont="1" applyBorder="1" applyAlignment="1">
      <alignment horizontal="left"/>
    </xf>
    <xf numFmtId="0" fontId="11" fillId="0" borderId="0" xfId="0" applyFont="1" applyBorder="1"/>
    <xf numFmtId="3" fontId="11" fillId="0" borderId="0" xfId="0" applyNumberFormat="1" applyFont="1" applyBorder="1" applyAlignment="1">
      <alignment horizontal="right"/>
    </xf>
    <xf numFmtId="0" fontId="23" fillId="0" borderId="0" xfId="0" applyFont="1" applyBorder="1"/>
    <xf numFmtId="0" fontId="0" fillId="0" borderId="0" xfId="0" applyBorder="1"/>
    <xf numFmtId="3" fontId="23" fillId="0" borderId="0" xfId="0" applyNumberFormat="1" applyFont="1" applyBorder="1" applyAlignment="1">
      <alignment horizontal="right"/>
    </xf>
    <xf numFmtId="0" fontId="55" fillId="0" borderId="0" xfId="0" applyFont="1" applyBorder="1" applyAlignment="1">
      <alignment vertical="top"/>
    </xf>
    <xf numFmtId="10" fontId="11" fillId="0" borderId="0" xfId="0" applyNumberFormat="1" applyFont="1" applyBorder="1"/>
    <xf numFmtId="10" fontId="23" fillId="0" borderId="0" xfId="0" applyNumberFormat="1" applyFont="1" applyBorder="1"/>
    <xf numFmtId="0" fontId="24" fillId="0" borderId="0" xfId="0" applyFont="1" applyBorder="1" applyAlignment="1">
      <alignment horizontal="left"/>
    </xf>
    <xf numFmtId="37" fontId="55" fillId="0" borderId="0" xfId="0" applyNumberFormat="1" applyFont="1" applyAlignment="1">
      <alignment vertical="top"/>
    </xf>
    <xf numFmtId="0" fontId="59" fillId="0" borderId="0" xfId="15" applyFont="1" applyAlignment="1" applyProtection="1">
      <alignment vertical="center"/>
    </xf>
    <xf numFmtId="0" fontId="58" fillId="0" borderId="0" xfId="15" applyFont="1" applyBorder="1" applyAlignment="1" applyProtection="1"/>
    <xf numFmtId="0" fontId="61" fillId="0" borderId="0" xfId="15" applyFont="1" applyAlignment="1" applyProtection="1"/>
    <xf numFmtId="3" fontId="20" fillId="0" borderId="0" xfId="5" applyNumberFormat="1" applyFont="1" applyBorder="1" applyAlignment="1">
      <alignment horizontal="right"/>
    </xf>
    <xf numFmtId="10" fontId="20" fillId="0" borderId="0" xfId="5" applyNumberFormat="1" applyFont="1" applyBorder="1" applyAlignment="1">
      <alignment horizontal="right"/>
    </xf>
    <xf numFmtId="3" fontId="5" fillId="3" borderId="0" xfId="5" applyNumberFormat="1" applyFont="1" applyFill="1" applyBorder="1" applyAlignment="1">
      <alignment vertical="center"/>
    </xf>
    <xf numFmtId="3" fontId="20" fillId="3" borderId="0" xfId="5" applyNumberFormat="1" applyFont="1" applyFill="1" applyBorder="1" applyAlignment="1">
      <alignment horizontal="right" vertical="center"/>
    </xf>
    <xf numFmtId="10" fontId="20" fillId="3" borderId="0" xfId="5" applyNumberFormat="1" applyFont="1" applyFill="1" applyBorder="1" applyAlignment="1">
      <alignment horizontal="right" vertical="center"/>
    </xf>
    <xf numFmtId="3" fontId="20" fillId="0" borderId="0" xfId="5" applyNumberFormat="1" applyFont="1" applyBorder="1" applyAlignment="1">
      <alignment horizontal="right" vertical="center"/>
    </xf>
    <xf numFmtId="10" fontId="20" fillId="0" borderId="0" xfId="5" applyNumberFormat="1" applyFont="1" applyBorder="1" applyAlignment="1">
      <alignment vertical="center"/>
    </xf>
    <xf numFmtId="3" fontId="20" fillId="0" borderId="0" xfId="5" applyNumberFormat="1" applyFont="1" applyBorder="1"/>
    <xf numFmtId="165" fontId="20" fillId="0" borderId="0" xfId="8" applyFont="1" applyBorder="1" applyAlignment="1">
      <alignment horizontal="right"/>
    </xf>
    <xf numFmtId="165" fontId="20" fillId="0" borderId="0" xfId="8" applyFont="1" applyBorder="1"/>
    <xf numFmtId="3" fontId="20" fillId="3" borderId="0" xfId="5" applyNumberFormat="1" applyFont="1" applyFill="1" applyBorder="1" applyAlignment="1">
      <alignment vertical="center"/>
    </xf>
    <xf numFmtId="3" fontId="20" fillId="0" borderId="0" xfId="5" applyNumberFormat="1" applyFont="1" applyBorder="1" applyAlignment="1">
      <alignment vertical="center"/>
    </xf>
    <xf numFmtId="0" fontId="62" fillId="0" borderId="0" xfId="15" applyFont="1" applyAlignment="1" applyProtection="1"/>
    <xf numFmtId="0" fontId="63" fillId="0" borderId="0" xfId="15" applyFont="1" applyAlignment="1" applyProtection="1"/>
    <xf numFmtId="0" fontId="64" fillId="0" borderId="0" xfId="15" applyFont="1" applyAlignment="1" applyProtection="1"/>
    <xf numFmtId="0" fontId="64" fillId="0" borderId="0" xfId="15" applyFont="1" applyBorder="1" applyAlignment="1" applyProtection="1"/>
    <xf numFmtId="0" fontId="64" fillId="0" borderId="0" xfId="15" applyFont="1" applyAlignment="1" applyProtection="1">
      <alignment vertical="center"/>
    </xf>
    <xf numFmtId="49" fontId="20" fillId="0" borderId="0" xfId="5" applyNumberFormat="1" applyFont="1" applyBorder="1"/>
    <xf numFmtId="3" fontId="21" fillId="0" borderId="0" xfId="5" applyNumberFormat="1" applyFont="1" applyBorder="1" applyAlignment="1">
      <alignment horizontal="right"/>
    </xf>
    <xf numFmtId="0" fontId="21" fillId="0" borderId="0" xfId="5" applyFont="1" applyBorder="1"/>
    <xf numFmtId="3" fontId="22" fillId="0" borderId="0" xfId="5" applyNumberFormat="1" applyFont="1" applyBorder="1" applyAlignment="1">
      <alignment horizontal="center"/>
    </xf>
    <xf numFmtId="3" fontId="5" fillId="3" borderId="0" xfId="5" applyNumberFormat="1" applyFont="1" applyFill="1" applyBorder="1" applyAlignment="1">
      <alignment horizontal="center"/>
    </xf>
    <xf numFmtId="3" fontId="5" fillId="3" borderId="0" xfId="5" applyNumberFormat="1" applyFont="1" applyFill="1" applyBorder="1" applyAlignment="1">
      <alignment horizontal="center" wrapText="1"/>
    </xf>
    <xf numFmtId="10" fontId="5" fillId="3" borderId="0" xfId="5" applyNumberFormat="1" applyFont="1" applyFill="1" applyBorder="1" applyAlignment="1">
      <alignment horizontal="center"/>
    </xf>
    <xf numFmtId="3" fontId="2" fillId="0" borderId="0" xfId="5" applyNumberFormat="1" applyFont="1" applyBorder="1"/>
    <xf numFmtId="3" fontId="2" fillId="0" borderId="0" xfId="5" applyNumberFormat="1" applyFont="1" applyBorder="1" applyAlignment="1">
      <alignment horizontal="right"/>
    </xf>
    <xf numFmtId="165" fontId="2" fillId="0" borderId="0" xfId="8" applyFont="1" applyBorder="1" applyAlignment="1">
      <alignment horizontal="right"/>
    </xf>
    <xf numFmtId="3" fontId="2" fillId="3" borderId="0" xfId="5" applyNumberFormat="1" applyFont="1" applyFill="1" applyBorder="1" applyAlignment="1">
      <alignment horizontal="right" vertical="center"/>
    </xf>
    <xf numFmtId="10" fontId="2" fillId="3" borderId="0" xfId="5" applyNumberFormat="1" applyFont="1" applyFill="1" applyBorder="1" applyAlignment="1">
      <alignment horizontal="right" vertical="center"/>
    </xf>
    <xf numFmtId="0" fontId="31" fillId="0" borderId="0" xfId="17" applyFont="1"/>
    <xf numFmtId="0" fontId="31" fillId="0" borderId="0" xfId="17" applyFont="1" applyAlignment="1">
      <alignment vertical="top"/>
    </xf>
    <xf numFmtId="0" fontId="2" fillId="0" borderId="0" xfId="17" applyFont="1" applyFill="1" applyAlignment="1">
      <alignment vertical="center"/>
    </xf>
    <xf numFmtId="3" fontId="5" fillId="0" borderId="0" xfId="17" applyNumberFormat="1" applyFont="1" applyFill="1" applyAlignment="1">
      <alignment horizontal="center" vertical="center"/>
    </xf>
    <xf numFmtId="0" fontId="65" fillId="0" borderId="0" xfId="17"/>
    <xf numFmtId="0" fontId="5" fillId="3" borderId="9" xfId="17" applyFont="1" applyFill="1" applyBorder="1" applyAlignment="1">
      <alignment vertical="center"/>
    </xf>
    <xf numFmtId="3" fontId="5" fillId="3" borderId="9" xfId="17" applyNumberFormat="1" applyFont="1" applyFill="1" applyBorder="1" applyAlignment="1">
      <alignment horizontal="right" vertical="center"/>
    </xf>
    <xf numFmtId="3" fontId="5" fillId="3" borderId="9" xfId="17" applyNumberFormat="1" applyFont="1" applyFill="1" applyBorder="1" applyAlignment="1">
      <alignment horizontal="right" vertical="center" wrapText="1"/>
    </xf>
    <xf numFmtId="0" fontId="5" fillId="0" borderId="0" xfId="17" applyFont="1"/>
    <xf numFmtId="0" fontId="5" fillId="3" borderId="24" xfId="17" applyFont="1" applyFill="1" applyBorder="1" applyAlignment="1">
      <alignment horizontal="left" vertical="center"/>
    </xf>
    <xf numFmtId="37" fontId="2" fillId="3" borderId="24" xfId="17" applyNumberFormat="1" applyFont="1" applyFill="1" applyBorder="1" applyAlignment="1">
      <alignment horizontal="right" vertical="center"/>
    </xf>
    <xf numFmtId="0" fontId="65" fillId="0" borderId="0" xfId="17" applyAlignment="1">
      <alignment vertical="center"/>
    </xf>
    <xf numFmtId="0" fontId="5" fillId="0" borderId="0" xfId="17" applyFont="1" applyAlignment="1">
      <alignment vertical="center"/>
    </xf>
    <xf numFmtId="37" fontId="2" fillId="0" borderId="0" xfId="17" applyNumberFormat="1" applyFont="1" applyAlignment="1">
      <alignment horizontal="right" vertical="center"/>
    </xf>
    <xf numFmtId="0" fontId="65" fillId="0" borderId="0" xfId="17" applyAlignment="1">
      <alignment vertical="top"/>
    </xf>
    <xf numFmtId="0" fontId="2" fillId="0" borderId="0" xfId="17" applyFont="1" applyAlignment="1">
      <alignment vertical="center"/>
    </xf>
    <xf numFmtId="0" fontId="5" fillId="3" borderId="10" xfId="17" applyFont="1" applyFill="1" applyBorder="1" applyAlignment="1">
      <alignment vertical="center"/>
    </xf>
    <xf numFmtId="37" fontId="2" fillId="3" borderId="10" xfId="17" applyNumberFormat="1" applyFont="1" applyFill="1" applyBorder="1" applyAlignment="1">
      <alignment horizontal="right" vertical="center"/>
    </xf>
    <xf numFmtId="37" fontId="2" fillId="0" borderId="0" xfId="17" applyNumberFormat="1" applyFont="1" applyBorder="1" applyAlignment="1">
      <alignment horizontal="right" vertical="center"/>
    </xf>
    <xf numFmtId="37" fontId="2" fillId="0" borderId="0" xfId="17" applyNumberFormat="1" applyFont="1" applyBorder="1" applyAlignment="1">
      <alignment vertical="center"/>
    </xf>
    <xf numFmtId="0" fontId="65" fillId="0" borderId="0" xfId="17" applyBorder="1" applyAlignment="1">
      <alignment vertical="center"/>
    </xf>
    <xf numFmtId="37" fontId="5" fillId="3" borderId="10" xfId="17" applyNumberFormat="1" applyFont="1" applyFill="1" applyBorder="1" applyAlignment="1">
      <alignment vertical="center"/>
    </xf>
    <xf numFmtId="0" fontId="2" fillId="0" borderId="25" xfId="17" applyFont="1" applyBorder="1" applyAlignment="1">
      <alignment vertical="center"/>
    </xf>
    <xf numFmtId="3" fontId="5" fillId="0" borderId="25" xfId="17" applyNumberFormat="1" applyFont="1" applyBorder="1" applyAlignment="1">
      <alignment vertical="center"/>
    </xf>
    <xf numFmtId="3" fontId="2" fillId="0" borderId="25" xfId="17" applyNumberFormat="1" applyFont="1" applyBorder="1" applyAlignment="1">
      <alignment horizontal="right" vertical="center"/>
    </xf>
    <xf numFmtId="3" fontId="5" fillId="0" borderId="0" xfId="17" applyNumberFormat="1" applyFont="1" applyAlignment="1">
      <alignment horizontal="right" vertical="center"/>
    </xf>
    <xf numFmtId="3" fontId="5" fillId="0" borderId="0" xfId="17" applyNumberFormat="1" applyFont="1" applyAlignment="1">
      <alignment horizontal="center" vertical="center" wrapText="1"/>
    </xf>
    <xf numFmtId="0" fontId="18" fillId="0" borderId="0" xfId="17" applyFont="1"/>
    <xf numFmtId="3" fontId="65" fillId="0" borderId="0" xfId="17" applyNumberFormat="1"/>
    <xf numFmtId="0" fontId="5" fillId="3" borderId="0" xfId="17" applyFont="1" applyFill="1" applyAlignment="1">
      <alignment vertical="center"/>
    </xf>
    <xf numFmtId="0" fontId="5" fillId="3" borderId="0" xfId="17" applyFont="1" applyFill="1" applyAlignment="1">
      <alignment horizontal="right" vertical="center"/>
    </xf>
    <xf numFmtId="0" fontId="5" fillId="3" borderId="1" xfId="17" applyFont="1" applyFill="1" applyBorder="1" applyAlignment="1">
      <alignment vertical="center"/>
    </xf>
    <xf numFmtId="37" fontId="2" fillId="3" borderId="1" xfId="17" applyNumberFormat="1" applyFont="1" applyFill="1" applyBorder="1" applyAlignment="1">
      <alignment horizontal="right" vertical="center"/>
    </xf>
    <xf numFmtId="0" fontId="2" fillId="0" borderId="0" xfId="17" applyFont="1" applyAlignment="1">
      <alignment horizontal="right" vertical="center"/>
    </xf>
    <xf numFmtId="37" fontId="2" fillId="3" borderId="0" xfId="17" applyNumberFormat="1" applyFont="1" applyFill="1" applyAlignment="1">
      <alignment horizontal="right" vertical="center"/>
    </xf>
    <xf numFmtId="0" fontId="2" fillId="0" borderId="0" xfId="17" applyFont="1" applyAlignment="1">
      <alignment horizontal="left" vertical="center" indent="2"/>
    </xf>
    <xf numFmtId="0" fontId="5" fillId="11" borderId="0" xfId="17" quotePrefix="1" applyFont="1" applyFill="1" applyAlignment="1">
      <alignment horizontal="left" vertical="center"/>
    </xf>
    <xf numFmtId="37" fontId="2" fillId="11" borderId="0" xfId="17" applyNumberFormat="1" applyFont="1" applyFill="1" applyAlignment="1">
      <alignment horizontal="right" vertical="center"/>
    </xf>
    <xf numFmtId="0" fontId="2" fillId="0" borderId="0" xfId="17" quotePrefix="1" applyFont="1" applyAlignment="1">
      <alignment horizontal="left" vertical="center"/>
    </xf>
    <xf numFmtId="0" fontId="2" fillId="0" borderId="0" xfId="17" applyFont="1" applyAlignment="1">
      <alignment horizontal="left" vertical="center"/>
    </xf>
    <xf numFmtId="37" fontId="2" fillId="0" borderId="4" xfId="17" quotePrefix="1" applyNumberFormat="1" applyFont="1" applyBorder="1" applyAlignment="1" applyProtection="1">
      <alignment horizontal="left" vertical="center"/>
    </xf>
    <xf numFmtId="3" fontId="2" fillId="0" borderId="4" xfId="17" applyNumberFormat="1" applyFont="1" applyBorder="1" applyAlignment="1">
      <alignment vertical="center"/>
    </xf>
    <xf numFmtId="3" fontId="2" fillId="0" borderId="0" xfId="17" applyNumberFormat="1" applyFont="1" applyAlignment="1">
      <alignment vertical="center"/>
    </xf>
    <xf numFmtId="0" fontId="2" fillId="3" borderId="0" xfId="17" applyFont="1" applyFill="1" applyAlignment="1">
      <alignment vertical="center"/>
    </xf>
    <xf numFmtId="169" fontId="13" fillId="0" borderId="0" xfId="18" applyNumberFormat="1" applyFont="1" applyAlignment="1">
      <alignment vertical="top"/>
    </xf>
    <xf numFmtId="3" fontId="13" fillId="0" borderId="0" xfId="18" applyNumberFormat="1" applyFont="1" applyAlignment="1">
      <alignment horizontal="right" vertical="top"/>
    </xf>
    <xf numFmtId="37" fontId="2" fillId="0" borderId="19" xfId="17" applyNumberFormat="1" applyFont="1" applyBorder="1" applyAlignment="1">
      <alignment vertical="center"/>
    </xf>
    <xf numFmtId="0" fontId="5" fillId="3" borderId="0" xfId="17" applyFont="1" applyFill="1" applyAlignment="1">
      <alignment horizontal="right" vertical="center" wrapText="1"/>
    </xf>
    <xf numFmtId="0" fontId="2" fillId="0" borderId="19" xfId="17" applyFont="1" applyBorder="1" applyAlignment="1">
      <alignment vertical="center"/>
    </xf>
    <xf numFmtId="3" fontId="2" fillId="0" borderId="19" xfId="17" applyNumberFormat="1" applyFont="1" applyBorder="1" applyAlignment="1">
      <alignment vertical="center"/>
    </xf>
    <xf numFmtId="37" fontId="2" fillId="0" borderId="0" xfId="17" quotePrefix="1" applyNumberFormat="1" applyFont="1" applyBorder="1" applyAlignment="1" applyProtection="1">
      <alignment horizontal="left" vertical="center"/>
    </xf>
    <xf numFmtId="0" fontId="66" fillId="0" borderId="0" xfId="0" applyFont="1" applyAlignment="1">
      <alignment vertical="center"/>
    </xf>
    <xf numFmtId="0" fontId="5" fillId="3" borderId="10" xfId="0" applyFont="1" applyFill="1" applyBorder="1" applyAlignment="1">
      <alignment vertical="center"/>
    </xf>
    <xf numFmtId="0" fontId="5" fillId="3" borderId="9" xfId="0" applyFont="1" applyFill="1" applyBorder="1" applyAlignment="1">
      <alignment horizontal="right" vertical="center"/>
    </xf>
    <xf numFmtId="0" fontId="5" fillId="3" borderId="9" xfId="0" applyFont="1" applyFill="1" applyBorder="1" applyAlignment="1">
      <alignment horizontal="right" vertical="center" wrapText="1"/>
    </xf>
    <xf numFmtId="0" fontId="5" fillId="3" borderId="12" xfId="19" applyFont="1" applyFill="1" applyBorder="1" applyAlignment="1">
      <alignment vertical="center"/>
    </xf>
    <xf numFmtId="169" fontId="2" fillId="3" borderId="12" xfId="1" applyNumberFormat="1" applyFont="1" applyFill="1" applyBorder="1" applyAlignment="1">
      <alignment vertical="center"/>
    </xf>
    <xf numFmtId="0" fontId="5" fillId="0" borderId="0" xfId="19" applyFont="1" applyAlignment="1">
      <alignment vertical="center"/>
    </xf>
    <xf numFmtId="169" fontId="2" fillId="0" borderId="0" xfId="1" applyNumberFormat="1" applyFont="1" applyAlignment="1">
      <alignment vertical="center"/>
    </xf>
    <xf numFmtId="0" fontId="2" fillId="0" borderId="0" xfId="19" applyFont="1" applyAlignment="1">
      <alignment vertical="center"/>
    </xf>
    <xf numFmtId="0" fontId="2" fillId="0" borderId="0" xfId="19" quotePrefix="1" applyFont="1" applyAlignment="1">
      <alignment horizontal="left" vertical="center"/>
    </xf>
    <xf numFmtId="169" fontId="2" fillId="0" borderId="0" xfId="1" applyNumberFormat="1" applyFont="1" applyFill="1" applyAlignment="1">
      <alignment vertical="center"/>
    </xf>
    <xf numFmtId="0" fontId="5" fillId="3" borderId="11" xfId="19" applyFont="1" applyFill="1" applyBorder="1" applyAlignment="1">
      <alignment vertical="center"/>
    </xf>
    <xf numFmtId="169" fontId="2" fillId="3" borderId="11" xfId="1" applyNumberFormat="1" applyFont="1" applyFill="1" applyBorder="1" applyAlignment="1">
      <alignment vertical="center"/>
    </xf>
    <xf numFmtId="0" fontId="5" fillId="0" borderId="26" xfId="19" applyFont="1" applyFill="1" applyBorder="1" applyAlignment="1">
      <alignment vertical="center"/>
    </xf>
    <xf numFmtId="37" fontId="2" fillId="0" borderId="26" xfId="19" applyNumberFormat="1" applyFont="1" applyFill="1" applyBorder="1" applyAlignment="1">
      <alignment vertical="center"/>
    </xf>
    <xf numFmtId="37" fontId="2" fillId="0" borderId="0" xfId="19" applyNumberFormat="1" applyFont="1" applyBorder="1" applyAlignment="1">
      <alignment vertical="center"/>
    </xf>
    <xf numFmtId="0" fontId="47" fillId="0" borderId="0" xfId="0" applyFont="1"/>
    <xf numFmtId="0" fontId="67" fillId="0" borderId="0" xfId="20" applyFont="1"/>
    <xf numFmtId="0" fontId="13" fillId="0" borderId="0" xfId="20" applyFont="1"/>
    <xf numFmtId="0" fontId="13" fillId="0" borderId="0" xfId="20" applyFont="1" applyFill="1"/>
    <xf numFmtId="0" fontId="13" fillId="0" borderId="0" xfId="20" applyFont="1" applyAlignment="1">
      <alignment wrapText="1"/>
    </xf>
    <xf numFmtId="0" fontId="13" fillId="0" borderId="0" xfId="3" applyFont="1" applyAlignment="1">
      <alignment horizontal="right"/>
    </xf>
    <xf numFmtId="0" fontId="2" fillId="0" borderId="0" xfId="3" applyAlignment="1">
      <alignment horizontal="right"/>
    </xf>
    <xf numFmtId="37" fontId="13" fillId="0" borderId="0" xfId="3" applyNumberFormat="1" applyFont="1" applyAlignment="1">
      <alignment horizontal="left" vertical="center"/>
    </xf>
    <xf numFmtId="0" fontId="13" fillId="0" borderId="0" xfId="20" applyFont="1" applyAlignment="1">
      <alignment vertical="top" wrapText="1"/>
    </xf>
    <xf numFmtId="0" fontId="6" fillId="0" borderId="0" xfId="20" applyFont="1" applyAlignment="1">
      <alignment vertical="center" wrapText="1"/>
    </xf>
    <xf numFmtId="0" fontId="55" fillId="0" borderId="0" xfId="0" applyFont="1" applyAlignment="1">
      <alignment wrapText="1"/>
    </xf>
    <xf numFmtId="0" fontId="47" fillId="0" borderId="0" xfId="0" applyFont="1" applyAlignment="1">
      <alignment wrapText="1"/>
    </xf>
    <xf numFmtId="0" fontId="13" fillId="0" borderId="0" xfId="20" applyFont="1" applyFill="1" applyAlignment="1">
      <alignment vertical="top" wrapText="1"/>
    </xf>
    <xf numFmtId="0" fontId="62" fillId="0" borderId="0" xfId="15" applyFont="1" applyAlignment="1" applyProtection="1">
      <alignment vertical="center"/>
    </xf>
    <xf numFmtId="0" fontId="0" fillId="0" borderId="0" xfId="0" applyAlignment="1">
      <alignment vertical="center"/>
    </xf>
    <xf numFmtId="0" fontId="2" fillId="0" borderId="0" xfId="3" applyFont="1" applyFill="1" applyAlignment="1">
      <alignment vertical="center"/>
    </xf>
    <xf numFmtId="0" fontId="5" fillId="0" borderId="0" xfId="3" applyFont="1" applyFill="1" applyAlignment="1">
      <alignment horizontal="right" vertical="center"/>
    </xf>
    <xf numFmtId="0" fontId="2" fillId="3" borderId="0" xfId="3" applyFont="1" applyFill="1" applyBorder="1" applyAlignment="1">
      <alignment vertical="center"/>
    </xf>
    <xf numFmtId="0" fontId="68" fillId="0" borderId="0" xfId="3" applyFont="1" applyAlignment="1">
      <alignment vertical="center"/>
    </xf>
    <xf numFmtId="0" fontId="0" fillId="0" borderId="0" xfId="0" applyAlignment="1">
      <alignment horizontal="right" vertical="center"/>
    </xf>
    <xf numFmtId="169" fontId="3" fillId="2" borderId="0" xfId="0" applyNumberFormat="1" applyFont="1" applyFill="1" applyAlignment="1">
      <alignment vertical="center"/>
    </xf>
    <xf numFmtId="169" fontId="3" fillId="2" borderId="0" xfId="0" applyNumberFormat="1" applyFont="1" applyFill="1" applyAlignment="1">
      <alignment horizontal="right" vertical="center"/>
    </xf>
    <xf numFmtId="169" fontId="4" fillId="2" borderId="0" xfId="0" applyNumberFormat="1" applyFont="1" applyFill="1" applyAlignment="1">
      <alignment horizontal="center" vertical="center"/>
    </xf>
    <xf numFmtId="169" fontId="5" fillId="3" borderId="0" xfId="0" applyNumberFormat="1" applyFont="1" applyFill="1" applyBorder="1" applyAlignment="1">
      <alignment horizontal="left" vertical="center"/>
    </xf>
    <xf numFmtId="49" fontId="5" fillId="3" borderId="0" xfId="0" applyNumberFormat="1" applyFont="1" applyFill="1" applyBorder="1" applyAlignment="1">
      <alignment horizontal="right" vertical="center"/>
    </xf>
    <xf numFmtId="169" fontId="5" fillId="3" borderId="27" xfId="0" applyNumberFormat="1" applyFont="1" applyFill="1" applyBorder="1" applyAlignment="1">
      <alignment vertical="center"/>
    </xf>
    <xf numFmtId="169" fontId="5" fillId="3" borderId="27" xfId="0" applyNumberFormat="1" applyFont="1" applyFill="1" applyBorder="1" applyAlignment="1">
      <alignment horizontal="right" vertical="center"/>
    </xf>
    <xf numFmtId="169" fontId="2" fillId="3" borderId="27" xfId="0" applyNumberFormat="1" applyFont="1" applyFill="1" applyBorder="1" applyAlignment="1" applyProtection="1">
      <alignment horizontal="right" vertical="center"/>
    </xf>
    <xf numFmtId="169" fontId="2" fillId="3" borderId="27" xfId="0" applyNumberFormat="1" applyFont="1" applyFill="1" applyBorder="1" applyAlignment="1">
      <alignment horizontal="right" vertical="center"/>
    </xf>
    <xf numFmtId="169" fontId="2" fillId="0" borderId="0" xfId="0" applyNumberFormat="1" applyFont="1" applyFill="1" applyAlignment="1">
      <alignment vertical="center"/>
    </xf>
    <xf numFmtId="169" fontId="2" fillId="0" borderId="0" xfId="21" applyNumberFormat="1" applyFont="1" applyFill="1" applyAlignment="1">
      <alignment horizontal="right" vertical="center"/>
    </xf>
    <xf numFmtId="169" fontId="5" fillId="3" borderId="0" xfId="21" applyNumberFormat="1" applyFont="1" applyFill="1" applyAlignment="1">
      <alignment vertical="center"/>
    </xf>
    <xf numFmtId="169" fontId="5" fillId="3" borderId="0" xfId="21" applyNumberFormat="1" applyFont="1" applyFill="1" applyAlignment="1">
      <alignment horizontal="right" vertical="center"/>
    </xf>
    <xf numFmtId="169" fontId="2" fillId="0" borderId="0" xfId="21" applyNumberFormat="1" applyFont="1" applyFill="1" applyAlignment="1">
      <alignment horizontal="left" vertical="center"/>
    </xf>
    <xf numFmtId="169" fontId="5" fillId="3" borderId="0" xfId="0" applyNumberFormat="1" applyFont="1" applyFill="1" applyAlignment="1">
      <alignment vertical="center"/>
    </xf>
    <xf numFmtId="169" fontId="5" fillId="3" borderId="0" xfId="21" applyNumberFormat="1" applyFont="1" applyFill="1" applyAlignment="1">
      <alignment horizontal="left" vertical="center"/>
    </xf>
    <xf numFmtId="169" fontId="2" fillId="0" borderId="13" xfId="0" applyNumberFormat="1" applyFont="1" applyFill="1" applyBorder="1" applyAlignment="1">
      <alignment vertical="center"/>
    </xf>
    <xf numFmtId="169" fontId="6" fillId="0" borderId="16" xfId="0" applyNumberFormat="1" applyFont="1" applyBorder="1" applyAlignment="1">
      <alignment horizontal="left" vertical="top"/>
    </xf>
    <xf numFmtId="169" fontId="2" fillId="0" borderId="16" xfId="0" applyNumberFormat="1" applyFont="1" applyBorder="1" applyAlignment="1">
      <alignment horizontal="left" vertical="center" wrapText="1"/>
    </xf>
    <xf numFmtId="169" fontId="6" fillId="0" borderId="0" xfId="0" applyNumberFormat="1" applyFont="1" applyBorder="1" applyAlignment="1">
      <alignment horizontal="left" vertical="top"/>
    </xf>
    <xf numFmtId="169" fontId="66" fillId="0" borderId="0" xfId="0" applyNumberFormat="1" applyFont="1" applyAlignment="1">
      <alignment vertical="center"/>
    </xf>
    <xf numFmtId="169" fontId="4" fillId="2" borderId="0" xfId="0" applyNumberFormat="1" applyFont="1" applyFill="1" applyBorder="1" applyAlignment="1">
      <alignment vertical="center"/>
    </xf>
    <xf numFmtId="169" fontId="3" fillId="2" borderId="0" xfId="0" applyNumberFormat="1" applyFont="1" applyFill="1" applyBorder="1" applyAlignment="1">
      <alignment vertical="center"/>
    </xf>
    <xf numFmtId="167" fontId="2" fillId="0" borderId="0" xfId="22" applyNumberFormat="1" applyFont="1" applyFill="1" applyAlignment="1">
      <alignment horizontal="right" vertical="center"/>
    </xf>
    <xf numFmtId="169" fontId="5" fillId="0" borderId="0" xfId="0" applyNumberFormat="1" applyFont="1" applyFill="1" applyAlignment="1">
      <alignment vertical="center"/>
    </xf>
    <xf numFmtId="169" fontId="5" fillId="0" borderId="0" xfId="21" applyNumberFormat="1" applyFont="1" applyFill="1" applyAlignment="1">
      <alignment horizontal="left" vertical="center"/>
    </xf>
    <xf numFmtId="169" fontId="0" fillId="0" borderId="0" xfId="16" applyNumberFormat="1" applyFont="1"/>
    <xf numFmtId="0" fontId="38" fillId="9" borderId="0" xfId="14"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9" fontId="3" fillId="2" borderId="0" xfId="0" applyNumberFormat="1" applyFont="1" applyFill="1" applyAlignment="1">
      <alignment horizontal="center" vertical="center"/>
    </xf>
    <xf numFmtId="169"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6" fillId="0" borderId="0" xfId="3" applyNumberFormat="1" applyFont="1" applyAlignment="1">
      <alignment vertical="top"/>
    </xf>
    <xf numFmtId="0" fontId="3" fillId="2" borderId="0" xfId="3" applyFont="1" applyFill="1" applyAlignment="1">
      <alignment horizontal="center" vertical="top"/>
    </xf>
    <xf numFmtId="37" fontId="6" fillId="0" borderId="0" xfId="3" applyNumberFormat="1" applyFont="1" applyAlignment="1" applyProtection="1">
      <alignment horizontal="left" vertical="top"/>
      <protection locked="0"/>
    </xf>
    <xf numFmtId="10" fontId="7" fillId="0" borderId="0" xfId="3" applyNumberFormat="1" applyFont="1" applyAlignment="1">
      <alignment horizontal="justify" vertical="top" wrapText="1"/>
    </xf>
    <xf numFmtId="0" fontId="6" fillId="0" borderId="0" xfId="3" applyFont="1" applyAlignment="1">
      <alignment vertical="top"/>
    </xf>
    <xf numFmtId="0" fontId="6" fillId="0" borderId="0" xfId="0" applyFont="1" applyAlignment="1">
      <alignment horizontal="left" vertical="top" wrapText="1"/>
    </xf>
    <xf numFmtId="37" fontId="6" fillId="0" borderId="5" xfId="3" applyNumberFormat="1" applyFont="1" applyBorder="1" applyAlignment="1">
      <alignment vertical="top"/>
    </xf>
    <xf numFmtId="37" fontId="6" fillId="0" borderId="0" xfId="3" applyNumberFormat="1" applyFont="1" applyAlignment="1">
      <alignment horizontal="left" vertical="top"/>
    </xf>
    <xf numFmtId="37" fontId="6" fillId="0" borderId="0" xfId="3" applyNumberFormat="1" applyFont="1" applyAlignment="1">
      <alignment horizontal="left" vertical="top" wrapText="1"/>
    </xf>
    <xf numFmtId="0" fontId="3" fillId="2" borderId="0" xfId="10" applyFont="1" applyFill="1" applyAlignment="1">
      <alignment horizontal="center"/>
    </xf>
    <xf numFmtId="0" fontId="3" fillId="2" borderId="0" xfId="10" applyFont="1" applyFill="1" applyAlignment="1">
      <alignment horizontal="center" vertical="center"/>
    </xf>
    <xf numFmtId="0" fontId="4" fillId="2" borderId="0" xfId="10" applyFont="1" applyFill="1" applyAlignment="1">
      <alignment horizontal="center" vertical="top"/>
    </xf>
    <xf numFmtId="37" fontId="6" fillId="0" borderId="0" xfId="5" applyNumberFormat="1" applyFont="1" applyFill="1" applyBorder="1" applyAlignment="1">
      <alignment horizontal="justify" vertical="top" wrapText="1"/>
    </xf>
    <xf numFmtId="0" fontId="6" fillId="0" borderId="0" xfId="5" applyFont="1" applyAlignment="1">
      <alignment vertical="top"/>
    </xf>
    <xf numFmtId="0" fontId="6" fillId="0" borderId="0" xfId="5" applyFont="1" applyFill="1" applyAlignment="1">
      <alignment horizontal="left" vertical="top" wrapText="1"/>
    </xf>
    <xf numFmtId="0" fontId="4" fillId="2" borderId="0" xfId="5" applyFont="1" applyFill="1" applyBorder="1" applyAlignment="1">
      <alignment vertical="center"/>
    </xf>
    <xf numFmtId="0" fontId="3" fillId="2" borderId="0" xfId="5" applyFont="1" applyFill="1" applyBorder="1" applyAlignment="1">
      <alignment horizontal="center" vertical="center"/>
    </xf>
    <xf numFmtId="0" fontId="3" fillId="2" borderId="0" xfId="5" quotePrefix="1" applyFont="1" applyFill="1" applyBorder="1" applyAlignment="1">
      <alignment horizontal="center" vertical="center"/>
    </xf>
    <xf numFmtId="37" fontId="6" fillId="0" borderId="5" xfId="5" applyNumberFormat="1" applyFont="1" applyBorder="1" applyAlignment="1">
      <alignment vertical="top"/>
    </xf>
    <xf numFmtId="37" fontId="6" fillId="0" borderId="0" xfId="5" applyNumberFormat="1" applyFont="1" applyBorder="1" applyAlignment="1">
      <alignment horizontal="left" vertical="top" wrapText="1"/>
    </xf>
    <xf numFmtId="0" fontId="9" fillId="2" borderId="0" xfId="5" applyFont="1" applyFill="1" applyAlignment="1">
      <alignment horizontal="center" vertical="center"/>
    </xf>
    <xf numFmtId="0" fontId="3" fillId="2" borderId="0" xfId="5" applyFont="1" applyFill="1" applyAlignment="1">
      <alignment horizontal="center"/>
    </xf>
    <xf numFmtId="0" fontId="3" fillId="2" borderId="0" xfId="5" applyFont="1" applyFill="1" applyAlignment="1">
      <alignment horizontal="center" vertical="center"/>
    </xf>
    <xf numFmtId="0" fontId="4" fillId="2" borderId="0" xfId="5" applyFont="1" applyFill="1" applyAlignment="1">
      <alignment horizontal="center" vertical="top"/>
    </xf>
    <xf numFmtId="0" fontId="9" fillId="2" borderId="0" xfId="5" applyFont="1" applyFill="1" applyAlignment="1"/>
    <xf numFmtId="0" fontId="9" fillId="2" borderId="0" xfId="5" applyFont="1" applyFill="1" applyAlignment="1">
      <alignment vertical="center"/>
    </xf>
    <xf numFmtId="0" fontId="9" fillId="2" borderId="0" xfId="5" applyFont="1" applyFill="1" applyAlignment="1">
      <alignment vertical="top"/>
    </xf>
    <xf numFmtId="10" fontId="7" fillId="0" borderId="0" xfId="5" applyNumberFormat="1" applyFont="1" applyAlignment="1">
      <alignment horizontal="left" vertical="center" wrapText="1"/>
    </xf>
    <xf numFmtId="0" fontId="7" fillId="0" borderId="0" xfId="5" applyFont="1" applyAlignment="1">
      <alignment vertical="center" wrapText="1"/>
    </xf>
    <xf numFmtId="0" fontId="3" fillId="5" borderId="0" xfId="5" applyFont="1" applyFill="1" applyAlignment="1">
      <alignment horizontal="center"/>
    </xf>
    <xf numFmtId="0" fontId="4" fillId="5" borderId="0" xfId="5" applyFont="1" applyFill="1" applyAlignment="1">
      <alignment horizontal="center" vertical="top"/>
    </xf>
    <xf numFmtId="0" fontId="7" fillId="0" borderId="0" xfId="5" applyFont="1" applyAlignment="1">
      <alignment vertical="center"/>
    </xf>
    <xf numFmtId="169" fontId="5" fillId="3" borderId="11" xfId="11" applyNumberFormat="1" applyFont="1" applyFill="1" applyBorder="1" applyAlignment="1">
      <alignment horizontal="center"/>
    </xf>
    <xf numFmtId="0" fontId="3" fillId="5" borderId="0" xfId="10" applyFont="1" applyFill="1" applyAlignment="1">
      <alignment horizontal="center"/>
    </xf>
    <xf numFmtId="0" fontId="4" fillId="5" borderId="0" xfId="10" applyFont="1" applyFill="1" applyAlignment="1">
      <alignment horizontal="center" vertical="top"/>
    </xf>
    <xf numFmtId="0" fontId="5" fillId="3" borderId="11" xfId="10" applyFont="1" applyFill="1" applyBorder="1" applyAlignment="1">
      <alignment horizontal="center"/>
    </xf>
    <xf numFmtId="0" fontId="55" fillId="0" borderId="0" xfId="0" applyFont="1" applyBorder="1" applyAlignment="1">
      <alignment vertical="top" wrapText="1"/>
    </xf>
    <xf numFmtId="0" fontId="3" fillId="5" borderId="0" xfId="0" applyFont="1" applyFill="1" applyAlignment="1">
      <alignment horizontal="center"/>
    </xf>
    <xf numFmtId="0" fontId="4" fillId="5" borderId="0" xfId="0" applyFont="1" applyFill="1" applyAlignment="1">
      <alignment horizontal="center" vertical="top"/>
    </xf>
    <xf numFmtId="3" fontId="6" fillId="0" borderId="5" xfId="3" applyNumberFormat="1" applyFont="1" applyBorder="1" applyAlignment="1">
      <alignment horizontal="left" vertical="top"/>
    </xf>
    <xf numFmtId="0" fontId="6" fillId="0" borderId="0" xfId="3" applyFont="1" applyAlignment="1">
      <alignment horizontal="justify" vertical="top" wrapText="1"/>
    </xf>
    <xf numFmtId="10" fontId="7" fillId="0" borderId="0" xfId="5" applyNumberFormat="1" applyFont="1" applyAlignment="1">
      <alignment horizontal="left" vertical="top" wrapText="1"/>
    </xf>
    <xf numFmtId="0" fontId="7" fillId="0" borderId="0" xfId="5" applyFont="1" applyAlignment="1">
      <alignment vertical="top" wrapText="1"/>
    </xf>
    <xf numFmtId="0" fontId="7" fillId="0" borderId="0" xfId="5" applyFont="1" applyAlignment="1">
      <alignment vertical="top"/>
    </xf>
    <xf numFmtId="169" fontId="5" fillId="3" borderId="0" xfId="8" applyNumberFormat="1" applyFont="1" applyFill="1" applyBorder="1" applyAlignment="1">
      <alignment horizontal="center" vertical="center"/>
    </xf>
    <xf numFmtId="0" fontId="5" fillId="3" borderId="0" xfId="5" applyFont="1" applyFill="1" applyBorder="1" applyAlignment="1">
      <alignment horizontal="center" vertical="center"/>
    </xf>
    <xf numFmtId="0" fontId="3" fillId="2" borderId="0" xfId="5" applyFont="1" applyFill="1" applyAlignment="1">
      <alignment horizontal="center" vertical="center" wrapText="1"/>
    </xf>
    <xf numFmtId="0" fontId="5" fillId="3" borderId="0" xfId="5" applyFont="1" applyFill="1" applyAlignment="1" applyProtection="1">
      <alignment horizontal="center" vertical="center"/>
    </xf>
    <xf numFmtId="0" fontId="6" fillId="0" borderId="0" xfId="3" applyFont="1" applyAlignment="1">
      <alignment horizontal="left" vertical="top" wrapText="1"/>
    </xf>
    <xf numFmtId="37" fontId="6" fillId="0" borderId="5" xfId="3" applyNumberFormat="1" applyFont="1" applyBorder="1" applyAlignment="1" applyProtection="1">
      <alignment horizontal="left" vertical="top"/>
      <protection locked="0"/>
    </xf>
    <xf numFmtId="17" fontId="5" fillId="3" borderId="6" xfId="5" quotePrefix="1" applyNumberFormat="1" applyFont="1" applyFill="1" applyBorder="1" applyAlignment="1">
      <alignment horizontal="center" vertical="center"/>
    </xf>
    <xf numFmtId="17" fontId="5" fillId="3" borderId="15" xfId="5" quotePrefix="1" applyNumberFormat="1" applyFont="1" applyFill="1" applyBorder="1" applyAlignment="1">
      <alignment horizontal="center" vertical="center"/>
    </xf>
    <xf numFmtId="0" fontId="6" fillId="0" borderId="0" xfId="5" applyFont="1" applyFill="1" applyAlignment="1">
      <alignment horizontal="justify" vertical="top" wrapText="1"/>
    </xf>
    <xf numFmtId="0" fontId="6" fillId="0" borderId="0" xfId="5" applyFont="1" applyAlignment="1">
      <alignment vertical="top" wrapText="1"/>
    </xf>
    <xf numFmtId="0" fontId="3" fillId="7" borderId="0" xfId="3" applyFont="1" applyFill="1" applyAlignment="1">
      <alignment horizontal="center"/>
    </xf>
    <xf numFmtId="0" fontId="3" fillId="7" borderId="0" xfId="3" applyFont="1" applyFill="1" applyAlignment="1">
      <alignment horizontal="center" vertical="center"/>
    </xf>
    <xf numFmtId="0" fontId="4" fillId="7" borderId="0" xfId="3" applyFont="1" applyFill="1" applyAlignment="1">
      <alignment horizontal="center" vertical="top"/>
    </xf>
    <xf numFmtId="37" fontId="6" fillId="0" borderId="5" xfId="3" applyNumberFormat="1" applyFont="1" applyBorder="1" applyAlignment="1">
      <alignment horizontal="left" vertical="top" wrapText="1"/>
    </xf>
    <xf numFmtId="0" fontId="6" fillId="0" borderId="20" xfId="5" applyFont="1" applyBorder="1" applyAlignment="1">
      <alignment vertical="top"/>
    </xf>
    <xf numFmtId="0" fontId="6" fillId="0" borderId="21" xfId="3" applyFont="1" applyBorder="1" applyAlignment="1">
      <alignment horizontal="left" vertical="top" wrapText="1"/>
    </xf>
    <xf numFmtId="0" fontId="6" fillId="0" borderId="5" xfId="3" applyFont="1" applyBorder="1" applyAlignment="1">
      <alignment horizontal="left" vertical="top" wrapText="1"/>
    </xf>
    <xf numFmtId="0" fontId="34" fillId="2" borderId="0" xfId="5" applyFont="1" applyFill="1" applyAlignment="1">
      <alignment horizontal="center" vertical="center"/>
    </xf>
    <xf numFmtId="37" fontId="6" fillId="0" borderId="22" xfId="3" applyNumberFormat="1" applyFont="1" applyBorder="1" applyAlignment="1">
      <alignment vertical="top"/>
    </xf>
    <xf numFmtId="10" fontId="7" fillId="0" borderId="0" xfId="5" applyNumberFormat="1" applyFont="1" applyBorder="1" applyAlignment="1">
      <alignment horizontal="left" vertical="top" wrapText="1"/>
    </xf>
    <xf numFmtId="0" fontId="7" fillId="0" borderId="0" xfId="5" applyFont="1" applyBorder="1" applyAlignment="1">
      <alignment vertical="top" wrapText="1"/>
    </xf>
    <xf numFmtId="0" fontId="7" fillId="0" borderId="0" xfId="5" applyFont="1" applyBorder="1" applyAlignment="1">
      <alignment vertical="top"/>
    </xf>
    <xf numFmtId="37" fontId="6" fillId="0" borderId="0" xfId="3" applyNumberFormat="1" applyFont="1" applyAlignment="1">
      <alignment vertical="top" wrapText="1"/>
    </xf>
    <xf numFmtId="0" fontId="6" fillId="0" borderId="0" xfId="3" applyFont="1" applyAlignment="1">
      <alignment vertical="top" wrapText="1"/>
    </xf>
    <xf numFmtId="37" fontId="6" fillId="0" borderId="5" xfId="3" applyNumberFormat="1" applyFont="1" applyBorder="1" applyAlignment="1">
      <alignment vertical="top" wrapText="1"/>
    </xf>
    <xf numFmtId="0" fontId="6" fillId="0" borderId="16" xfId="5" applyFont="1" applyBorder="1" applyAlignment="1" applyProtection="1">
      <alignment horizontal="left" vertical="top" wrapText="1"/>
    </xf>
    <xf numFmtId="0" fontId="3" fillId="2" borderId="0" xfId="3" applyFont="1" applyFill="1" applyAlignment="1">
      <alignment horizontal="center" vertical="center" wrapText="1"/>
    </xf>
    <xf numFmtId="0" fontId="5" fillId="3" borderId="0" xfId="3" quotePrefix="1" applyFont="1" applyFill="1" applyAlignment="1">
      <alignment horizontal="center" vertical="center"/>
    </xf>
    <xf numFmtId="0" fontId="5" fillId="3" borderId="0" xfId="10" quotePrefix="1" applyFont="1" applyFill="1" applyAlignment="1">
      <alignment horizontal="center" vertical="center"/>
    </xf>
    <xf numFmtId="0" fontId="3" fillId="2" borderId="0" xfId="17" applyFont="1" applyFill="1" applyAlignment="1">
      <alignment horizontal="center"/>
    </xf>
    <xf numFmtId="0" fontId="3" fillId="2" borderId="0" xfId="17" applyFont="1" applyFill="1" applyAlignment="1">
      <alignment horizontal="center" vertical="center"/>
    </xf>
    <xf numFmtId="0" fontId="34" fillId="2" borderId="0" xfId="17" applyFont="1" applyFill="1" applyAlignment="1">
      <alignment horizontal="center" vertical="center"/>
    </xf>
    <xf numFmtId="0" fontId="4" fillId="2" borderId="0" xfId="17" applyFont="1" applyFill="1" applyAlignment="1">
      <alignment horizontal="center" vertical="top"/>
    </xf>
    <xf numFmtId="0" fontId="3" fillId="2" borderId="0" xfId="19" applyFont="1" applyFill="1" applyAlignment="1">
      <alignment horizontal="center"/>
    </xf>
    <xf numFmtId="0" fontId="3" fillId="2" borderId="0" xfId="19" applyFont="1" applyFill="1" applyAlignment="1">
      <alignment horizontal="center" vertical="center"/>
    </xf>
    <xf numFmtId="0" fontId="4" fillId="2" borderId="0" xfId="19" applyFont="1" applyFill="1" applyAlignment="1">
      <alignment horizontal="center" vertical="top"/>
    </xf>
    <xf numFmtId="0" fontId="3" fillId="2" borderId="0" xfId="20" applyFont="1" applyFill="1" applyAlignment="1">
      <alignment horizontal="center"/>
    </xf>
  </cellXfs>
  <cellStyles count="23">
    <cellStyle name="Comma 2" xfId="21"/>
    <cellStyle name="Comma 2 2" xfId="11"/>
    <cellStyle name="Comma 3" xfId="4"/>
    <cellStyle name="Hipervínculo" xfId="15" builtinId="8"/>
    <cellStyle name="Millares" xfId="1" builtinId="3"/>
    <cellStyle name="Millares 2" xfId="8"/>
    <cellStyle name="Millares 2 2" xfId="9"/>
    <cellStyle name="Millares 2 3" xfId="16"/>
    <cellStyle name="Millares 3" xfId="13"/>
    <cellStyle name="Millares 4" xfId="18"/>
    <cellStyle name="Millares 5" xfId="22"/>
    <cellStyle name="Normal" xfId="0" builtinId="0"/>
    <cellStyle name="Normal - Style1" xfId="10"/>
    <cellStyle name="Normal 10" xfId="20"/>
    <cellStyle name="Normal 2" xfId="5"/>
    <cellStyle name="Normal 2 2" xfId="3"/>
    <cellStyle name="Normal 2 2 2 3" xfId="14"/>
    <cellStyle name="Normal 3" xfId="17"/>
    <cellStyle name="Normal 3 2" xfId="19"/>
    <cellStyle name="Normal_Sheet1" xfId="7"/>
    <cellStyle name="Percent 2" xfId="12"/>
    <cellStyle name="Porcentaje" xfId="2" builtinId="5"/>
    <cellStyle name="Porcentaje 2" xfId="6"/>
  </cellStyles>
  <dxfs count="0"/>
  <tableStyles count="0" defaultTableStyle="TableStyleMedium2" defaultPivotStyle="PivotStyleLight16"/>
  <colors>
    <mruColors>
      <color rgb="FF8A8C88"/>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47740</xdr:colOff>
      <xdr:row>10</xdr:row>
      <xdr:rowOff>11294</xdr:rowOff>
    </xdr:to>
    <xdr:grpSp>
      <xdr:nvGrpSpPr>
        <xdr:cNvPr id="2" name="Group 1"/>
        <xdr:cNvGrpSpPr>
          <a:grpSpLocks/>
        </xdr:cNvGrpSpPr>
      </xdr:nvGrpSpPr>
      <xdr:grpSpPr bwMode="auto">
        <a:xfrm>
          <a:off x="0" y="0"/>
          <a:ext cx="7661171" cy="1916294"/>
          <a:chOff x="19050" y="0"/>
          <a:chExt cx="7031862" cy="1909763"/>
        </a:xfrm>
      </xdr:grpSpPr>
      <xdr:pic>
        <xdr:nvPicPr>
          <xdr:cNvPr id="3"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xdr:cNvGrpSpPr>
            <a:grpSpLocks/>
          </xdr:cNvGrpSpPr>
        </xdr:nvGrpSpPr>
        <xdr:grpSpPr bwMode="auto">
          <a:xfrm>
            <a:off x="2360205" y="228600"/>
            <a:ext cx="2410367" cy="1347204"/>
            <a:chOff x="2360205" y="228600"/>
            <a:chExt cx="2410367" cy="1347204"/>
          </a:xfrm>
        </xdr:grpSpPr>
        <xdr:grpSp>
          <xdr:nvGrpSpPr>
            <xdr:cNvPr id="7" name="Group 6"/>
            <xdr:cNvGrpSpPr>
              <a:grpSpLocks/>
            </xdr:cNvGrpSpPr>
          </xdr:nvGrpSpPr>
          <xdr:grpSpPr bwMode="auto">
            <a:xfrm>
              <a:off x="2590025" y="228600"/>
              <a:ext cx="1723754" cy="909216"/>
              <a:chOff x="5961875" y="2305050"/>
              <a:chExt cx="1723754" cy="909216"/>
            </a:xfrm>
          </xdr:grpSpPr>
          <xdr:sp macro="" textlink="">
            <xdr:nvSpPr>
              <xdr:cNvPr id="11" name="TextBox 10"/>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xdr:cNvGrpSpPr>
              <a:grpSpLocks/>
            </xdr:cNvGrpSpPr>
          </xdr:nvGrpSpPr>
          <xdr:grpSpPr bwMode="auto">
            <a:xfrm>
              <a:off x="2360205" y="666588"/>
              <a:ext cx="2410367" cy="909216"/>
              <a:chOff x="6141630" y="2485863"/>
              <a:chExt cx="2410367" cy="909216"/>
            </a:xfrm>
          </xdr:grpSpPr>
          <xdr:sp macro="" textlink="">
            <xdr:nvSpPr>
              <xdr:cNvPr id="9" name="TextBox 8"/>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xdr:cNvSpPr txBox="1"/>
        </xdr:nvSpPr>
        <xdr:spPr>
          <a:xfrm>
            <a:off x="4034604" y="1505713"/>
            <a:ext cx="3016308"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31 DE DICIEMBRE DE 2024</a:t>
            </a:r>
            <a:endParaRPr lang="es-BO" sz="2000" b="1" i="1">
              <a:solidFill>
                <a:srgbClr val="2D536F"/>
              </a:solidFill>
            </a:endParaRPr>
          </a:p>
        </xdr:txBody>
      </xdr:sp>
      <xdr:pic>
        <xdr:nvPicPr>
          <xdr:cNvPr id="6" name="Picture 5" descr="C:\Users\vmamani\AppData\Local\Microsoft\Windows\Temporary Internet Files\Content.Outlook\RLX2YOFO\LOGOHORIZONTALTRANSPARENTE.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0</xdr:colOff>
      <xdr:row>24</xdr:row>
      <xdr:rowOff>0</xdr:rowOff>
    </xdr:to>
    <xdr:sp macro="" textlink="">
      <xdr:nvSpPr>
        <xdr:cNvPr id="2" name="Line 1"/>
        <xdr:cNvSpPr>
          <a:spLocks noChangeShapeType="1"/>
        </xdr:cNvSpPr>
      </xdr:nvSpPr>
      <xdr:spPr bwMode="auto">
        <a:xfrm flipV="1">
          <a:off x="0" y="533400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D144"/>
  <sheetViews>
    <sheetView showGridLines="0" tabSelected="1" zoomScale="145" zoomScaleNormal="145" workbookViewId="0">
      <selection activeCell="A147" sqref="A147"/>
    </sheetView>
  </sheetViews>
  <sheetFormatPr baseColWidth="10" defaultColWidth="9.140625" defaultRowHeight="1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c r="A1" t="s">
        <v>1033</v>
      </c>
    </row>
    <row r="11" spans="1:3">
      <c r="A11" s="645"/>
      <c r="B11" s="645"/>
      <c r="C11" s="645"/>
    </row>
    <row r="12" spans="1:3" ht="8.25" customHeight="1"/>
    <row r="13" spans="1:3" ht="20.25">
      <c r="A13" s="992" t="s">
        <v>1034</v>
      </c>
      <c r="B13" s="992"/>
      <c r="C13" s="992"/>
    </row>
    <row r="14" spans="1:3" ht="7.5" customHeight="1">
      <c r="A14" s="646"/>
      <c r="B14" s="646"/>
      <c r="C14" s="646"/>
    </row>
    <row r="15" spans="1:3">
      <c r="A15" s="647" t="s">
        <v>1003</v>
      </c>
      <c r="B15" s="648" t="s">
        <v>1035</v>
      </c>
      <c r="C15" s="649"/>
    </row>
    <row r="16" spans="1:3">
      <c r="A16" s="650"/>
      <c r="B16" s="650"/>
      <c r="C16" s="650"/>
    </row>
    <row r="17" spans="1:3">
      <c r="A17" s="651" t="s">
        <v>1036</v>
      </c>
      <c r="B17" s="650"/>
      <c r="C17" s="650"/>
    </row>
    <row r="18" spans="1:3">
      <c r="A18" s="652" t="s">
        <v>1037</v>
      </c>
      <c r="B18" s="653">
        <v>1</v>
      </c>
      <c r="C18" s="654"/>
    </row>
    <row r="19" spans="1:3">
      <c r="A19" s="652" t="s">
        <v>1038</v>
      </c>
      <c r="B19" s="653">
        <v>2</v>
      </c>
      <c r="C19" s="654"/>
    </row>
    <row r="20" spans="1:3">
      <c r="A20" s="652" t="s">
        <v>1039</v>
      </c>
      <c r="B20" s="653">
        <v>3</v>
      </c>
      <c r="C20" s="654"/>
    </row>
    <row r="21" spans="1:3">
      <c r="A21" s="652"/>
      <c r="B21" s="653"/>
      <c r="C21" s="650"/>
    </row>
    <row r="22" spans="1:3">
      <c r="A22" s="651" t="s">
        <v>1040</v>
      </c>
      <c r="B22" s="653"/>
      <c r="C22" s="650"/>
    </row>
    <row r="23" spans="1:3">
      <c r="A23" s="651"/>
      <c r="B23" s="653"/>
      <c r="C23" s="650"/>
    </row>
    <row r="24" spans="1:3">
      <c r="A24" s="655" t="s">
        <v>1041</v>
      </c>
      <c r="B24" s="653"/>
      <c r="C24" s="650"/>
    </row>
    <row r="25" spans="1:3">
      <c r="A25" s="652" t="s">
        <v>1037</v>
      </c>
      <c r="B25" s="653">
        <v>4</v>
      </c>
      <c r="C25" s="650"/>
    </row>
    <row r="26" spans="1:3">
      <c r="A26" s="652" t="s">
        <v>1042</v>
      </c>
      <c r="B26" s="653">
        <v>5</v>
      </c>
      <c r="C26" s="650"/>
    </row>
    <row r="27" spans="1:3">
      <c r="A27" s="652" t="s">
        <v>1043</v>
      </c>
      <c r="B27" s="653">
        <v>6</v>
      </c>
      <c r="C27" s="650"/>
    </row>
    <row r="28" spans="1:3">
      <c r="A28" s="652" t="s">
        <v>1044</v>
      </c>
      <c r="B28" s="653">
        <v>7</v>
      </c>
      <c r="C28" s="774"/>
    </row>
    <row r="29" spans="1:3">
      <c r="A29" s="652" t="s">
        <v>1045</v>
      </c>
      <c r="B29" s="653" t="s">
        <v>1046</v>
      </c>
      <c r="C29" s="656"/>
    </row>
    <row r="30" spans="1:3">
      <c r="A30" s="652" t="s">
        <v>1045</v>
      </c>
      <c r="B30" s="653" t="s">
        <v>1047</v>
      </c>
      <c r="C30" s="657"/>
    </row>
    <row r="31" spans="1:3">
      <c r="A31" s="658" t="s">
        <v>1048</v>
      </c>
      <c r="B31" s="653"/>
      <c r="C31" s="650"/>
    </row>
    <row r="32" spans="1:3">
      <c r="A32" s="659" t="s">
        <v>1049</v>
      </c>
      <c r="B32" s="653">
        <v>9</v>
      </c>
      <c r="C32" s="650"/>
    </row>
    <row r="33" spans="1:3">
      <c r="A33" s="659" t="s">
        <v>1050</v>
      </c>
      <c r="B33" s="653">
        <v>10</v>
      </c>
      <c r="C33" s="650"/>
    </row>
    <row r="34" spans="1:3">
      <c r="A34" s="659" t="s">
        <v>1051</v>
      </c>
      <c r="B34" s="653">
        <v>11</v>
      </c>
      <c r="C34" s="650"/>
    </row>
    <row r="35" spans="1:3">
      <c r="A35" s="659" t="s">
        <v>1052</v>
      </c>
      <c r="B35" s="653">
        <v>12</v>
      </c>
      <c r="C35" s="650"/>
    </row>
    <row r="36" spans="1:3">
      <c r="A36" s="659" t="s">
        <v>1053</v>
      </c>
      <c r="B36" s="653">
        <v>13</v>
      </c>
      <c r="C36" s="650"/>
    </row>
    <row r="37" spans="1:3">
      <c r="A37" s="659" t="s">
        <v>1054</v>
      </c>
      <c r="B37" s="653">
        <v>14</v>
      </c>
      <c r="C37" s="650"/>
    </row>
    <row r="38" spans="1:3">
      <c r="A38" s="659" t="s">
        <v>1055</v>
      </c>
      <c r="B38" s="653">
        <v>15</v>
      </c>
      <c r="C38" s="650"/>
    </row>
    <row r="39" spans="1:3">
      <c r="A39" s="659" t="s">
        <v>1056</v>
      </c>
      <c r="B39" s="653">
        <v>16</v>
      </c>
      <c r="C39" s="650"/>
    </row>
    <row r="40" spans="1:3">
      <c r="A40" s="659" t="s">
        <v>1057</v>
      </c>
      <c r="B40" s="653">
        <v>17</v>
      </c>
      <c r="C40" s="650"/>
    </row>
    <row r="41" spans="1:3">
      <c r="A41" s="659" t="s">
        <v>1058</v>
      </c>
      <c r="B41" s="653">
        <v>18</v>
      </c>
      <c r="C41" s="650"/>
    </row>
    <row r="42" spans="1:3">
      <c r="A42" s="659" t="s">
        <v>1059</v>
      </c>
      <c r="B42" s="653">
        <v>19</v>
      </c>
      <c r="C42" s="650"/>
    </row>
    <row r="43" spans="1:3">
      <c r="A43" s="659" t="s">
        <v>1060</v>
      </c>
      <c r="B43" s="653">
        <v>20</v>
      </c>
      <c r="C43" s="650"/>
    </row>
    <row r="44" spans="1:3">
      <c r="A44" s="652" t="s">
        <v>1061</v>
      </c>
      <c r="B44" s="653">
        <v>21</v>
      </c>
      <c r="C44" s="650"/>
    </row>
    <row r="45" spans="1:3">
      <c r="A45" s="652" t="s">
        <v>1062</v>
      </c>
      <c r="B45" s="653">
        <v>22</v>
      </c>
      <c r="C45" s="650"/>
    </row>
    <row r="46" spans="1:3">
      <c r="A46" s="652" t="s">
        <v>1063</v>
      </c>
      <c r="B46" s="653">
        <v>23</v>
      </c>
      <c r="C46" s="650"/>
    </row>
    <row r="47" spans="1:3">
      <c r="A47" s="652" t="s">
        <v>1064</v>
      </c>
      <c r="B47" s="653">
        <v>24</v>
      </c>
      <c r="C47" s="650"/>
    </row>
    <row r="48" spans="1:3">
      <c r="A48" s="652" t="s">
        <v>1065</v>
      </c>
      <c r="B48" s="653">
        <v>25</v>
      </c>
      <c r="C48" s="650"/>
    </row>
    <row r="49" spans="1:3">
      <c r="A49" s="652" t="s">
        <v>1066</v>
      </c>
      <c r="B49" s="653">
        <v>26</v>
      </c>
      <c r="C49" s="650"/>
    </row>
    <row r="50" spans="1:3">
      <c r="A50" s="652"/>
      <c r="B50" s="653"/>
      <c r="C50" s="650"/>
    </row>
    <row r="51" spans="1:3">
      <c r="A51" s="655" t="s">
        <v>1067</v>
      </c>
      <c r="B51" s="653"/>
      <c r="C51" s="650"/>
    </row>
    <row r="52" spans="1:3">
      <c r="A52" s="652" t="s">
        <v>1037</v>
      </c>
      <c r="B52" s="653">
        <v>27</v>
      </c>
      <c r="C52" s="650"/>
    </row>
    <row r="53" spans="1:3">
      <c r="A53" s="652" t="s">
        <v>1042</v>
      </c>
      <c r="B53" s="653">
        <v>28</v>
      </c>
      <c r="C53" s="650"/>
    </row>
    <row r="54" spans="1:3">
      <c r="A54" s="652" t="s">
        <v>1043</v>
      </c>
      <c r="B54" s="653">
        <v>29</v>
      </c>
      <c r="C54" s="650"/>
    </row>
    <row r="55" spans="1:3">
      <c r="A55" s="652" t="s">
        <v>1044</v>
      </c>
      <c r="B55" s="653">
        <v>30</v>
      </c>
      <c r="C55" s="650"/>
    </row>
    <row r="56" spans="1:3">
      <c r="A56" s="652" t="s">
        <v>1045</v>
      </c>
      <c r="B56" s="660" t="s">
        <v>1068</v>
      </c>
      <c r="C56" s="650"/>
    </row>
    <row r="57" spans="1:3">
      <c r="A57" s="652" t="s">
        <v>1045</v>
      </c>
      <c r="B57" s="660" t="s">
        <v>1069</v>
      </c>
      <c r="C57" s="650"/>
    </row>
    <row r="58" spans="1:3">
      <c r="A58" s="658" t="s">
        <v>1048</v>
      </c>
      <c r="B58" s="653"/>
      <c r="C58" s="650"/>
    </row>
    <row r="59" spans="1:3">
      <c r="A59" s="659" t="s">
        <v>1070</v>
      </c>
      <c r="B59" s="653">
        <v>32</v>
      </c>
      <c r="C59" s="650"/>
    </row>
    <row r="60" spans="1:3">
      <c r="A60" s="659" t="s">
        <v>1071</v>
      </c>
      <c r="B60" s="653">
        <v>33</v>
      </c>
      <c r="C60" s="650"/>
    </row>
    <row r="61" spans="1:3">
      <c r="A61" s="652" t="s">
        <v>1061</v>
      </c>
      <c r="B61" s="653">
        <v>34</v>
      </c>
      <c r="C61" s="650"/>
    </row>
    <row r="62" spans="1:3">
      <c r="A62" s="652" t="s">
        <v>1062</v>
      </c>
      <c r="B62" s="653">
        <v>35</v>
      </c>
      <c r="C62" s="650"/>
    </row>
    <row r="63" spans="1:3">
      <c r="A63" s="652" t="s">
        <v>1063</v>
      </c>
      <c r="B63" s="653">
        <v>36</v>
      </c>
      <c r="C63" s="650"/>
    </row>
    <row r="64" spans="1:3">
      <c r="A64" s="652" t="s">
        <v>1064</v>
      </c>
      <c r="B64" s="653">
        <v>37</v>
      </c>
      <c r="C64" s="650"/>
    </row>
    <row r="65" spans="1:3">
      <c r="A65" s="652" t="s">
        <v>1065</v>
      </c>
      <c r="B65" s="653">
        <v>38</v>
      </c>
      <c r="C65" s="650"/>
    </row>
    <row r="66" spans="1:3">
      <c r="A66" s="652" t="s">
        <v>1072</v>
      </c>
      <c r="B66" s="653">
        <v>39</v>
      </c>
      <c r="C66" s="650"/>
    </row>
    <row r="67" spans="1:3">
      <c r="A67" s="652" t="s">
        <v>1066</v>
      </c>
      <c r="B67" s="653">
        <v>40</v>
      </c>
      <c r="C67" s="650"/>
    </row>
    <row r="68" spans="1:3">
      <c r="A68" s="652"/>
      <c r="B68" s="653"/>
      <c r="C68" s="650"/>
    </row>
    <row r="69" spans="1:3">
      <c r="A69" s="651"/>
      <c r="B69" s="653"/>
      <c r="C69" s="650"/>
    </row>
    <row r="70" spans="1:3">
      <c r="A70" s="655" t="s">
        <v>1073</v>
      </c>
      <c r="B70" s="653"/>
      <c r="C70" s="650"/>
    </row>
    <row r="71" spans="1:3">
      <c r="A71" s="652" t="s">
        <v>1037</v>
      </c>
      <c r="B71" s="653">
        <v>41</v>
      </c>
      <c r="C71" s="650"/>
    </row>
    <row r="72" spans="1:3">
      <c r="A72" s="652" t="s">
        <v>1042</v>
      </c>
      <c r="B72" s="653">
        <v>42</v>
      </c>
      <c r="C72" s="650"/>
    </row>
    <row r="73" spans="1:3">
      <c r="A73" s="652" t="s">
        <v>1043</v>
      </c>
      <c r="B73" s="653">
        <v>43</v>
      </c>
      <c r="C73" s="650"/>
    </row>
    <row r="74" spans="1:3">
      <c r="A74" s="652" t="s">
        <v>1044</v>
      </c>
      <c r="B74" s="653">
        <v>44</v>
      </c>
      <c r="C74" s="650"/>
    </row>
    <row r="75" spans="1:3">
      <c r="A75" s="652" t="s">
        <v>1074</v>
      </c>
      <c r="B75" s="660" t="s">
        <v>1075</v>
      </c>
      <c r="C75" s="650"/>
    </row>
    <row r="76" spans="1:3">
      <c r="A76" s="652" t="s">
        <v>1045</v>
      </c>
      <c r="B76" s="660" t="s">
        <v>1076</v>
      </c>
      <c r="C76" s="650"/>
    </row>
    <row r="77" spans="1:3">
      <c r="A77" s="652" t="s">
        <v>1061</v>
      </c>
      <c r="B77" s="653">
        <v>46</v>
      </c>
      <c r="C77" s="650"/>
    </row>
    <row r="78" spans="1:3">
      <c r="A78" s="652" t="s">
        <v>1062</v>
      </c>
      <c r="B78" s="653">
        <v>47</v>
      </c>
      <c r="C78" s="650"/>
    </row>
    <row r="79" spans="1:3">
      <c r="A79" s="652" t="s">
        <v>1066</v>
      </c>
      <c r="B79" s="653">
        <v>48</v>
      </c>
      <c r="C79" s="650"/>
    </row>
    <row r="80" spans="1:3">
      <c r="A80" s="652"/>
      <c r="B80" s="653"/>
      <c r="C80" s="650"/>
    </row>
    <row r="81" spans="1:3">
      <c r="A81" s="655" t="s">
        <v>1077</v>
      </c>
      <c r="B81" s="653"/>
      <c r="C81" s="650"/>
    </row>
    <row r="82" spans="1:3">
      <c r="A82" s="652" t="s">
        <v>1037</v>
      </c>
      <c r="B82" s="653">
        <v>49</v>
      </c>
      <c r="C82" s="650"/>
    </row>
    <row r="83" spans="1:3">
      <c r="A83" s="652" t="s">
        <v>1078</v>
      </c>
      <c r="B83" s="653">
        <v>50</v>
      </c>
      <c r="C83" s="650"/>
    </row>
    <row r="84" spans="1:3">
      <c r="A84" s="652" t="s">
        <v>1079</v>
      </c>
      <c r="B84" s="653">
        <v>51</v>
      </c>
      <c r="C84" s="650"/>
    </row>
    <row r="85" spans="1:3">
      <c r="A85" s="652" t="s">
        <v>1048</v>
      </c>
      <c r="B85" s="653">
        <v>52</v>
      </c>
      <c r="C85" s="650"/>
    </row>
    <row r="86" spans="1:3">
      <c r="A86" s="652" t="s">
        <v>1045</v>
      </c>
      <c r="B86" s="660" t="s">
        <v>1080</v>
      </c>
      <c r="C86" s="650"/>
    </row>
    <row r="87" spans="1:3">
      <c r="A87" s="652" t="s">
        <v>1045</v>
      </c>
      <c r="B87" s="660" t="s">
        <v>1081</v>
      </c>
      <c r="C87" s="650"/>
    </row>
    <row r="88" spans="1:3">
      <c r="A88" s="652" t="s">
        <v>1082</v>
      </c>
      <c r="B88" s="660" t="s">
        <v>1083</v>
      </c>
      <c r="C88" s="650"/>
    </row>
    <row r="89" spans="1:3">
      <c r="A89" s="652" t="s">
        <v>1082</v>
      </c>
      <c r="B89" s="660" t="s">
        <v>1084</v>
      </c>
      <c r="C89" s="650"/>
    </row>
    <row r="90" spans="1:3">
      <c r="A90" s="652" t="s">
        <v>1062</v>
      </c>
      <c r="B90" s="660" t="s">
        <v>1085</v>
      </c>
      <c r="C90" s="650"/>
    </row>
    <row r="91" spans="1:3">
      <c r="A91" s="652" t="s">
        <v>1062</v>
      </c>
      <c r="B91" s="660" t="s">
        <v>1086</v>
      </c>
      <c r="C91" s="650"/>
    </row>
    <row r="92" spans="1:3">
      <c r="A92" s="652" t="s">
        <v>1066</v>
      </c>
      <c r="B92" s="653">
        <v>56</v>
      </c>
      <c r="C92" s="650"/>
    </row>
    <row r="93" spans="1:3" ht="29.25">
      <c r="A93" s="661" t="s">
        <v>1087</v>
      </c>
      <c r="B93" s="662">
        <v>57</v>
      </c>
      <c r="C93" s="650"/>
    </row>
    <row r="94" spans="1:3">
      <c r="A94" s="652"/>
      <c r="B94" s="653"/>
      <c r="C94" s="650"/>
    </row>
    <row r="95" spans="1:3">
      <c r="A95" s="655" t="s">
        <v>1088</v>
      </c>
      <c r="B95" s="653"/>
      <c r="C95" s="650"/>
    </row>
    <row r="96" spans="1:3">
      <c r="A96" s="652" t="s">
        <v>1037</v>
      </c>
      <c r="B96" s="653">
        <v>58</v>
      </c>
    </row>
    <row r="97" spans="1:3">
      <c r="A97" s="652" t="s">
        <v>1078</v>
      </c>
      <c r="B97" s="653">
        <v>59</v>
      </c>
    </row>
    <row r="98" spans="1:3">
      <c r="A98" s="652" t="s">
        <v>1079</v>
      </c>
      <c r="B98" s="653">
        <v>60</v>
      </c>
    </row>
    <row r="99" spans="1:3">
      <c r="A99" s="652" t="s">
        <v>1044</v>
      </c>
      <c r="B99" s="653">
        <v>61</v>
      </c>
      <c r="C99" s="663"/>
    </row>
    <row r="100" spans="1:3">
      <c r="A100" s="652" t="s">
        <v>1045</v>
      </c>
      <c r="B100" s="660" t="s">
        <v>1089</v>
      </c>
      <c r="C100" s="663"/>
    </row>
    <row r="101" spans="1:3">
      <c r="A101" s="652" t="s">
        <v>1045</v>
      </c>
      <c r="B101" s="660" t="s">
        <v>1090</v>
      </c>
      <c r="C101" s="663"/>
    </row>
    <row r="102" spans="1:3">
      <c r="A102" s="652" t="s">
        <v>1082</v>
      </c>
      <c r="B102" s="653">
        <v>63</v>
      </c>
      <c r="C102" s="663"/>
    </row>
    <row r="103" spans="1:3">
      <c r="A103" s="652" t="s">
        <v>1062</v>
      </c>
      <c r="B103" s="653">
        <v>64</v>
      </c>
      <c r="C103" s="663"/>
    </row>
    <row r="104" spans="1:3">
      <c r="A104" s="652" t="s">
        <v>1066</v>
      </c>
      <c r="B104" s="653">
        <v>65</v>
      </c>
      <c r="C104" s="663"/>
    </row>
    <row r="105" spans="1:3">
      <c r="A105" s="664"/>
      <c r="B105" s="653"/>
      <c r="C105" s="663"/>
    </row>
    <row r="106" spans="1:3">
      <c r="A106" s="665" t="s">
        <v>1091</v>
      </c>
      <c r="B106" s="653"/>
      <c r="C106" s="663"/>
    </row>
    <row r="107" spans="1:3">
      <c r="A107" s="652" t="s">
        <v>1037</v>
      </c>
      <c r="B107" s="653">
        <v>66</v>
      </c>
      <c r="C107" s="663"/>
    </row>
    <row r="108" spans="1:3">
      <c r="A108" s="652" t="s">
        <v>1092</v>
      </c>
      <c r="B108" s="653">
        <v>67</v>
      </c>
      <c r="C108" s="663"/>
    </row>
    <row r="109" spans="1:3">
      <c r="A109" s="652" t="s">
        <v>1093</v>
      </c>
      <c r="B109" s="653">
        <v>68</v>
      </c>
      <c r="C109" s="663"/>
    </row>
    <row r="110" spans="1:3">
      <c r="A110" s="652" t="s">
        <v>1044</v>
      </c>
      <c r="B110" s="653">
        <v>69</v>
      </c>
      <c r="C110" s="663"/>
    </row>
    <row r="111" spans="1:3">
      <c r="A111" s="652" t="s">
        <v>1045</v>
      </c>
      <c r="B111" s="653">
        <v>70</v>
      </c>
      <c r="C111" s="663"/>
    </row>
    <row r="112" spans="1:3">
      <c r="A112" s="652" t="s">
        <v>1045</v>
      </c>
      <c r="B112" s="653">
        <v>71</v>
      </c>
      <c r="C112" s="663"/>
    </row>
    <row r="113" spans="1:3">
      <c r="A113" s="652" t="s">
        <v>1082</v>
      </c>
      <c r="B113" s="653">
        <v>72</v>
      </c>
      <c r="C113" s="663"/>
    </row>
    <row r="114" spans="1:3">
      <c r="A114" s="652" t="s">
        <v>1062</v>
      </c>
      <c r="B114" s="653">
        <v>73</v>
      </c>
    </row>
    <row r="115" spans="1:3">
      <c r="A115" s="652" t="s">
        <v>1094</v>
      </c>
      <c r="B115" s="653">
        <v>74</v>
      </c>
    </row>
    <row r="116" spans="1:3">
      <c r="A116" s="652"/>
      <c r="B116" s="653"/>
    </row>
    <row r="117" spans="1:3">
      <c r="A117" s="651" t="s">
        <v>1095</v>
      </c>
      <c r="B117" s="653"/>
    </row>
    <row r="118" spans="1:3">
      <c r="A118" s="652" t="s">
        <v>1096</v>
      </c>
      <c r="B118" s="653">
        <v>75</v>
      </c>
    </row>
    <row r="119" spans="1:3">
      <c r="A119" s="652" t="s">
        <v>1097</v>
      </c>
      <c r="B119" s="653">
        <v>76</v>
      </c>
    </row>
    <row r="120" spans="1:3">
      <c r="A120" s="652" t="s">
        <v>1098</v>
      </c>
      <c r="B120" s="653">
        <v>77</v>
      </c>
    </row>
    <row r="121" spans="1:3">
      <c r="A121" s="652"/>
      <c r="B121" s="666"/>
      <c r="C121" s="666"/>
    </row>
    <row r="122" spans="1:3">
      <c r="A122" s="647" t="s">
        <v>1099</v>
      </c>
      <c r="B122" s="647"/>
      <c r="C122" s="647"/>
    </row>
    <row r="123" spans="1:3">
      <c r="A123" s="655" t="s">
        <v>1092</v>
      </c>
      <c r="B123" s="667"/>
      <c r="C123" s="667"/>
    </row>
    <row r="124" spans="1:3">
      <c r="A124" s="652" t="s">
        <v>1100</v>
      </c>
      <c r="B124" s="653">
        <v>78</v>
      </c>
      <c r="C124" s="668"/>
    </row>
    <row r="125" spans="1:3">
      <c r="A125" s="652" t="s">
        <v>1101</v>
      </c>
      <c r="B125" s="653">
        <v>79</v>
      </c>
      <c r="C125" s="668"/>
    </row>
    <row r="126" spans="1:3">
      <c r="A126" s="652" t="s">
        <v>1102</v>
      </c>
      <c r="B126" s="653">
        <v>80</v>
      </c>
      <c r="C126" s="668"/>
    </row>
    <row r="127" spans="1:3">
      <c r="A127" s="652" t="s">
        <v>1103</v>
      </c>
      <c r="B127" s="653">
        <v>81</v>
      </c>
      <c r="C127" s="668"/>
    </row>
    <row r="128" spans="1:3">
      <c r="A128" s="652" t="s">
        <v>1104</v>
      </c>
      <c r="B128" s="653">
        <v>82</v>
      </c>
      <c r="C128" s="668"/>
    </row>
    <row r="129" spans="1:4">
      <c r="A129" s="652" t="s">
        <v>1105</v>
      </c>
      <c r="B129" s="653">
        <v>83</v>
      </c>
      <c r="C129" s="668"/>
    </row>
    <row r="130" spans="1:4">
      <c r="A130" s="652" t="s">
        <v>1106</v>
      </c>
      <c r="B130" s="653">
        <v>84</v>
      </c>
      <c r="C130" s="668"/>
    </row>
    <row r="131" spans="1:4">
      <c r="A131" s="652" t="s">
        <v>1107</v>
      </c>
      <c r="B131" s="653">
        <v>85</v>
      </c>
      <c r="C131" s="668"/>
    </row>
    <row r="132" spans="1:4">
      <c r="A132" s="652"/>
      <c r="B132" s="668"/>
      <c r="C132" s="668"/>
    </row>
    <row r="133" spans="1:4" hidden="1">
      <c r="A133" s="647" t="s">
        <v>1108</v>
      </c>
      <c r="B133" s="647"/>
      <c r="C133" s="647"/>
    </row>
    <row r="134" spans="1:4" hidden="1">
      <c r="A134" s="655"/>
      <c r="B134" s="667"/>
      <c r="C134" s="667"/>
    </row>
    <row r="135" spans="1:4" hidden="1">
      <c r="A135" s="652" t="s">
        <v>1109</v>
      </c>
      <c r="B135" s="653">
        <v>87</v>
      </c>
      <c r="C135" s="653"/>
    </row>
    <row r="136" spans="1:4" hidden="1">
      <c r="A136" s="652"/>
      <c r="B136" s="668"/>
      <c r="C136" s="668"/>
    </row>
    <row r="137" spans="1:4" hidden="1">
      <c r="A137" s="669" t="s">
        <v>1110</v>
      </c>
      <c r="B137" s="670"/>
      <c r="C137" s="670"/>
    </row>
    <row r="138" spans="1:4" hidden="1">
      <c r="A138" s="667"/>
      <c r="B138" s="667"/>
      <c r="C138" s="667"/>
    </row>
    <row r="139" spans="1:4" hidden="1">
      <c r="A139" s="664" t="s">
        <v>1111</v>
      </c>
      <c r="B139" s="653">
        <v>88</v>
      </c>
      <c r="C139" s="653"/>
      <c r="D139" s="671"/>
    </row>
    <row r="140" spans="1:4" hidden="1">
      <c r="A140" s="672"/>
      <c r="B140" s="673"/>
      <c r="C140" s="650"/>
      <c r="D140" s="671"/>
    </row>
    <row r="141" spans="1:4">
      <c r="A141" s="674" t="s">
        <v>1112</v>
      </c>
      <c r="B141" s="673"/>
      <c r="C141" s="650"/>
      <c r="D141" s="671"/>
    </row>
    <row r="142" spans="1:4">
      <c r="A142" s="671"/>
      <c r="B142" s="671"/>
      <c r="C142" s="671"/>
      <c r="D142" s="671"/>
    </row>
    <row r="143" spans="1:4">
      <c r="A143" s="671"/>
      <c r="B143" s="671"/>
      <c r="C143" s="671"/>
      <c r="D143" s="671"/>
    </row>
    <row r="144" spans="1:4">
      <c r="A144" s="671"/>
      <c r="B144" s="671"/>
      <c r="C144" s="671"/>
      <c r="D144" s="671"/>
    </row>
  </sheetData>
  <mergeCells count="1">
    <mergeCell ref="A13:C13"/>
  </mergeCells>
  <hyperlinks>
    <hyperlink ref="A26" location="'5'!A1" display="Estado de situación patrimonial por entidad"/>
    <hyperlink ref="A27" location="'6'!A1" display="Indicadores financieros por entidad"/>
    <hyperlink ref="A32" location="'9'!A1" display="   - Banco Nacional de Bolivia S.A."/>
    <hyperlink ref="A33" location="'10'!A1" display="   - Banco Unión S.A."/>
    <hyperlink ref="A34" location="'11'!A1" display="   - Banco Mercantil Santa Cruz S.A."/>
    <hyperlink ref="A35" location="'12'!A1" display="   - Banco Bisa S.A."/>
    <hyperlink ref="A36" location="'13'!A1" display="   - Banco Crédito de Bolivia S.A."/>
    <hyperlink ref="A37" location="'14'!A1" display="   - Banco Ganadero  S.A."/>
    <hyperlink ref="A38" location="'15'!A1" display="   - Banco Económico S.A."/>
    <hyperlink ref="A39" location="'16'!A1" display="   - Banco Solidario S.A."/>
    <hyperlink ref="A40" location="'17'!A1" display="   - Banco de la Nación Argentina"/>
    <hyperlink ref="A44" location="'21'!A1" display="Ponderación de activos y suficiencia patrimonial"/>
    <hyperlink ref="A45" location="'22'!A1" display="Calificación de cartera y contingente"/>
    <hyperlink ref="A64" location="'37'!A1" display="Evolución de cartera y contingente"/>
    <hyperlink ref="A65" location="'38'!A1" display="Evolución de obligaciones con el público y con empresas públicas"/>
    <hyperlink ref="A46" location="'23'!A1" display="Depósitos del público y de empresas públicas por moneda"/>
    <hyperlink ref="A66" location="'39'!A1" display="Encaje legal de los bancos múltiples y PYME"/>
    <hyperlink ref="A72" location="'42'!A1" display="Estados financieros por entidad"/>
    <hyperlink ref="A74" location="'44'!A1" display="Estados financieros evolutivos"/>
    <hyperlink ref="A75" location="'45-1'!A1" display="Indicadores financieros evolutivos "/>
    <hyperlink ref="A76" location="'45-2'!A1" display="Indicadores financieros evolutivos"/>
    <hyperlink ref="A77" location="'46'!A1" display="Ponderación de activos y suficiencia patrimonial"/>
    <hyperlink ref="A78" location="'47'!A1" display="Calificación de cartera y contingente"/>
    <hyperlink ref="A79" location="'48'!A1" display="Estratificación de depósitos (monto y número de cuentas)"/>
    <hyperlink ref="A93" location="'57'!A1" display="Encaje legal de cooperativas de ahorro y crédito, entidades financieras de vivienda e instituciones financieras de desarrollo "/>
    <hyperlink ref="A83" location="'50'!A1" display="Estados financieros por entidad "/>
    <hyperlink ref="A88" location="'54-1'!A1" display="Ponderación de activos y suficiencia patrimonial "/>
    <hyperlink ref="A89" location="'54-2'!A1" display="Ponderación de activos y suficiencia patrimonial "/>
    <hyperlink ref="A90" location="'55-1'!A1" display="Calificación de cartera y contingente"/>
    <hyperlink ref="A91" location="'55-2'!A1" display="Calificación de cartera y contingente"/>
    <hyperlink ref="A92" location="'56'!A1" display="Estratificación de depósitos (monto y número de cuentas)"/>
    <hyperlink ref="A124" location="'78'!A1" display="Empresas de Arrendamiento Financiero"/>
    <hyperlink ref="A107" location="'66'!A1" display="Estados financieros según denominación monetaria"/>
    <hyperlink ref="A118" location="'75'!A1" display="Ranking de depósitos del público y de empresas públicas"/>
    <hyperlink ref="A119" location="'76'!A1" display="Ranking de cartera de créditos"/>
    <hyperlink ref="A120" location="'77'!A1" display="Ranking de contingente"/>
    <hyperlink ref="A141" location="Abreviaturas!A1" display="ABREVIATURAS"/>
    <hyperlink ref="A73" location="'43'!A1" display="Indicadores financieros por entidad"/>
    <hyperlink ref="A84" location="'51'!A1" display="Indicadores financieros por entidad "/>
    <hyperlink ref="A85" location="'52'!A1" display="Estados financieros evolutivos por entidad"/>
    <hyperlink ref="A86" location="'53-1'!A1" display="Indicadores financieros evolutivos"/>
    <hyperlink ref="A87" location="'53-2'!A1" display="Indicadores financieros evolutivos"/>
    <hyperlink ref="A71" location="'41'!A1" display="Estados financieros según denominación monetaria"/>
    <hyperlink ref="A82" location="'49'!A1" display="Estados financieros según denominación monetaria"/>
    <hyperlink ref="A52" location="'27'!A1" display="Estados financieros según denominación monetaria"/>
    <hyperlink ref="A54" location="'29'!A1" display="Indicadores financieros por entidad"/>
    <hyperlink ref="A63" location="'36'!A1" display="Depósitos del público y de empresas públicas por moneda"/>
    <hyperlink ref="A67" location="'40'!A1" display="Estratificación de depósitos (monto y número de cuentas)"/>
    <hyperlink ref="A25" location="'4'!A1" display="Estado de situación patrimonial según denominación monetaria"/>
    <hyperlink ref="A59" location="'32'!A1" display="   - Banco PYME de La Comunidad S.A."/>
    <hyperlink ref="A61" location="'34'!A1" display="Ponderación de activos y suficiencia patrimonial"/>
    <hyperlink ref="A62" location="'35'!A1" display="Calificación de cartera y contingente"/>
    <hyperlink ref="A139" location="'88'!A1" display="Estados financieros "/>
    <hyperlink ref="A20" location="'3'!A1" display="Cartera de créditos por departamento"/>
    <hyperlink ref="A18" location="'1'!A1" display="Estados financieros por denominación monetaria"/>
    <hyperlink ref="A97" location="'59'!A1" display="Estados financieros por entidad "/>
    <hyperlink ref="A96" location="'58'!A1" display="Estados financieros según denominación monetaria"/>
    <hyperlink ref="A103" location="'64'!A1" display="Calificación de cartera y contingente"/>
    <hyperlink ref="A102" location="'63'!A1" display="Ponderación de activos y suficiencia patrimonial "/>
    <hyperlink ref="A125:A127" location="'60'!A1" display="Estados financieros Bancos de Desarrollo Productivo"/>
    <hyperlink ref="A128:A129" location="'60'!A1" display="Estados financieros Bancos de Desarrollo Productivo"/>
    <hyperlink ref="A125" location="'79'!A1" display="Almacenes Generales de Depósito"/>
    <hyperlink ref="A126" location="'80'!A1" display="Cámaras de Compensación y Liquidación"/>
    <hyperlink ref="A127" location="'81'!A1" display="Burós de Información"/>
    <hyperlink ref="A129" location="'83'!A1" display="Empresas de Transporte de Material Monetario y Valores"/>
    <hyperlink ref="A98" location="'60'!A1" display="Indicadores financieros por entidad "/>
    <hyperlink ref="A108" location="'67'!A1" display="Estados financieros"/>
    <hyperlink ref="A109" location="'68'!A1" display="Indicadores financieros"/>
    <hyperlink ref="A113" location="'72'!A1" display="Ponderación de activos y suficiencia patrimonial "/>
    <hyperlink ref="A114" location="'73'!A1" display="Calificación de cartera y contingente"/>
    <hyperlink ref="A115" location="'74'!A1" display="Estratificación de depósitos "/>
    <hyperlink ref="A128" location="'82'!A1" display="Empresas de Servicio de Pago Móvil"/>
    <hyperlink ref="A19" location="'2'!A1" display="Depósitos por departamento"/>
    <hyperlink ref="A131" location="'85'!A1" display="Empresas de Giros y Remesas de Dinero"/>
    <hyperlink ref="A47" location="'24'!A1" display="Evolución de cartera y contingente"/>
    <hyperlink ref="A48" location="'25'!A1" display="Evolución de obligaciones con el público y con empresas públicas"/>
    <hyperlink ref="A43" location="'20'!A1" display="   - Banco Prodem S.A."/>
    <hyperlink ref="A42" location="'19'!A1" display="   - Banco Fortaleza S.A."/>
    <hyperlink ref="A41" location="'18'!A1" display="   - Banco para el Fomento a Iniciativas Económicas S.A."/>
    <hyperlink ref="A28" location="'7'!A1" display="Estados financieros evolutivos"/>
    <hyperlink ref="A29" location="'8-1'!A1" display="Indicadores financieros evolutivos"/>
    <hyperlink ref="A55" location="'30'!A1" display="Estados financieros evolutivos"/>
    <hyperlink ref="A56" location="'31-1'!A1" display="Indicadores financieros evolutivos"/>
    <hyperlink ref="A57" location="'31-2'!A1" display="Indicadores financieros evolutivos"/>
    <hyperlink ref="A30" location="'8-2'!A1" display="Indicadores financieros evolutivos"/>
    <hyperlink ref="A130" location="'84'!A1" display="Empresas Administradoras de Tarjetas Electrónicas"/>
    <hyperlink ref="A135" location="'87'!A1" display="Estados Financieros"/>
    <hyperlink ref="A99" location="'61'!A1" display="Estados financieros evolutivos"/>
    <hyperlink ref="A100" location="'62-1'!A1" display="Indicadores financieros evolutivos"/>
    <hyperlink ref="A101" location="'62-2'!A1" display="Indicadores financieros evolutivos"/>
    <hyperlink ref="A110" location="'69'!A1" display="Estados financieros evolutivos"/>
    <hyperlink ref="A111" location="'70'!A1" display="Indicadores financieros evolutivos"/>
    <hyperlink ref="A112" location="'71'!A1" display="Indicadores financieros evolutivos"/>
    <hyperlink ref="A49" location="'26'!A1" display="Estratificación de depósitos (monto y número de cuentas)"/>
    <hyperlink ref="A104" location="'65'!A1" display="Estratificación de depósitos (monto y número de cuentas)"/>
    <hyperlink ref="A53" location="'28'!A1" display="Estados financieros por entidad"/>
    <hyperlink ref="A60" location="'33'!A1" display="   - Banco PYME Ecofuturo S.A."/>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7"/>
  <sheetViews>
    <sheetView workbookViewId="0">
      <selection activeCell="A15" sqref="A15"/>
    </sheetView>
  </sheetViews>
  <sheetFormatPr baseColWidth="10" defaultColWidth="9.140625" defaultRowHeight="15"/>
  <cols>
    <col min="1" max="1" width="88.7109375" style="959" customWidth="1"/>
    <col min="2" max="2" width="16.85546875" style="964" customWidth="1"/>
    <col min="3" max="6" width="15.7109375" style="964" customWidth="1"/>
    <col min="7" max="7" width="10" style="959" bestFit="1" customWidth="1"/>
    <col min="8" max="256" width="9.140625" style="959"/>
    <col min="257" max="257" width="88.7109375" style="959" customWidth="1"/>
    <col min="258" max="258" width="16.85546875" style="959" customWidth="1"/>
    <col min="259" max="262" width="15.7109375" style="959" customWidth="1"/>
    <col min="263" max="512" width="9.140625" style="959"/>
    <col min="513" max="513" width="88.7109375" style="959" customWidth="1"/>
    <col min="514" max="514" width="16.85546875" style="959" customWidth="1"/>
    <col min="515" max="518" width="15.7109375" style="959" customWidth="1"/>
    <col min="519" max="768" width="9.140625" style="959"/>
    <col min="769" max="769" width="88.7109375" style="959" customWidth="1"/>
    <col min="770" max="770" width="16.85546875" style="959" customWidth="1"/>
    <col min="771" max="774" width="15.7109375" style="959" customWidth="1"/>
    <col min="775" max="1024" width="9.140625" style="959"/>
    <col min="1025" max="1025" width="88.7109375" style="959" customWidth="1"/>
    <col min="1026" max="1026" width="16.85546875" style="959" customWidth="1"/>
    <col min="1027" max="1030" width="15.7109375" style="959" customWidth="1"/>
    <col min="1031" max="1280" width="9.140625" style="959"/>
    <col min="1281" max="1281" width="88.7109375" style="959" customWidth="1"/>
    <col min="1282" max="1282" width="16.85546875" style="959" customWidth="1"/>
    <col min="1283" max="1286" width="15.7109375" style="959" customWidth="1"/>
    <col min="1287" max="1536" width="9.140625" style="959"/>
    <col min="1537" max="1537" width="88.7109375" style="959" customWidth="1"/>
    <col min="1538" max="1538" width="16.85546875" style="959" customWidth="1"/>
    <col min="1539" max="1542" width="15.7109375" style="959" customWidth="1"/>
    <col min="1543" max="1792" width="9.140625" style="959"/>
    <col min="1793" max="1793" width="88.7109375" style="959" customWidth="1"/>
    <col min="1794" max="1794" width="16.85546875" style="959" customWidth="1"/>
    <col min="1795" max="1798" width="15.7109375" style="959" customWidth="1"/>
    <col min="1799" max="2048" width="9.140625" style="959"/>
    <col min="2049" max="2049" width="88.7109375" style="959" customWidth="1"/>
    <col min="2050" max="2050" width="16.85546875" style="959" customWidth="1"/>
    <col min="2051" max="2054" width="15.7109375" style="959" customWidth="1"/>
    <col min="2055" max="2304" width="9.140625" style="959"/>
    <col min="2305" max="2305" width="88.7109375" style="959" customWidth="1"/>
    <col min="2306" max="2306" width="16.85546875" style="959" customWidth="1"/>
    <col min="2307" max="2310" width="15.7109375" style="959" customWidth="1"/>
    <col min="2311" max="2560" width="9.140625" style="959"/>
    <col min="2561" max="2561" width="88.7109375" style="959" customWidth="1"/>
    <col min="2562" max="2562" width="16.85546875" style="959" customWidth="1"/>
    <col min="2563" max="2566" width="15.7109375" style="959" customWidth="1"/>
    <col min="2567" max="2816" width="9.140625" style="959"/>
    <col min="2817" max="2817" width="88.7109375" style="959" customWidth="1"/>
    <col min="2818" max="2818" width="16.85546875" style="959" customWidth="1"/>
    <col min="2819" max="2822" width="15.7109375" style="959" customWidth="1"/>
    <col min="2823" max="3072" width="9.140625" style="959"/>
    <col min="3073" max="3073" width="88.7109375" style="959" customWidth="1"/>
    <col min="3074" max="3074" width="16.85546875" style="959" customWidth="1"/>
    <col min="3075" max="3078" width="15.7109375" style="959" customWidth="1"/>
    <col min="3079" max="3328" width="9.140625" style="959"/>
    <col min="3329" max="3329" width="88.7109375" style="959" customWidth="1"/>
    <col min="3330" max="3330" width="16.85546875" style="959" customWidth="1"/>
    <col min="3331" max="3334" width="15.7109375" style="959" customWidth="1"/>
    <col min="3335" max="3584" width="9.140625" style="959"/>
    <col min="3585" max="3585" width="88.7109375" style="959" customWidth="1"/>
    <col min="3586" max="3586" width="16.85546875" style="959" customWidth="1"/>
    <col min="3587" max="3590" width="15.7109375" style="959" customWidth="1"/>
    <col min="3591" max="3840" width="9.140625" style="959"/>
    <col min="3841" max="3841" width="88.7109375" style="959" customWidth="1"/>
    <col min="3842" max="3842" width="16.85546875" style="959" customWidth="1"/>
    <col min="3843" max="3846" width="15.7109375" style="959" customWidth="1"/>
    <col min="3847" max="4096" width="9.140625" style="959"/>
    <col min="4097" max="4097" width="88.7109375" style="959" customWidth="1"/>
    <col min="4098" max="4098" width="16.85546875" style="959" customWidth="1"/>
    <col min="4099" max="4102" width="15.7109375" style="959" customWidth="1"/>
    <col min="4103" max="4352" width="9.140625" style="959"/>
    <col min="4353" max="4353" width="88.7109375" style="959" customWidth="1"/>
    <col min="4354" max="4354" width="16.85546875" style="959" customWidth="1"/>
    <col min="4355" max="4358" width="15.7109375" style="959" customWidth="1"/>
    <col min="4359" max="4608" width="9.140625" style="959"/>
    <col min="4609" max="4609" width="88.7109375" style="959" customWidth="1"/>
    <col min="4610" max="4610" width="16.85546875" style="959" customWidth="1"/>
    <col min="4611" max="4614" width="15.7109375" style="959" customWidth="1"/>
    <col min="4615" max="4864" width="9.140625" style="959"/>
    <col min="4865" max="4865" width="88.7109375" style="959" customWidth="1"/>
    <col min="4866" max="4866" width="16.85546875" style="959" customWidth="1"/>
    <col min="4867" max="4870" width="15.7109375" style="959" customWidth="1"/>
    <col min="4871" max="5120" width="9.140625" style="959"/>
    <col min="5121" max="5121" width="88.7109375" style="959" customWidth="1"/>
    <col min="5122" max="5122" width="16.85546875" style="959" customWidth="1"/>
    <col min="5123" max="5126" width="15.7109375" style="959" customWidth="1"/>
    <col min="5127" max="5376" width="9.140625" style="959"/>
    <col min="5377" max="5377" width="88.7109375" style="959" customWidth="1"/>
    <col min="5378" max="5378" width="16.85546875" style="959" customWidth="1"/>
    <col min="5379" max="5382" width="15.7109375" style="959" customWidth="1"/>
    <col min="5383" max="5632" width="9.140625" style="959"/>
    <col min="5633" max="5633" width="88.7109375" style="959" customWidth="1"/>
    <col min="5634" max="5634" width="16.85546875" style="959" customWidth="1"/>
    <col min="5635" max="5638" width="15.7109375" style="959" customWidth="1"/>
    <col min="5639" max="5888" width="9.140625" style="959"/>
    <col min="5889" max="5889" width="88.7109375" style="959" customWidth="1"/>
    <col min="5890" max="5890" width="16.85546875" style="959" customWidth="1"/>
    <col min="5891" max="5894" width="15.7109375" style="959" customWidth="1"/>
    <col min="5895" max="6144" width="9.140625" style="959"/>
    <col min="6145" max="6145" width="88.7109375" style="959" customWidth="1"/>
    <col min="6146" max="6146" width="16.85546875" style="959" customWidth="1"/>
    <col min="6147" max="6150" width="15.7109375" style="959" customWidth="1"/>
    <col min="6151" max="6400" width="9.140625" style="959"/>
    <col min="6401" max="6401" width="88.7109375" style="959" customWidth="1"/>
    <col min="6402" max="6402" width="16.85546875" style="959" customWidth="1"/>
    <col min="6403" max="6406" width="15.7109375" style="959" customWidth="1"/>
    <col min="6407" max="6656" width="9.140625" style="959"/>
    <col min="6657" max="6657" width="88.7109375" style="959" customWidth="1"/>
    <col min="6658" max="6658" width="16.85546875" style="959" customWidth="1"/>
    <col min="6659" max="6662" width="15.7109375" style="959" customWidth="1"/>
    <col min="6663" max="6912" width="9.140625" style="959"/>
    <col min="6913" max="6913" width="88.7109375" style="959" customWidth="1"/>
    <col min="6914" max="6914" width="16.85546875" style="959" customWidth="1"/>
    <col min="6915" max="6918" width="15.7109375" style="959" customWidth="1"/>
    <col min="6919" max="7168" width="9.140625" style="959"/>
    <col min="7169" max="7169" width="88.7109375" style="959" customWidth="1"/>
    <col min="7170" max="7170" width="16.85546875" style="959" customWidth="1"/>
    <col min="7171" max="7174" width="15.7109375" style="959" customWidth="1"/>
    <col min="7175" max="7424" width="9.140625" style="959"/>
    <col min="7425" max="7425" width="88.7109375" style="959" customWidth="1"/>
    <col min="7426" max="7426" width="16.85546875" style="959" customWidth="1"/>
    <col min="7427" max="7430" width="15.7109375" style="959" customWidth="1"/>
    <col min="7431" max="7680" width="9.140625" style="959"/>
    <col min="7681" max="7681" width="88.7109375" style="959" customWidth="1"/>
    <col min="7682" max="7682" width="16.85546875" style="959" customWidth="1"/>
    <col min="7683" max="7686" width="15.7109375" style="959" customWidth="1"/>
    <col min="7687" max="7936" width="9.140625" style="959"/>
    <col min="7937" max="7937" width="88.7109375" style="959" customWidth="1"/>
    <col min="7938" max="7938" width="16.85546875" style="959" customWidth="1"/>
    <col min="7939" max="7942" width="15.7109375" style="959" customWidth="1"/>
    <col min="7943" max="8192" width="9.140625" style="959"/>
    <col min="8193" max="8193" width="88.7109375" style="959" customWidth="1"/>
    <col min="8194" max="8194" width="16.85546875" style="959" customWidth="1"/>
    <col min="8195" max="8198" width="15.7109375" style="959" customWidth="1"/>
    <col min="8199" max="8448" width="9.140625" style="959"/>
    <col min="8449" max="8449" width="88.7109375" style="959" customWidth="1"/>
    <col min="8450" max="8450" width="16.85546875" style="959" customWidth="1"/>
    <col min="8451" max="8454" width="15.7109375" style="959" customWidth="1"/>
    <col min="8455" max="8704" width="9.140625" style="959"/>
    <col min="8705" max="8705" width="88.7109375" style="959" customWidth="1"/>
    <col min="8706" max="8706" width="16.85546875" style="959" customWidth="1"/>
    <col min="8707" max="8710" width="15.7109375" style="959" customWidth="1"/>
    <col min="8711" max="8960" width="9.140625" style="959"/>
    <col min="8961" max="8961" width="88.7109375" style="959" customWidth="1"/>
    <col min="8962" max="8962" width="16.85546875" style="959" customWidth="1"/>
    <col min="8963" max="8966" width="15.7109375" style="959" customWidth="1"/>
    <col min="8967" max="9216" width="9.140625" style="959"/>
    <col min="9217" max="9217" width="88.7109375" style="959" customWidth="1"/>
    <col min="9218" max="9218" width="16.85546875" style="959" customWidth="1"/>
    <col min="9219" max="9222" width="15.7109375" style="959" customWidth="1"/>
    <col min="9223" max="9472" width="9.140625" style="959"/>
    <col min="9473" max="9473" width="88.7109375" style="959" customWidth="1"/>
    <col min="9474" max="9474" width="16.85546875" style="959" customWidth="1"/>
    <col min="9475" max="9478" width="15.7109375" style="959" customWidth="1"/>
    <col min="9479" max="9728" width="9.140625" style="959"/>
    <col min="9729" max="9729" width="88.7109375" style="959" customWidth="1"/>
    <col min="9730" max="9730" width="16.85546875" style="959" customWidth="1"/>
    <col min="9731" max="9734" width="15.7109375" style="959" customWidth="1"/>
    <col min="9735" max="9984" width="9.140625" style="959"/>
    <col min="9985" max="9985" width="88.7109375" style="959" customWidth="1"/>
    <col min="9986" max="9986" width="16.85546875" style="959" customWidth="1"/>
    <col min="9987" max="9990" width="15.7109375" style="959" customWidth="1"/>
    <col min="9991" max="10240" width="9.140625" style="959"/>
    <col min="10241" max="10241" width="88.7109375" style="959" customWidth="1"/>
    <col min="10242" max="10242" width="16.85546875" style="959" customWidth="1"/>
    <col min="10243" max="10246" width="15.7109375" style="959" customWidth="1"/>
    <col min="10247" max="10496" width="9.140625" style="959"/>
    <col min="10497" max="10497" width="88.7109375" style="959" customWidth="1"/>
    <col min="10498" max="10498" width="16.85546875" style="959" customWidth="1"/>
    <col min="10499" max="10502" width="15.7109375" style="959" customWidth="1"/>
    <col min="10503" max="10752" width="9.140625" style="959"/>
    <col min="10753" max="10753" width="88.7109375" style="959" customWidth="1"/>
    <col min="10754" max="10754" width="16.85546875" style="959" customWidth="1"/>
    <col min="10755" max="10758" width="15.7109375" style="959" customWidth="1"/>
    <col min="10759" max="11008" width="9.140625" style="959"/>
    <col min="11009" max="11009" width="88.7109375" style="959" customWidth="1"/>
    <col min="11010" max="11010" width="16.85546875" style="959" customWidth="1"/>
    <col min="11011" max="11014" width="15.7109375" style="959" customWidth="1"/>
    <col min="11015" max="11264" width="9.140625" style="959"/>
    <col min="11265" max="11265" width="88.7109375" style="959" customWidth="1"/>
    <col min="11266" max="11266" width="16.85546875" style="959" customWidth="1"/>
    <col min="11267" max="11270" width="15.7109375" style="959" customWidth="1"/>
    <col min="11271" max="11520" width="9.140625" style="959"/>
    <col min="11521" max="11521" width="88.7109375" style="959" customWidth="1"/>
    <col min="11522" max="11522" width="16.85546875" style="959" customWidth="1"/>
    <col min="11523" max="11526" width="15.7109375" style="959" customWidth="1"/>
    <col min="11527" max="11776" width="9.140625" style="959"/>
    <col min="11777" max="11777" width="88.7109375" style="959" customWidth="1"/>
    <col min="11778" max="11778" width="16.85546875" style="959" customWidth="1"/>
    <col min="11779" max="11782" width="15.7109375" style="959" customWidth="1"/>
    <col min="11783" max="12032" width="9.140625" style="959"/>
    <col min="12033" max="12033" width="88.7109375" style="959" customWidth="1"/>
    <col min="12034" max="12034" width="16.85546875" style="959" customWidth="1"/>
    <col min="12035" max="12038" width="15.7109375" style="959" customWidth="1"/>
    <col min="12039" max="12288" width="9.140625" style="959"/>
    <col min="12289" max="12289" width="88.7109375" style="959" customWidth="1"/>
    <col min="12290" max="12290" width="16.85546875" style="959" customWidth="1"/>
    <col min="12291" max="12294" width="15.7109375" style="959" customWidth="1"/>
    <col min="12295" max="12544" width="9.140625" style="959"/>
    <col min="12545" max="12545" width="88.7109375" style="959" customWidth="1"/>
    <col min="12546" max="12546" width="16.85546875" style="959" customWidth="1"/>
    <col min="12547" max="12550" width="15.7109375" style="959" customWidth="1"/>
    <col min="12551" max="12800" width="9.140625" style="959"/>
    <col min="12801" max="12801" width="88.7109375" style="959" customWidth="1"/>
    <col min="12802" max="12802" width="16.85546875" style="959" customWidth="1"/>
    <col min="12803" max="12806" width="15.7109375" style="959" customWidth="1"/>
    <col min="12807" max="13056" width="9.140625" style="959"/>
    <col min="13057" max="13057" width="88.7109375" style="959" customWidth="1"/>
    <col min="13058" max="13058" width="16.85546875" style="959" customWidth="1"/>
    <col min="13059" max="13062" width="15.7109375" style="959" customWidth="1"/>
    <col min="13063" max="13312" width="9.140625" style="959"/>
    <col min="13313" max="13313" width="88.7109375" style="959" customWidth="1"/>
    <col min="13314" max="13314" width="16.85546875" style="959" customWidth="1"/>
    <col min="13315" max="13318" width="15.7109375" style="959" customWidth="1"/>
    <col min="13319" max="13568" width="9.140625" style="959"/>
    <col min="13569" max="13569" width="88.7109375" style="959" customWidth="1"/>
    <col min="13570" max="13570" width="16.85546875" style="959" customWidth="1"/>
    <col min="13571" max="13574" width="15.7109375" style="959" customWidth="1"/>
    <col min="13575" max="13824" width="9.140625" style="959"/>
    <col min="13825" max="13825" width="88.7109375" style="959" customWidth="1"/>
    <col min="13826" max="13826" width="16.85546875" style="959" customWidth="1"/>
    <col min="13827" max="13830" width="15.7109375" style="959" customWidth="1"/>
    <col min="13831" max="14080" width="9.140625" style="959"/>
    <col min="14081" max="14081" width="88.7109375" style="959" customWidth="1"/>
    <col min="14082" max="14082" width="16.85546875" style="959" customWidth="1"/>
    <col min="14083" max="14086" width="15.7109375" style="959" customWidth="1"/>
    <col min="14087" max="14336" width="9.140625" style="959"/>
    <col min="14337" max="14337" width="88.7109375" style="959" customWidth="1"/>
    <col min="14338" max="14338" width="16.85546875" style="959" customWidth="1"/>
    <col min="14339" max="14342" width="15.7109375" style="959" customWidth="1"/>
    <col min="14343" max="14592" width="9.140625" style="959"/>
    <col min="14593" max="14593" width="88.7109375" style="959" customWidth="1"/>
    <col min="14594" max="14594" width="16.85546875" style="959" customWidth="1"/>
    <col min="14595" max="14598" width="15.7109375" style="959" customWidth="1"/>
    <col min="14599" max="14848" width="9.140625" style="959"/>
    <col min="14849" max="14849" width="88.7109375" style="959" customWidth="1"/>
    <col min="14850" max="14850" width="16.85546875" style="959" customWidth="1"/>
    <col min="14851" max="14854" width="15.7109375" style="959" customWidth="1"/>
    <col min="14855" max="15104" width="9.140625" style="959"/>
    <col min="15105" max="15105" width="88.7109375" style="959" customWidth="1"/>
    <col min="15106" max="15106" width="16.85546875" style="959" customWidth="1"/>
    <col min="15107" max="15110" width="15.7109375" style="959" customWidth="1"/>
    <col min="15111" max="15360" width="9.140625" style="959"/>
    <col min="15361" max="15361" width="88.7109375" style="959" customWidth="1"/>
    <col min="15362" max="15362" width="16.85546875" style="959" customWidth="1"/>
    <col min="15363" max="15366" width="15.7109375" style="959" customWidth="1"/>
    <col min="15367" max="15616" width="9.140625" style="959"/>
    <col min="15617" max="15617" width="88.7109375" style="959" customWidth="1"/>
    <col min="15618" max="15618" width="16.85546875" style="959" customWidth="1"/>
    <col min="15619" max="15622" width="15.7109375" style="959" customWidth="1"/>
    <col min="15623" max="15872" width="9.140625" style="959"/>
    <col min="15873" max="15873" width="88.7109375" style="959" customWidth="1"/>
    <col min="15874" max="15874" width="16.85546875" style="959" customWidth="1"/>
    <col min="15875" max="15878" width="15.7109375" style="959" customWidth="1"/>
    <col min="15879" max="16128" width="9.140625" style="959"/>
    <col min="16129" max="16129" width="88.7109375" style="959" customWidth="1"/>
    <col min="16130" max="16130" width="16.85546875" style="959" customWidth="1"/>
    <col min="16131" max="16134" width="15.7109375" style="959" customWidth="1"/>
    <col min="16135" max="16384" width="9.140625" style="959"/>
  </cols>
  <sheetData>
    <row r="1" spans="1:9" ht="30" customHeight="1">
      <c r="A1" s="993" t="s">
        <v>1003</v>
      </c>
      <c r="B1" s="993"/>
      <c r="C1" s="993"/>
      <c r="D1" s="993"/>
      <c r="E1" s="993"/>
      <c r="F1" s="993"/>
      <c r="G1" s="958" t="s">
        <v>1124</v>
      </c>
      <c r="H1" s="416"/>
      <c r="I1" s="416"/>
    </row>
    <row r="2" spans="1:9" ht="18">
      <c r="A2" s="994" t="s">
        <v>1</v>
      </c>
      <c r="B2" s="994"/>
      <c r="C2" s="994"/>
      <c r="D2" s="994"/>
      <c r="E2" s="994"/>
      <c r="F2" s="994"/>
      <c r="G2" s="416"/>
      <c r="H2" s="416"/>
      <c r="I2" s="416"/>
    </row>
    <row r="3" spans="1:9" ht="18">
      <c r="A3" s="994" t="s">
        <v>2</v>
      </c>
      <c r="B3" s="994"/>
      <c r="C3" s="994"/>
      <c r="D3" s="994"/>
      <c r="E3" s="994"/>
      <c r="F3" s="994"/>
      <c r="G3" s="416"/>
      <c r="H3" s="416"/>
      <c r="I3" s="416"/>
    </row>
    <row r="4" spans="1:9" ht="30" customHeight="1">
      <c r="A4" s="995" t="s">
        <v>3</v>
      </c>
      <c r="B4" s="995"/>
      <c r="C4" s="995"/>
      <c r="D4" s="995"/>
      <c r="E4" s="995"/>
      <c r="F4" s="995"/>
      <c r="G4" s="416"/>
      <c r="H4" s="416"/>
      <c r="I4" s="416"/>
    </row>
    <row r="5" spans="1:9" ht="3.75" customHeight="1">
      <c r="A5" s="960"/>
      <c r="B5" s="961"/>
      <c r="C5" s="961"/>
      <c r="D5" s="961"/>
      <c r="E5" s="961"/>
      <c r="F5" s="961"/>
      <c r="G5" s="416"/>
      <c r="H5" s="416"/>
      <c r="I5" s="416"/>
    </row>
    <row r="6" spans="1:9" ht="30" customHeight="1" thickBot="1">
      <c r="A6" s="962"/>
      <c r="B6" s="3" t="s">
        <v>4</v>
      </c>
      <c r="C6" s="3" t="s">
        <v>5</v>
      </c>
      <c r="D6" s="3" t="s">
        <v>6</v>
      </c>
      <c r="E6" s="3" t="s">
        <v>7</v>
      </c>
      <c r="F6" s="3" t="s">
        <v>723</v>
      </c>
      <c r="G6" s="416"/>
      <c r="H6" s="416"/>
      <c r="I6" s="416"/>
    </row>
    <row r="7" spans="1:9">
      <c r="A7" s="5" t="s">
        <v>9</v>
      </c>
      <c r="B7" s="6">
        <v>302108650.41484004</v>
      </c>
      <c r="C7" s="6">
        <v>24867135.211359996</v>
      </c>
      <c r="D7" s="6">
        <v>1485348.70422</v>
      </c>
      <c r="E7" s="6">
        <v>1720080.5203399998</v>
      </c>
      <c r="F7" s="6">
        <v>330181214.85075998</v>
      </c>
      <c r="G7" s="418"/>
      <c r="H7" s="416"/>
      <c r="I7" s="416"/>
    </row>
    <row r="8" spans="1:9">
      <c r="A8" s="9" t="s">
        <v>10</v>
      </c>
      <c r="B8" s="10">
        <v>30171369.151409999</v>
      </c>
      <c r="C8" s="10">
        <v>6112193.6758699995</v>
      </c>
      <c r="D8" s="10">
        <v>2119.92173</v>
      </c>
      <c r="E8" s="10">
        <v>290039.43376999995</v>
      </c>
      <c r="F8" s="10">
        <v>36575722.182779998</v>
      </c>
      <c r="G8" s="418"/>
      <c r="H8" s="416"/>
      <c r="I8" s="416"/>
    </row>
    <row r="9" spans="1:9">
      <c r="A9" s="11" t="s">
        <v>11</v>
      </c>
      <c r="B9" s="12">
        <v>8764379.6642199997</v>
      </c>
      <c r="C9" s="12">
        <v>1346784.9685499999</v>
      </c>
      <c r="D9" s="12">
        <v>0</v>
      </c>
      <c r="E9" s="12">
        <v>0</v>
      </c>
      <c r="F9" s="12">
        <v>10111164.63277</v>
      </c>
      <c r="G9" s="416"/>
      <c r="H9" s="416"/>
      <c r="I9" s="416"/>
    </row>
    <row r="10" spans="1:9">
      <c r="A10" s="11" t="s">
        <v>12</v>
      </c>
      <c r="B10" s="12">
        <v>19248390.359349996</v>
      </c>
      <c r="C10" s="12">
        <v>4024286.9728399999</v>
      </c>
      <c r="D10" s="12">
        <v>2119.92173</v>
      </c>
      <c r="E10" s="12">
        <v>290039.43376999995</v>
      </c>
      <c r="F10" s="12">
        <v>23564836.687690001</v>
      </c>
      <c r="G10" s="416"/>
      <c r="H10" s="416"/>
      <c r="I10" s="416"/>
    </row>
    <row r="11" spans="1:9">
      <c r="A11" s="11" t="s">
        <v>13</v>
      </c>
      <c r="B11" s="12">
        <v>1100658.2189</v>
      </c>
      <c r="C11" s="12">
        <v>138760.71940000003</v>
      </c>
      <c r="D11" s="12">
        <v>0</v>
      </c>
      <c r="E11" s="12">
        <v>0</v>
      </c>
      <c r="F11" s="12">
        <v>1239418.9383</v>
      </c>
      <c r="G11" s="416"/>
      <c r="H11" s="416"/>
      <c r="I11" s="416"/>
    </row>
    <row r="12" spans="1:9">
      <c r="A12" s="11" t="s">
        <v>14</v>
      </c>
      <c r="B12" s="12">
        <v>0</v>
      </c>
      <c r="C12" s="12">
        <v>7412.8931600000005</v>
      </c>
      <c r="D12" s="12">
        <v>0</v>
      </c>
      <c r="E12" s="12">
        <v>0</v>
      </c>
      <c r="F12" s="12">
        <v>7412.8931600000005</v>
      </c>
      <c r="G12" s="416"/>
      <c r="H12" s="416"/>
      <c r="I12" s="416"/>
    </row>
    <row r="13" spans="1:9">
      <c r="A13" s="11" t="s">
        <v>15</v>
      </c>
      <c r="B13" s="12">
        <v>0</v>
      </c>
      <c r="C13" s="12">
        <v>594873.47941000003</v>
      </c>
      <c r="D13" s="12">
        <v>0</v>
      </c>
      <c r="E13" s="12">
        <v>0</v>
      </c>
      <c r="F13" s="12">
        <v>594873.47941000003</v>
      </c>
      <c r="G13" s="416"/>
      <c r="H13" s="416"/>
      <c r="I13" s="416"/>
    </row>
    <row r="14" spans="1:9">
      <c r="A14" s="13" t="s">
        <v>16</v>
      </c>
      <c r="B14" s="12">
        <v>1073470.1479899997</v>
      </c>
      <c r="C14" s="12">
        <v>81.209760000000003</v>
      </c>
      <c r="D14" s="12">
        <v>0</v>
      </c>
      <c r="E14" s="12">
        <v>0</v>
      </c>
      <c r="F14" s="12">
        <v>1073551.35775</v>
      </c>
      <c r="G14" s="416"/>
      <c r="H14" s="416"/>
      <c r="I14" s="416"/>
    </row>
    <row r="15" spans="1:9">
      <c r="A15" s="11" t="s">
        <v>17</v>
      </c>
      <c r="B15" s="12">
        <v>0.42414000000000002</v>
      </c>
      <c r="C15" s="12">
        <v>7.0000000000000007E-5</v>
      </c>
      <c r="D15" s="12">
        <v>0</v>
      </c>
      <c r="E15" s="12">
        <v>0</v>
      </c>
      <c r="F15" s="12">
        <v>0.42420999999999998</v>
      </c>
      <c r="G15" s="416"/>
      <c r="H15" s="416"/>
      <c r="I15" s="416"/>
    </row>
    <row r="16" spans="1:9">
      <c r="A16" s="11" t="s">
        <v>18</v>
      </c>
      <c r="B16" s="12">
        <v>-15529.663189999999</v>
      </c>
      <c r="C16" s="12">
        <v>-6.5673199999999996</v>
      </c>
      <c r="D16" s="12">
        <v>0</v>
      </c>
      <c r="E16" s="12">
        <v>0</v>
      </c>
      <c r="F16" s="12">
        <v>-15536.230509999999</v>
      </c>
      <c r="G16" s="416"/>
      <c r="H16" s="416"/>
      <c r="I16" s="416"/>
    </row>
    <row r="17" spans="1:9">
      <c r="A17" s="9" t="s">
        <v>19</v>
      </c>
      <c r="B17" s="10">
        <v>35619334.023749992</v>
      </c>
      <c r="C17" s="10">
        <v>2391981.0827799998</v>
      </c>
      <c r="D17" s="10">
        <v>1039397.8277799999</v>
      </c>
      <c r="E17" s="10">
        <v>1394694.3792099997</v>
      </c>
      <c r="F17" s="10">
        <v>40445407.313519999</v>
      </c>
      <c r="G17" s="418"/>
      <c r="H17" s="416"/>
      <c r="I17" s="416"/>
    </row>
    <row r="18" spans="1:9">
      <c r="A18" s="11" t="s">
        <v>20</v>
      </c>
      <c r="B18" s="12">
        <v>12453873.390459999</v>
      </c>
      <c r="C18" s="12">
        <v>0</v>
      </c>
      <c r="D18" s="12">
        <v>1019133.0225799999</v>
      </c>
      <c r="E18" s="12">
        <v>1294265.02202</v>
      </c>
      <c r="F18" s="12">
        <v>14767271.43506</v>
      </c>
      <c r="G18" s="416"/>
      <c r="H18" s="416"/>
      <c r="I18" s="416"/>
    </row>
    <row r="19" spans="1:9">
      <c r="A19" s="11" t="s">
        <v>21</v>
      </c>
      <c r="B19" s="12">
        <v>13370262.393309997</v>
      </c>
      <c r="C19" s="12">
        <v>207147.60938000001</v>
      </c>
      <c r="D19" s="12">
        <v>0</v>
      </c>
      <c r="E19" s="12">
        <v>3.9703300000000001</v>
      </c>
      <c r="F19" s="12">
        <v>13577413.973019999</v>
      </c>
      <c r="G19" s="416"/>
      <c r="H19" s="416"/>
      <c r="I19" s="416"/>
    </row>
    <row r="20" spans="1:9">
      <c r="A20" s="11" t="s">
        <v>22</v>
      </c>
      <c r="B20" s="12">
        <v>0</v>
      </c>
      <c r="C20" s="12">
        <v>85749.499530000001</v>
      </c>
      <c r="D20" s="12">
        <v>0</v>
      </c>
      <c r="E20" s="12">
        <v>0</v>
      </c>
      <c r="F20" s="12">
        <v>85749.499530000001</v>
      </c>
      <c r="G20" s="416"/>
      <c r="H20" s="416"/>
      <c r="I20" s="416"/>
    </row>
    <row r="21" spans="1:9">
      <c r="A21" s="11" t="s">
        <v>23</v>
      </c>
      <c r="B21" s="12">
        <v>574767.8811</v>
      </c>
      <c r="C21" s="12">
        <v>57490.057679999998</v>
      </c>
      <c r="D21" s="12">
        <v>0</v>
      </c>
      <c r="E21" s="12">
        <v>0</v>
      </c>
      <c r="F21" s="12">
        <v>632257.93877999997</v>
      </c>
      <c r="G21" s="416"/>
      <c r="H21" s="416"/>
      <c r="I21" s="416"/>
    </row>
    <row r="22" spans="1:9">
      <c r="A22" s="13" t="s">
        <v>24</v>
      </c>
      <c r="B22" s="12">
        <v>4219978.7004699996</v>
      </c>
      <c r="C22" s="12">
        <v>1091205.5918999999</v>
      </c>
      <c r="D22" s="12">
        <v>0</v>
      </c>
      <c r="E22" s="12">
        <v>40436.199569999997</v>
      </c>
      <c r="F22" s="12">
        <v>5351620.4919399992</v>
      </c>
      <c r="G22" s="416"/>
      <c r="H22" s="416"/>
      <c r="I22" s="416"/>
    </row>
    <row r="23" spans="1:9">
      <c r="A23" s="11" t="s">
        <v>25</v>
      </c>
      <c r="B23" s="12">
        <v>4180667.5173600009</v>
      </c>
      <c r="C23" s="12">
        <v>962079.40747999994</v>
      </c>
      <c r="D23" s="12">
        <v>3982.9340099999999</v>
      </c>
      <c r="E23" s="12">
        <v>57018.864820000003</v>
      </c>
      <c r="F23" s="12">
        <v>5203748.7236700011</v>
      </c>
      <c r="G23" s="416"/>
      <c r="H23" s="416"/>
      <c r="I23" s="416"/>
    </row>
    <row r="24" spans="1:9">
      <c r="A24" s="11" t="s">
        <v>26</v>
      </c>
      <c r="B24" s="12">
        <v>864962.9032399999</v>
      </c>
      <c r="C24" s="12">
        <v>6827.56718</v>
      </c>
      <c r="D24" s="12">
        <v>16281.87119</v>
      </c>
      <c r="E24" s="12">
        <v>3134.86769</v>
      </c>
      <c r="F24" s="12">
        <v>891207.20929999999</v>
      </c>
      <c r="G24" s="416"/>
      <c r="H24" s="416"/>
      <c r="I24" s="416"/>
    </row>
    <row r="25" spans="1:9">
      <c r="A25" s="11" t="s">
        <v>27</v>
      </c>
      <c r="B25" s="12">
        <v>-45178.762190000009</v>
      </c>
      <c r="C25" s="12">
        <v>-18518.650370000003</v>
      </c>
      <c r="D25" s="12">
        <v>0</v>
      </c>
      <c r="E25" s="12">
        <v>-164.54522</v>
      </c>
      <c r="F25" s="12">
        <v>-63861.957780000004</v>
      </c>
      <c r="G25" s="416"/>
      <c r="H25" s="416"/>
      <c r="I25" s="416"/>
    </row>
    <row r="26" spans="1:9">
      <c r="A26" s="9" t="s">
        <v>28</v>
      </c>
      <c r="B26" s="10">
        <v>222448036.62098002</v>
      </c>
      <c r="C26" s="10">
        <v>1009505.0693800001</v>
      </c>
      <c r="D26" s="10">
        <v>0</v>
      </c>
      <c r="E26" s="10">
        <v>214.71763999999999</v>
      </c>
      <c r="F26" s="10">
        <v>223457756.40799999</v>
      </c>
      <c r="G26" s="418"/>
      <c r="H26" s="416"/>
      <c r="I26" s="416"/>
    </row>
    <row r="27" spans="1:9">
      <c r="A27" s="14" t="s">
        <v>29</v>
      </c>
      <c r="B27" s="12">
        <v>216680239.58763</v>
      </c>
      <c r="C27" s="12">
        <v>967221.39119000011</v>
      </c>
      <c r="D27" s="12">
        <v>0</v>
      </c>
      <c r="E27" s="12">
        <v>209.28391999999997</v>
      </c>
      <c r="F27" s="12">
        <v>217647670.26273996</v>
      </c>
      <c r="G27" s="418"/>
      <c r="H27" s="416"/>
      <c r="I27" s="416"/>
    </row>
    <row r="28" spans="1:9">
      <c r="A28" s="11" t="s">
        <v>30</v>
      </c>
      <c r="B28" s="12">
        <v>185527911.47521999</v>
      </c>
      <c r="C28" s="12">
        <v>513928.71950999997</v>
      </c>
      <c r="D28" s="12">
        <v>0</v>
      </c>
      <c r="E28" s="12">
        <v>209.28391999999997</v>
      </c>
      <c r="F28" s="12">
        <v>186042049.47864997</v>
      </c>
      <c r="G28" s="416"/>
      <c r="H28" s="416"/>
      <c r="I28" s="416"/>
    </row>
    <row r="29" spans="1:9">
      <c r="A29" s="11" t="s">
        <v>31</v>
      </c>
      <c r="B29" s="12">
        <v>31152328.112409998</v>
      </c>
      <c r="C29" s="12">
        <v>453292.67167999997</v>
      </c>
      <c r="D29" s="12">
        <v>0</v>
      </c>
      <c r="E29" s="12">
        <v>0</v>
      </c>
      <c r="F29" s="12">
        <v>31605620.784090001</v>
      </c>
      <c r="G29" s="416"/>
      <c r="H29" s="416"/>
      <c r="I29" s="416"/>
    </row>
    <row r="30" spans="1:9">
      <c r="A30" s="14" t="s">
        <v>32</v>
      </c>
      <c r="B30" s="12">
        <v>1830609.55776</v>
      </c>
      <c r="C30" s="12">
        <v>19498.73777</v>
      </c>
      <c r="D30" s="12">
        <v>0</v>
      </c>
      <c r="E30" s="12">
        <v>0</v>
      </c>
      <c r="F30" s="12">
        <v>1850108.29553</v>
      </c>
      <c r="G30" s="416"/>
      <c r="H30" s="416"/>
      <c r="I30" s="416"/>
    </row>
    <row r="31" spans="1:9">
      <c r="A31" s="11" t="s">
        <v>33</v>
      </c>
      <c r="B31" s="12">
        <v>895183.47495000006</v>
      </c>
      <c r="C31" s="12">
        <v>7199.2482000000009</v>
      </c>
      <c r="D31" s="12">
        <v>0</v>
      </c>
      <c r="E31" s="12">
        <v>0</v>
      </c>
      <c r="F31" s="12">
        <v>902382.72315000021</v>
      </c>
      <c r="G31" s="418"/>
      <c r="H31" s="416"/>
      <c r="I31" s="416"/>
    </row>
    <row r="32" spans="1:9">
      <c r="A32" s="11" t="s">
        <v>34</v>
      </c>
      <c r="B32" s="12">
        <v>935426.08280999993</v>
      </c>
      <c r="C32" s="12">
        <v>12299.489570000002</v>
      </c>
      <c r="D32" s="12">
        <v>0</v>
      </c>
      <c r="E32" s="12">
        <v>0</v>
      </c>
      <c r="F32" s="12">
        <v>947725.57238000003</v>
      </c>
      <c r="G32" s="416"/>
      <c r="H32" s="416"/>
      <c r="I32" s="416"/>
    </row>
    <row r="33" spans="1:9">
      <c r="A33" s="14" t="s">
        <v>35</v>
      </c>
      <c r="B33" s="12">
        <v>5115628.5213300008</v>
      </c>
      <c r="C33" s="12">
        <v>110188.22116999999</v>
      </c>
      <c r="D33" s="12">
        <v>0</v>
      </c>
      <c r="E33" s="12">
        <v>0</v>
      </c>
      <c r="F33" s="12">
        <v>5225816.7424999997</v>
      </c>
      <c r="G33" s="416"/>
      <c r="H33" s="416"/>
      <c r="I33" s="416"/>
    </row>
    <row r="34" spans="1:9">
      <c r="A34" s="11" t="s">
        <v>36</v>
      </c>
      <c r="B34" s="12">
        <v>1910095.05874</v>
      </c>
      <c r="C34" s="12">
        <v>58285.552109999997</v>
      </c>
      <c r="D34" s="12">
        <v>0</v>
      </c>
      <c r="E34" s="12">
        <v>0</v>
      </c>
      <c r="F34" s="12">
        <v>1968380.6108500003</v>
      </c>
      <c r="G34" s="416"/>
      <c r="H34" s="416"/>
      <c r="I34" s="416"/>
    </row>
    <row r="35" spans="1:9">
      <c r="A35" s="11" t="s">
        <v>37</v>
      </c>
      <c r="B35" s="12">
        <v>3205533.4625900001</v>
      </c>
      <c r="C35" s="12">
        <v>51902.66906</v>
      </c>
      <c r="D35" s="12">
        <v>0</v>
      </c>
      <c r="E35" s="12">
        <v>0</v>
      </c>
      <c r="F35" s="12">
        <v>3257436.1316499999</v>
      </c>
      <c r="G35" s="418"/>
      <c r="H35" s="416"/>
      <c r="I35" s="416"/>
    </row>
    <row r="36" spans="1:9">
      <c r="A36" s="14" t="s">
        <v>38</v>
      </c>
      <c r="B36" s="12">
        <v>7785377.4753200002</v>
      </c>
      <c r="C36" s="12">
        <v>141302.42736</v>
      </c>
      <c r="D36" s="12">
        <v>0</v>
      </c>
      <c r="E36" s="12">
        <v>5.6746099999999995</v>
      </c>
      <c r="F36" s="12">
        <v>7926685.5772899985</v>
      </c>
      <c r="G36" s="416"/>
      <c r="H36" s="416"/>
      <c r="I36" s="416"/>
    </row>
    <row r="37" spans="1:9">
      <c r="A37" s="15" t="s">
        <v>39</v>
      </c>
      <c r="B37" s="12">
        <v>2178392.1416800003</v>
      </c>
      <c r="C37" s="12">
        <v>12106.17049</v>
      </c>
      <c r="D37" s="12">
        <v>0</v>
      </c>
      <c r="E37" s="12">
        <v>0.36542000000000002</v>
      </c>
      <c r="F37" s="12">
        <v>2190498.67759</v>
      </c>
      <c r="G37" s="416"/>
      <c r="H37" s="416"/>
      <c r="I37" s="416"/>
    </row>
    <row r="38" spans="1:9">
      <c r="A38" s="11" t="s">
        <v>40</v>
      </c>
      <c r="B38" s="12">
        <v>2219361.7875200002</v>
      </c>
      <c r="C38" s="12">
        <v>62328.119869999995</v>
      </c>
      <c r="D38" s="12">
        <v>0</v>
      </c>
      <c r="E38" s="12">
        <v>0</v>
      </c>
      <c r="F38" s="12">
        <v>2281689.9073899998</v>
      </c>
      <c r="G38" s="416"/>
      <c r="H38" s="416"/>
      <c r="I38" s="416"/>
    </row>
    <row r="39" spans="1:9">
      <c r="A39" s="11" t="s">
        <v>41</v>
      </c>
      <c r="B39" s="12">
        <v>7629.7000500000004</v>
      </c>
      <c r="C39" s="12">
        <v>1515.1747</v>
      </c>
      <c r="D39" s="12">
        <v>0</v>
      </c>
      <c r="E39" s="12">
        <v>0</v>
      </c>
      <c r="F39" s="12">
        <v>9144.874749999999</v>
      </c>
      <c r="G39" s="418"/>
      <c r="H39" s="416"/>
      <c r="I39" s="416"/>
    </row>
    <row r="40" spans="1:9">
      <c r="A40" s="11" t="s">
        <v>42</v>
      </c>
      <c r="B40" s="12">
        <v>20489.605319999999</v>
      </c>
      <c r="C40" s="12">
        <v>1911.3374699999999</v>
      </c>
      <c r="D40" s="12">
        <v>0</v>
      </c>
      <c r="E40" s="12">
        <v>0</v>
      </c>
      <c r="F40" s="12">
        <v>22400.942790000001</v>
      </c>
      <c r="G40" s="416"/>
      <c r="H40" s="416"/>
      <c r="I40" s="416"/>
    </row>
    <row r="41" spans="1:9">
      <c r="A41" s="11" t="s">
        <v>43</v>
      </c>
      <c r="B41" s="12">
        <v>33.923910000000006</v>
      </c>
      <c r="C41" s="12">
        <v>0</v>
      </c>
      <c r="D41" s="12">
        <v>0</v>
      </c>
      <c r="E41" s="12">
        <v>0</v>
      </c>
      <c r="F41" s="12">
        <v>33.923910000000006</v>
      </c>
      <c r="G41" s="416"/>
      <c r="H41" s="416"/>
      <c r="I41" s="416"/>
    </row>
    <row r="42" spans="1:9">
      <c r="A42" s="16" t="s">
        <v>44</v>
      </c>
      <c r="B42" s="12">
        <v>1346.3493899999999</v>
      </c>
      <c r="C42" s="12">
        <v>134.52987999999999</v>
      </c>
      <c r="D42" s="12">
        <v>0</v>
      </c>
      <c r="E42" s="12">
        <v>0</v>
      </c>
      <c r="F42" s="12">
        <v>1480.8792700000001</v>
      </c>
      <c r="G42" s="416"/>
      <c r="H42" s="416"/>
      <c r="I42" s="416"/>
    </row>
    <row r="43" spans="1:9">
      <c r="A43" s="15" t="s">
        <v>45</v>
      </c>
      <c r="B43" s="12">
        <v>1476801.3167499998</v>
      </c>
      <c r="C43" s="12">
        <v>22475.704109999999</v>
      </c>
      <c r="D43" s="12">
        <v>0</v>
      </c>
      <c r="E43" s="12">
        <v>5.3091900000000001</v>
      </c>
      <c r="F43" s="12">
        <v>1499282.33005</v>
      </c>
      <c r="G43" s="416"/>
      <c r="H43" s="416"/>
      <c r="I43" s="416"/>
    </row>
    <row r="44" spans="1:9">
      <c r="A44" s="11" t="s">
        <v>46</v>
      </c>
      <c r="B44" s="12">
        <v>1806214.8387300002</v>
      </c>
      <c r="C44" s="12">
        <v>39203.915230000006</v>
      </c>
      <c r="D44" s="12">
        <v>0</v>
      </c>
      <c r="E44" s="12">
        <v>0</v>
      </c>
      <c r="F44" s="12">
        <v>1845418.7539599999</v>
      </c>
      <c r="G44" s="416"/>
      <c r="H44" s="416"/>
      <c r="I44" s="416"/>
    </row>
    <row r="45" spans="1:9">
      <c r="A45" s="11" t="s">
        <v>47</v>
      </c>
      <c r="B45" s="12">
        <v>8541.9812500000007</v>
      </c>
      <c r="C45" s="12">
        <v>201.93243999999999</v>
      </c>
      <c r="D45" s="12">
        <v>0</v>
      </c>
      <c r="E45" s="12">
        <v>0</v>
      </c>
      <c r="F45" s="12">
        <v>8743.9136900000012</v>
      </c>
      <c r="G45" s="416"/>
      <c r="H45" s="416"/>
      <c r="I45" s="416"/>
    </row>
    <row r="46" spans="1:9">
      <c r="A46" s="11" t="s">
        <v>48</v>
      </c>
      <c r="B46" s="12">
        <v>41882.385110000003</v>
      </c>
      <c r="C46" s="12">
        <v>1025.8346900000001</v>
      </c>
      <c r="D46" s="12">
        <v>0</v>
      </c>
      <c r="E46" s="12">
        <v>0</v>
      </c>
      <c r="F46" s="12">
        <v>42908.219800000006</v>
      </c>
      <c r="G46" s="416"/>
      <c r="H46" s="416"/>
      <c r="I46" s="416"/>
    </row>
    <row r="47" spans="1:9">
      <c r="A47" s="11" t="s">
        <v>49</v>
      </c>
      <c r="B47" s="12">
        <v>3897.1848399999999</v>
      </c>
      <c r="C47" s="12">
        <v>16.519379999999998</v>
      </c>
      <c r="D47" s="12">
        <v>0</v>
      </c>
      <c r="E47" s="12">
        <v>0</v>
      </c>
      <c r="F47" s="12">
        <v>3913.7042200000001</v>
      </c>
      <c r="G47" s="416"/>
      <c r="H47" s="416"/>
      <c r="I47" s="416"/>
    </row>
    <row r="48" spans="1:9">
      <c r="A48" s="16" t="s">
        <v>50</v>
      </c>
      <c r="B48" s="12">
        <v>20786.260770000001</v>
      </c>
      <c r="C48" s="12">
        <v>383.18909999999994</v>
      </c>
      <c r="D48" s="12">
        <v>0</v>
      </c>
      <c r="E48" s="12">
        <v>0</v>
      </c>
      <c r="F48" s="12">
        <v>21169.44987</v>
      </c>
      <c r="G48" s="416"/>
      <c r="H48" s="416"/>
      <c r="I48" s="416"/>
    </row>
    <row r="49" spans="1:9">
      <c r="A49" s="17" t="s">
        <v>51</v>
      </c>
      <c r="B49" s="12">
        <v>-8963818.5210600011</v>
      </c>
      <c r="C49" s="12">
        <v>-228705.70811000001</v>
      </c>
      <c r="D49" s="12">
        <v>0</v>
      </c>
      <c r="E49" s="12">
        <v>-0.24089000000000002</v>
      </c>
      <c r="F49" s="12">
        <v>-9192524.4700600002</v>
      </c>
      <c r="G49" s="416"/>
      <c r="H49" s="416"/>
      <c r="I49" s="416"/>
    </row>
    <row r="50" spans="1:9">
      <c r="A50" s="11" t="s">
        <v>52</v>
      </c>
      <c r="B50" s="12">
        <v>-877331.02541999996</v>
      </c>
      <c r="C50" s="12">
        <v>-10461.606250000001</v>
      </c>
      <c r="D50" s="12">
        <v>0</v>
      </c>
      <c r="E50" s="12">
        <v>-0.24089000000000002</v>
      </c>
      <c r="F50" s="12">
        <v>-887792.87256000005</v>
      </c>
      <c r="G50" s="416"/>
      <c r="H50" s="416"/>
      <c r="I50" s="416"/>
    </row>
    <row r="51" spans="1:9">
      <c r="A51" s="11" t="s">
        <v>53</v>
      </c>
      <c r="B51" s="12">
        <v>-895998.78697000002</v>
      </c>
      <c r="C51" s="12">
        <v>-15463.144180000001</v>
      </c>
      <c r="D51" s="12">
        <v>0</v>
      </c>
      <c r="E51" s="12">
        <v>0</v>
      </c>
      <c r="F51" s="12">
        <v>-911461.93114999996</v>
      </c>
      <c r="G51" s="416"/>
      <c r="H51" s="416"/>
      <c r="I51" s="416"/>
    </row>
    <row r="52" spans="1:9">
      <c r="A52" s="11" t="s">
        <v>54</v>
      </c>
      <c r="B52" s="12">
        <v>-483533.78657</v>
      </c>
      <c r="C52" s="12">
        <v>-2487.7651599999999</v>
      </c>
      <c r="D52" s="12">
        <v>0</v>
      </c>
      <c r="E52" s="12">
        <v>0</v>
      </c>
      <c r="F52" s="12">
        <v>-486021.55173000001</v>
      </c>
      <c r="G52" s="418"/>
      <c r="H52" s="416"/>
      <c r="I52" s="416"/>
    </row>
    <row r="53" spans="1:9">
      <c r="A53" s="11" t="s">
        <v>55</v>
      </c>
      <c r="B53" s="12">
        <v>-360651.32841999998</v>
      </c>
      <c r="C53" s="12">
        <v>-2835.2019599999999</v>
      </c>
      <c r="D53" s="12">
        <v>0</v>
      </c>
      <c r="E53" s="12">
        <v>0</v>
      </c>
      <c r="F53" s="12">
        <v>-363486.53038000007</v>
      </c>
      <c r="G53" s="416"/>
      <c r="H53" s="416"/>
      <c r="I53" s="416"/>
    </row>
    <row r="54" spans="1:9">
      <c r="A54" s="11" t="s">
        <v>56</v>
      </c>
      <c r="B54" s="12">
        <v>-1152198.1175499998</v>
      </c>
      <c r="C54" s="12">
        <v>-32092.553980000001</v>
      </c>
      <c r="D54" s="12">
        <v>0</v>
      </c>
      <c r="E54" s="12">
        <v>0</v>
      </c>
      <c r="F54" s="12">
        <v>-1184290.6715300004</v>
      </c>
      <c r="G54" s="416"/>
      <c r="H54" s="416"/>
      <c r="I54" s="416"/>
    </row>
    <row r="55" spans="1:9">
      <c r="A55" s="11" t="s">
        <v>57</v>
      </c>
      <c r="B55" s="12">
        <v>-1670492.1591400001</v>
      </c>
      <c r="C55" s="12">
        <v>-34238.452949999999</v>
      </c>
      <c r="D55" s="12">
        <v>0</v>
      </c>
      <c r="E55" s="12">
        <v>0</v>
      </c>
      <c r="F55" s="12">
        <v>-1704730.6120900004</v>
      </c>
      <c r="G55" s="416"/>
      <c r="H55" s="416"/>
      <c r="I55" s="416"/>
    </row>
    <row r="56" spans="1:9">
      <c r="A56" s="11" t="s">
        <v>58</v>
      </c>
      <c r="B56" s="12">
        <v>-1738607.5512099997</v>
      </c>
      <c r="C56" s="12">
        <v>-96890.801559999993</v>
      </c>
      <c r="D56" s="12">
        <v>0</v>
      </c>
      <c r="E56" s="12">
        <v>0</v>
      </c>
      <c r="F56" s="12">
        <v>-1835498.35277</v>
      </c>
      <c r="G56" s="416"/>
      <c r="H56" s="416"/>
      <c r="I56" s="416"/>
    </row>
    <row r="57" spans="1:9">
      <c r="A57" s="11" t="s">
        <v>59</v>
      </c>
      <c r="B57" s="12">
        <v>-1458206.6787899998</v>
      </c>
      <c r="C57" s="12">
        <v>-24790.865120000002</v>
      </c>
      <c r="D57" s="12">
        <v>0</v>
      </c>
      <c r="E57" s="12">
        <v>0</v>
      </c>
      <c r="F57" s="12">
        <v>-1482997.54391</v>
      </c>
      <c r="G57" s="416"/>
      <c r="H57" s="416"/>
      <c r="I57" s="416"/>
    </row>
    <row r="58" spans="1:9">
      <c r="A58" s="11" t="s">
        <v>60</v>
      </c>
      <c r="B58" s="12">
        <v>-2224.9833699999999</v>
      </c>
      <c r="C58" s="12">
        <v>-6219.1007300000001</v>
      </c>
      <c r="D58" s="12">
        <v>0</v>
      </c>
      <c r="E58" s="12">
        <v>0</v>
      </c>
      <c r="F58" s="12">
        <v>-8444.0841</v>
      </c>
      <c r="G58" s="416"/>
      <c r="H58" s="416"/>
      <c r="I58" s="416"/>
    </row>
    <row r="59" spans="1:9">
      <c r="A59" s="11" t="s">
        <v>61</v>
      </c>
      <c r="B59" s="12">
        <v>0</v>
      </c>
      <c r="C59" s="12">
        <v>0</v>
      </c>
      <c r="D59" s="12">
        <v>0</v>
      </c>
      <c r="E59" s="12">
        <v>0</v>
      </c>
      <c r="F59" s="12">
        <v>0</v>
      </c>
      <c r="G59" s="416"/>
      <c r="H59" s="416"/>
      <c r="I59" s="416"/>
    </row>
    <row r="60" spans="1:9">
      <c r="A60" s="11" t="s">
        <v>62</v>
      </c>
      <c r="B60" s="12">
        <v>-4277.6123399999997</v>
      </c>
      <c r="C60" s="12">
        <v>-191.92675000000003</v>
      </c>
      <c r="D60" s="12">
        <v>0</v>
      </c>
      <c r="E60" s="12">
        <v>0</v>
      </c>
      <c r="F60" s="12">
        <v>-4469.5390900000002</v>
      </c>
      <c r="G60" s="416"/>
      <c r="H60" s="416"/>
      <c r="I60" s="416"/>
    </row>
    <row r="61" spans="1:9">
      <c r="A61" s="11" t="s">
        <v>63</v>
      </c>
      <c r="B61" s="12">
        <v>-19057.32519</v>
      </c>
      <c r="C61" s="12">
        <v>-469.64974999999998</v>
      </c>
      <c r="D61" s="12">
        <v>0</v>
      </c>
      <c r="E61" s="12">
        <v>0</v>
      </c>
      <c r="F61" s="12">
        <v>-19526.974940000004</v>
      </c>
      <c r="G61" s="416"/>
      <c r="H61" s="416"/>
      <c r="I61" s="416"/>
    </row>
    <row r="62" spans="1:9">
      <c r="A62" s="11" t="s">
        <v>64</v>
      </c>
      <c r="B62" s="12">
        <v>-19036.623349999998</v>
      </c>
      <c r="C62" s="12">
        <v>-223.59569000000002</v>
      </c>
      <c r="D62" s="12">
        <v>0</v>
      </c>
      <c r="E62" s="12">
        <v>0</v>
      </c>
      <c r="F62" s="12">
        <v>-19260.21904</v>
      </c>
      <c r="G62" s="416"/>
      <c r="H62" s="416"/>
      <c r="I62" s="416"/>
    </row>
    <row r="63" spans="1:9">
      <c r="A63" s="11" t="s">
        <v>65</v>
      </c>
      <c r="B63" s="12">
        <v>-64307.645159999993</v>
      </c>
      <c r="C63" s="12">
        <v>-252.15378000000001</v>
      </c>
      <c r="D63" s="12">
        <v>0</v>
      </c>
      <c r="E63" s="12">
        <v>0</v>
      </c>
      <c r="F63" s="12">
        <v>-64559.798940000001</v>
      </c>
      <c r="G63" s="416"/>
      <c r="H63" s="416"/>
      <c r="I63" s="416"/>
    </row>
    <row r="64" spans="1:9">
      <c r="A64" s="11" t="s">
        <v>66</v>
      </c>
      <c r="B64" s="12">
        <v>-63286.747049999998</v>
      </c>
      <c r="C64" s="12">
        <v>-858.65210999999999</v>
      </c>
      <c r="D64" s="12">
        <v>0</v>
      </c>
      <c r="E64" s="12">
        <v>0</v>
      </c>
      <c r="F64" s="12">
        <v>-64145.399159999994</v>
      </c>
      <c r="G64" s="416"/>
      <c r="H64" s="416"/>
      <c r="I64" s="416"/>
    </row>
    <row r="65" spans="1:9">
      <c r="A65" s="11" t="s">
        <v>67</v>
      </c>
      <c r="B65" s="12">
        <v>-154608.15052999998</v>
      </c>
      <c r="C65" s="12">
        <v>-1230.2381400000002</v>
      </c>
      <c r="D65" s="12">
        <v>0</v>
      </c>
      <c r="E65" s="12">
        <v>0</v>
      </c>
      <c r="F65" s="12">
        <v>-155838.38866999996</v>
      </c>
      <c r="G65" s="416"/>
      <c r="H65" s="416"/>
      <c r="I65" s="416"/>
    </row>
    <row r="66" spans="1:9">
      <c r="A66" s="9" t="s">
        <v>68</v>
      </c>
      <c r="B66" s="10">
        <v>2158187.2748199999</v>
      </c>
      <c r="C66" s="10">
        <v>251515.98088999995</v>
      </c>
      <c r="D66" s="10">
        <v>0</v>
      </c>
      <c r="E66" s="10">
        <v>0.19350000000000001</v>
      </c>
      <c r="F66" s="10">
        <v>2409703.4492099998</v>
      </c>
      <c r="G66" s="416"/>
      <c r="H66" s="416"/>
      <c r="I66" s="416"/>
    </row>
    <row r="67" spans="1:9">
      <c r="A67" s="11" t="s">
        <v>69</v>
      </c>
      <c r="B67" s="12">
        <v>1525.67912</v>
      </c>
      <c r="C67" s="12">
        <v>348.23698999999999</v>
      </c>
      <c r="D67" s="12">
        <v>711.49381000000005</v>
      </c>
      <c r="E67" s="12">
        <v>0</v>
      </c>
      <c r="F67" s="12">
        <v>2585.4099200000001</v>
      </c>
      <c r="G67" s="416"/>
      <c r="H67" s="416"/>
      <c r="I67" s="416"/>
    </row>
    <row r="68" spans="1:9">
      <c r="A68" s="11" t="s">
        <v>70</v>
      </c>
      <c r="B68" s="12">
        <v>1317382.2367499999</v>
      </c>
      <c r="C68" s="12">
        <v>148518.27086999995</v>
      </c>
      <c r="D68" s="12">
        <v>0</v>
      </c>
      <c r="E68" s="12">
        <v>7.1290000000000006E-2</v>
      </c>
      <c r="F68" s="12">
        <v>1465900.5789099997</v>
      </c>
      <c r="G68" s="416"/>
      <c r="H68" s="416"/>
      <c r="I68" s="416"/>
    </row>
    <row r="69" spans="1:9">
      <c r="A69" s="11" t="s">
        <v>71</v>
      </c>
      <c r="B69" s="12">
        <v>989372.87963999994</v>
      </c>
      <c r="C69" s="12">
        <v>158561.24432000003</v>
      </c>
      <c r="D69" s="12">
        <v>0</v>
      </c>
      <c r="E69" s="12">
        <v>0.12221</v>
      </c>
      <c r="F69" s="12">
        <v>1147934.2461700002</v>
      </c>
      <c r="G69" s="418"/>
      <c r="H69" s="416"/>
      <c r="I69" s="416"/>
    </row>
    <row r="70" spans="1:9">
      <c r="A70" s="11" t="s">
        <v>72</v>
      </c>
      <c r="B70" s="12">
        <v>0</v>
      </c>
      <c r="C70" s="12">
        <v>1393.6203899999998</v>
      </c>
      <c r="D70" s="12">
        <v>0</v>
      </c>
      <c r="E70" s="12">
        <v>0</v>
      </c>
      <c r="F70" s="12">
        <v>1393.6203899999998</v>
      </c>
      <c r="G70" s="416"/>
      <c r="H70" s="416"/>
      <c r="I70" s="416"/>
    </row>
    <row r="71" spans="1:9">
      <c r="A71" s="11" t="s">
        <v>73</v>
      </c>
      <c r="B71" s="12">
        <v>-150093.52069</v>
      </c>
      <c r="C71" s="12">
        <v>-57305.391680000008</v>
      </c>
      <c r="D71" s="12">
        <v>-711.49381000000005</v>
      </c>
      <c r="E71" s="12">
        <v>0</v>
      </c>
      <c r="F71" s="12">
        <v>-208110.40618000002</v>
      </c>
      <c r="G71" s="416"/>
      <c r="H71" s="416"/>
      <c r="I71" s="416"/>
    </row>
    <row r="72" spans="1:9">
      <c r="A72" s="9" t="s">
        <v>74</v>
      </c>
      <c r="B72" s="10">
        <v>292228.9764199999</v>
      </c>
      <c r="C72" s="10">
        <v>109.13170000000001</v>
      </c>
      <c r="D72" s="10">
        <v>0</v>
      </c>
      <c r="E72" s="10">
        <v>0</v>
      </c>
      <c r="F72" s="10">
        <v>292338.10811999993</v>
      </c>
      <c r="G72" s="416"/>
      <c r="H72" s="416"/>
      <c r="I72" s="416"/>
    </row>
    <row r="73" spans="1:9">
      <c r="A73" s="11" t="s">
        <v>75</v>
      </c>
      <c r="B73" s="12">
        <v>6489.32143</v>
      </c>
      <c r="C73" s="12">
        <v>0</v>
      </c>
      <c r="D73" s="12">
        <v>0</v>
      </c>
      <c r="E73" s="12">
        <v>0</v>
      </c>
      <c r="F73" s="12">
        <v>6489.32143</v>
      </c>
      <c r="G73" s="416"/>
      <c r="H73" s="416"/>
      <c r="I73" s="416"/>
    </row>
    <row r="74" spans="1:9">
      <c r="A74" s="11" t="s">
        <v>76</v>
      </c>
      <c r="B74" s="12">
        <v>1366160.3341300001</v>
      </c>
      <c r="C74" s="12">
        <v>154.49420000000001</v>
      </c>
      <c r="D74" s="12">
        <v>0</v>
      </c>
      <c r="E74" s="12">
        <v>0</v>
      </c>
      <c r="F74" s="12">
        <v>1366314.8283300002</v>
      </c>
      <c r="G74" s="416"/>
      <c r="H74" s="416"/>
      <c r="I74" s="416"/>
    </row>
    <row r="75" spans="1:9">
      <c r="A75" s="11" t="s">
        <v>77</v>
      </c>
      <c r="B75" s="12">
        <v>13771.795339999999</v>
      </c>
      <c r="C75" s="12">
        <v>0</v>
      </c>
      <c r="D75" s="12">
        <v>0</v>
      </c>
      <c r="E75" s="12">
        <v>0</v>
      </c>
      <c r="F75" s="12">
        <v>13771.795339999999</v>
      </c>
      <c r="G75" s="418"/>
      <c r="H75" s="416"/>
      <c r="I75" s="416"/>
    </row>
    <row r="76" spans="1:9">
      <c r="A76" s="11" t="s">
        <v>78</v>
      </c>
      <c r="B76" s="12">
        <v>3502.4140400000001</v>
      </c>
      <c r="C76" s="12">
        <v>0</v>
      </c>
      <c r="D76" s="12">
        <v>0</v>
      </c>
      <c r="E76" s="12">
        <v>0</v>
      </c>
      <c r="F76" s="12">
        <v>3502.4140400000001</v>
      </c>
      <c r="G76" s="416"/>
      <c r="H76" s="416"/>
      <c r="I76" s="416"/>
    </row>
    <row r="77" spans="1:9">
      <c r="A77" s="11" t="s">
        <v>79</v>
      </c>
      <c r="B77" s="12">
        <v>-1097694.88852</v>
      </c>
      <c r="C77" s="12">
        <v>-45.362499999999997</v>
      </c>
      <c r="D77" s="12">
        <v>0</v>
      </c>
      <c r="E77" s="12">
        <v>0</v>
      </c>
      <c r="F77" s="12">
        <v>-1097740.2510200001</v>
      </c>
      <c r="G77" s="416"/>
      <c r="H77" s="416"/>
      <c r="I77" s="416"/>
    </row>
    <row r="78" spans="1:9">
      <c r="A78" s="9" t="s">
        <v>80</v>
      </c>
      <c r="B78" s="10">
        <v>5239580.7978599994</v>
      </c>
      <c r="C78" s="10">
        <v>15069672.198390001</v>
      </c>
      <c r="D78" s="10">
        <v>443830.95477999997</v>
      </c>
      <c r="E78" s="10">
        <v>35131.796219999997</v>
      </c>
      <c r="F78" s="10">
        <v>20788215.747249998</v>
      </c>
      <c r="G78" s="416"/>
      <c r="H78" s="416"/>
      <c r="I78" s="416"/>
    </row>
    <row r="79" spans="1:9">
      <c r="A79" s="11" t="s">
        <v>20</v>
      </c>
      <c r="B79" s="12">
        <v>460.22399999999999</v>
      </c>
      <c r="C79" s="12">
        <v>1.0000000000000001E-5</v>
      </c>
      <c r="D79" s="12">
        <v>432324.06</v>
      </c>
      <c r="E79" s="12">
        <v>26366.002569999997</v>
      </c>
      <c r="F79" s="12">
        <v>459150.28657999996</v>
      </c>
      <c r="G79" s="416"/>
      <c r="H79" s="416"/>
      <c r="I79" s="416"/>
    </row>
    <row r="80" spans="1:9">
      <c r="A80" s="11" t="s">
        <v>21</v>
      </c>
      <c r="B80" s="12">
        <v>1674636.90228</v>
      </c>
      <c r="C80" s="12">
        <v>44538.559119999991</v>
      </c>
      <c r="D80" s="12">
        <v>0</v>
      </c>
      <c r="E80" s="12">
        <v>8001.9552100000001</v>
      </c>
      <c r="F80" s="12">
        <v>1727177.41661</v>
      </c>
      <c r="G80" s="416"/>
      <c r="H80" s="416"/>
      <c r="I80" s="416"/>
    </row>
    <row r="81" spans="1:9">
      <c r="A81" s="11" t="s">
        <v>22</v>
      </c>
      <c r="B81" s="12">
        <v>0</v>
      </c>
      <c r="C81" s="12">
        <v>27440</v>
      </c>
      <c r="D81" s="12">
        <v>0</v>
      </c>
      <c r="E81" s="12">
        <v>0</v>
      </c>
      <c r="F81" s="12">
        <v>27440</v>
      </c>
      <c r="G81" s="418"/>
      <c r="H81" s="416"/>
      <c r="I81" s="416"/>
    </row>
    <row r="82" spans="1:9">
      <c r="A82" s="11" t="s">
        <v>23</v>
      </c>
      <c r="B82" s="12">
        <v>75497.047460000002</v>
      </c>
      <c r="C82" s="12">
        <v>89980.832829999999</v>
      </c>
      <c r="D82" s="12">
        <v>0</v>
      </c>
      <c r="E82" s="12">
        <v>0</v>
      </c>
      <c r="F82" s="12">
        <v>165477.88029000003</v>
      </c>
      <c r="G82" s="416"/>
      <c r="H82" s="416"/>
      <c r="I82" s="416"/>
    </row>
    <row r="83" spans="1:9">
      <c r="A83" s="11" t="s">
        <v>81</v>
      </c>
      <c r="B83" s="12">
        <v>944116.74464000005</v>
      </c>
      <c r="C83" s="12">
        <v>10825.156579999999</v>
      </c>
      <c r="D83" s="12">
        <v>0</v>
      </c>
      <c r="E83" s="12">
        <v>0</v>
      </c>
      <c r="F83" s="12">
        <v>954941.90122</v>
      </c>
      <c r="G83" s="416"/>
      <c r="H83" s="416"/>
      <c r="I83" s="416"/>
    </row>
    <row r="84" spans="1:9">
      <c r="A84" s="11" t="s">
        <v>24</v>
      </c>
      <c r="B84" s="12">
        <v>301680.30351999996</v>
      </c>
      <c r="C84" s="12">
        <v>21241.709480000001</v>
      </c>
      <c r="D84" s="12">
        <v>0</v>
      </c>
      <c r="E84" s="12">
        <v>0</v>
      </c>
      <c r="F84" s="12">
        <v>322922.01299999998</v>
      </c>
      <c r="G84" s="416"/>
      <c r="H84" s="416"/>
      <c r="I84" s="416"/>
    </row>
    <row r="85" spans="1:9">
      <c r="A85" s="11" t="s">
        <v>25</v>
      </c>
      <c r="B85" s="12">
        <v>2069919.3011099997</v>
      </c>
      <c r="C85" s="12">
        <v>14888710.203190003</v>
      </c>
      <c r="D85" s="12">
        <v>11.25726</v>
      </c>
      <c r="E85" s="12">
        <v>749.54524000000004</v>
      </c>
      <c r="F85" s="12">
        <v>16959390.306800004</v>
      </c>
      <c r="G85" s="416"/>
      <c r="H85" s="416"/>
      <c r="I85" s="416"/>
    </row>
    <row r="86" spans="1:9">
      <c r="A86" s="11" t="s">
        <v>82</v>
      </c>
      <c r="B86" s="12">
        <v>212377.59983000002</v>
      </c>
      <c r="C86" s="12">
        <v>2430.9950100000001</v>
      </c>
      <c r="D86" s="12">
        <v>11495.63752</v>
      </c>
      <c r="E86" s="12">
        <v>14.293199999999999</v>
      </c>
      <c r="F86" s="12">
        <v>226318.52555999998</v>
      </c>
      <c r="G86" s="416"/>
      <c r="H86" s="416"/>
      <c r="I86" s="416"/>
    </row>
    <row r="87" spans="1:9">
      <c r="A87" s="11" t="s">
        <v>83</v>
      </c>
      <c r="B87" s="12">
        <v>-39107.32497999999</v>
      </c>
      <c r="C87" s="12">
        <v>-15495.25783</v>
      </c>
      <c r="D87" s="12">
        <v>0</v>
      </c>
      <c r="E87" s="12">
        <v>0</v>
      </c>
      <c r="F87" s="12">
        <v>-54602.582809999993</v>
      </c>
      <c r="G87" s="416"/>
      <c r="H87" s="416"/>
      <c r="I87" s="416"/>
    </row>
    <row r="88" spans="1:9">
      <c r="A88" s="9" t="s">
        <v>84</v>
      </c>
      <c r="B88" s="10">
        <v>4582767.8567299992</v>
      </c>
      <c r="C88" s="10">
        <v>0</v>
      </c>
      <c r="D88" s="10">
        <v>0</v>
      </c>
      <c r="E88" s="10">
        <v>0</v>
      </c>
      <c r="F88" s="10">
        <v>4582767.8567299992</v>
      </c>
      <c r="G88" s="416"/>
      <c r="H88" s="416"/>
      <c r="I88" s="416"/>
    </row>
    <row r="89" spans="1:9">
      <c r="A89" s="11" t="s">
        <v>85</v>
      </c>
      <c r="B89" s="12">
        <v>1387986.3210800004</v>
      </c>
      <c r="C89" s="12">
        <v>0</v>
      </c>
      <c r="D89" s="12">
        <v>0</v>
      </c>
      <c r="E89" s="12">
        <v>0</v>
      </c>
      <c r="F89" s="12">
        <v>1387986.3210800004</v>
      </c>
      <c r="G89" s="416"/>
      <c r="H89" s="416"/>
      <c r="I89" s="416"/>
    </row>
    <row r="90" spans="1:9">
      <c r="A90" s="11" t="s">
        <v>86</v>
      </c>
      <c r="B90" s="12">
        <v>1926839.0320799998</v>
      </c>
      <c r="C90" s="12">
        <v>0</v>
      </c>
      <c r="D90" s="12">
        <v>0</v>
      </c>
      <c r="E90" s="12">
        <v>0</v>
      </c>
      <c r="F90" s="12">
        <v>1926839.0320799998</v>
      </c>
      <c r="G90" s="416"/>
      <c r="H90" s="416"/>
      <c r="I90" s="416"/>
    </row>
    <row r="91" spans="1:9">
      <c r="A91" s="11" t="s">
        <v>87</v>
      </c>
      <c r="B91" s="12">
        <v>165360.58807999993</v>
      </c>
      <c r="C91" s="12">
        <v>0</v>
      </c>
      <c r="D91" s="12">
        <v>0</v>
      </c>
      <c r="E91" s="12">
        <v>0</v>
      </c>
      <c r="F91" s="12">
        <v>165360.58807999993</v>
      </c>
      <c r="G91" s="418"/>
      <c r="H91" s="416"/>
      <c r="I91" s="416"/>
    </row>
    <row r="92" spans="1:9">
      <c r="A92" s="11" t="s">
        <v>88</v>
      </c>
      <c r="B92" s="12">
        <v>251527.16798999999</v>
      </c>
      <c r="C92" s="12">
        <v>0</v>
      </c>
      <c r="D92" s="12">
        <v>0</v>
      </c>
      <c r="E92" s="12">
        <v>0</v>
      </c>
      <c r="F92" s="12">
        <v>251527.16798999999</v>
      </c>
      <c r="G92" s="416"/>
      <c r="H92" s="416"/>
      <c r="I92" s="416"/>
    </row>
    <row r="93" spans="1:9">
      <c r="A93" s="11" t="s">
        <v>89</v>
      </c>
      <c r="B93" s="12">
        <v>373979.27275</v>
      </c>
      <c r="C93" s="12">
        <v>0</v>
      </c>
      <c r="D93" s="12">
        <v>0</v>
      </c>
      <c r="E93" s="12">
        <v>0</v>
      </c>
      <c r="F93" s="12">
        <v>373979.27275</v>
      </c>
      <c r="G93" s="416"/>
      <c r="H93" s="416"/>
      <c r="I93" s="416"/>
    </row>
    <row r="94" spans="1:9">
      <c r="A94" s="11" t="s">
        <v>90</v>
      </c>
      <c r="B94" s="12">
        <v>95846.733600000007</v>
      </c>
      <c r="C94" s="12">
        <v>0</v>
      </c>
      <c r="D94" s="12">
        <v>0</v>
      </c>
      <c r="E94" s="12">
        <v>0</v>
      </c>
      <c r="F94" s="12">
        <v>95846.733600000007</v>
      </c>
      <c r="G94" s="416"/>
      <c r="H94" s="416"/>
      <c r="I94" s="416"/>
    </row>
    <row r="95" spans="1:9">
      <c r="A95" s="11" t="s">
        <v>91</v>
      </c>
      <c r="B95" s="12">
        <v>15127.176709999998</v>
      </c>
      <c r="C95" s="12">
        <v>0</v>
      </c>
      <c r="D95" s="12">
        <v>0</v>
      </c>
      <c r="E95" s="12">
        <v>0</v>
      </c>
      <c r="F95" s="12">
        <v>15127.176709999998</v>
      </c>
      <c r="G95" s="416"/>
      <c r="H95" s="416"/>
      <c r="I95" s="416"/>
    </row>
    <row r="96" spans="1:9">
      <c r="A96" s="11" t="s">
        <v>92</v>
      </c>
      <c r="B96" s="12">
        <v>9017.5850599999994</v>
      </c>
      <c r="C96" s="12">
        <v>0</v>
      </c>
      <c r="D96" s="12">
        <v>0</v>
      </c>
      <c r="E96" s="12">
        <v>0</v>
      </c>
      <c r="F96" s="12">
        <v>9017.5850599999994</v>
      </c>
      <c r="G96" s="416"/>
      <c r="H96" s="416"/>
      <c r="I96" s="416"/>
    </row>
    <row r="97" spans="1:9">
      <c r="A97" s="11" t="s">
        <v>93</v>
      </c>
      <c r="B97" s="12">
        <v>357083.97937999998</v>
      </c>
      <c r="C97" s="12">
        <v>0</v>
      </c>
      <c r="D97" s="12">
        <v>0</v>
      </c>
      <c r="E97" s="12">
        <v>0</v>
      </c>
      <c r="F97" s="12">
        <v>357083.97937999998</v>
      </c>
      <c r="G97" s="416"/>
      <c r="H97" s="416"/>
      <c r="I97" s="416"/>
    </row>
    <row r="98" spans="1:9">
      <c r="A98" s="9" t="s">
        <v>94</v>
      </c>
      <c r="B98" s="10">
        <v>920450.16302999971</v>
      </c>
      <c r="C98" s="10">
        <v>32158.072349999999</v>
      </c>
      <c r="D98" s="10">
        <v>-7.0000000000000007E-5</v>
      </c>
      <c r="E98" s="10">
        <v>0</v>
      </c>
      <c r="F98" s="10">
        <v>952608.23530999967</v>
      </c>
      <c r="G98" s="416"/>
      <c r="H98" s="416"/>
      <c r="I98" s="416"/>
    </row>
    <row r="99" spans="1:9">
      <c r="A99" s="11" t="s">
        <v>95</v>
      </c>
      <c r="B99" s="12">
        <v>100332.45438000001</v>
      </c>
      <c r="C99" s="12">
        <v>0</v>
      </c>
      <c r="D99" s="12">
        <v>0</v>
      </c>
      <c r="E99" s="12">
        <v>0</v>
      </c>
      <c r="F99" s="12">
        <v>100332.45438000001</v>
      </c>
      <c r="G99" s="416"/>
      <c r="H99" s="416"/>
      <c r="I99" s="416"/>
    </row>
    <row r="100" spans="1:9">
      <c r="A100" s="11" t="s">
        <v>96</v>
      </c>
      <c r="B100" s="12">
        <v>359169.46484999993</v>
      </c>
      <c r="C100" s="12">
        <v>0</v>
      </c>
      <c r="D100" s="12">
        <v>0</v>
      </c>
      <c r="E100" s="12">
        <v>0</v>
      </c>
      <c r="F100" s="12">
        <v>359169.46484999993</v>
      </c>
      <c r="G100" s="416"/>
      <c r="H100" s="416"/>
      <c r="I100" s="416"/>
    </row>
    <row r="101" spans="1:9">
      <c r="A101" s="11" t="s">
        <v>97</v>
      </c>
      <c r="B101" s="12">
        <v>284258.76631999994</v>
      </c>
      <c r="C101" s="12">
        <v>32034.946029999999</v>
      </c>
      <c r="D101" s="12">
        <v>-7.0000000000000007E-5</v>
      </c>
      <c r="E101" s="12">
        <v>0</v>
      </c>
      <c r="F101" s="12">
        <v>316293.71227999998</v>
      </c>
      <c r="G101" s="418"/>
      <c r="H101" s="416"/>
      <c r="I101" s="416"/>
    </row>
    <row r="102" spans="1:9">
      <c r="A102" s="11" t="s">
        <v>98</v>
      </c>
      <c r="B102" s="12">
        <v>188366.07793000003</v>
      </c>
      <c r="C102" s="12">
        <v>1779.8871399999998</v>
      </c>
      <c r="D102" s="12">
        <v>0</v>
      </c>
      <c r="E102" s="12">
        <v>0</v>
      </c>
      <c r="F102" s="12">
        <v>190145.96507000003</v>
      </c>
      <c r="G102" s="416"/>
      <c r="H102" s="416"/>
      <c r="I102" s="416"/>
    </row>
    <row r="103" spans="1:9">
      <c r="A103" s="16" t="s">
        <v>99</v>
      </c>
      <c r="B103" s="12">
        <v>-11676.600450000002</v>
      </c>
      <c r="C103" s="12">
        <v>-1656.76082</v>
      </c>
      <c r="D103" s="12">
        <v>0</v>
      </c>
      <c r="E103" s="12">
        <v>0</v>
      </c>
      <c r="F103" s="12">
        <v>-13333.361270000001</v>
      </c>
      <c r="G103" s="416"/>
      <c r="H103" s="416"/>
      <c r="I103" s="416"/>
    </row>
    <row r="104" spans="1:9">
      <c r="A104" s="9" t="s">
        <v>100</v>
      </c>
      <c r="B104" s="10">
        <v>676695.54983999999</v>
      </c>
      <c r="C104" s="10">
        <v>0</v>
      </c>
      <c r="D104" s="10">
        <v>0</v>
      </c>
      <c r="E104" s="10">
        <v>0</v>
      </c>
      <c r="F104" s="10">
        <v>676695.54983999999</v>
      </c>
      <c r="G104" s="416"/>
      <c r="H104" s="416"/>
      <c r="I104" s="416"/>
    </row>
    <row r="105" spans="1:9">
      <c r="A105" s="11" t="s">
        <v>101</v>
      </c>
      <c r="B105" s="12">
        <v>646356.74384000001</v>
      </c>
      <c r="C105" s="12">
        <v>0</v>
      </c>
      <c r="D105" s="12">
        <v>0</v>
      </c>
      <c r="E105" s="12">
        <v>0</v>
      </c>
      <c r="F105" s="12">
        <v>646356.74384000001</v>
      </c>
      <c r="G105" s="416"/>
      <c r="H105" s="416"/>
      <c r="I105" s="416"/>
    </row>
    <row r="106" spans="1:9">
      <c r="A106" s="11" t="s">
        <v>102</v>
      </c>
      <c r="B106" s="12">
        <v>68420.958620000005</v>
      </c>
      <c r="C106" s="12">
        <v>0</v>
      </c>
      <c r="D106" s="12">
        <v>0</v>
      </c>
      <c r="E106" s="12">
        <v>0</v>
      </c>
      <c r="F106" s="12">
        <v>68420.958620000005</v>
      </c>
      <c r="G106" s="416"/>
      <c r="H106" s="416"/>
      <c r="I106" s="416"/>
    </row>
    <row r="107" spans="1:9">
      <c r="A107" s="11" t="s">
        <v>103</v>
      </c>
      <c r="B107" s="12">
        <v>-38082.152620000001</v>
      </c>
      <c r="C107" s="12">
        <v>0</v>
      </c>
      <c r="D107" s="12">
        <v>0</v>
      </c>
      <c r="E107" s="12">
        <v>0</v>
      </c>
      <c r="F107" s="12">
        <v>-38082.152620000001</v>
      </c>
      <c r="G107" s="418"/>
      <c r="H107" s="416"/>
      <c r="I107" s="416"/>
    </row>
    <row r="108" spans="1:9">
      <c r="A108" s="11" t="s">
        <v>104</v>
      </c>
      <c r="B108" s="12">
        <v>0</v>
      </c>
      <c r="C108" s="12">
        <v>0</v>
      </c>
      <c r="D108" s="12">
        <v>0</v>
      </c>
      <c r="E108" s="12">
        <v>0</v>
      </c>
      <c r="F108" s="12">
        <v>0</v>
      </c>
      <c r="G108" s="416"/>
      <c r="H108" s="416"/>
      <c r="I108" s="416"/>
    </row>
    <row r="109" spans="1:9">
      <c r="A109" s="11" t="s">
        <v>105</v>
      </c>
      <c r="B109" s="12">
        <v>0</v>
      </c>
      <c r="C109" s="12">
        <v>0</v>
      </c>
      <c r="D109" s="12">
        <v>0</v>
      </c>
      <c r="E109" s="12">
        <v>0</v>
      </c>
      <c r="F109" s="12">
        <v>0</v>
      </c>
      <c r="G109" s="416"/>
      <c r="H109" s="416"/>
      <c r="I109" s="416"/>
    </row>
    <row r="110" spans="1:9">
      <c r="A110" s="11" t="s">
        <v>106</v>
      </c>
      <c r="B110" s="12">
        <v>0</v>
      </c>
      <c r="C110" s="12">
        <v>0</v>
      </c>
      <c r="D110" s="12">
        <v>0</v>
      </c>
      <c r="E110" s="12">
        <v>0</v>
      </c>
      <c r="F110" s="12">
        <v>0</v>
      </c>
      <c r="G110" s="416"/>
      <c r="H110" s="416"/>
      <c r="I110" s="416"/>
    </row>
    <row r="111" spans="1:9">
      <c r="A111" s="9" t="s">
        <v>107</v>
      </c>
      <c r="B111" s="10">
        <v>280669731.53916007</v>
      </c>
      <c r="C111" s="10">
        <v>22599127.77954001</v>
      </c>
      <c r="D111" s="10">
        <v>133983.22254000002</v>
      </c>
      <c r="E111" s="10">
        <v>219405.23483999999</v>
      </c>
      <c r="F111" s="10">
        <v>303622247.77608007</v>
      </c>
      <c r="G111" s="416"/>
      <c r="H111" s="416"/>
      <c r="I111" s="416"/>
    </row>
    <row r="112" spans="1:9">
      <c r="A112" s="9" t="s">
        <v>108</v>
      </c>
      <c r="B112" s="10">
        <v>201702752.08486998</v>
      </c>
      <c r="C112" s="10">
        <v>16534809.65986</v>
      </c>
      <c r="D112" s="10">
        <v>133764.75746000002</v>
      </c>
      <c r="E112" s="10">
        <v>151246.56932000001</v>
      </c>
      <c r="F112" s="10">
        <v>218522573.07150993</v>
      </c>
      <c r="G112" s="416"/>
      <c r="H112" s="416"/>
      <c r="I112" s="416"/>
    </row>
    <row r="113" spans="1:9">
      <c r="A113" s="11" t="s">
        <v>109</v>
      </c>
      <c r="B113" s="12">
        <v>28196956.261010002</v>
      </c>
      <c r="C113" s="12">
        <v>4418092.6498199999</v>
      </c>
      <c r="D113" s="12">
        <v>0.69189999999999996</v>
      </c>
      <c r="E113" s="12">
        <v>10.723380000000001</v>
      </c>
      <c r="F113" s="12">
        <v>32615060.326110005</v>
      </c>
      <c r="G113" s="416"/>
      <c r="H113" s="416"/>
      <c r="I113" s="416"/>
    </row>
    <row r="114" spans="1:9">
      <c r="A114" s="11" t="s">
        <v>110</v>
      </c>
      <c r="B114" s="12">
        <v>27029862.573479995</v>
      </c>
      <c r="C114" s="12">
        <v>3869484.4932699995</v>
      </c>
      <c r="D114" s="12">
        <v>0</v>
      </c>
      <c r="E114" s="12">
        <v>0.10468000000000001</v>
      </c>
      <c r="F114" s="12">
        <v>30899347.171429992</v>
      </c>
      <c r="G114" s="418"/>
      <c r="H114" s="416"/>
      <c r="I114" s="416"/>
    </row>
    <row r="115" spans="1:9">
      <c r="A115" s="11" t="s">
        <v>111</v>
      </c>
      <c r="B115" s="12">
        <v>1167093.68753</v>
      </c>
      <c r="C115" s="12">
        <v>548608.15655000007</v>
      </c>
      <c r="D115" s="12">
        <v>0.69189999999999996</v>
      </c>
      <c r="E115" s="12">
        <v>10.6187</v>
      </c>
      <c r="F115" s="12">
        <v>1715713.1546800002</v>
      </c>
      <c r="G115" s="418"/>
      <c r="H115" s="416"/>
      <c r="I115" s="416"/>
    </row>
    <row r="116" spans="1:9">
      <c r="A116" s="11" t="s">
        <v>112</v>
      </c>
      <c r="B116" s="12">
        <v>61641752.767059989</v>
      </c>
      <c r="C116" s="12">
        <v>6570689.7002900001</v>
      </c>
      <c r="D116" s="12">
        <v>0</v>
      </c>
      <c r="E116" s="12">
        <v>1968.0061699999999</v>
      </c>
      <c r="F116" s="12">
        <v>68214410.473519996</v>
      </c>
      <c r="G116" s="418"/>
      <c r="H116" s="416"/>
      <c r="I116" s="416"/>
    </row>
    <row r="117" spans="1:9">
      <c r="A117" s="11" t="s">
        <v>113</v>
      </c>
      <c r="B117" s="12">
        <v>3734508.2302600001</v>
      </c>
      <c r="C117" s="12">
        <v>888052.71168000007</v>
      </c>
      <c r="D117" s="12">
        <v>0</v>
      </c>
      <c r="E117" s="12">
        <v>0</v>
      </c>
      <c r="F117" s="12">
        <v>4622560.9419399993</v>
      </c>
      <c r="G117" s="416"/>
      <c r="H117" s="416"/>
      <c r="I117" s="416"/>
    </row>
    <row r="118" spans="1:9">
      <c r="A118" s="15" t="s">
        <v>114</v>
      </c>
      <c r="B118" s="12">
        <v>122361.23721999998</v>
      </c>
      <c r="C118" s="12">
        <v>67356.420899999997</v>
      </c>
      <c r="D118" s="12">
        <v>0</v>
      </c>
      <c r="E118" s="12">
        <v>0</v>
      </c>
      <c r="F118" s="12">
        <v>189717.65812000001</v>
      </c>
      <c r="G118" s="416"/>
      <c r="H118" s="416"/>
      <c r="I118" s="416"/>
    </row>
    <row r="119" spans="1:9">
      <c r="A119" s="16" t="s">
        <v>115</v>
      </c>
      <c r="B119" s="12">
        <v>17907.519110000001</v>
      </c>
      <c r="C119" s="12">
        <v>6863.4301800000003</v>
      </c>
      <c r="D119" s="12">
        <v>0</v>
      </c>
      <c r="E119" s="12">
        <v>0</v>
      </c>
      <c r="F119" s="12">
        <v>24770.949290000004</v>
      </c>
      <c r="G119" s="416"/>
      <c r="H119" s="416"/>
      <c r="I119" s="416"/>
    </row>
    <row r="120" spans="1:9">
      <c r="A120" s="16" t="s">
        <v>116</v>
      </c>
      <c r="B120" s="12">
        <v>32458.05327</v>
      </c>
      <c r="C120" s="12">
        <v>14626.20384</v>
      </c>
      <c r="D120" s="12">
        <v>0</v>
      </c>
      <c r="E120" s="12">
        <v>0</v>
      </c>
      <c r="F120" s="12">
        <v>47084.257109999999</v>
      </c>
      <c r="G120" s="418"/>
      <c r="H120" s="416"/>
      <c r="I120" s="416"/>
    </row>
    <row r="121" spans="1:9">
      <c r="A121" s="16" t="s">
        <v>117</v>
      </c>
      <c r="B121" s="12">
        <v>136377.58540000004</v>
      </c>
      <c r="C121" s="12">
        <v>33800.627369999995</v>
      </c>
      <c r="D121" s="12">
        <v>0</v>
      </c>
      <c r="E121" s="12">
        <v>0</v>
      </c>
      <c r="F121" s="12">
        <v>170178.21277000001</v>
      </c>
      <c r="G121" s="416"/>
      <c r="H121" s="416"/>
      <c r="I121" s="416"/>
    </row>
    <row r="122" spans="1:9">
      <c r="A122" s="16" t="s">
        <v>118</v>
      </c>
      <c r="B122" s="12">
        <v>509058.75068</v>
      </c>
      <c r="C122" s="12">
        <v>85054.258019999979</v>
      </c>
      <c r="D122" s="12">
        <v>0</v>
      </c>
      <c r="E122" s="12">
        <v>0</v>
      </c>
      <c r="F122" s="12">
        <v>594113.00870000001</v>
      </c>
      <c r="G122" s="416"/>
      <c r="H122" s="416"/>
      <c r="I122" s="416"/>
    </row>
    <row r="123" spans="1:9">
      <c r="A123" s="16" t="s">
        <v>119</v>
      </c>
      <c r="B123" s="12">
        <v>1869776.8180000002</v>
      </c>
      <c r="C123" s="12">
        <v>299738.04316999996</v>
      </c>
      <c r="D123" s="12">
        <v>0</v>
      </c>
      <c r="E123" s="12">
        <v>0</v>
      </c>
      <c r="F123" s="12">
        <v>2169514.8611699999</v>
      </c>
      <c r="G123" s="416"/>
      <c r="H123" s="416"/>
      <c r="I123" s="416"/>
    </row>
    <row r="124" spans="1:9">
      <c r="A124" s="18" t="s">
        <v>120</v>
      </c>
      <c r="B124" s="12">
        <v>402226.84420000005</v>
      </c>
      <c r="C124" s="12">
        <v>199272.35574</v>
      </c>
      <c r="D124" s="12">
        <v>0</v>
      </c>
      <c r="E124" s="12">
        <v>0</v>
      </c>
      <c r="F124" s="12">
        <v>601499.1999400002</v>
      </c>
      <c r="G124" s="416"/>
      <c r="H124" s="416"/>
      <c r="I124" s="416"/>
    </row>
    <row r="125" spans="1:9">
      <c r="A125" s="19" t="s">
        <v>121</v>
      </c>
      <c r="B125" s="12">
        <v>644341.42238000012</v>
      </c>
      <c r="C125" s="12">
        <v>181341.37245999998</v>
      </c>
      <c r="D125" s="12">
        <v>0</v>
      </c>
      <c r="E125" s="12">
        <v>0</v>
      </c>
      <c r="F125" s="12">
        <v>825682.7948400001</v>
      </c>
      <c r="G125" s="416"/>
      <c r="H125" s="416"/>
      <c r="I125" s="416"/>
    </row>
    <row r="126" spans="1:9">
      <c r="A126" s="20" t="s">
        <v>122</v>
      </c>
      <c r="B126" s="12">
        <v>3193769.7622299995</v>
      </c>
      <c r="C126" s="12">
        <v>605090.24051999999</v>
      </c>
      <c r="D126" s="12">
        <v>44.481900000000003</v>
      </c>
      <c r="E126" s="12">
        <v>38406.153019999998</v>
      </c>
      <c r="F126" s="12">
        <v>3837310.6376699996</v>
      </c>
      <c r="G126" s="416"/>
      <c r="H126" s="416"/>
      <c r="I126" s="416"/>
    </row>
    <row r="127" spans="1:9">
      <c r="A127" s="11" t="s">
        <v>123</v>
      </c>
      <c r="B127" s="12">
        <v>92084539.721829981</v>
      </c>
      <c r="C127" s="12">
        <v>3963212.07394</v>
      </c>
      <c r="D127" s="12">
        <v>132354.99994000001</v>
      </c>
      <c r="E127" s="12">
        <v>110851.87707</v>
      </c>
      <c r="F127" s="12">
        <v>96290958.672779992</v>
      </c>
      <c r="G127" s="416"/>
      <c r="H127" s="416"/>
      <c r="I127" s="416"/>
    </row>
    <row r="128" spans="1:9">
      <c r="A128" s="11" t="s">
        <v>124</v>
      </c>
      <c r="B128" s="12">
        <v>12851225.342480002</v>
      </c>
      <c r="C128" s="12">
        <v>89672.283610000013</v>
      </c>
      <c r="D128" s="12">
        <v>1364.5837200000001</v>
      </c>
      <c r="E128" s="12">
        <v>9.8096800000000002</v>
      </c>
      <c r="F128" s="12">
        <v>12942272.019489998</v>
      </c>
      <c r="G128" s="416"/>
      <c r="H128" s="416"/>
      <c r="I128" s="416"/>
    </row>
    <row r="129" spans="1:9">
      <c r="A129" s="9" t="s">
        <v>125</v>
      </c>
      <c r="B129" s="10">
        <v>191716.50799000004</v>
      </c>
      <c r="C129" s="10">
        <v>8121.3417899999995</v>
      </c>
      <c r="D129" s="10">
        <v>0</v>
      </c>
      <c r="E129" s="10">
        <v>0.44073999999999997</v>
      </c>
      <c r="F129" s="10">
        <v>199838.29052000004</v>
      </c>
      <c r="G129" s="416"/>
      <c r="H129" s="416"/>
      <c r="I129" s="416"/>
    </row>
    <row r="130" spans="1:9">
      <c r="A130" s="9" t="s">
        <v>126</v>
      </c>
      <c r="B130" s="10">
        <v>21939472.043269996</v>
      </c>
      <c r="C130" s="10">
        <v>2955751.9070900008</v>
      </c>
      <c r="D130" s="10">
        <v>0</v>
      </c>
      <c r="E130" s="10">
        <v>103.12161</v>
      </c>
      <c r="F130" s="10">
        <v>24895327.071969997</v>
      </c>
      <c r="G130" s="416"/>
      <c r="H130" s="416"/>
      <c r="I130" s="416"/>
    </row>
    <row r="131" spans="1:9">
      <c r="A131" s="11" t="s">
        <v>127</v>
      </c>
      <c r="B131" s="12">
        <v>10698557.1853</v>
      </c>
      <c r="C131" s="12">
        <v>1054197.8859399999</v>
      </c>
      <c r="D131" s="12">
        <v>0</v>
      </c>
      <c r="E131" s="12">
        <v>0</v>
      </c>
      <c r="F131" s="12">
        <v>11752755.07124</v>
      </c>
      <c r="G131" s="416"/>
      <c r="H131" s="416"/>
      <c r="I131" s="416"/>
    </row>
    <row r="132" spans="1:9">
      <c r="A132" s="11" t="s">
        <v>128</v>
      </c>
      <c r="B132" s="12">
        <v>3903899.4847300001</v>
      </c>
      <c r="C132" s="12">
        <v>116297.69431000002</v>
      </c>
      <c r="D132" s="12">
        <v>0</v>
      </c>
      <c r="E132" s="12">
        <v>0</v>
      </c>
      <c r="F132" s="12">
        <v>4020197.1790400003</v>
      </c>
      <c r="G132" s="416"/>
      <c r="H132" s="416"/>
      <c r="I132" s="416"/>
    </row>
    <row r="133" spans="1:9">
      <c r="A133" s="11" t="s">
        <v>129</v>
      </c>
      <c r="B133" s="12">
        <v>0</v>
      </c>
      <c r="C133" s="12">
        <v>0</v>
      </c>
      <c r="D133" s="12">
        <v>0</v>
      </c>
      <c r="E133" s="12">
        <v>0</v>
      </c>
      <c r="F133" s="12">
        <v>0</v>
      </c>
      <c r="G133" s="418"/>
      <c r="H133" s="416"/>
      <c r="I133" s="416"/>
    </row>
    <row r="134" spans="1:9">
      <c r="A134" s="11" t="s">
        <v>130</v>
      </c>
      <c r="B134" s="12">
        <v>862435.25624999998</v>
      </c>
      <c r="C134" s="12">
        <v>7987.0492600000007</v>
      </c>
      <c r="D134" s="12">
        <v>0</v>
      </c>
      <c r="E134" s="12">
        <v>103.12161</v>
      </c>
      <c r="F134" s="12">
        <v>870525.42712000001</v>
      </c>
      <c r="G134" s="427"/>
      <c r="H134" s="427"/>
      <c r="I134" s="427"/>
    </row>
    <row r="135" spans="1:9">
      <c r="A135" s="11" t="s">
        <v>131</v>
      </c>
      <c r="B135" s="12">
        <v>6308030.4049400007</v>
      </c>
      <c r="C135" s="12">
        <v>1757003.3848600001</v>
      </c>
      <c r="D135" s="12">
        <v>0</v>
      </c>
      <c r="E135" s="12">
        <v>0</v>
      </c>
      <c r="F135" s="12">
        <v>8065033.7898000013</v>
      </c>
      <c r="G135" s="427"/>
      <c r="H135" s="427"/>
      <c r="I135" s="427"/>
    </row>
    <row r="136" spans="1:9">
      <c r="A136" s="11" t="s">
        <v>132</v>
      </c>
      <c r="B136" s="12">
        <v>166549.71204999997</v>
      </c>
      <c r="C136" s="12">
        <v>20265.892720000003</v>
      </c>
      <c r="D136" s="12">
        <v>0</v>
      </c>
      <c r="E136" s="12">
        <v>0</v>
      </c>
      <c r="F136" s="12">
        <v>186815.60476999998</v>
      </c>
      <c r="G136" s="416"/>
      <c r="H136" s="416"/>
      <c r="I136" s="416"/>
    </row>
    <row r="137" spans="1:9">
      <c r="A137" s="9" t="s">
        <v>133</v>
      </c>
      <c r="B137" s="10">
        <v>40314117.221199997</v>
      </c>
      <c r="C137" s="10">
        <v>1755009.3250599999</v>
      </c>
      <c r="D137" s="10">
        <v>218.46508000000003</v>
      </c>
      <c r="E137" s="10">
        <v>64185.689440000002</v>
      </c>
      <c r="F137" s="10">
        <v>42133530.700779997</v>
      </c>
      <c r="G137" s="416"/>
      <c r="H137" s="416"/>
      <c r="I137" s="416"/>
    </row>
    <row r="138" spans="1:9">
      <c r="A138" s="11" t="s">
        <v>134</v>
      </c>
      <c r="B138" s="12">
        <v>1146331.2810899999</v>
      </c>
      <c r="C138" s="12">
        <v>119202.18691</v>
      </c>
      <c r="D138" s="12">
        <v>0</v>
      </c>
      <c r="E138" s="12">
        <v>0</v>
      </c>
      <c r="F138" s="12">
        <v>1265533.4679999999</v>
      </c>
      <c r="G138" s="416"/>
      <c r="H138" s="416"/>
      <c r="I138" s="416"/>
    </row>
    <row r="139" spans="1:9">
      <c r="A139" s="11" t="s">
        <v>135</v>
      </c>
      <c r="B139" s="12">
        <v>17756611.872089997</v>
      </c>
      <c r="C139" s="12">
        <v>2850.3300599999998</v>
      </c>
      <c r="D139" s="12">
        <v>0</v>
      </c>
      <c r="E139" s="12">
        <v>56183.144200000002</v>
      </c>
      <c r="F139" s="12">
        <v>17815645.346349999</v>
      </c>
      <c r="G139" s="416"/>
      <c r="H139" s="416"/>
      <c r="I139" s="416"/>
    </row>
    <row r="140" spans="1:9">
      <c r="A140" s="11" t="s">
        <v>136</v>
      </c>
      <c r="B140" s="12">
        <v>0</v>
      </c>
      <c r="C140" s="12">
        <v>1189.2921299999998</v>
      </c>
      <c r="D140" s="12">
        <v>0</v>
      </c>
      <c r="E140" s="12">
        <v>0</v>
      </c>
      <c r="F140" s="12">
        <v>1189.2921299999998</v>
      </c>
      <c r="G140" s="418"/>
      <c r="H140" s="416"/>
      <c r="I140" s="416"/>
    </row>
    <row r="141" spans="1:9">
      <c r="A141" s="11" t="s">
        <v>137</v>
      </c>
      <c r="B141" s="12">
        <v>2440042.2411099998</v>
      </c>
      <c r="C141" s="12">
        <v>1952.1958199999999</v>
      </c>
      <c r="D141" s="12">
        <v>208.95726000000002</v>
      </c>
      <c r="E141" s="12">
        <v>0</v>
      </c>
      <c r="F141" s="12">
        <v>2442203.3941900004</v>
      </c>
      <c r="G141" s="416"/>
      <c r="H141" s="416"/>
      <c r="I141" s="416"/>
    </row>
    <row r="142" spans="1:9">
      <c r="A142" s="13" t="s">
        <v>138</v>
      </c>
      <c r="B142" s="12">
        <v>16359722.519789999</v>
      </c>
      <c r="C142" s="12">
        <v>282497.19125999999</v>
      </c>
      <c r="D142" s="12">
        <v>0</v>
      </c>
      <c r="E142" s="12">
        <v>8001.9552100000001</v>
      </c>
      <c r="F142" s="12">
        <v>16650221.666259998</v>
      </c>
      <c r="G142" s="416"/>
      <c r="H142" s="416"/>
      <c r="I142" s="416"/>
    </row>
    <row r="143" spans="1:9">
      <c r="A143" s="11" t="s">
        <v>139</v>
      </c>
      <c r="B143" s="12">
        <v>1703783.1946899998</v>
      </c>
      <c r="C143" s="12">
        <v>272289.69022000005</v>
      </c>
      <c r="D143" s="12">
        <v>0</v>
      </c>
      <c r="E143" s="12">
        <v>0</v>
      </c>
      <c r="F143" s="12">
        <v>1976072.88491</v>
      </c>
      <c r="G143" s="416"/>
      <c r="H143" s="416"/>
      <c r="I143" s="416"/>
    </row>
    <row r="144" spans="1:9">
      <c r="A144" s="11" t="s">
        <v>140</v>
      </c>
      <c r="B144" s="12">
        <v>20809.333289999999</v>
      </c>
      <c r="C144" s="12">
        <v>1046071.46188</v>
      </c>
      <c r="D144" s="12">
        <v>0</v>
      </c>
      <c r="E144" s="12">
        <v>0</v>
      </c>
      <c r="F144" s="12">
        <v>1066880.7951700001</v>
      </c>
      <c r="G144" s="416"/>
      <c r="H144" s="416"/>
      <c r="I144" s="416"/>
    </row>
    <row r="145" spans="1:9">
      <c r="A145" s="11" t="s">
        <v>141</v>
      </c>
      <c r="B145" s="12">
        <v>886816.77914000012</v>
      </c>
      <c r="C145" s="12">
        <v>28956.976779999997</v>
      </c>
      <c r="D145" s="12">
        <v>9.5078199999999988</v>
      </c>
      <c r="E145" s="12">
        <v>0.59002999999999994</v>
      </c>
      <c r="F145" s="12">
        <v>915783.85377000016</v>
      </c>
      <c r="G145" s="416"/>
      <c r="H145" s="416"/>
      <c r="I145" s="416"/>
    </row>
    <row r="146" spans="1:9">
      <c r="A146" s="9" t="s">
        <v>142</v>
      </c>
      <c r="B146" s="10">
        <v>6037729.2686000001</v>
      </c>
      <c r="C146" s="10">
        <v>439679.80636999995</v>
      </c>
      <c r="D146" s="10">
        <v>0</v>
      </c>
      <c r="E146" s="10">
        <v>111.26978</v>
      </c>
      <c r="F146" s="10">
        <v>6477520.3447500011</v>
      </c>
      <c r="G146" s="416"/>
      <c r="H146" s="416"/>
      <c r="I146" s="416"/>
    </row>
    <row r="147" spans="1:9">
      <c r="A147" s="11" t="s">
        <v>69</v>
      </c>
      <c r="B147" s="12">
        <v>760871.28836999997</v>
      </c>
      <c r="C147" s="12">
        <v>19972.980639999998</v>
      </c>
      <c r="D147" s="12">
        <v>0</v>
      </c>
      <c r="E147" s="12">
        <v>7.5980000000000006E-2</v>
      </c>
      <c r="F147" s="12">
        <v>780844.34499000001</v>
      </c>
      <c r="G147" s="416"/>
      <c r="H147" s="416"/>
      <c r="I147" s="416"/>
    </row>
    <row r="148" spans="1:9">
      <c r="A148" s="11" t="s">
        <v>71</v>
      </c>
      <c r="B148" s="12">
        <v>3264903.7067200006</v>
      </c>
      <c r="C148" s="12">
        <v>188503.76506000001</v>
      </c>
      <c r="D148" s="12">
        <v>0</v>
      </c>
      <c r="E148" s="12">
        <v>98.149900000000002</v>
      </c>
      <c r="F148" s="12">
        <v>3453505.6216800003</v>
      </c>
      <c r="G148" s="416"/>
      <c r="H148" s="416"/>
      <c r="I148" s="416"/>
    </row>
    <row r="149" spans="1:9">
      <c r="A149" s="11" t="s">
        <v>143</v>
      </c>
      <c r="B149" s="12">
        <v>1601723.7962800001</v>
      </c>
      <c r="C149" s="12">
        <v>210539.28505999999</v>
      </c>
      <c r="D149" s="12">
        <v>0</v>
      </c>
      <c r="E149" s="12">
        <v>12.640310000000001</v>
      </c>
      <c r="F149" s="12">
        <v>1812275.7216500002</v>
      </c>
      <c r="G149" s="418"/>
      <c r="H149" s="416"/>
      <c r="I149" s="416"/>
    </row>
    <row r="150" spans="1:9">
      <c r="A150" s="11" t="s">
        <v>97</v>
      </c>
      <c r="B150" s="12">
        <v>410230.47723000002</v>
      </c>
      <c r="C150" s="12">
        <v>20663.775609999997</v>
      </c>
      <c r="D150" s="12">
        <v>0</v>
      </c>
      <c r="E150" s="12">
        <v>0.40359</v>
      </c>
      <c r="F150" s="12">
        <v>430894.65642999997</v>
      </c>
      <c r="G150" s="416"/>
      <c r="H150" s="416"/>
      <c r="I150" s="416"/>
    </row>
    <row r="151" spans="1:9">
      <c r="A151" s="11" t="s">
        <v>144</v>
      </c>
      <c r="B151" s="12">
        <v>0</v>
      </c>
      <c r="C151" s="12">
        <v>0</v>
      </c>
      <c r="D151" s="12">
        <v>0</v>
      </c>
      <c r="E151" s="12">
        <v>0</v>
      </c>
      <c r="F151" s="12">
        <v>0</v>
      </c>
      <c r="G151" s="416"/>
      <c r="H151" s="416"/>
      <c r="I151" s="416"/>
    </row>
    <row r="152" spans="1:9">
      <c r="A152" s="9" t="s">
        <v>145</v>
      </c>
      <c r="B152" s="10">
        <v>2947709.4930399996</v>
      </c>
      <c r="C152" s="10">
        <v>423222.77257000003</v>
      </c>
      <c r="D152" s="10">
        <v>0</v>
      </c>
      <c r="E152" s="10">
        <v>3758.1439499999997</v>
      </c>
      <c r="F152" s="10">
        <v>3374690.4095600001</v>
      </c>
      <c r="G152" s="416"/>
      <c r="H152" s="416"/>
      <c r="I152" s="416"/>
    </row>
    <row r="153" spans="1:9">
      <c r="A153" s="11" t="s">
        <v>146</v>
      </c>
      <c r="B153" s="12">
        <v>174046.25041000004</v>
      </c>
      <c r="C153" s="12">
        <v>23321.665369999999</v>
      </c>
      <c r="D153" s="12">
        <v>0</v>
      </c>
      <c r="E153" s="12">
        <v>345.46996999999999</v>
      </c>
      <c r="F153" s="12">
        <v>197713.38575000004</v>
      </c>
      <c r="G153" s="416"/>
      <c r="H153" s="416"/>
      <c r="I153" s="416"/>
    </row>
    <row r="154" spans="1:9">
      <c r="A154" s="11" t="s">
        <v>147</v>
      </c>
      <c r="B154" s="12">
        <v>91.521779999999993</v>
      </c>
      <c r="C154" s="12">
        <v>0</v>
      </c>
      <c r="D154" s="12">
        <v>0</v>
      </c>
      <c r="E154" s="12">
        <v>0</v>
      </c>
      <c r="F154" s="12">
        <v>91.521779999999993</v>
      </c>
      <c r="G154" s="416"/>
      <c r="H154" s="416"/>
      <c r="I154" s="416"/>
    </row>
    <row r="155" spans="1:9">
      <c r="A155" s="11" t="s">
        <v>148</v>
      </c>
      <c r="B155" s="12">
        <v>1413329.2722800002</v>
      </c>
      <c r="C155" s="12">
        <v>251224.20301999999</v>
      </c>
      <c r="D155" s="12">
        <v>0</v>
      </c>
      <c r="E155" s="12">
        <v>1486.2688299999998</v>
      </c>
      <c r="F155" s="12">
        <v>1666039.7441300002</v>
      </c>
      <c r="G155" s="418"/>
      <c r="H155" s="416"/>
      <c r="I155" s="416"/>
    </row>
    <row r="156" spans="1:9">
      <c r="A156" s="11" t="s">
        <v>149</v>
      </c>
      <c r="B156" s="12">
        <v>0</v>
      </c>
      <c r="C156" s="12">
        <v>0</v>
      </c>
      <c r="D156" s="12">
        <v>0</v>
      </c>
      <c r="E156" s="12">
        <v>0</v>
      </c>
      <c r="F156" s="12">
        <v>0</v>
      </c>
      <c r="G156" s="416"/>
      <c r="H156" s="416"/>
      <c r="I156" s="416"/>
    </row>
    <row r="157" spans="1:9">
      <c r="A157" s="11" t="s">
        <v>150</v>
      </c>
      <c r="B157" s="12">
        <v>1270980.5427299999</v>
      </c>
      <c r="C157" s="12">
        <v>29784.483759999999</v>
      </c>
      <c r="D157" s="12">
        <v>0</v>
      </c>
      <c r="E157" s="12">
        <v>1926.40515</v>
      </c>
      <c r="F157" s="12">
        <v>1302691.4316399996</v>
      </c>
      <c r="G157" s="416"/>
      <c r="H157" s="416"/>
      <c r="I157" s="416"/>
    </row>
    <row r="158" spans="1:9">
      <c r="A158" s="11" t="s">
        <v>151</v>
      </c>
      <c r="B158" s="12">
        <v>89261.905839999992</v>
      </c>
      <c r="C158" s="12">
        <v>118892.42042000001</v>
      </c>
      <c r="D158" s="12">
        <v>0</v>
      </c>
      <c r="E158" s="12">
        <v>0</v>
      </c>
      <c r="F158" s="12">
        <v>208154.32626</v>
      </c>
      <c r="G158" s="416"/>
      <c r="H158" s="416"/>
      <c r="I158" s="416"/>
    </row>
    <row r="159" spans="1:9">
      <c r="A159" s="9" t="s">
        <v>152</v>
      </c>
      <c r="B159" s="10">
        <v>5170353.4886999996</v>
      </c>
      <c r="C159" s="10">
        <v>45354.897440000001</v>
      </c>
      <c r="D159" s="10">
        <v>0</v>
      </c>
      <c r="E159" s="10">
        <v>0</v>
      </c>
      <c r="F159" s="10">
        <v>5215708.3861400001</v>
      </c>
      <c r="G159" s="416"/>
      <c r="H159" s="416"/>
      <c r="I159" s="416"/>
    </row>
    <row r="160" spans="1:9">
      <c r="A160" s="11" t="s">
        <v>153</v>
      </c>
      <c r="B160" s="12">
        <v>3452942.9</v>
      </c>
      <c r="C160" s="12">
        <v>0</v>
      </c>
      <c r="D160" s="12">
        <v>0</v>
      </c>
      <c r="E160" s="12">
        <v>0</v>
      </c>
      <c r="F160" s="12">
        <v>3452942.9</v>
      </c>
      <c r="G160" s="416"/>
      <c r="H160" s="416"/>
      <c r="I160" s="416"/>
    </row>
    <row r="161" spans="1:9">
      <c r="A161" s="11" t="s">
        <v>154</v>
      </c>
      <c r="B161" s="12">
        <v>0</v>
      </c>
      <c r="C161" s="12">
        <v>0</v>
      </c>
      <c r="D161" s="12">
        <v>0</v>
      </c>
      <c r="E161" s="12">
        <v>0</v>
      </c>
      <c r="F161" s="12">
        <v>0</v>
      </c>
      <c r="G161" s="416"/>
      <c r="H161" s="416"/>
      <c r="I161" s="416"/>
    </row>
    <row r="162" spans="1:9">
      <c r="A162" s="13" t="s">
        <v>155</v>
      </c>
      <c r="B162" s="12">
        <v>1580318.1221199997</v>
      </c>
      <c r="C162" s="12">
        <v>44590</v>
      </c>
      <c r="D162" s="12">
        <v>0</v>
      </c>
      <c r="E162" s="12">
        <v>0</v>
      </c>
      <c r="F162" s="12">
        <v>1624908.1221199997</v>
      </c>
      <c r="G162" s="418"/>
      <c r="H162" s="416"/>
      <c r="I162" s="416"/>
    </row>
    <row r="163" spans="1:9">
      <c r="A163" s="11" t="s">
        <v>156</v>
      </c>
      <c r="B163" s="12">
        <v>137092.46658000004</v>
      </c>
      <c r="C163" s="12">
        <v>764.89743999999996</v>
      </c>
      <c r="D163" s="12">
        <v>0</v>
      </c>
      <c r="E163" s="12">
        <v>0</v>
      </c>
      <c r="F163" s="12">
        <v>137857.36402000001</v>
      </c>
      <c r="G163" s="416"/>
      <c r="H163" s="416"/>
      <c r="I163" s="416"/>
    </row>
    <row r="164" spans="1:9">
      <c r="A164" s="9" t="s">
        <v>157</v>
      </c>
      <c r="B164" s="10">
        <v>2365881.4314900003</v>
      </c>
      <c r="C164" s="10">
        <v>437178.06935999996</v>
      </c>
      <c r="D164" s="10">
        <v>0</v>
      </c>
      <c r="E164" s="10">
        <v>0</v>
      </c>
      <c r="F164" s="10">
        <v>2803059.5008500004</v>
      </c>
      <c r="G164" s="416"/>
      <c r="H164" s="416"/>
      <c r="I164" s="416"/>
    </row>
    <row r="165" spans="1:9">
      <c r="A165" s="11" t="s">
        <v>158</v>
      </c>
      <c r="B165" s="12">
        <v>63.49935</v>
      </c>
      <c r="C165" s="12">
        <v>136328.49473999999</v>
      </c>
      <c r="D165" s="12">
        <v>0</v>
      </c>
      <c r="E165" s="12">
        <v>0</v>
      </c>
      <c r="F165" s="12">
        <v>136391.99408999999</v>
      </c>
      <c r="G165" s="416"/>
      <c r="H165" s="416"/>
      <c r="I165" s="416"/>
    </row>
    <row r="166" spans="1:9">
      <c r="A166" s="11" t="s">
        <v>159</v>
      </c>
      <c r="B166" s="12">
        <v>63.49935</v>
      </c>
      <c r="C166" s="12">
        <v>0</v>
      </c>
      <c r="D166" s="12">
        <v>0</v>
      </c>
      <c r="E166" s="12">
        <v>0</v>
      </c>
      <c r="F166" s="12">
        <v>63.49935</v>
      </c>
      <c r="G166" s="416"/>
      <c r="H166" s="416"/>
      <c r="I166" s="416"/>
    </row>
    <row r="167" spans="1:9">
      <c r="A167" s="11" t="s">
        <v>160</v>
      </c>
      <c r="B167" s="12">
        <v>0</v>
      </c>
      <c r="C167" s="12">
        <v>6403.8673099999996</v>
      </c>
      <c r="D167" s="12">
        <v>0</v>
      </c>
      <c r="E167" s="12">
        <v>0</v>
      </c>
      <c r="F167" s="12">
        <v>6403.8673099999996</v>
      </c>
      <c r="G167" s="418"/>
      <c r="H167" s="416"/>
      <c r="I167" s="416"/>
    </row>
    <row r="168" spans="1:9">
      <c r="A168" s="11" t="s">
        <v>161</v>
      </c>
      <c r="B168" s="12">
        <v>0</v>
      </c>
      <c r="C168" s="12">
        <v>129893.75743000001</v>
      </c>
      <c r="D168" s="12">
        <v>0</v>
      </c>
      <c r="E168" s="12">
        <v>0</v>
      </c>
      <c r="F168" s="12">
        <v>129893.75743000001</v>
      </c>
      <c r="G168" s="418"/>
      <c r="H168" s="416"/>
      <c r="I168" s="416"/>
    </row>
    <row r="169" spans="1:9">
      <c r="A169" s="11" t="s">
        <v>162</v>
      </c>
      <c r="B169" s="12">
        <v>0</v>
      </c>
      <c r="C169" s="12">
        <v>0</v>
      </c>
      <c r="D169" s="12">
        <v>0</v>
      </c>
      <c r="E169" s="12">
        <v>0</v>
      </c>
      <c r="F169" s="12">
        <v>0</v>
      </c>
      <c r="G169" s="416"/>
      <c r="H169" s="416"/>
      <c r="I169" s="416"/>
    </row>
    <row r="170" spans="1:9">
      <c r="A170" s="11" t="s">
        <v>163</v>
      </c>
      <c r="B170" s="12">
        <v>0</v>
      </c>
      <c r="C170" s="12">
        <v>30.87</v>
      </c>
      <c r="D170" s="12">
        <v>0</v>
      </c>
      <c r="E170" s="12">
        <v>0</v>
      </c>
      <c r="F170" s="12">
        <v>30.87</v>
      </c>
      <c r="G170" s="416"/>
      <c r="H170" s="416"/>
      <c r="I170" s="416"/>
    </row>
    <row r="171" spans="1:9">
      <c r="A171" s="11" t="s">
        <v>164</v>
      </c>
      <c r="B171" s="12">
        <v>2324288.5219999999</v>
      </c>
      <c r="C171" s="12">
        <v>296702.82039999997</v>
      </c>
      <c r="D171" s="12">
        <v>0</v>
      </c>
      <c r="E171" s="12">
        <v>0</v>
      </c>
      <c r="F171" s="12">
        <v>2620991.3424</v>
      </c>
      <c r="G171" s="416"/>
      <c r="H171" s="416"/>
      <c r="I171" s="416"/>
    </row>
    <row r="172" spans="1:9">
      <c r="A172" s="11" t="s">
        <v>165</v>
      </c>
      <c r="B172" s="12">
        <v>41529.410140000007</v>
      </c>
      <c r="C172" s="12">
        <v>4146.7542199999998</v>
      </c>
      <c r="D172" s="12">
        <v>0</v>
      </c>
      <c r="E172" s="12">
        <v>0</v>
      </c>
      <c r="F172" s="12">
        <v>45676.164360000002</v>
      </c>
      <c r="G172" s="416"/>
      <c r="H172" s="416"/>
      <c r="I172" s="416"/>
    </row>
    <row r="173" spans="1:9">
      <c r="A173" s="9" t="s">
        <v>166</v>
      </c>
      <c r="B173" s="10">
        <v>26558967.075339992</v>
      </c>
      <c r="C173" s="10">
        <v>0</v>
      </c>
      <c r="D173" s="10">
        <v>0</v>
      </c>
      <c r="E173" s="10">
        <v>0</v>
      </c>
      <c r="F173" s="10">
        <v>26558967.075339992</v>
      </c>
      <c r="G173" s="416"/>
      <c r="H173" s="416"/>
      <c r="I173" s="416"/>
    </row>
    <row r="174" spans="1:9">
      <c r="A174" s="14" t="s">
        <v>167</v>
      </c>
      <c r="B174" s="12">
        <v>18508590.32663</v>
      </c>
      <c r="C174" s="12">
        <v>0</v>
      </c>
      <c r="D174" s="12">
        <v>0</v>
      </c>
      <c r="E174" s="12">
        <v>0</v>
      </c>
      <c r="F174" s="12">
        <v>18508590.32663</v>
      </c>
      <c r="G174" s="416"/>
      <c r="H174" s="416"/>
      <c r="I174" s="416"/>
    </row>
    <row r="175" spans="1:9">
      <c r="A175" s="11" t="s">
        <v>168</v>
      </c>
      <c r="B175" s="12">
        <v>18508590.32663</v>
      </c>
      <c r="C175" s="12">
        <v>0</v>
      </c>
      <c r="D175" s="12">
        <v>0</v>
      </c>
      <c r="E175" s="12">
        <v>0</v>
      </c>
      <c r="F175" s="12">
        <v>18508590.32663</v>
      </c>
      <c r="G175" s="416"/>
      <c r="H175" s="416"/>
      <c r="I175" s="416"/>
    </row>
    <row r="176" spans="1:9">
      <c r="A176" s="11" t="s">
        <v>169</v>
      </c>
      <c r="B176" s="12">
        <v>0</v>
      </c>
      <c r="C176" s="12">
        <v>0</v>
      </c>
      <c r="D176" s="12">
        <v>0</v>
      </c>
      <c r="E176" s="12">
        <v>0</v>
      </c>
      <c r="F176" s="12">
        <v>0</v>
      </c>
      <c r="G176" s="418"/>
      <c r="H176" s="416"/>
      <c r="I176" s="416"/>
    </row>
    <row r="177" spans="1:9">
      <c r="A177" s="11" t="s">
        <v>170</v>
      </c>
      <c r="B177" s="12">
        <v>0</v>
      </c>
      <c r="C177" s="12">
        <v>0</v>
      </c>
      <c r="D177" s="12">
        <v>0</v>
      </c>
      <c r="E177" s="12">
        <v>0</v>
      </c>
      <c r="F177" s="12">
        <v>0</v>
      </c>
      <c r="G177" s="418"/>
      <c r="H177" s="416"/>
      <c r="I177" s="416"/>
    </row>
    <row r="178" spans="1:9">
      <c r="A178" s="14" t="s">
        <v>171</v>
      </c>
      <c r="B178" s="12">
        <v>240283.72851000002</v>
      </c>
      <c r="C178" s="12">
        <v>0</v>
      </c>
      <c r="D178" s="12">
        <v>0</v>
      </c>
      <c r="E178" s="12">
        <v>0</v>
      </c>
      <c r="F178" s="12">
        <v>240283.72851000002</v>
      </c>
      <c r="G178" s="416"/>
      <c r="H178" s="416"/>
      <c r="I178" s="416"/>
    </row>
    <row r="179" spans="1:9">
      <c r="A179" s="11" t="s">
        <v>172</v>
      </c>
      <c r="B179" s="12">
        <v>8281.1132500000003</v>
      </c>
      <c r="C179" s="12">
        <v>0</v>
      </c>
      <c r="D179" s="12">
        <v>0</v>
      </c>
      <c r="E179" s="12">
        <v>0</v>
      </c>
      <c r="F179" s="12">
        <v>8281.1132500000003</v>
      </c>
      <c r="G179" s="416"/>
      <c r="H179" s="416"/>
      <c r="I179" s="416"/>
    </row>
    <row r="180" spans="1:9">
      <c r="A180" s="11" t="s">
        <v>173</v>
      </c>
      <c r="B180" s="12">
        <v>205068.6298</v>
      </c>
      <c r="C180" s="12">
        <v>0</v>
      </c>
      <c r="D180" s="12">
        <v>0</v>
      </c>
      <c r="E180" s="12">
        <v>0</v>
      </c>
      <c r="F180" s="12">
        <v>205068.6298</v>
      </c>
      <c r="G180" s="416"/>
      <c r="H180" s="416"/>
      <c r="I180" s="416"/>
    </row>
    <row r="181" spans="1:9">
      <c r="A181" s="11" t="s">
        <v>174</v>
      </c>
      <c r="B181" s="12">
        <v>26933.98546</v>
      </c>
      <c r="C181" s="12">
        <v>0</v>
      </c>
      <c r="D181" s="12">
        <v>0</v>
      </c>
      <c r="E181" s="12">
        <v>0</v>
      </c>
      <c r="F181" s="12">
        <v>26933.98546</v>
      </c>
      <c r="G181" s="418"/>
      <c r="H181" s="416"/>
      <c r="I181" s="416"/>
    </row>
    <row r="182" spans="1:9">
      <c r="A182" s="14" t="s">
        <v>175</v>
      </c>
      <c r="B182" s="12">
        <v>0</v>
      </c>
      <c r="C182" s="12">
        <v>0</v>
      </c>
      <c r="D182" s="12">
        <v>0</v>
      </c>
      <c r="E182" s="12">
        <v>0</v>
      </c>
      <c r="F182" s="12">
        <v>0</v>
      </c>
      <c r="G182" s="416"/>
      <c r="H182" s="416"/>
      <c r="I182" s="416"/>
    </row>
    <row r="183" spans="1:9">
      <c r="A183" s="11" t="s">
        <v>176</v>
      </c>
      <c r="B183" s="12">
        <v>0</v>
      </c>
      <c r="C183" s="12">
        <v>0</v>
      </c>
      <c r="D183" s="12">
        <v>0</v>
      </c>
      <c r="E183" s="12">
        <v>0</v>
      </c>
      <c r="F183" s="12">
        <v>0</v>
      </c>
      <c r="G183" s="416"/>
      <c r="H183" s="416"/>
      <c r="I183" s="416"/>
    </row>
    <row r="184" spans="1:9">
      <c r="A184" s="14" t="s">
        <v>177</v>
      </c>
      <c r="B184" s="12">
        <v>5141009.9500100007</v>
      </c>
      <c r="C184" s="12">
        <v>0</v>
      </c>
      <c r="D184" s="12">
        <v>0</v>
      </c>
      <c r="E184" s="12">
        <v>0</v>
      </c>
      <c r="F184" s="12">
        <v>5141009.9500100007</v>
      </c>
      <c r="G184" s="416"/>
      <c r="H184" s="416"/>
      <c r="I184" s="416"/>
    </row>
    <row r="185" spans="1:9">
      <c r="A185" s="11" t="s">
        <v>178</v>
      </c>
      <c r="B185" s="12">
        <v>3178300.6184300007</v>
      </c>
      <c r="C185" s="12">
        <v>0</v>
      </c>
      <c r="D185" s="12">
        <v>0</v>
      </c>
      <c r="E185" s="12">
        <v>0</v>
      </c>
      <c r="F185" s="12">
        <v>3178300.6184300007</v>
      </c>
      <c r="G185" s="418"/>
      <c r="H185" s="416"/>
      <c r="I185" s="416"/>
    </row>
    <row r="186" spans="1:9">
      <c r="A186" s="11" t="s">
        <v>179</v>
      </c>
      <c r="B186" s="12">
        <v>756415.71022000012</v>
      </c>
      <c r="C186" s="12">
        <v>0</v>
      </c>
      <c r="D186" s="12">
        <v>0</v>
      </c>
      <c r="E186" s="12">
        <v>0</v>
      </c>
      <c r="F186" s="12">
        <v>756415.71022000012</v>
      </c>
      <c r="G186" s="416"/>
      <c r="H186" s="416"/>
      <c r="I186" s="416"/>
    </row>
    <row r="187" spans="1:9">
      <c r="A187" s="11" t="s">
        <v>180</v>
      </c>
      <c r="B187" s="12">
        <v>1206293.6213600002</v>
      </c>
      <c r="C187" s="12">
        <v>0</v>
      </c>
      <c r="D187" s="12">
        <v>0</v>
      </c>
      <c r="E187" s="12">
        <v>0</v>
      </c>
      <c r="F187" s="12">
        <v>1206293.6213600002</v>
      </c>
      <c r="G187" s="418"/>
      <c r="H187" s="416"/>
      <c r="I187" s="416"/>
    </row>
    <row r="188" spans="1:9">
      <c r="A188" s="14" t="s">
        <v>181</v>
      </c>
      <c r="B188" s="12">
        <v>2669083.0701900003</v>
      </c>
      <c r="C188" s="12">
        <v>0</v>
      </c>
      <c r="D188" s="12">
        <v>0</v>
      </c>
      <c r="E188" s="12">
        <v>0</v>
      </c>
      <c r="F188" s="12">
        <v>2669083.0701900003</v>
      </c>
      <c r="G188" s="416"/>
      <c r="H188" s="416"/>
      <c r="I188" s="416"/>
    </row>
    <row r="189" spans="1:9">
      <c r="A189" s="11" t="s">
        <v>182</v>
      </c>
      <c r="B189" s="12">
        <v>-1064.5502899999951</v>
      </c>
      <c r="C189" s="12">
        <v>0</v>
      </c>
      <c r="D189" s="12">
        <v>0</v>
      </c>
      <c r="E189" s="12">
        <v>0</v>
      </c>
      <c r="F189" s="12">
        <v>-1064.5502899999951</v>
      </c>
      <c r="G189" s="416"/>
      <c r="H189" s="416"/>
      <c r="I189" s="416"/>
    </row>
    <row r="190" spans="1:9">
      <c r="A190" s="21" t="s">
        <v>183</v>
      </c>
      <c r="B190" s="12">
        <v>2670147.62048</v>
      </c>
      <c r="C190" s="12">
        <v>0</v>
      </c>
      <c r="D190" s="12">
        <v>0</v>
      </c>
      <c r="E190" s="12">
        <v>0</v>
      </c>
      <c r="F190" s="12">
        <v>2670147.62048</v>
      </c>
      <c r="G190" s="416"/>
      <c r="H190" s="416"/>
      <c r="I190" s="416"/>
    </row>
    <row r="191" spans="1:9">
      <c r="A191" s="2" t="s">
        <v>184</v>
      </c>
      <c r="B191" s="10">
        <v>307228698.61450011</v>
      </c>
      <c r="C191" s="10">
        <v>22599127.77954001</v>
      </c>
      <c r="D191" s="10">
        <v>133983.22254000002</v>
      </c>
      <c r="E191" s="10">
        <v>219405.23483999999</v>
      </c>
      <c r="F191" s="10">
        <v>330181214.85141999</v>
      </c>
      <c r="G191" s="418"/>
      <c r="H191" s="416"/>
      <c r="I191" s="416"/>
    </row>
    <row r="192" spans="1:9">
      <c r="A192" s="9" t="s">
        <v>185</v>
      </c>
      <c r="B192" s="10">
        <v>13720445.091170004</v>
      </c>
      <c r="C192" s="10">
        <v>3172310.0806900007</v>
      </c>
      <c r="D192" s="10">
        <v>0</v>
      </c>
      <c r="E192" s="10">
        <v>284360.55093000003</v>
      </c>
      <c r="F192" s="10">
        <v>17177115.722789999</v>
      </c>
      <c r="G192" s="416"/>
      <c r="H192" s="416"/>
      <c r="I192" s="416"/>
    </row>
    <row r="193" spans="1:9">
      <c r="A193" s="14" t="s">
        <v>186</v>
      </c>
      <c r="B193" s="12">
        <v>100772.88029</v>
      </c>
      <c r="C193" s="12">
        <v>732162.49115000002</v>
      </c>
      <c r="D193" s="12">
        <v>0</v>
      </c>
      <c r="E193" s="12">
        <v>0</v>
      </c>
      <c r="F193" s="12">
        <v>832935.3714399999</v>
      </c>
      <c r="G193" s="416"/>
      <c r="H193" s="416"/>
      <c r="I193" s="416"/>
    </row>
    <row r="194" spans="1:9">
      <c r="A194" s="11" t="s">
        <v>187</v>
      </c>
      <c r="B194" s="12">
        <v>20624.60902</v>
      </c>
      <c r="C194" s="12">
        <v>65338.860540000009</v>
      </c>
      <c r="D194" s="12">
        <v>0</v>
      </c>
      <c r="E194" s="12">
        <v>0</v>
      </c>
      <c r="F194" s="12">
        <v>85963.469559999998</v>
      </c>
      <c r="G194" s="418"/>
      <c r="H194" s="416"/>
      <c r="I194" s="416"/>
    </row>
    <row r="195" spans="1:9">
      <c r="A195" s="11" t="s">
        <v>188</v>
      </c>
      <c r="B195" s="12">
        <v>0</v>
      </c>
      <c r="C195" s="12">
        <v>-1.7000000000000001E-4</v>
      </c>
      <c r="D195" s="12">
        <v>0</v>
      </c>
      <c r="E195" s="12">
        <v>0</v>
      </c>
      <c r="F195" s="12">
        <v>-1.7000000000000001E-4</v>
      </c>
      <c r="G195" s="418"/>
      <c r="H195" s="416"/>
      <c r="I195" s="416"/>
    </row>
    <row r="196" spans="1:9">
      <c r="A196" s="11" t="s">
        <v>189</v>
      </c>
      <c r="B196" s="12">
        <v>0</v>
      </c>
      <c r="C196" s="12">
        <v>620608.19348000002</v>
      </c>
      <c r="D196" s="12">
        <v>0</v>
      </c>
      <c r="E196" s="12">
        <v>0</v>
      </c>
      <c r="F196" s="12">
        <v>620608.19348000002</v>
      </c>
      <c r="G196" s="418"/>
      <c r="H196" s="416"/>
      <c r="I196" s="416"/>
    </row>
    <row r="197" spans="1:9">
      <c r="A197" s="11" t="s">
        <v>190</v>
      </c>
      <c r="B197" s="12">
        <v>0</v>
      </c>
      <c r="C197" s="12">
        <v>0</v>
      </c>
      <c r="D197" s="12">
        <v>0</v>
      </c>
      <c r="E197" s="12">
        <v>0</v>
      </c>
      <c r="F197" s="12">
        <v>0</v>
      </c>
      <c r="G197" s="416"/>
      <c r="H197" s="416"/>
      <c r="I197" s="416"/>
    </row>
    <row r="198" spans="1:9">
      <c r="A198" s="11" t="s">
        <v>191</v>
      </c>
      <c r="B198" s="12">
        <v>80148.271270000012</v>
      </c>
      <c r="C198" s="12">
        <v>46215.437300000005</v>
      </c>
      <c r="D198" s="12">
        <v>0</v>
      </c>
      <c r="E198" s="12">
        <v>0</v>
      </c>
      <c r="F198" s="12">
        <v>126363.70857000002</v>
      </c>
      <c r="G198" s="416"/>
      <c r="H198" s="416"/>
      <c r="I198" s="416"/>
    </row>
    <row r="199" spans="1:9">
      <c r="A199" s="14" t="s">
        <v>192</v>
      </c>
      <c r="B199" s="12">
        <v>11313115.401690001</v>
      </c>
      <c r="C199" s="12">
        <v>2389319.1462900001</v>
      </c>
      <c r="D199" s="12">
        <v>0</v>
      </c>
      <c r="E199" s="12">
        <v>284360.55093000003</v>
      </c>
      <c r="F199" s="12">
        <v>13986795.09891</v>
      </c>
      <c r="G199" s="416"/>
      <c r="H199" s="416"/>
      <c r="I199" s="416"/>
    </row>
    <row r="200" spans="1:9">
      <c r="A200" s="11" t="s">
        <v>193</v>
      </c>
      <c r="B200" s="12">
        <v>0</v>
      </c>
      <c r="C200" s="12">
        <v>0</v>
      </c>
      <c r="D200" s="12">
        <v>0</v>
      </c>
      <c r="E200" s="12">
        <v>0</v>
      </c>
      <c r="F200" s="12">
        <v>0</v>
      </c>
      <c r="G200" s="416"/>
      <c r="H200" s="416"/>
      <c r="I200" s="416"/>
    </row>
    <row r="201" spans="1:9">
      <c r="A201" s="13" t="s">
        <v>194</v>
      </c>
      <c r="B201" s="12">
        <v>3447143.9448000002</v>
      </c>
      <c r="C201" s="12">
        <v>1628022.33772</v>
      </c>
      <c r="D201" s="12">
        <v>0</v>
      </c>
      <c r="E201" s="12">
        <v>1828.0978500000001</v>
      </c>
      <c r="F201" s="12">
        <v>5076994.3803700004</v>
      </c>
      <c r="G201" s="416"/>
      <c r="H201" s="416"/>
      <c r="I201" s="416"/>
    </row>
    <row r="202" spans="1:9">
      <c r="A202" s="13" t="s">
        <v>195</v>
      </c>
      <c r="B202" s="12">
        <v>3481575.2444800008</v>
      </c>
      <c r="C202" s="12">
        <v>434247.97827000002</v>
      </c>
      <c r="D202" s="12">
        <v>0</v>
      </c>
      <c r="E202" s="12">
        <v>78224.291350000014</v>
      </c>
      <c r="F202" s="12">
        <v>3994047.5141000007</v>
      </c>
      <c r="G202" s="418"/>
      <c r="H202" s="416"/>
      <c r="I202" s="416"/>
    </row>
    <row r="203" spans="1:9">
      <c r="A203" s="13" t="s">
        <v>196</v>
      </c>
      <c r="B203" s="12">
        <v>0</v>
      </c>
      <c r="C203" s="12">
        <v>0</v>
      </c>
      <c r="D203" s="12">
        <v>0</v>
      </c>
      <c r="E203" s="12">
        <v>0</v>
      </c>
      <c r="F203" s="12">
        <v>0</v>
      </c>
      <c r="G203" s="416"/>
      <c r="H203" s="416"/>
      <c r="I203" s="416"/>
    </row>
    <row r="204" spans="1:9">
      <c r="A204" s="13" t="s">
        <v>197</v>
      </c>
      <c r="B204" s="12">
        <v>4384396.2124099992</v>
      </c>
      <c r="C204" s="12">
        <v>327048.83030000003</v>
      </c>
      <c r="D204" s="12">
        <v>0</v>
      </c>
      <c r="E204" s="12">
        <v>204308.16172999999</v>
      </c>
      <c r="F204" s="12">
        <v>4915753.2044399995</v>
      </c>
      <c r="G204" s="416"/>
      <c r="H204" s="416"/>
      <c r="I204" s="416"/>
    </row>
    <row r="205" spans="1:9">
      <c r="A205" s="14" t="s">
        <v>198</v>
      </c>
      <c r="B205" s="12">
        <v>0</v>
      </c>
      <c r="C205" s="12">
        <v>0</v>
      </c>
      <c r="D205" s="12">
        <v>0</v>
      </c>
      <c r="E205" s="12">
        <v>0</v>
      </c>
      <c r="F205" s="12">
        <v>0</v>
      </c>
      <c r="G205" s="416"/>
      <c r="H205" s="416"/>
      <c r="I205" s="416"/>
    </row>
    <row r="206" spans="1:9">
      <c r="A206" s="14" t="s">
        <v>199</v>
      </c>
      <c r="B206" s="12">
        <v>2266519.1836600001</v>
      </c>
      <c r="C206" s="12">
        <v>21917.70218</v>
      </c>
      <c r="D206" s="12">
        <v>0</v>
      </c>
      <c r="E206" s="12">
        <v>0</v>
      </c>
      <c r="F206" s="12">
        <v>2288436.8858400001</v>
      </c>
      <c r="G206" s="416"/>
      <c r="H206" s="416"/>
      <c r="I206" s="416"/>
    </row>
    <row r="207" spans="1:9">
      <c r="A207" s="11" t="s">
        <v>200</v>
      </c>
      <c r="B207" s="12">
        <v>158705.87817999997</v>
      </c>
      <c r="C207" s="12">
        <v>3910.2</v>
      </c>
      <c r="D207" s="12">
        <v>0</v>
      </c>
      <c r="E207" s="12">
        <v>0</v>
      </c>
      <c r="F207" s="12">
        <v>162616.07817999998</v>
      </c>
      <c r="G207" s="416"/>
      <c r="H207" s="416"/>
      <c r="I207" s="416"/>
    </row>
    <row r="208" spans="1:9">
      <c r="A208" s="11" t="s">
        <v>201</v>
      </c>
      <c r="B208" s="12">
        <v>1839809.85687</v>
      </c>
      <c r="C208" s="12">
        <v>18007.502179999999</v>
      </c>
      <c r="D208" s="12">
        <v>0</v>
      </c>
      <c r="E208" s="12">
        <v>0</v>
      </c>
      <c r="F208" s="12">
        <v>1857817.3590500001</v>
      </c>
      <c r="G208" s="416"/>
      <c r="H208" s="416"/>
      <c r="I208" s="416"/>
    </row>
    <row r="209" spans="1:9">
      <c r="A209" s="11" t="s">
        <v>202</v>
      </c>
      <c r="B209" s="12">
        <v>0</v>
      </c>
      <c r="C209" s="12">
        <v>0</v>
      </c>
      <c r="D209" s="12">
        <v>0</v>
      </c>
      <c r="E209" s="12">
        <v>0</v>
      </c>
      <c r="F209" s="12">
        <v>0</v>
      </c>
      <c r="G209" s="418"/>
      <c r="H209" s="416"/>
      <c r="I209" s="416"/>
    </row>
    <row r="210" spans="1:9">
      <c r="A210" s="11" t="s">
        <v>203</v>
      </c>
      <c r="B210" s="12">
        <v>268003.44861000002</v>
      </c>
      <c r="C210" s="12">
        <v>0</v>
      </c>
      <c r="D210" s="12">
        <v>0</v>
      </c>
      <c r="E210" s="12">
        <v>0</v>
      </c>
      <c r="F210" s="12">
        <v>268003.44861000002</v>
      </c>
      <c r="G210" s="416"/>
      <c r="H210" s="416"/>
      <c r="I210" s="416"/>
    </row>
    <row r="211" spans="1:9">
      <c r="A211" s="14" t="s">
        <v>204</v>
      </c>
      <c r="B211" s="12">
        <v>40037.625530000005</v>
      </c>
      <c r="C211" s="12">
        <v>28910.74107</v>
      </c>
      <c r="D211" s="12">
        <v>0</v>
      </c>
      <c r="E211" s="12">
        <v>0</v>
      </c>
      <c r="F211" s="12">
        <v>68948.366599999994</v>
      </c>
      <c r="G211" s="416"/>
      <c r="H211" s="416"/>
      <c r="I211" s="416"/>
    </row>
    <row r="212" spans="1:9">
      <c r="A212" s="9" t="s">
        <v>205</v>
      </c>
      <c r="B212" s="10">
        <v>215286012.15247998</v>
      </c>
      <c r="C212" s="10">
        <v>331574705.60128009</v>
      </c>
      <c r="D212" s="10">
        <v>79546.874890000006</v>
      </c>
      <c r="E212" s="10">
        <v>24384.580949999996</v>
      </c>
      <c r="F212" s="10">
        <v>546964649.20960009</v>
      </c>
      <c r="G212" s="416"/>
      <c r="H212" s="416"/>
      <c r="I212" s="416"/>
    </row>
    <row r="213" spans="1:9">
      <c r="A213" s="14" t="s">
        <v>206</v>
      </c>
      <c r="B213" s="12">
        <v>1678177.4269999999</v>
      </c>
      <c r="C213" s="12">
        <v>1045538.65725</v>
      </c>
      <c r="D213" s="12">
        <v>171.35739000000001</v>
      </c>
      <c r="E213" s="12">
        <v>129.22558999999998</v>
      </c>
      <c r="F213" s="12">
        <v>2724016.6672300007</v>
      </c>
      <c r="G213" s="416"/>
      <c r="H213" s="416"/>
      <c r="I213" s="416"/>
    </row>
    <row r="214" spans="1:9">
      <c r="A214" s="11" t="s">
        <v>207</v>
      </c>
      <c r="B214" s="12">
        <v>119.6</v>
      </c>
      <c r="C214" s="12">
        <v>34300</v>
      </c>
      <c r="D214" s="12">
        <v>0</v>
      </c>
      <c r="E214" s="12">
        <v>0</v>
      </c>
      <c r="F214" s="12">
        <v>34419.599999999999</v>
      </c>
      <c r="G214" s="416"/>
      <c r="H214" s="416"/>
      <c r="I214" s="416"/>
    </row>
    <row r="215" spans="1:9">
      <c r="A215" s="11" t="s">
        <v>208</v>
      </c>
      <c r="B215" s="12">
        <v>845510</v>
      </c>
      <c r="C215" s="12">
        <v>0</v>
      </c>
      <c r="D215" s="12">
        <v>0</v>
      </c>
      <c r="E215" s="12">
        <v>0</v>
      </c>
      <c r="F215" s="12">
        <v>845510</v>
      </c>
      <c r="G215" s="418"/>
      <c r="H215" s="416"/>
      <c r="I215" s="416"/>
    </row>
    <row r="216" spans="1:9">
      <c r="A216" s="11" t="s">
        <v>209</v>
      </c>
      <c r="B216" s="12">
        <v>832547.82700000016</v>
      </c>
      <c r="C216" s="12">
        <v>1011238.65725</v>
      </c>
      <c r="D216" s="12">
        <v>171.35739000000001</v>
      </c>
      <c r="E216" s="12">
        <v>129.22558999999998</v>
      </c>
      <c r="F216" s="12">
        <v>1844087.0672300002</v>
      </c>
      <c r="G216" s="418"/>
      <c r="H216" s="416"/>
      <c r="I216" s="416"/>
    </row>
    <row r="217" spans="1:9">
      <c r="A217" s="14" t="s">
        <v>210</v>
      </c>
      <c r="B217" s="12">
        <v>17603428.216589998</v>
      </c>
      <c r="C217" s="12">
        <v>209175.29214999999</v>
      </c>
      <c r="D217" s="12">
        <v>637.72935000000007</v>
      </c>
      <c r="E217" s="12">
        <v>0</v>
      </c>
      <c r="F217" s="12">
        <v>17813241.238090001</v>
      </c>
      <c r="G217" s="416"/>
      <c r="H217" s="416"/>
      <c r="I217" s="416"/>
    </row>
    <row r="218" spans="1:9">
      <c r="A218" s="15" t="s">
        <v>211</v>
      </c>
      <c r="B218" s="12">
        <v>0</v>
      </c>
      <c r="C218" s="12">
        <v>0</v>
      </c>
      <c r="D218" s="12">
        <v>0</v>
      </c>
      <c r="E218" s="12">
        <v>0</v>
      </c>
      <c r="F218" s="12">
        <v>0</v>
      </c>
      <c r="G218" s="416"/>
      <c r="H218" s="416"/>
      <c r="I218" s="416"/>
    </row>
    <row r="219" spans="1:9">
      <c r="A219" s="11" t="s">
        <v>212</v>
      </c>
      <c r="B219" s="12">
        <v>258368.63912000001</v>
      </c>
      <c r="C219" s="12">
        <v>89849.19829</v>
      </c>
      <c r="D219" s="12">
        <v>637.72935000000007</v>
      </c>
      <c r="E219" s="12">
        <v>0</v>
      </c>
      <c r="F219" s="12">
        <v>348855.56676000002</v>
      </c>
      <c r="G219" s="416"/>
      <c r="H219" s="416"/>
      <c r="I219" s="416"/>
    </row>
    <row r="220" spans="1:9">
      <c r="A220" s="11" t="s">
        <v>213</v>
      </c>
      <c r="B220" s="12">
        <v>17344901.80229</v>
      </c>
      <c r="C220" s="12">
        <v>119326.09385999999</v>
      </c>
      <c r="D220" s="12">
        <v>0</v>
      </c>
      <c r="E220" s="12">
        <v>0</v>
      </c>
      <c r="F220" s="12">
        <v>17464227.89615</v>
      </c>
      <c r="G220" s="418"/>
      <c r="H220" s="416"/>
      <c r="I220" s="416"/>
    </row>
    <row r="221" spans="1:9">
      <c r="A221" s="11" t="s">
        <v>214</v>
      </c>
      <c r="B221" s="12">
        <v>0</v>
      </c>
      <c r="C221" s="12">
        <v>0</v>
      </c>
      <c r="D221" s="12">
        <v>0</v>
      </c>
      <c r="E221" s="12">
        <v>0</v>
      </c>
      <c r="F221" s="12">
        <v>0</v>
      </c>
      <c r="G221" s="416"/>
      <c r="H221" s="416"/>
      <c r="I221" s="416"/>
    </row>
    <row r="222" spans="1:9">
      <c r="A222" s="11" t="s">
        <v>215</v>
      </c>
      <c r="B222" s="12">
        <v>157.77518000000001</v>
      </c>
      <c r="C222" s="12">
        <v>0</v>
      </c>
      <c r="D222" s="12">
        <v>0</v>
      </c>
      <c r="E222" s="12">
        <v>0</v>
      </c>
      <c r="F222" s="12">
        <v>157.77518000000001</v>
      </c>
      <c r="G222" s="416"/>
      <c r="H222" s="416"/>
      <c r="I222" s="416"/>
    </row>
    <row r="223" spans="1:9">
      <c r="A223" s="14" t="s">
        <v>216</v>
      </c>
      <c r="B223" s="12">
        <v>31.617740000000001</v>
      </c>
      <c r="C223" s="12">
        <v>102200.02855999999</v>
      </c>
      <c r="D223" s="12">
        <v>0</v>
      </c>
      <c r="E223" s="12">
        <v>0</v>
      </c>
      <c r="F223" s="12">
        <v>102231.64629999998</v>
      </c>
      <c r="G223" s="416"/>
      <c r="H223" s="416"/>
      <c r="I223" s="416"/>
    </row>
    <row r="224" spans="1:9">
      <c r="A224" s="11" t="s">
        <v>217</v>
      </c>
      <c r="B224" s="12">
        <v>31.617740000000001</v>
      </c>
      <c r="C224" s="12">
        <v>58221.180749999992</v>
      </c>
      <c r="D224" s="12">
        <v>0</v>
      </c>
      <c r="E224" s="12">
        <v>0</v>
      </c>
      <c r="F224" s="12">
        <v>58252.798490000001</v>
      </c>
      <c r="G224" s="416"/>
      <c r="H224" s="416"/>
      <c r="I224" s="416"/>
    </row>
    <row r="225" spans="1:9">
      <c r="A225" s="11" t="s">
        <v>218</v>
      </c>
      <c r="B225" s="12">
        <v>0</v>
      </c>
      <c r="C225" s="12">
        <v>43978.847809999999</v>
      </c>
      <c r="D225" s="12">
        <v>0</v>
      </c>
      <c r="E225" s="12">
        <v>0</v>
      </c>
      <c r="F225" s="12">
        <v>43978.847809999999</v>
      </c>
      <c r="G225" s="416"/>
      <c r="H225" s="416"/>
      <c r="I225" s="416"/>
    </row>
    <row r="226" spans="1:9">
      <c r="A226" s="14" t="s">
        <v>219</v>
      </c>
      <c r="B226" s="12">
        <v>0</v>
      </c>
      <c r="C226" s="12">
        <v>0</v>
      </c>
      <c r="D226" s="12">
        <v>0</v>
      </c>
      <c r="E226" s="12">
        <v>0</v>
      </c>
      <c r="F226" s="12">
        <v>0</v>
      </c>
      <c r="G226" s="418"/>
      <c r="H226" s="416"/>
      <c r="I226" s="416"/>
    </row>
    <row r="227" spans="1:9">
      <c r="A227" s="11" t="s">
        <v>220</v>
      </c>
      <c r="B227" s="12">
        <v>0</v>
      </c>
      <c r="C227" s="12">
        <v>0</v>
      </c>
      <c r="D227" s="12">
        <v>0</v>
      </c>
      <c r="E227" s="12">
        <v>0</v>
      </c>
      <c r="F227" s="12">
        <v>0</v>
      </c>
      <c r="G227" s="416"/>
      <c r="H227" s="416"/>
      <c r="I227" s="416"/>
    </row>
    <row r="228" spans="1:9">
      <c r="A228" s="11" t="s">
        <v>221</v>
      </c>
      <c r="B228" s="12">
        <v>0</v>
      </c>
      <c r="C228" s="12">
        <v>0</v>
      </c>
      <c r="D228" s="12">
        <v>0</v>
      </c>
      <c r="E228" s="12">
        <v>0</v>
      </c>
      <c r="F228" s="12">
        <v>0</v>
      </c>
      <c r="G228" s="416"/>
      <c r="H228" s="416"/>
      <c r="I228" s="416"/>
    </row>
    <row r="229" spans="1:9">
      <c r="A229" s="14" t="s">
        <v>222</v>
      </c>
      <c r="B229" s="12">
        <v>114464042.58060999</v>
      </c>
      <c r="C229" s="12">
        <v>256515091.31222004</v>
      </c>
      <c r="D229" s="12">
        <v>0</v>
      </c>
      <c r="E229" s="12">
        <v>16636.991480000001</v>
      </c>
      <c r="F229" s="12">
        <v>370995770.88431007</v>
      </c>
      <c r="G229" s="418"/>
      <c r="H229" s="416"/>
      <c r="I229" s="416"/>
    </row>
    <row r="230" spans="1:9">
      <c r="A230" s="11" t="s">
        <v>223</v>
      </c>
      <c r="B230" s="12">
        <v>42881299.161869995</v>
      </c>
      <c r="C230" s="12">
        <v>210034765.95497999</v>
      </c>
      <c r="D230" s="12">
        <v>0</v>
      </c>
      <c r="E230" s="12">
        <v>460.98406</v>
      </c>
      <c r="F230" s="12">
        <v>252916526.10090998</v>
      </c>
      <c r="G230" s="416"/>
      <c r="H230" s="416"/>
      <c r="I230" s="416"/>
    </row>
    <row r="231" spans="1:9">
      <c r="A231" s="11" t="s">
        <v>224</v>
      </c>
      <c r="B231" s="12">
        <v>1083195.55211</v>
      </c>
      <c r="C231" s="12">
        <v>102049.31171000001</v>
      </c>
      <c r="D231" s="12">
        <v>0</v>
      </c>
      <c r="E231" s="12">
        <v>0</v>
      </c>
      <c r="F231" s="12">
        <v>1185244.8638200001</v>
      </c>
      <c r="G231" s="416"/>
      <c r="H231" s="416"/>
      <c r="I231" s="416"/>
    </row>
    <row r="232" spans="1:9">
      <c r="A232" s="11" t="s">
        <v>225</v>
      </c>
      <c r="B232" s="12">
        <v>36230190.116320007</v>
      </c>
      <c r="C232" s="12">
        <v>34440985.847619995</v>
      </c>
      <c r="D232" s="12">
        <v>0</v>
      </c>
      <c r="E232" s="12">
        <v>0</v>
      </c>
      <c r="F232" s="12">
        <v>70671175.963939995</v>
      </c>
      <c r="G232" s="418"/>
      <c r="H232" s="416"/>
      <c r="I232" s="416"/>
    </row>
    <row r="233" spans="1:9">
      <c r="A233" s="11" t="s">
        <v>226</v>
      </c>
      <c r="B233" s="12">
        <v>631741.54761000001</v>
      </c>
      <c r="C233" s="12">
        <v>481070.21023000003</v>
      </c>
      <c r="D233" s="12">
        <v>0</v>
      </c>
      <c r="E233" s="12">
        <v>0</v>
      </c>
      <c r="F233" s="12">
        <v>1112811.7578400001</v>
      </c>
      <c r="G233" s="416"/>
      <c r="H233" s="416"/>
      <c r="I233" s="416"/>
    </row>
    <row r="234" spans="1:9">
      <c r="A234" s="11" t="s">
        <v>227</v>
      </c>
      <c r="B234" s="11">
        <v>3888440.5463999999</v>
      </c>
      <c r="C234" s="11">
        <v>368315.52828000003</v>
      </c>
      <c r="D234" s="11">
        <v>0</v>
      </c>
      <c r="E234" s="11">
        <v>16103.50736</v>
      </c>
      <c r="F234" s="11">
        <v>4272859.5820399998</v>
      </c>
      <c r="G234" s="416"/>
      <c r="H234" s="416"/>
      <c r="I234" s="416"/>
    </row>
    <row r="235" spans="1:9">
      <c r="A235" s="13" t="s">
        <v>228</v>
      </c>
      <c r="B235" s="11">
        <v>2839902.4977000002</v>
      </c>
      <c r="C235" s="11">
        <v>8494398.3673100006</v>
      </c>
      <c r="D235" s="11">
        <v>0</v>
      </c>
      <c r="E235" s="11">
        <v>72.500059999999991</v>
      </c>
      <c r="F235" s="11">
        <v>11334373.36507</v>
      </c>
      <c r="G235" s="416"/>
      <c r="H235" s="416"/>
      <c r="I235" s="416"/>
    </row>
    <row r="236" spans="1:9">
      <c r="A236" s="13" t="s">
        <v>229</v>
      </c>
      <c r="B236" s="11">
        <v>10.242000000000001</v>
      </c>
      <c r="C236" s="11">
        <v>34813.380720000001</v>
      </c>
      <c r="D236" s="11">
        <v>0</v>
      </c>
      <c r="E236" s="11">
        <v>0</v>
      </c>
      <c r="F236" s="11">
        <v>34823.622720000007</v>
      </c>
      <c r="G236" s="416"/>
      <c r="H236" s="416"/>
      <c r="I236" s="416"/>
    </row>
    <row r="237" spans="1:9">
      <c r="A237" s="13" t="s">
        <v>230</v>
      </c>
      <c r="B237" s="11">
        <v>26909262.9166</v>
      </c>
      <c r="C237" s="11">
        <v>2558692.7113700006</v>
      </c>
      <c r="D237" s="11">
        <v>0</v>
      </c>
      <c r="E237" s="11">
        <v>0</v>
      </c>
      <c r="F237" s="11">
        <v>29467955.627969999</v>
      </c>
      <c r="G237" s="416"/>
      <c r="H237" s="416"/>
      <c r="I237" s="416"/>
    </row>
    <row r="238" spans="1:9">
      <c r="A238" s="22" t="s">
        <v>231</v>
      </c>
      <c r="B238" s="11">
        <v>42635338.221929997</v>
      </c>
      <c r="C238" s="11">
        <v>57872578.65561001</v>
      </c>
      <c r="D238" s="11">
        <v>77279.815129999988</v>
      </c>
      <c r="E238" s="11">
        <v>7256.8869999999997</v>
      </c>
      <c r="F238" s="11">
        <v>100592453.57967</v>
      </c>
      <c r="G238" s="416"/>
      <c r="H238" s="416"/>
      <c r="I238" s="416"/>
    </row>
    <row r="239" spans="1:9">
      <c r="A239" s="11" t="s">
        <v>232</v>
      </c>
      <c r="B239" s="11">
        <v>15112454.909549996</v>
      </c>
      <c r="C239" s="11">
        <v>22939764.553519998</v>
      </c>
      <c r="D239" s="11">
        <v>0</v>
      </c>
      <c r="E239" s="11">
        <v>0</v>
      </c>
      <c r="F239" s="11">
        <v>38052219.463069998</v>
      </c>
      <c r="G239" s="416"/>
      <c r="H239" s="416"/>
      <c r="I239" s="416"/>
    </row>
    <row r="240" spans="1:9">
      <c r="A240" s="11" t="s">
        <v>233</v>
      </c>
      <c r="B240" s="11">
        <v>707852.95296999998</v>
      </c>
      <c r="C240" s="11">
        <v>4130051.9915200006</v>
      </c>
      <c r="D240" s="11">
        <v>0</v>
      </c>
      <c r="E240" s="11">
        <v>0</v>
      </c>
      <c r="F240" s="11">
        <v>4837904.9444899997</v>
      </c>
      <c r="G240" s="416"/>
      <c r="H240" s="416"/>
      <c r="I240" s="416"/>
    </row>
    <row r="241" spans="1:9">
      <c r="A241" s="11" t="s">
        <v>234</v>
      </c>
      <c r="B241" s="11">
        <v>5505366.524269999</v>
      </c>
      <c r="C241" s="11">
        <v>2209565.7600900005</v>
      </c>
      <c r="D241" s="11">
        <v>39253.846409999998</v>
      </c>
      <c r="E241" s="11">
        <v>6260.3055700000004</v>
      </c>
      <c r="F241" s="11">
        <v>7760446.4363399995</v>
      </c>
      <c r="G241" s="418"/>
      <c r="H241" s="416"/>
      <c r="I241" s="416"/>
    </row>
    <row r="242" spans="1:9">
      <c r="A242" s="13" t="s">
        <v>235</v>
      </c>
      <c r="B242" s="11">
        <v>2109876.7793299998</v>
      </c>
      <c r="C242" s="11">
        <v>1317295.4138000002</v>
      </c>
      <c r="D242" s="11">
        <v>32055.31655</v>
      </c>
      <c r="E242" s="11">
        <v>42.485769999999995</v>
      </c>
      <c r="F242" s="11">
        <v>3459269.9954500003</v>
      </c>
      <c r="G242" s="416"/>
      <c r="H242" s="416"/>
      <c r="I242" s="416"/>
    </row>
    <row r="243" spans="1:9">
      <c r="A243" s="13" t="s">
        <v>236</v>
      </c>
      <c r="B243" s="11">
        <v>0</v>
      </c>
      <c r="C243" s="11">
        <v>141971.28940000001</v>
      </c>
      <c r="D243" s="11">
        <v>0</v>
      </c>
      <c r="E243" s="11">
        <v>0</v>
      </c>
      <c r="F243" s="11">
        <v>141971.28940000001</v>
      </c>
      <c r="G243" s="416"/>
      <c r="H243" s="416"/>
      <c r="I243" s="416"/>
    </row>
    <row r="244" spans="1:9">
      <c r="A244" s="13" t="s">
        <v>237</v>
      </c>
      <c r="B244" s="11">
        <v>19199787.055810001</v>
      </c>
      <c r="C244" s="11">
        <v>27133929.647280004</v>
      </c>
      <c r="D244" s="11">
        <v>5970.6521699999994</v>
      </c>
      <c r="E244" s="11">
        <v>954.09565999999995</v>
      </c>
      <c r="F244" s="11">
        <v>46340641.450920008</v>
      </c>
      <c r="G244" s="416"/>
      <c r="H244" s="416"/>
      <c r="I244" s="416"/>
    </row>
    <row r="245" spans="1:9">
      <c r="A245" s="14" t="s">
        <v>238</v>
      </c>
      <c r="B245" s="11">
        <v>15882429.92155</v>
      </c>
      <c r="C245" s="11">
        <v>14652418.20788</v>
      </c>
      <c r="D245" s="11">
        <v>1457.9730199999997</v>
      </c>
      <c r="E245" s="11">
        <v>361.47687999999999</v>
      </c>
      <c r="F245" s="11">
        <v>30536667.579330001</v>
      </c>
      <c r="G245" s="416"/>
      <c r="H245" s="416"/>
      <c r="I245" s="416"/>
    </row>
    <row r="246" spans="1:9">
      <c r="A246" s="11" t="s">
        <v>239</v>
      </c>
      <c r="B246" s="11">
        <v>12059137.084960001</v>
      </c>
      <c r="C246" s="11">
        <v>14510965.973239999</v>
      </c>
      <c r="D246" s="11">
        <v>1457.9730199999997</v>
      </c>
      <c r="E246" s="11">
        <v>361.47687999999999</v>
      </c>
      <c r="F246" s="11">
        <v>26571922.508100003</v>
      </c>
      <c r="G246" s="416"/>
      <c r="H246" s="416"/>
      <c r="I246" s="416"/>
    </row>
    <row r="247" spans="1:9">
      <c r="A247" s="11" t="s">
        <v>240</v>
      </c>
      <c r="B247" s="11">
        <v>3823292.8365900004</v>
      </c>
      <c r="C247" s="11">
        <v>141452.23464000004</v>
      </c>
      <c r="D247" s="11">
        <v>0</v>
      </c>
      <c r="E247" s="11">
        <v>0</v>
      </c>
      <c r="F247" s="11">
        <v>3964745.0712300008</v>
      </c>
      <c r="G247" s="416"/>
      <c r="H247" s="416"/>
      <c r="I247" s="416"/>
    </row>
    <row r="248" spans="1:9">
      <c r="A248" s="14" t="s">
        <v>241</v>
      </c>
      <c r="B248" s="11">
        <v>23022564.167059999</v>
      </c>
      <c r="C248" s="11">
        <v>1177703.4476100004</v>
      </c>
      <c r="D248" s="11">
        <v>0</v>
      </c>
      <c r="E248" s="11">
        <v>0</v>
      </c>
      <c r="F248" s="11">
        <v>24200267.614670001</v>
      </c>
      <c r="G248" s="418"/>
      <c r="H248" s="416"/>
      <c r="I248" s="416"/>
    </row>
    <row r="249" spans="1:9">
      <c r="A249" s="11" t="s">
        <v>239</v>
      </c>
      <c r="B249" s="11">
        <v>18942428.949160002</v>
      </c>
      <c r="C249" s="11">
        <v>862166.24988000048</v>
      </c>
      <c r="D249" s="11">
        <v>0</v>
      </c>
      <c r="E249" s="11">
        <v>0</v>
      </c>
      <c r="F249" s="11">
        <v>19804595.199039999</v>
      </c>
      <c r="G249" s="416"/>
      <c r="H249" s="416"/>
      <c r="I249" s="416"/>
    </row>
    <row r="250" spans="1:9">
      <c r="A250" s="11" t="s">
        <v>240</v>
      </c>
      <c r="B250" s="11">
        <v>4080135.2178999996</v>
      </c>
      <c r="C250" s="11">
        <v>315537.19773000001</v>
      </c>
      <c r="D250" s="11">
        <v>0</v>
      </c>
      <c r="E250" s="11">
        <v>0</v>
      </c>
      <c r="F250" s="11">
        <v>4395672.4156299997</v>
      </c>
      <c r="G250" s="416"/>
      <c r="H250" s="416"/>
      <c r="I250" s="416"/>
    </row>
    <row r="251" spans="1:9">
      <c r="A251" s="9" t="s">
        <v>242</v>
      </c>
      <c r="B251" s="10">
        <v>22822832.773410007</v>
      </c>
      <c r="C251" s="10">
        <v>992278.00696999999</v>
      </c>
      <c r="D251" s="10">
        <v>26709.745569999999</v>
      </c>
      <c r="E251" s="10">
        <v>7861.38058</v>
      </c>
      <c r="F251" s="10">
        <v>23849681.906530004</v>
      </c>
      <c r="G251" s="418"/>
      <c r="H251" s="416"/>
      <c r="I251" s="416"/>
    </row>
    <row r="252" spans="1:9">
      <c r="A252" s="11" t="s">
        <v>243</v>
      </c>
      <c r="B252" s="12">
        <v>9779.8616700000002</v>
      </c>
      <c r="C252" s="12">
        <v>9888.9962599999999</v>
      </c>
      <c r="D252" s="12">
        <v>0</v>
      </c>
      <c r="E252" s="12">
        <v>0</v>
      </c>
      <c r="F252" s="12">
        <v>19668.857930000002</v>
      </c>
      <c r="G252" s="416"/>
      <c r="H252" s="416"/>
      <c r="I252" s="416"/>
    </row>
    <row r="253" spans="1:9">
      <c r="A253" s="11" t="s">
        <v>244</v>
      </c>
      <c r="B253" s="12">
        <v>1741182.46224</v>
      </c>
      <c r="C253" s="12">
        <v>718858.01380000019</v>
      </c>
      <c r="D253" s="12">
        <v>15214.108039999999</v>
      </c>
      <c r="E253" s="12">
        <v>3359.1647200000002</v>
      </c>
      <c r="F253" s="12">
        <v>2478613.7487999997</v>
      </c>
      <c r="G253" s="416"/>
      <c r="H253" s="416"/>
      <c r="I253" s="416"/>
    </row>
    <row r="254" spans="1:9" ht="30" customHeight="1">
      <c r="A254" s="11" t="s">
        <v>245</v>
      </c>
      <c r="B254" s="12">
        <v>20190166.007709999</v>
      </c>
      <c r="C254" s="12">
        <v>133591.04209999999</v>
      </c>
      <c r="D254" s="12">
        <v>0</v>
      </c>
      <c r="E254" s="12">
        <v>4.72898</v>
      </c>
      <c r="F254" s="12">
        <v>20323761.778789997</v>
      </c>
      <c r="G254" s="418"/>
      <c r="H254" s="416"/>
      <c r="I254" s="416"/>
    </row>
    <row r="255" spans="1:9">
      <c r="A255" s="11" t="s">
        <v>246</v>
      </c>
      <c r="B255" s="12">
        <v>338838.70922000002</v>
      </c>
      <c r="C255" s="12">
        <v>8575.0423300000002</v>
      </c>
      <c r="D255" s="12">
        <v>0</v>
      </c>
      <c r="E255" s="12">
        <v>2.0000000000000001E-4</v>
      </c>
      <c r="F255" s="12">
        <v>347413.75174999994</v>
      </c>
      <c r="G255" s="416"/>
      <c r="H255" s="416"/>
      <c r="I255" s="416"/>
    </row>
    <row r="256" spans="1:9">
      <c r="A256" s="11" t="s">
        <v>247</v>
      </c>
      <c r="B256" s="12">
        <v>97791.949429999993</v>
      </c>
      <c r="C256" s="12">
        <v>5690.2663099999991</v>
      </c>
      <c r="D256" s="12">
        <v>0</v>
      </c>
      <c r="E256" s="12">
        <v>0</v>
      </c>
      <c r="F256" s="12">
        <v>103482.21574</v>
      </c>
      <c r="G256" s="416"/>
      <c r="H256" s="416"/>
      <c r="I256" s="416"/>
    </row>
    <row r="257" spans="1:9">
      <c r="A257" s="11" t="s">
        <v>248</v>
      </c>
      <c r="B257" s="12">
        <v>243.60039</v>
      </c>
      <c r="C257" s="12">
        <v>1589.9820299999999</v>
      </c>
      <c r="D257" s="12">
        <v>0</v>
      </c>
      <c r="E257" s="12">
        <v>5.0000000000000002E-5</v>
      </c>
      <c r="F257" s="12">
        <v>1833.5824700000001</v>
      </c>
      <c r="G257" s="416"/>
      <c r="H257" s="416"/>
      <c r="I257" s="416"/>
    </row>
    <row r="258" spans="1:9">
      <c r="A258" s="11" t="s">
        <v>249</v>
      </c>
      <c r="B258" s="12">
        <v>262665.82771000004</v>
      </c>
      <c r="C258" s="12">
        <v>63668.511870000009</v>
      </c>
      <c r="D258" s="12">
        <v>11495.63753</v>
      </c>
      <c r="E258" s="12">
        <v>2.2200000000000002E-3</v>
      </c>
      <c r="F258" s="12">
        <v>337829.97932999994</v>
      </c>
      <c r="G258" s="416"/>
      <c r="H258" s="416"/>
      <c r="I258" s="416"/>
    </row>
    <row r="259" spans="1:9">
      <c r="A259" s="11" t="s">
        <v>250</v>
      </c>
      <c r="B259" s="12">
        <v>182164.35503999999</v>
      </c>
      <c r="C259" s="12">
        <v>50416.152269999999</v>
      </c>
      <c r="D259" s="12">
        <v>0</v>
      </c>
      <c r="E259" s="12">
        <v>4497.48441</v>
      </c>
      <c r="F259" s="12">
        <v>237077.99172000002</v>
      </c>
      <c r="G259" s="416"/>
      <c r="H259" s="416"/>
      <c r="I259" s="416"/>
    </row>
    <row r="260" spans="1:9">
      <c r="A260" s="9" t="s">
        <v>251</v>
      </c>
      <c r="B260" s="10">
        <v>8314989.1273099994</v>
      </c>
      <c r="C260" s="10">
        <v>297675.14202000003</v>
      </c>
      <c r="D260" s="10">
        <v>1364.58384</v>
      </c>
      <c r="E260" s="10">
        <v>304.31389999999999</v>
      </c>
      <c r="F260" s="10">
        <v>8614333.1670700014</v>
      </c>
      <c r="G260" s="416"/>
      <c r="H260" s="416"/>
      <c r="I260" s="416"/>
    </row>
    <row r="261" spans="1:9">
      <c r="A261" s="11" t="s">
        <v>252</v>
      </c>
      <c r="B261" s="12">
        <v>5270858.522739999</v>
      </c>
      <c r="C261" s="12">
        <v>118529.70892</v>
      </c>
      <c r="D261" s="12">
        <v>1364.58384</v>
      </c>
      <c r="E261" s="12">
        <v>186.56233</v>
      </c>
      <c r="F261" s="12">
        <v>5390939.3778299978</v>
      </c>
      <c r="G261" s="416"/>
      <c r="H261" s="416"/>
      <c r="I261" s="416"/>
    </row>
    <row r="262" spans="1:9">
      <c r="A262" s="11" t="s">
        <v>253</v>
      </c>
      <c r="B262" s="12">
        <v>0</v>
      </c>
      <c r="C262" s="12">
        <v>0</v>
      </c>
      <c r="D262" s="12">
        <v>0</v>
      </c>
      <c r="E262" s="12">
        <v>0</v>
      </c>
      <c r="F262" s="12">
        <v>0</v>
      </c>
      <c r="G262" s="416"/>
      <c r="H262" s="416"/>
      <c r="I262" s="416"/>
    </row>
    <row r="263" spans="1:9">
      <c r="A263" s="11" t="s">
        <v>254</v>
      </c>
      <c r="B263" s="12">
        <v>956355.27954000002</v>
      </c>
      <c r="C263" s="12">
        <v>107514.81043999999</v>
      </c>
      <c r="D263" s="12">
        <v>0</v>
      </c>
      <c r="E263" s="12">
        <v>0.58954999999999991</v>
      </c>
      <c r="F263" s="12">
        <v>1063870.6795299998</v>
      </c>
      <c r="G263" s="416"/>
      <c r="H263" s="416"/>
      <c r="I263" s="416"/>
    </row>
    <row r="264" spans="1:9">
      <c r="A264" s="11" t="s">
        <v>255</v>
      </c>
      <c r="B264" s="12">
        <v>67668.633780000004</v>
      </c>
      <c r="C264" s="12">
        <v>6092.5159199999998</v>
      </c>
      <c r="D264" s="12">
        <v>0</v>
      </c>
      <c r="E264" s="12">
        <v>117.16202</v>
      </c>
      <c r="F264" s="12">
        <v>73878.311719999998</v>
      </c>
      <c r="G264" s="416"/>
      <c r="H264" s="416"/>
      <c r="I264" s="416"/>
    </row>
    <row r="265" spans="1:9">
      <c r="A265" s="11" t="s">
        <v>256</v>
      </c>
      <c r="B265" s="12">
        <v>278349.58614000003</v>
      </c>
      <c r="C265" s="12">
        <v>9474.9273900000007</v>
      </c>
      <c r="D265" s="12">
        <v>0</v>
      </c>
      <c r="E265" s="12">
        <v>0</v>
      </c>
      <c r="F265" s="12">
        <v>287824.51353</v>
      </c>
      <c r="G265" s="416"/>
      <c r="H265" s="416"/>
      <c r="I265" s="416"/>
    </row>
    <row r="266" spans="1:9">
      <c r="A266" s="15" t="s">
        <v>257</v>
      </c>
      <c r="B266" s="12">
        <v>141903.13603000002</v>
      </c>
      <c r="C266" s="12">
        <v>22782.200840000005</v>
      </c>
      <c r="D266" s="12">
        <v>0</v>
      </c>
      <c r="E266" s="12">
        <v>0</v>
      </c>
      <c r="F266" s="12">
        <v>164685.33687000003</v>
      </c>
      <c r="G266" s="418"/>
      <c r="H266" s="416"/>
      <c r="I266" s="416"/>
    </row>
    <row r="267" spans="1:9">
      <c r="A267" s="15" t="s">
        <v>258</v>
      </c>
      <c r="B267" s="12">
        <v>1599853.9690800002</v>
      </c>
      <c r="C267" s="12">
        <v>33280.978510000001</v>
      </c>
      <c r="D267" s="12">
        <v>0</v>
      </c>
      <c r="E267" s="12">
        <v>0</v>
      </c>
      <c r="F267" s="12">
        <v>1633134.9475900005</v>
      </c>
      <c r="G267" s="416"/>
      <c r="H267" s="416"/>
      <c r="I267" s="416"/>
    </row>
    <row r="268" spans="1:9">
      <c r="A268" s="9" t="s">
        <v>259</v>
      </c>
      <c r="B268" s="10">
        <v>14507843.646100009</v>
      </c>
      <c r="C268" s="10">
        <v>694602.86495000008</v>
      </c>
      <c r="D268" s="10">
        <v>25345.16173</v>
      </c>
      <c r="E268" s="10">
        <v>7557.0666799999999</v>
      </c>
      <c r="F268" s="10">
        <v>15235348.739460003</v>
      </c>
      <c r="G268" s="416"/>
      <c r="H268" s="416"/>
      <c r="I268" s="416"/>
    </row>
    <row r="269" spans="1:9">
      <c r="A269" s="2" t="s">
        <v>260</v>
      </c>
      <c r="B269" s="10">
        <v>4828613.2421599999</v>
      </c>
      <c r="C269" s="10">
        <v>9192133.4357899986</v>
      </c>
      <c r="D269" s="10">
        <v>3.14E-3</v>
      </c>
      <c r="E269" s="10">
        <v>354.62004999999999</v>
      </c>
      <c r="F269" s="10">
        <v>14021101.301139999</v>
      </c>
      <c r="G269" s="416"/>
      <c r="H269" s="416"/>
      <c r="I269" s="416"/>
    </row>
    <row r="270" spans="1:9">
      <c r="A270" s="11" t="s">
        <v>261</v>
      </c>
      <c r="B270" s="12">
        <v>2729693.1214399994</v>
      </c>
      <c r="C270" s="12">
        <v>3361437.5167800006</v>
      </c>
      <c r="D270" s="12">
        <v>0</v>
      </c>
      <c r="E270" s="12">
        <v>0.80597000000000008</v>
      </c>
      <c r="F270" s="12">
        <v>6091131.4441900011</v>
      </c>
      <c r="G270" s="416"/>
      <c r="H270" s="416"/>
      <c r="I270" s="416"/>
    </row>
    <row r="271" spans="1:9">
      <c r="A271" s="11" t="s">
        <v>262</v>
      </c>
      <c r="B271" s="12">
        <v>970089.81119000015</v>
      </c>
      <c r="C271" s="12">
        <v>5152688.0676999995</v>
      </c>
      <c r="D271" s="12">
        <v>3.14E-3</v>
      </c>
      <c r="E271" s="12">
        <v>353.71411999999998</v>
      </c>
      <c r="F271" s="12">
        <v>6123131.5961499996</v>
      </c>
      <c r="G271" s="416"/>
      <c r="H271" s="416"/>
      <c r="I271" s="416"/>
    </row>
    <row r="272" spans="1:9">
      <c r="A272" s="11" t="s">
        <v>263</v>
      </c>
      <c r="B272" s="12">
        <v>350686.27234000008</v>
      </c>
      <c r="C272" s="12">
        <v>15545.57799</v>
      </c>
      <c r="D272" s="12">
        <v>0</v>
      </c>
      <c r="E272" s="12">
        <v>0</v>
      </c>
      <c r="F272" s="12">
        <v>366231.85032999999</v>
      </c>
      <c r="G272" s="416"/>
      <c r="H272" s="416"/>
      <c r="I272" s="416"/>
    </row>
    <row r="273" spans="1:9">
      <c r="A273" s="11" t="s">
        <v>264</v>
      </c>
      <c r="B273" s="12">
        <v>212665.97147999998</v>
      </c>
      <c r="C273" s="12">
        <v>1345.4571599999999</v>
      </c>
      <c r="D273" s="12">
        <v>0</v>
      </c>
      <c r="E273" s="12">
        <v>0</v>
      </c>
      <c r="F273" s="12">
        <v>214011.42863999997</v>
      </c>
      <c r="G273" s="416"/>
      <c r="H273" s="416"/>
      <c r="I273" s="416"/>
    </row>
    <row r="274" spans="1:9">
      <c r="A274" s="23" t="s">
        <v>265</v>
      </c>
      <c r="B274" s="12">
        <v>541511.62618000002</v>
      </c>
      <c r="C274" s="12">
        <v>661116.81616000005</v>
      </c>
      <c r="D274" s="12">
        <v>0</v>
      </c>
      <c r="E274" s="12">
        <v>9.9959999999999993E-2</v>
      </c>
      <c r="F274" s="12">
        <v>1202628.5423000001</v>
      </c>
      <c r="G274" s="418"/>
      <c r="H274" s="416"/>
      <c r="I274" s="416"/>
    </row>
    <row r="275" spans="1:9">
      <c r="A275" s="23" t="s">
        <v>266</v>
      </c>
      <c r="B275" s="12">
        <v>23966.43953</v>
      </c>
      <c r="C275" s="12">
        <v>0</v>
      </c>
      <c r="D275" s="12">
        <v>0</v>
      </c>
      <c r="E275" s="12">
        <v>0</v>
      </c>
      <c r="F275" s="12">
        <v>23966.43953</v>
      </c>
      <c r="G275" s="418"/>
      <c r="H275" s="416"/>
      <c r="I275" s="416"/>
    </row>
    <row r="276" spans="1:9">
      <c r="A276" s="9" t="s">
        <v>267</v>
      </c>
      <c r="B276" s="10">
        <v>3700625.72854</v>
      </c>
      <c r="C276" s="10">
        <v>7701829.4148299992</v>
      </c>
      <c r="D276" s="10">
        <v>2.3700000000000001E-3</v>
      </c>
      <c r="E276" s="10">
        <v>243.19038000000003</v>
      </c>
      <c r="F276" s="10">
        <v>11402698.336119998</v>
      </c>
      <c r="G276" s="416"/>
      <c r="H276" s="416"/>
      <c r="I276" s="416"/>
    </row>
    <row r="277" spans="1:9">
      <c r="A277" s="11" t="s">
        <v>261</v>
      </c>
      <c r="B277" s="12">
        <v>446709.89869000012</v>
      </c>
      <c r="C277" s="12">
        <v>300373.82134999998</v>
      </c>
      <c r="D277" s="12">
        <v>0</v>
      </c>
      <c r="E277" s="12">
        <v>235.71738000000002</v>
      </c>
      <c r="F277" s="12">
        <v>747319.43741999997</v>
      </c>
      <c r="G277" s="416"/>
      <c r="H277" s="416"/>
      <c r="I277" s="416"/>
    </row>
    <row r="278" spans="1:9">
      <c r="A278" s="11" t="s">
        <v>268</v>
      </c>
      <c r="B278" s="12">
        <v>497247.53082000004</v>
      </c>
      <c r="C278" s="12">
        <v>118.56079</v>
      </c>
      <c r="D278" s="12">
        <v>0</v>
      </c>
      <c r="E278" s="12">
        <v>0</v>
      </c>
      <c r="F278" s="12">
        <v>497366.09161</v>
      </c>
      <c r="G278" s="416"/>
      <c r="H278" s="416"/>
      <c r="I278" s="416"/>
    </row>
    <row r="279" spans="1:9">
      <c r="A279" s="11" t="s">
        <v>269</v>
      </c>
      <c r="B279" s="12">
        <v>17783.821259999997</v>
      </c>
      <c r="C279" s="12">
        <v>531.43654000000004</v>
      </c>
      <c r="D279" s="12">
        <v>0</v>
      </c>
      <c r="E279" s="12">
        <v>0</v>
      </c>
      <c r="F279" s="12">
        <v>18315.257799999996</v>
      </c>
      <c r="G279" s="416"/>
      <c r="H279" s="416"/>
      <c r="I279" s="416"/>
    </row>
    <row r="280" spans="1:9">
      <c r="A280" s="11" t="s">
        <v>270</v>
      </c>
      <c r="B280" s="12">
        <v>78.634870000000006</v>
      </c>
      <c r="C280" s="12">
        <v>0</v>
      </c>
      <c r="D280" s="12">
        <v>0</v>
      </c>
      <c r="E280" s="12">
        <v>0</v>
      </c>
      <c r="F280" s="12">
        <v>78.634870000000006</v>
      </c>
      <c r="G280" s="416"/>
      <c r="H280" s="416"/>
      <c r="I280" s="416"/>
    </row>
    <row r="281" spans="1:9">
      <c r="A281" s="15" t="s">
        <v>271</v>
      </c>
      <c r="B281" s="12">
        <v>2736850.7641499997</v>
      </c>
      <c r="C281" s="12">
        <v>7400805.5961499996</v>
      </c>
      <c r="D281" s="12">
        <v>2.3700000000000001E-3</v>
      </c>
      <c r="E281" s="12">
        <v>7.4729999999999999</v>
      </c>
      <c r="F281" s="12">
        <v>10137663.83567</v>
      </c>
      <c r="G281" s="416"/>
      <c r="H281" s="416"/>
      <c r="I281" s="416"/>
    </row>
    <row r="282" spans="1:9">
      <c r="A282" s="15" t="s">
        <v>272</v>
      </c>
      <c r="B282" s="12">
        <v>1955.0787499999999</v>
      </c>
      <c r="C282" s="12">
        <v>0</v>
      </c>
      <c r="D282" s="12">
        <v>0</v>
      </c>
      <c r="E282" s="12">
        <v>0</v>
      </c>
      <c r="F282" s="12">
        <v>1955.0787499999999</v>
      </c>
      <c r="G282" s="418"/>
      <c r="H282" s="416"/>
      <c r="I282" s="416"/>
    </row>
    <row r="283" spans="1:9">
      <c r="A283" s="9" t="s">
        <v>273</v>
      </c>
      <c r="B283" s="10">
        <v>15635831.159720004</v>
      </c>
      <c r="C283" s="10">
        <v>2184906.8859099997</v>
      </c>
      <c r="D283" s="10">
        <v>25345.162500000002</v>
      </c>
      <c r="E283" s="10">
        <v>7668.4963499999985</v>
      </c>
      <c r="F283" s="10">
        <v>17853751.704479996</v>
      </c>
      <c r="G283" s="416"/>
      <c r="H283" s="416"/>
      <c r="I283" s="416"/>
    </row>
    <row r="284" spans="1:9">
      <c r="A284" s="11" t="s">
        <v>274</v>
      </c>
      <c r="B284" s="12">
        <v>4254837.5360599998</v>
      </c>
      <c r="C284" s="12">
        <v>783919.64980000001</v>
      </c>
      <c r="D284" s="12">
        <v>1.2887200000000001</v>
      </c>
      <c r="E284" s="12">
        <v>3359.2604599999995</v>
      </c>
      <c r="F284" s="12">
        <v>5042117.7350399997</v>
      </c>
      <c r="G284" s="416"/>
      <c r="H284" s="416"/>
      <c r="I284" s="416"/>
    </row>
    <row r="285" spans="1:9">
      <c r="A285" s="11" t="s">
        <v>275</v>
      </c>
      <c r="B285" s="12">
        <v>270499.02942999994</v>
      </c>
      <c r="C285" s="12">
        <v>26128.34691</v>
      </c>
      <c r="D285" s="12">
        <v>1.2887200000000001</v>
      </c>
      <c r="E285" s="12">
        <v>0</v>
      </c>
      <c r="F285" s="12">
        <v>296628.66505999997</v>
      </c>
      <c r="G285" s="416"/>
      <c r="H285" s="416"/>
      <c r="I285" s="416"/>
    </row>
    <row r="286" spans="1:9">
      <c r="A286" s="11" t="s">
        <v>276</v>
      </c>
      <c r="B286" s="12">
        <v>3891336.67404</v>
      </c>
      <c r="C286" s="12">
        <v>472914.16515000002</v>
      </c>
      <c r="D286" s="12">
        <v>0</v>
      </c>
      <c r="E286" s="12">
        <v>3303.1902699999996</v>
      </c>
      <c r="F286" s="12">
        <v>4367554.0294599999</v>
      </c>
      <c r="G286" s="416"/>
      <c r="H286" s="416"/>
      <c r="I286" s="416"/>
    </row>
    <row r="287" spans="1:9">
      <c r="A287" s="11" t="s">
        <v>277</v>
      </c>
      <c r="B287" s="12">
        <v>84346.844089999999</v>
      </c>
      <c r="C287" s="12">
        <v>282387.84519999998</v>
      </c>
      <c r="D287" s="12">
        <v>0</v>
      </c>
      <c r="E287" s="12">
        <v>56.070190000000004</v>
      </c>
      <c r="F287" s="12">
        <v>366790.75947999995</v>
      </c>
      <c r="G287" s="416"/>
      <c r="H287" s="416"/>
      <c r="I287" s="416"/>
    </row>
    <row r="288" spans="1:9">
      <c r="A288" s="11" t="s">
        <v>278</v>
      </c>
      <c r="B288" s="12">
        <v>611.32237999999995</v>
      </c>
      <c r="C288" s="12">
        <v>1777.492</v>
      </c>
      <c r="D288" s="12">
        <v>0</v>
      </c>
      <c r="E288" s="12">
        <v>0</v>
      </c>
      <c r="F288" s="12">
        <v>2388.8143799999998</v>
      </c>
      <c r="G288" s="416"/>
      <c r="H288" s="416"/>
      <c r="I288" s="416"/>
    </row>
    <row r="289" spans="1:9">
      <c r="A289" s="11" t="s">
        <v>279</v>
      </c>
      <c r="B289" s="12">
        <v>16.254000000000001</v>
      </c>
      <c r="C289" s="12">
        <v>52.224080000000001</v>
      </c>
      <c r="D289" s="12">
        <v>0</v>
      </c>
      <c r="E289" s="12">
        <v>0</v>
      </c>
      <c r="F289" s="12">
        <v>68.478080000000006</v>
      </c>
      <c r="G289" s="418"/>
      <c r="H289" s="416"/>
      <c r="I289" s="416"/>
    </row>
    <row r="290" spans="1:9">
      <c r="A290" s="11" t="s">
        <v>280</v>
      </c>
      <c r="B290" s="12">
        <v>8027.41212</v>
      </c>
      <c r="C290" s="12">
        <v>659.57646</v>
      </c>
      <c r="D290" s="12">
        <v>0</v>
      </c>
      <c r="E290" s="12">
        <v>0</v>
      </c>
      <c r="F290" s="12">
        <v>8686.9885799999993</v>
      </c>
      <c r="G290" s="418"/>
      <c r="H290" s="416"/>
      <c r="I290" s="416"/>
    </row>
    <row r="291" spans="1:9">
      <c r="A291" s="11" t="s">
        <v>281</v>
      </c>
      <c r="B291" s="12">
        <v>0</v>
      </c>
      <c r="C291" s="12">
        <v>0</v>
      </c>
      <c r="D291" s="12">
        <v>0</v>
      </c>
      <c r="E291" s="12">
        <v>0</v>
      </c>
      <c r="F291" s="12">
        <v>0</v>
      </c>
      <c r="G291" s="416"/>
      <c r="H291" s="416"/>
      <c r="I291" s="416"/>
    </row>
    <row r="292" spans="1:9">
      <c r="A292" s="11" t="s">
        <v>282</v>
      </c>
      <c r="B292" s="12">
        <v>7426388.8306300007</v>
      </c>
      <c r="C292" s="12">
        <v>846891.54764</v>
      </c>
      <c r="D292" s="12">
        <v>0</v>
      </c>
      <c r="E292" s="12">
        <v>4108.2992500000009</v>
      </c>
      <c r="F292" s="12">
        <v>8277388.6775199985</v>
      </c>
      <c r="G292" s="416"/>
      <c r="H292" s="416"/>
      <c r="I292" s="416"/>
    </row>
    <row r="293" spans="1:9">
      <c r="A293" s="11" t="s">
        <v>283</v>
      </c>
      <c r="B293" s="12">
        <v>6307836.181400002</v>
      </c>
      <c r="C293" s="12">
        <v>607822.31903999986</v>
      </c>
      <c r="D293" s="12">
        <v>0</v>
      </c>
      <c r="E293" s="12">
        <v>3874.2906600000001</v>
      </c>
      <c r="F293" s="12">
        <v>6919532.791100001</v>
      </c>
      <c r="G293" s="416"/>
      <c r="H293" s="416"/>
      <c r="I293" s="416"/>
    </row>
    <row r="294" spans="1:9">
      <c r="A294" s="11" t="s">
        <v>284</v>
      </c>
      <c r="B294" s="12">
        <v>257102.21155000001</v>
      </c>
      <c r="C294" s="12">
        <v>198130.83545999994</v>
      </c>
      <c r="D294" s="12">
        <v>0</v>
      </c>
      <c r="E294" s="12">
        <v>226.73432</v>
      </c>
      <c r="F294" s="12">
        <v>455459.78132999997</v>
      </c>
      <c r="G294" s="416"/>
      <c r="H294" s="416"/>
      <c r="I294" s="416"/>
    </row>
    <row r="295" spans="1:9">
      <c r="A295" s="15" t="s">
        <v>285</v>
      </c>
      <c r="B295" s="12">
        <v>20405.425450000002</v>
      </c>
      <c r="C295" s="12">
        <v>669.00448000000006</v>
      </c>
      <c r="D295" s="12">
        <v>0</v>
      </c>
      <c r="E295" s="12">
        <v>0</v>
      </c>
      <c r="F295" s="12">
        <v>21074.429930000006</v>
      </c>
      <c r="G295" s="416"/>
      <c r="H295" s="416"/>
      <c r="I295" s="416"/>
    </row>
    <row r="296" spans="1:9">
      <c r="A296" s="15" t="s">
        <v>286</v>
      </c>
      <c r="B296" s="12">
        <v>830777.21655999997</v>
      </c>
      <c r="C296" s="12">
        <v>39705.572220000002</v>
      </c>
      <c r="D296" s="12">
        <v>0</v>
      </c>
      <c r="E296" s="12">
        <v>7.2742700000000005</v>
      </c>
      <c r="F296" s="12">
        <v>870490.06304999988</v>
      </c>
      <c r="G296" s="416"/>
      <c r="H296" s="416"/>
      <c r="I296" s="416"/>
    </row>
    <row r="297" spans="1:9">
      <c r="A297" s="13" t="s">
        <v>287</v>
      </c>
      <c r="B297" s="12">
        <v>0</v>
      </c>
      <c r="C297" s="12">
        <v>52.224080000000001</v>
      </c>
      <c r="D297" s="12">
        <v>0</v>
      </c>
      <c r="E297" s="12">
        <v>0</v>
      </c>
      <c r="F297" s="12">
        <v>52.224080000000001</v>
      </c>
      <c r="G297" s="416"/>
      <c r="H297" s="416"/>
      <c r="I297" s="416"/>
    </row>
    <row r="298" spans="1:9">
      <c r="A298" s="15" t="s">
        <v>288</v>
      </c>
      <c r="B298" s="12">
        <v>10267.795669999998</v>
      </c>
      <c r="C298" s="12">
        <v>511.59236000000004</v>
      </c>
      <c r="D298" s="12">
        <v>0</v>
      </c>
      <c r="E298" s="12">
        <v>0</v>
      </c>
      <c r="F298" s="12">
        <v>10779.388029999998</v>
      </c>
      <c r="G298" s="418"/>
      <c r="H298" s="416"/>
      <c r="I298" s="416"/>
    </row>
    <row r="299" spans="1:9">
      <c r="A299" s="9" t="s">
        <v>289</v>
      </c>
      <c r="B299" s="10">
        <v>12464279.865150006</v>
      </c>
      <c r="C299" s="10">
        <v>2121934.9880699995</v>
      </c>
      <c r="D299" s="10">
        <v>25346.451220000003</v>
      </c>
      <c r="E299" s="10">
        <v>6919.4575599999971</v>
      </c>
      <c r="F299" s="10">
        <v>14618480.761999998</v>
      </c>
      <c r="G299" s="416"/>
      <c r="H299" s="416"/>
      <c r="I299" s="416"/>
    </row>
    <row r="300" spans="1:9">
      <c r="A300" s="11" t="s">
        <v>290</v>
      </c>
      <c r="B300" s="12">
        <v>9924142.6003200002</v>
      </c>
      <c r="C300" s="12">
        <v>538499.94712000014</v>
      </c>
      <c r="D300" s="12">
        <v>0</v>
      </c>
      <c r="E300" s="12">
        <v>59.242019999999997</v>
      </c>
      <c r="F300" s="12">
        <v>10462701.789459998</v>
      </c>
      <c r="G300" s="416"/>
      <c r="H300" s="416"/>
      <c r="I300" s="416"/>
    </row>
    <row r="301" spans="1:9">
      <c r="A301" s="11" t="s">
        <v>291</v>
      </c>
      <c r="B301" s="12">
        <v>5518340.5315799993</v>
      </c>
      <c r="C301" s="12">
        <v>14125.490879999999</v>
      </c>
      <c r="D301" s="12">
        <v>0</v>
      </c>
      <c r="E301" s="12">
        <v>0</v>
      </c>
      <c r="F301" s="12">
        <v>5532466.0224599987</v>
      </c>
      <c r="G301" s="416"/>
      <c r="H301" s="416"/>
      <c r="I301" s="416"/>
    </row>
    <row r="302" spans="1:9">
      <c r="A302" s="11" t="s">
        <v>292</v>
      </c>
      <c r="B302" s="12">
        <v>972855.08992000006</v>
      </c>
      <c r="C302" s="12">
        <v>49637.979370000001</v>
      </c>
      <c r="D302" s="12">
        <v>0</v>
      </c>
      <c r="E302" s="12">
        <v>0</v>
      </c>
      <c r="F302" s="12">
        <v>1022493.06929</v>
      </c>
      <c r="G302" s="416"/>
      <c r="H302" s="416"/>
      <c r="I302" s="416"/>
    </row>
    <row r="303" spans="1:9">
      <c r="A303" s="11" t="s">
        <v>293</v>
      </c>
      <c r="B303" s="12">
        <v>79005.558439999993</v>
      </c>
      <c r="C303" s="12">
        <v>45163.621709999999</v>
      </c>
      <c r="D303" s="12">
        <v>0</v>
      </c>
      <c r="E303" s="12">
        <v>0</v>
      </c>
      <c r="F303" s="12">
        <v>124169.18015</v>
      </c>
      <c r="G303" s="416"/>
      <c r="H303" s="416"/>
      <c r="I303" s="416"/>
    </row>
    <row r="304" spans="1:9">
      <c r="A304" s="11" t="s">
        <v>294</v>
      </c>
      <c r="B304" s="12">
        <v>279519.65993000002</v>
      </c>
      <c r="C304" s="12">
        <v>2104.9922200000001</v>
      </c>
      <c r="D304" s="12">
        <v>0</v>
      </c>
      <c r="E304" s="12">
        <v>0</v>
      </c>
      <c r="F304" s="12">
        <v>281624.65214999992</v>
      </c>
      <c r="G304" s="416"/>
      <c r="H304" s="416"/>
      <c r="I304" s="416"/>
    </row>
    <row r="305" spans="1:9">
      <c r="A305" s="11" t="s">
        <v>295</v>
      </c>
      <c r="B305" s="12">
        <v>393164.89439000003</v>
      </c>
      <c r="C305" s="12">
        <v>1131.25532</v>
      </c>
      <c r="D305" s="12">
        <v>0</v>
      </c>
      <c r="E305" s="12">
        <v>0</v>
      </c>
      <c r="F305" s="12">
        <v>394296.14971000009</v>
      </c>
      <c r="G305" s="418"/>
      <c r="H305" s="416"/>
      <c r="I305" s="416"/>
    </row>
    <row r="306" spans="1:9">
      <c r="A306" s="11" t="s">
        <v>296</v>
      </c>
      <c r="B306" s="12">
        <v>285671.826</v>
      </c>
      <c r="C306" s="12">
        <v>26911.305519999991</v>
      </c>
      <c r="D306" s="12">
        <v>0</v>
      </c>
      <c r="E306" s="12">
        <v>0</v>
      </c>
      <c r="F306" s="12">
        <v>312583.13151999994</v>
      </c>
      <c r="G306" s="418"/>
      <c r="H306" s="416"/>
      <c r="I306" s="416"/>
    </row>
    <row r="307" spans="1:9">
      <c r="A307" s="11" t="s">
        <v>297</v>
      </c>
      <c r="B307" s="12">
        <v>346820.39820000005</v>
      </c>
      <c r="C307" s="12">
        <v>0</v>
      </c>
      <c r="D307" s="12">
        <v>0</v>
      </c>
      <c r="E307" s="12">
        <v>0</v>
      </c>
      <c r="F307" s="12">
        <v>346820.39820000005</v>
      </c>
      <c r="G307" s="416"/>
      <c r="H307" s="416"/>
      <c r="I307" s="416"/>
    </row>
    <row r="308" spans="1:9">
      <c r="A308" s="11" t="s">
        <v>298</v>
      </c>
      <c r="B308" s="12">
        <v>199780.36400000006</v>
      </c>
      <c r="C308" s="12">
        <v>847.46594000000005</v>
      </c>
      <c r="D308" s="12">
        <v>0</v>
      </c>
      <c r="E308" s="12">
        <v>0</v>
      </c>
      <c r="F308" s="12">
        <v>200627.82994000005</v>
      </c>
      <c r="G308" s="416"/>
      <c r="H308" s="416"/>
      <c r="I308" s="416"/>
    </row>
    <row r="309" spans="1:9">
      <c r="A309" s="15" t="s">
        <v>299</v>
      </c>
      <c r="B309" s="12">
        <v>1848984.2778599996</v>
      </c>
      <c r="C309" s="12">
        <v>398577.83616000006</v>
      </c>
      <c r="D309" s="12">
        <v>0</v>
      </c>
      <c r="E309" s="12">
        <v>59.242019999999997</v>
      </c>
      <c r="F309" s="12">
        <v>2247621.35604</v>
      </c>
      <c r="G309" s="416"/>
      <c r="H309" s="416"/>
      <c r="I309" s="416"/>
    </row>
    <row r="310" spans="1:9">
      <c r="A310" s="9" t="s">
        <v>300</v>
      </c>
      <c r="B310" s="10">
        <v>2540137.2648300063</v>
      </c>
      <c r="C310" s="10">
        <v>1583435.0409499998</v>
      </c>
      <c r="D310" s="10">
        <v>25346.451220000003</v>
      </c>
      <c r="E310" s="10">
        <v>6860.2155399999974</v>
      </c>
      <c r="F310" s="10">
        <v>4155778.9725399986</v>
      </c>
      <c r="G310" s="416"/>
      <c r="H310" s="416"/>
      <c r="I310" s="416"/>
    </row>
    <row r="311" spans="1:9">
      <c r="A311" s="15" t="s">
        <v>301</v>
      </c>
      <c r="B311" s="12">
        <v>553.68074000000001</v>
      </c>
      <c r="C311" s="12">
        <v>-87082.368829999992</v>
      </c>
      <c r="D311" s="12">
        <v>-2.0000000000000002E-5</v>
      </c>
      <c r="E311" s="12">
        <v>25199.748240000001</v>
      </c>
      <c r="F311" s="12">
        <v>-61328.939870000024</v>
      </c>
      <c r="G311" s="416"/>
      <c r="H311" s="416"/>
      <c r="I311" s="416"/>
    </row>
    <row r="312" spans="1:9">
      <c r="A312" s="15" t="s">
        <v>302</v>
      </c>
      <c r="B312" s="12">
        <v>-581.97523999999987</v>
      </c>
      <c r="C312" s="12">
        <v>-87082.368830000007</v>
      </c>
      <c r="D312" s="12">
        <v>0</v>
      </c>
      <c r="E312" s="12">
        <v>0</v>
      </c>
      <c r="F312" s="12">
        <v>-87664.344069999992</v>
      </c>
      <c r="G312" s="416"/>
      <c r="H312" s="416"/>
      <c r="I312" s="416"/>
    </row>
    <row r="313" spans="1:9">
      <c r="A313" s="15" t="s">
        <v>303</v>
      </c>
      <c r="B313" s="12">
        <v>1135.6559800000002</v>
      </c>
      <c r="C313" s="12">
        <v>0</v>
      </c>
      <c r="D313" s="12">
        <v>-2.0000000000000002E-5</v>
      </c>
      <c r="E313" s="12">
        <v>25199.748240000001</v>
      </c>
      <c r="F313" s="12">
        <v>26335.404200000001</v>
      </c>
      <c r="G313" s="416"/>
      <c r="H313" s="416"/>
      <c r="I313" s="416"/>
    </row>
    <row r="314" spans="1:9">
      <c r="A314" s="15" t="s">
        <v>304</v>
      </c>
      <c r="B314" s="12">
        <v>500.15216000000004</v>
      </c>
      <c r="C314" s="12">
        <v>-79809.244860000021</v>
      </c>
      <c r="D314" s="12">
        <v>-1.1999999999999999E-4</v>
      </c>
      <c r="E314" s="12">
        <v>2291.0708300000001</v>
      </c>
      <c r="F314" s="12">
        <v>-77018.021990000008</v>
      </c>
      <c r="G314" s="416"/>
      <c r="H314" s="416"/>
      <c r="I314" s="416"/>
    </row>
    <row r="315" spans="1:9">
      <c r="A315" s="15" t="s">
        <v>305</v>
      </c>
      <c r="B315" s="12">
        <v>437.3870300000001</v>
      </c>
      <c r="C315" s="12">
        <v>-79669.042790000021</v>
      </c>
      <c r="D315" s="12">
        <v>0</v>
      </c>
      <c r="E315" s="12">
        <v>3.5376599999999998</v>
      </c>
      <c r="F315" s="12">
        <v>-79228.118100000007</v>
      </c>
      <c r="G315" s="416"/>
      <c r="H315" s="416"/>
      <c r="I315" s="416"/>
    </row>
    <row r="316" spans="1:9">
      <c r="A316" s="15" t="s">
        <v>306</v>
      </c>
      <c r="B316" s="12">
        <v>62.765129999999942</v>
      </c>
      <c r="C316" s="12">
        <v>-140.20207000000002</v>
      </c>
      <c r="D316" s="12">
        <v>-1.1999999999999999E-4</v>
      </c>
      <c r="E316" s="12">
        <v>2287.5331700000002</v>
      </c>
      <c r="F316" s="12">
        <v>2210.0961100000004</v>
      </c>
      <c r="G316" s="418"/>
      <c r="H316" s="416"/>
      <c r="I316" s="416"/>
    </row>
    <row r="317" spans="1:9">
      <c r="A317" s="9" t="s">
        <v>307</v>
      </c>
      <c r="B317" s="10">
        <v>2540190.7934100069</v>
      </c>
      <c r="C317" s="10">
        <v>1576161.91698</v>
      </c>
      <c r="D317" s="10">
        <v>25346.451320000004</v>
      </c>
      <c r="E317" s="10">
        <v>29768.892950000001</v>
      </c>
      <c r="F317" s="10">
        <v>4171468.0546599985</v>
      </c>
      <c r="G317" s="418"/>
      <c r="H317" s="416"/>
      <c r="I317" s="416"/>
    </row>
    <row r="318" spans="1:9">
      <c r="A318" s="15" t="s">
        <v>308</v>
      </c>
      <c r="B318" s="12">
        <v>37943.284879999999</v>
      </c>
      <c r="C318" s="12">
        <v>5973.9760400000005</v>
      </c>
      <c r="D318" s="12">
        <v>0</v>
      </c>
      <c r="E318" s="12">
        <v>0</v>
      </c>
      <c r="F318" s="12">
        <v>43917.260920000008</v>
      </c>
      <c r="G318" s="416"/>
      <c r="H318" s="416"/>
      <c r="I318" s="416"/>
    </row>
    <row r="319" spans="1:9">
      <c r="A319" s="9" t="s">
        <v>309</v>
      </c>
      <c r="B319" s="10">
        <v>2578134.0782900061</v>
      </c>
      <c r="C319" s="10">
        <v>1582135.8930199998</v>
      </c>
      <c r="D319" s="10">
        <v>25346.451320000004</v>
      </c>
      <c r="E319" s="10">
        <v>29768.892950000001</v>
      </c>
      <c r="F319" s="10">
        <v>4215385.3155799983</v>
      </c>
      <c r="G319" s="416"/>
      <c r="H319" s="416"/>
      <c r="I319" s="416"/>
    </row>
    <row r="320" spans="1:9">
      <c r="A320" s="15" t="s">
        <v>310</v>
      </c>
      <c r="B320" s="12">
        <v>83570.002500000017</v>
      </c>
      <c r="C320" s="12">
        <v>1719.18022</v>
      </c>
      <c r="D320" s="12">
        <v>0</v>
      </c>
      <c r="E320" s="12">
        <v>0</v>
      </c>
      <c r="F320" s="12">
        <v>85289.182720000026</v>
      </c>
      <c r="G320" s="418"/>
      <c r="H320" s="416"/>
      <c r="I320" s="416"/>
    </row>
    <row r="321" spans="1:9">
      <c r="A321" s="9" t="s">
        <v>311</v>
      </c>
      <c r="B321" s="10">
        <v>2661704.0807900066</v>
      </c>
      <c r="C321" s="10">
        <v>1583855.0732399998</v>
      </c>
      <c r="D321" s="10">
        <v>25346.451320000004</v>
      </c>
      <c r="E321" s="10">
        <v>29768.892950000001</v>
      </c>
      <c r="F321" s="10">
        <v>4300674.4982999982</v>
      </c>
      <c r="G321" s="416"/>
      <c r="H321" s="416"/>
      <c r="I321" s="416"/>
    </row>
    <row r="322" spans="1:9">
      <c r="A322" s="15" t="s">
        <v>312</v>
      </c>
      <c r="B322" s="12">
        <v>-2.9999999999999997E-5</v>
      </c>
      <c r="C322" s="12">
        <v>0</v>
      </c>
      <c r="D322" s="12">
        <v>0</v>
      </c>
      <c r="E322" s="12">
        <v>0</v>
      </c>
      <c r="F322" s="12">
        <v>-2.9999999999999997E-5</v>
      </c>
      <c r="G322" s="416"/>
      <c r="H322" s="416"/>
      <c r="I322" s="416"/>
    </row>
    <row r="323" spans="1:9">
      <c r="A323" s="9" t="s">
        <v>313</v>
      </c>
      <c r="B323" s="10">
        <v>2661704.0808200068</v>
      </c>
      <c r="C323" s="10">
        <v>1583855.0732399998</v>
      </c>
      <c r="D323" s="10">
        <v>25346.451320000004</v>
      </c>
      <c r="E323" s="10">
        <v>29768.892950000001</v>
      </c>
      <c r="F323" s="10">
        <v>4300674.498329998</v>
      </c>
      <c r="G323" s="963"/>
      <c r="H323" s="416"/>
      <c r="I323" s="416"/>
    </row>
    <row r="324" spans="1:9">
      <c r="A324" s="15" t="s">
        <v>314</v>
      </c>
      <c r="B324" s="12">
        <v>1630526.87787</v>
      </c>
      <c r="C324" s="12">
        <v>0</v>
      </c>
      <c r="D324" s="12">
        <v>0</v>
      </c>
      <c r="E324" s="12">
        <v>0</v>
      </c>
      <c r="F324" s="12">
        <v>1630526.87787</v>
      </c>
      <c r="G324" s="416"/>
      <c r="H324" s="416"/>
      <c r="I324" s="416"/>
    </row>
    <row r="325" spans="1:9">
      <c r="A325" s="9" t="s">
        <v>315</v>
      </c>
      <c r="B325" s="10">
        <v>1031177.2029500066</v>
      </c>
      <c r="C325" s="10">
        <v>1583855.0732399998</v>
      </c>
      <c r="D325" s="10">
        <v>25346.451320000004</v>
      </c>
      <c r="E325" s="10">
        <v>29768.892950000001</v>
      </c>
      <c r="F325" s="10">
        <v>2670147.6204599985</v>
      </c>
      <c r="G325" s="416"/>
      <c r="H325" s="416"/>
      <c r="I325" s="416"/>
    </row>
    <row r="326" spans="1:9" ht="3.75" customHeight="1" thickBot="1">
      <c r="A326" s="409"/>
      <c r="B326" s="409"/>
      <c r="C326" s="409"/>
      <c r="D326" s="409"/>
      <c r="E326" s="409"/>
      <c r="F326" s="409"/>
      <c r="G326" s="416"/>
      <c r="H326" s="416"/>
      <c r="I326" s="416"/>
    </row>
    <row r="327" spans="1:9" ht="15.75" thickTop="1">
      <c r="A327" s="27"/>
      <c r="B327" s="417"/>
      <c r="C327" s="417"/>
      <c r="D327" s="417"/>
      <c r="E327" s="417"/>
      <c r="F327" s="417"/>
      <c r="G327" s="416"/>
      <c r="H327" s="416"/>
      <c r="I327" s="416"/>
    </row>
  </sheetData>
  <mergeCells count="4">
    <mergeCell ref="A1:F1"/>
    <mergeCell ref="A2:F2"/>
    <mergeCell ref="A3:F3"/>
    <mergeCell ref="A4:F4"/>
  </mergeCells>
  <hyperlinks>
    <hyperlink ref="G1" location="ÍNDICE!A1" display="ÍNDICE!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1"/>
  <sheetViews>
    <sheetView zoomScaleNormal="100" workbookViewId="0">
      <selection activeCell="A4" sqref="A4:K4"/>
    </sheetView>
  </sheetViews>
  <sheetFormatPr baseColWidth="10" defaultColWidth="9.140625" defaultRowHeight="15"/>
  <cols>
    <col min="1" max="1" width="48.85546875" customWidth="1"/>
    <col min="2" max="11" width="15.7109375" customWidth="1"/>
    <col min="257" max="257" width="48.85546875" customWidth="1"/>
    <col min="258" max="267" width="15.7109375" customWidth="1"/>
    <col min="513" max="513" width="48.85546875" customWidth="1"/>
    <col min="514" max="523" width="15.7109375" customWidth="1"/>
    <col min="769" max="769" width="48.85546875" customWidth="1"/>
    <col min="770" max="779" width="15.7109375" customWidth="1"/>
    <col min="1025" max="1025" width="48.85546875" customWidth="1"/>
    <col min="1026" max="1035" width="15.7109375" customWidth="1"/>
    <col min="1281" max="1281" width="48.85546875" customWidth="1"/>
    <col min="1282" max="1291" width="15.7109375" customWidth="1"/>
    <col min="1537" max="1537" width="48.85546875" customWidth="1"/>
    <col min="1538" max="1547" width="15.7109375" customWidth="1"/>
    <col min="1793" max="1793" width="48.85546875" customWidth="1"/>
    <col min="1794" max="1803" width="15.7109375" customWidth="1"/>
    <col min="2049" max="2049" width="48.85546875" customWidth="1"/>
    <col min="2050" max="2059" width="15.7109375" customWidth="1"/>
    <col min="2305" max="2305" width="48.85546875" customWidth="1"/>
    <col min="2306" max="2315" width="15.7109375" customWidth="1"/>
    <col min="2561" max="2561" width="48.85546875" customWidth="1"/>
    <col min="2562" max="2571" width="15.7109375" customWidth="1"/>
    <col min="2817" max="2817" width="48.85546875" customWidth="1"/>
    <col min="2818" max="2827" width="15.7109375" customWidth="1"/>
    <col min="3073" max="3073" width="48.85546875" customWidth="1"/>
    <col min="3074" max="3083" width="15.7109375" customWidth="1"/>
    <col min="3329" max="3329" width="48.85546875" customWidth="1"/>
    <col min="3330" max="3339" width="15.7109375" customWidth="1"/>
    <col min="3585" max="3585" width="48.85546875" customWidth="1"/>
    <col min="3586" max="3595" width="15.7109375" customWidth="1"/>
    <col min="3841" max="3841" width="48.85546875" customWidth="1"/>
    <col min="3842" max="3851" width="15.7109375" customWidth="1"/>
    <col min="4097" max="4097" width="48.85546875" customWidth="1"/>
    <col min="4098" max="4107" width="15.7109375" customWidth="1"/>
    <col min="4353" max="4353" width="48.85546875" customWidth="1"/>
    <col min="4354" max="4363" width="15.7109375" customWidth="1"/>
    <col min="4609" max="4609" width="48.85546875" customWidth="1"/>
    <col min="4610" max="4619" width="15.7109375" customWidth="1"/>
    <col min="4865" max="4865" width="48.85546875" customWidth="1"/>
    <col min="4866" max="4875" width="15.7109375" customWidth="1"/>
    <col min="5121" max="5121" width="48.85546875" customWidth="1"/>
    <col min="5122" max="5131" width="15.7109375" customWidth="1"/>
    <col min="5377" max="5377" width="48.85546875" customWidth="1"/>
    <col min="5378" max="5387" width="15.7109375" customWidth="1"/>
    <col min="5633" max="5633" width="48.85546875" customWidth="1"/>
    <col min="5634" max="5643" width="15.7109375" customWidth="1"/>
    <col min="5889" max="5889" width="48.85546875" customWidth="1"/>
    <col min="5890" max="5899" width="15.7109375" customWidth="1"/>
    <col min="6145" max="6145" width="48.85546875" customWidth="1"/>
    <col min="6146" max="6155" width="15.7109375" customWidth="1"/>
    <col min="6401" max="6401" width="48.85546875" customWidth="1"/>
    <col min="6402" max="6411" width="15.7109375" customWidth="1"/>
    <col min="6657" max="6657" width="48.85546875" customWidth="1"/>
    <col min="6658" max="6667" width="15.7109375" customWidth="1"/>
    <col min="6913" max="6913" width="48.85546875" customWidth="1"/>
    <col min="6914" max="6923" width="15.7109375" customWidth="1"/>
    <col min="7169" max="7169" width="48.85546875" customWidth="1"/>
    <col min="7170" max="7179" width="15.7109375" customWidth="1"/>
    <col min="7425" max="7425" width="48.85546875" customWidth="1"/>
    <col min="7426" max="7435" width="15.7109375" customWidth="1"/>
    <col min="7681" max="7681" width="48.85546875" customWidth="1"/>
    <col min="7682" max="7691" width="15.7109375" customWidth="1"/>
    <col min="7937" max="7937" width="48.85546875" customWidth="1"/>
    <col min="7938" max="7947" width="15.7109375" customWidth="1"/>
    <col min="8193" max="8193" width="48.85546875" customWidth="1"/>
    <col min="8194" max="8203" width="15.7109375" customWidth="1"/>
    <col min="8449" max="8449" width="48.85546875" customWidth="1"/>
    <col min="8450" max="8459" width="15.7109375" customWidth="1"/>
    <col min="8705" max="8705" width="48.85546875" customWidth="1"/>
    <col min="8706" max="8715" width="15.7109375" customWidth="1"/>
    <col min="8961" max="8961" width="48.85546875" customWidth="1"/>
    <col min="8962" max="8971" width="15.7109375" customWidth="1"/>
    <col min="9217" max="9217" width="48.85546875" customWidth="1"/>
    <col min="9218" max="9227" width="15.7109375" customWidth="1"/>
    <col min="9473" max="9473" width="48.85546875" customWidth="1"/>
    <col min="9474" max="9483" width="15.7109375" customWidth="1"/>
    <col min="9729" max="9729" width="48.85546875" customWidth="1"/>
    <col min="9730" max="9739" width="15.7109375" customWidth="1"/>
    <col min="9985" max="9985" width="48.85546875" customWidth="1"/>
    <col min="9986" max="9995" width="15.7109375" customWidth="1"/>
    <col min="10241" max="10241" width="48.85546875" customWidth="1"/>
    <col min="10242" max="10251" width="15.7109375" customWidth="1"/>
    <col min="10497" max="10497" width="48.85546875" customWidth="1"/>
    <col min="10498" max="10507" width="15.7109375" customWidth="1"/>
    <col min="10753" max="10753" width="48.85546875" customWidth="1"/>
    <col min="10754" max="10763" width="15.7109375" customWidth="1"/>
    <col min="11009" max="11009" width="48.85546875" customWidth="1"/>
    <col min="11010" max="11019" width="15.7109375" customWidth="1"/>
    <col min="11265" max="11265" width="48.85546875" customWidth="1"/>
    <col min="11266" max="11275" width="15.7109375" customWidth="1"/>
    <col min="11521" max="11521" width="48.85546875" customWidth="1"/>
    <col min="11522" max="11531" width="15.7109375" customWidth="1"/>
    <col min="11777" max="11777" width="48.85546875" customWidth="1"/>
    <col min="11778" max="11787" width="15.7109375" customWidth="1"/>
    <col min="12033" max="12033" width="48.85546875" customWidth="1"/>
    <col min="12034" max="12043" width="15.7109375" customWidth="1"/>
    <col min="12289" max="12289" width="48.85546875" customWidth="1"/>
    <col min="12290" max="12299" width="15.7109375" customWidth="1"/>
    <col min="12545" max="12545" width="48.85546875" customWidth="1"/>
    <col min="12546" max="12555" width="15.7109375" customWidth="1"/>
    <col min="12801" max="12801" width="48.85546875" customWidth="1"/>
    <col min="12802" max="12811" width="15.7109375" customWidth="1"/>
    <col min="13057" max="13057" width="48.85546875" customWidth="1"/>
    <col min="13058" max="13067" width="15.7109375" customWidth="1"/>
    <col min="13313" max="13313" width="48.85546875" customWidth="1"/>
    <col min="13314" max="13323" width="15.7109375" customWidth="1"/>
    <col min="13569" max="13569" width="48.85546875" customWidth="1"/>
    <col min="13570" max="13579" width="15.7109375" customWidth="1"/>
    <col min="13825" max="13825" width="48.85546875" customWidth="1"/>
    <col min="13826" max="13835" width="15.7109375" customWidth="1"/>
    <col min="14081" max="14081" width="48.85546875" customWidth="1"/>
    <col min="14082" max="14091" width="15.7109375" customWidth="1"/>
    <col min="14337" max="14337" width="48.85546875" customWidth="1"/>
    <col min="14338" max="14347" width="15.7109375" customWidth="1"/>
    <col min="14593" max="14593" width="48.85546875" customWidth="1"/>
    <col min="14594" max="14603" width="15.7109375" customWidth="1"/>
    <col min="14849" max="14849" width="48.85546875" customWidth="1"/>
    <col min="14850" max="14859" width="15.7109375" customWidth="1"/>
    <col min="15105" max="15105" width="48.85546875" customWidth="1"/>
    <col min="15106" max="15115" width="15.7109375" customWidth="1"/>
    <col min="15361" max="15361" width="48.85546875" customWidth="1"/>
    <col min="15362" max="15371" width="15.7109375" customWidth="1"/>
    <col min="15617" max="15617" width="48.85546875" customWidth="1"/>
    <col min="15618" max="15627" width="15.7109375" customWidth="1"/>
    <col min="15873" max="15873" width="48.85546875" customWidth="1"/>
    <col min="15874" max="15883" width="15.7109375" customWidth="1"/>
    <col min="16129" max="16129" width="48.85546875" customWidth="1"/>
    <col min="16130" max="16139" width="15.7109375" customWidth="1"/>
  </cols>
  <sheetData>
    <row r="1" spans="1:12" ht="19.5" customHeight="1">
      <c r="A1" s="996"/>
      <c r="B1" s="996"/>
      <c r="C1" s="996"/>
      <c r="D1" s="996"/>
      <c r="E1" s="996"/>
      <c r="F1" s="996"/>
      <c r="G1" s="996"/>
      <c r="H1" s="996"/>
      <c r="I1" s="996"/>
      <c r="J1" s="996"/>
      <c r="K1" s="996"/>
      <c r="L1" s="958" t="s">
        <v>1124</v>
      </c>
    </row>
    <row r="2" spans="1:12" ht="18">
      <c r="A2" s="996" t="s">
        <v>1370</v>
      </c>
      <c r="B2" s="996"/>
      <c r="C2" s="996"/>
      <c r="D2" s="996"/>
      <c r="E2" s="996"/>
      <c r="F2" s="996"/>
      <c r="G2" s="996"/>
      <c r="H2" s="996"/>
      <c r="I2" s="996"/>
      <c r="J2" s="996"/>
      <c r="K2" s="996"/>
    </row>
    <row r="3" spans="1:12" ht="18">
      <c r="A3" s="996" t="s">
        <v>1371</v>
      </c>
      <c r="B3" s="996"/>
      <c r="C3" s="996"/>
      <c r="D3" s="996"/>
      <c r="E3" s="996"/>
      <c r="F3" s="996"/>
      <c r="G3" s="996"/>
      <c r="H3" s="996"/>
      <c r="I3" s="996"/>
      <c r="J3" s="996"/>
      <c r="K3" s="996"/>
    </row>
    <row r="4" spans="1:12" ht="18">
      <c r="A4" s="996" t="s">
        <v>2</v>
      </c>
      <c r="B4" s="996"/>
      <c r="C4" s="996"/>
      <c r="D4" s="996"/>
      <c r="E4" s="996"/>
      <c r="F4" s="996"/>
      <c r="G4" s="996"/>
      <c r="H4" s="996"/>
      <c r="I4" s="996"/>
      <c r="J4" s="996"/>
      <c r="K4" s="996"/>
    </row>
    <row r="5" spans="1:12" ht="18">
      <c r="A5" s="997" t="s">
        <v>3</v>
      </c>
      <c r="B5" s="997"/>
      <c r="C5" s="997"/>
      <c r="D5" s="997"/>
      <c r="E5" s="997"/>
      <c r="F5" s="997"/>
      <c r="G5" s="997"/>
      <c r="H5" s="997"/>
      <c r="I5" s="997"/>
      <c r="J5" s="997"/>
      <c r="K5" s="997"/>
    </row>
    <row r="6" spans="1:12" ht="12" customHeight="1">
      <c r="A6" s="965"/>
      <c r="B6" s="966"/>
      <c r="C6" s="966"/>
      <c r="D6" s="966"/>
      <c r="E6" s="966"/>
      <c r="F6" s="966"/>
      <c r="G6" s="966"/>
      <c r="H6" s="966"/>
      <c r="I6" s="966"/>
      <c r="J6" s="966"/>
      <c r="K6" s="967"/>
    </row>
    <row r="7" spans="1:12" ht="3.75" customHeight="1"/>
    <row r="8" spans="1:12" ht="30" customHeight="1" thickBot="1">
      <c r="A8" s="968" t="s">
        <v>1372</v>
      </c>
      <c r="B8" s="969" t="s">
        <v>1373</v>
      </c>
      <c r="C8" s="969" t="s">
        <v>1374</v>
      </c>
      <c r="D8" s="969" t="s">
        <v>1375</v>
      </c>
      <c r="E8" s="969" t="s">
        <v>1376</v>
      </c>
      <c r="F8" s="969" t="s">
        <v>1377</v>
      </c>
      <c r="G8" s="969" t="s">
        <v>1378</v>
      </c>
      <c r="H8" s="969" t="s">
        <v>1379</v>
      </c>
      <c r="I8" s="969" t="s">
        <v>1380</v>
      </c>
      <c r="J8" s="969" t="s">
        <v>1381</v>
      </c>
      <c r="K8" s="969" t="s">
        <v>723</v>
      </c>
    </row>
    <row r="9" spans="1:12" ht="15.75" thickTop="1">
      <c r="A9" s="970" t="s">
        <v>0</v>
      </c>
      <c r="B9" s="971"/>
      <c r="C9" s="971"/>
      <c r="D9" s="971"/>
      <c r="E9" s="971"/>
      <c r="F9" s="971"/>
      <c r="G9" s="971"/>
      <c r="H9" s="971"/>
      <c r="I9" s="971"/>
      <c r="J9" s="972"/>
      <c r="K9" s="973"/>
    </row>
    <row r="10" spans="1:12">
      <c r="A10" s="974" t="s">
        <v>321</v>
      </c>
      <c r="B10" s="975">
        <v>177848.97786000001</v>
      </c>
      <c r="C10" s="975">
        <v>13799380.50612</v>
      </c>
      <c r="D10" s="975">
        <v>1075842.8343400001</v>
      </c>
      <c r="E10" s="975">
        <v>348398.05544000003</v>
      </c>
      <c r="F10" s="975">
        <v>507362.65666000004</v>
      </c>
      <c r="G10" s="975">
        <v>135131.17813999997</v>
      </c>
      <c r="H10" s="975">
        <v>3649741.0830400009</v>
      </c>
      <c r="I10" s="975">
        <v>18657.806700000005</v>
      </c>
      <c r="J10" s="975">
        <v>0</v>
      </c>
      <c r="K10" s="975">
        <v>19712363.098299999</v>
      </c>
    </row>
    <row r="11" spans="1:12">
      <c r="A11" s="974" t="s">
        <v>323</v>
      </c>
      <c r="B11" s="975">
        <v>45163.540820000002</v>
      </c>
      <c r="C11" s="975">
        <v>692724.05541999999</v>
      </c>
      <c r="D11" s="975">
        <v>674584.15038000012</v>
      </c>
      <c r="E11" s="975">
        <v>39839.941210000005</v>
      </c>
      <c r="F11" s="975">
        <v>58094.12556</v>
      </c>
      <c r="G11" s="975">
        <v>61615.710080000004</v>
      </c>
      <c r="H11" s="975">
        <v>8613093.7571399994</v>
      </c>
      <c r="I11" s="975">
        <v>0</v>
      </c>
      <c r="J11" s="975">
        <v>0</v>
      </c>
      <c r="K11" s="975">
        <v>10185115.280609999</v>
      </c>
    </row>
    <row r="12" spans="1:12">
      <c r="A12" s="974" t="s">
        <v>327</v>
      </c>
      <c r="B12" s="975">
        <v>39188.975089999985</v>
      </c>
      <c r="C12" s="975">
        <v>3196851.2701099999</v>
      </c>
      <c r="D12" s="975">
        <v>126343.38036000001</v>
      </c>
      <c r="E12" s="975">
        <v>53543.479740000002</v>
      </c>
      <c r="F12" s="975">
        <v>122988.77462000001</v>
      </c>
      <c r="G12" s="975">
        <v>65425.98444</v>
      </c>
      <c r="H12" s="975">
        <v>272466.63947000005</v>
      </c>
      <c r="I12" s="975">
        <v>0</v>
      </c>
      <c r="J12" s="975">
        <v>0</v>
      </c>
      <c r="K12" s="975">
        <v>3876808.5038299989</v>
      </c>
    </row>
    <row r="13" spans="1:12">
      <c r="A13" s="974" t="s">
        <v>322</v>
      </c>
      <c r="B13" s="975">
        <v>57192.016579999996</v>
      </c>
      <c r="C13" s="975">
        <v>3634872.2988700001</v>
      </c>
      <c r="D13" s="975">
        <v>912442.23435999989</v>
      </c>
      <c r="E13" s="975">
        <v>123815.04174000002</v>
      </c>
      <c r="F13" s="975">
        <v>132649.58523</v>
      </c>
      <c r="G13" s="975">
        <v>151957.89994999999</v>
      </c>
      <c r="H13" s="975">
        <v>9018758.3815199994</v>
      </c>
      <c r="I13" s="975">
        <v>208314.09649</v>
      </c>
      <c r="J13" s="975">
        <v>36184.865990000006</v>
      </c>
      <c r="K13" s="975">
        <v>14276186.420729998</v>
      </c>
    </row>
    <row r="14" spans="1:12">
      <c r="A14" s="974" t="s">
        <v>326</v>
      </c>
      <c r="B14" s="975">
        <v>245819.01728999999</v>
      </c>
      <c r="C14" s="975">
        <v>12103499.5403</v>
      </c>
      <c r="D14" s="975">
        <v>1106346.6965900001</v>
      </c>
      <c r="E14" s="975">
        <v>224400.29753000001</v>
      </c>
      <c r="F14" s="975">
        <v>592125.85058999993</v>
      </c>
      <c r="G14" s="975">
        <v>337872.47867000004</v>
      </c>
      <c r="H14" s="975">
        <v>1813053.0766499999</v>
      </c>
      <c r="I14" s="975">
        <v>34244.716620000007</v>
      </c>
      <c r="J14" s="975">
        <v>32850.483999999997</v>
      </c>
      <c r="K14" s="975">
        <v>16490212.158239998</v>
      </c>
    </row>
    <row r="15" spans="1:12">
      <c r="A15" s="974" t="s">
        <v>320</v>
      </c>
      <c r="B15" s="975">
        <v>265969.90920999995</v>
      </c>
      <c r="C15" s="975">
        <v>10292168.934429999</v>
      </c>
      <c r="D15" s="975">
        <v>1485192.4448500001</v>
      </c>
      <c r="E15" s="975">
        <v>307479.07804999995</v>
      </c>
      <c r="F15" s="975">
        <v>331112.11311000003</v>
      </c>
      <c r="G15" s="975">
        <v>256604.82347999999</v>
      </c>
      <c r="H15" s="975">
        <v>7480891.5373200011</v>
      </c>
      <c r="I15" s="975">
        <v>37051.301380000004</v>
      </c>
      <c r="J15" s="975">
        <v>49329.447749999999</v>
      </c>
      <c r="K15" s="975">
        <v>20505799.589580003</v>
      </c>
    </row>
    <row r="16" spans="1:12">
      <c r="A16" s="974" t="s">
        <v>319</v>
      </c>
      <c r="B16" s="975">
        <v>225933.18838999997</v>
      </c>
      <c r="C16" s="975">
        <v>18766104.074329998</v>
      </c>
      <c r="D16" s="975">
        <v>2595679.0405700002</v>
      </c>
      <c r="E16" s="975">
        <v>407400.11827000009</v>
      </c>
      <c r="F16" s="975">
        <v>270741.66726000007</v>
      </c>
      <c r="G16" s="975">
        <v>434777.17588000005</v>
      </c>
      <c r="H16" s="975">
        <v>9269634.4171799999</v>
      </c>
      <c r="I16" s="975">
        <v>110885.34213000003</v>
      </c>
      <c r="J16" s="975">
        <v>31925.401260000002</v>
      </c>
      <c r="K16" s="975">
        <v>32113080.425269999</v>
      </c>
    </row>
    <row r="17" spans="1:11">
      <c r="A17" s="974" t="s">
        <v>325</v>
      </c>
      <c r="B17" s="975">
        <v>0</v>
      </c>
      <c r="C17" s="975">
        <v>0</v>
      </c>
      <c r="D17" s="975">
        <v>0</v>
      </c>
      <c r="E17" s="975">
        <v>0</v>
      </c>
      <c r="F17" s="975">
        <v>0</v>
      </c>
      <c r="G17" s="975">
        <v>0</v>
      </c>
      <c r="H17" s="975">
        <v>80828.403820000007</v>
      </c>
      <c r="I17" s="975">
        <v>0</v>
      </c>
      <c r="J17" s="975">
        <v>0</v>
      </c>
      <c r="K17" s="975">
        <v>80828.403820000007</v>
      </c>
    </row>
    <row r="18" spans="1:11">
      <c r="A18" s="974" t="s">
        <v>317</v>
      </c>
      <c r="B18" s="975">
        <v>636910.54996000009</v>
      </c>
      <c r="C18" s="975">
        <v>15364002.038550001</v>
      </c>
      <c r="D18" s="975">
        <v>3258994.9191999994</v>
      </c>
      <c r="E18" s="975">
        <v>745610.51176999998</v>
      </c>
      <c r="F18" s="975">
        <v>726705.22697999992</v>
      </c>
      <c r="G18" s="975">
        <v>356998.86568000005</v>
      </c>
      <c r="H18" s="975">
        <v>4657021.8503100006</v>
      </c>
      <c r="I18" s="975">
        <v>203650.33955</v>
      </c>
      <c r="J18" s="975">
        <v>35959.684710000001</v>
      </c>
      <c r="K18" s="975">
        <v>25985853.986710005</v>
      </c>
    </row>
    <row r="19" spans="1:11">
      <c r="A19" s="974" t="s">
        <v>328</v>
      </c>
      <c r="B19" s="975">
        <v>279375.48648999992</v>
      </c>
      <c r="C19" s="975">
        <v>4498473.4102299986</v>
      </c>
      <c r="D19" s="975">
        <v>1165343.3557</v>
      </c>
      <c r="E19" s="975">
        <v>131951.20013999997</v>
      </c>
      <c r="F19" s="975">
        <v>520708.96639999998</v>
      </c>
      <c r="G19" s="975">
        <v>267114.34630999999</v>
      </c>
      <c r="H19" s="975">
        <v>874424.10124999995</v>
      </c>
      <c r="I19" s="975">
        <v>215864.10195999997</v>
      </c>
      <c r="J19" s="975">
        <v>52666.586769999994</v>
      </c>
      <c r="K19" s="975">
        <v>8005921.5552499993</v>
      </c>
    </row>
    <row r="20" spans="1:11">
      <c r="A20" s="974" t="s">
        <v>324</v>
      </c>
      <c r="B20" s="975">
        <v>336089.18398000003</v>
      </c>
      <c r="C20" s="975">
        <v>10773673.578260001</v>
      </c>
      <c r="D20" s="975">
        <v>1776707.23566</v>
      </c>
      <c r="E20" s="975">
        <v>222922.67348999999</v>
      </c>
      <c r="F20" s="975">
        <v>78178.037389999998</v>
      </c>
      <c r="G20" s="975">
        <v>250864.20834000004</v>
      </c>
      <c r="H20" s="975">
        <v>2672357.5344799999</v>
      </c>
      <c r="I20" s="975">
        <v>39063.259449999998</v>
      </c>
      <c r="J20" s="975">
        <v>15365.964970000001</v>
      </c>
      <c r="K20" s="975">
        <v>16165221.67602</v>
      </c>
    </row>
    <row r="21" spans="1:11">
      <c r="A21" s="974" t="s">
        <v>969</v>
      </c>
      <c r="B21" s="975">
        <v>2309490.8456700002</v>
      </c>
      <c r="C21" s="975">
        <v>93121749.706620008</v>
      </c>
      <c r="D21" s="975">
        <v>14177476.292009998</v>
      </c>
      <c r="E21" s="975">
        <v>2605360.3973799995</v>
      </c>
      <c r="F21" s="975">
        <v>3340667.0038000001</v>
      </c>
      <c r="G21" s="975">
        <v>2318362.6709699999</v>
      </c>
      <c r="H21" s="975">
        <v>48402270.782180004</v>
      </c>
      <c r="I21" s="975">
        <v>867730.96428000007</v>
      </c>
      <c r="J21" s="975">
        <v>254282.43545000002</v>
      </c>
      <c r="K21" s="975">
        <v>167397391.09836</v>
      </c>
    </row>
    <row r="22" spans="1:11">
      <c r="A22" s="976" t="s">
        <v>818</v>
      </c>
      <c r="B22" s="976"/>
      <c r="C22" s="976"/>
      <c r="D22" s="976"/>
      <c r="E22" s="976"/>
      <c r="F22" s="976"/>
      <c r="G22" s="976"/>
      <c r="H22" s="976"/>
      <c r="I22" s="977"/>
      <c r="J22" s="976"/>
      <c r="K22" s="976"/>
    </row>
    <row r="23" spans="1:11">
      <c r="A23" s="974" t="s">
        <v>820</v>
      </c>
      <c r="B23" s="975">
        <v>0</v>
      </c>
      <c r="C23" s="975">
        <v>90778.731929999994</v>
      </c>
      <c r="D23" s="975">
        <v>349821.18889999995</v>
      </c>
      <c r="E23" s="975">
        <v>0</v>
      </c>
      <c r="F23" s="975">
        <v>0</v>
      </c>
      <c r="G23" s="975">
        <v>0</v>
      </c>
      <c r="H23" s="975">
        <v>29619.163239999998</v>
      </c>
      <c r="I23" s="975">
        <v>0</v>
      </c>
      <c r="J23" s="975">
        <v>0</v>
      </c>
      <c r="K23" s="975">
        <v>470219.08406999998</v>
      </c>
    </row>
    <row r="24" spans="1:11">
      <c r="A24" s="974" t="s">
        <v>819</v>
      </c>
      <c r="B24" s="975">
        <v>50636.043339999997</v>
      </c>
      <c r="C24" s="975">
        <v>2700948.4969600001</v>
      </c>
      <c r="D24" s="975">
        <v>133611.61395</v>
      </c>
      <c r="E24" s="975">
        <v>176339.77364000003</v>
      </c>
      <c r="F24" s="975">
        <v>102888.35867999998</v>
      </c>
      <c r="G24" s="975">
        <v>75667.310330000008</v>
      </c>
      <c r="H24" s="975">
        <v>164595.55264000001</v>
      </c>
      <c r="I24" s="975">
        <v>7529.8487100000002</v>
      </c>
      <c r="J24" s="975">
        <v>176.25925000000001</v>
      </c>
      <c r="K24" s="975">
        <v>3412393.2575000003</v>
      </c>
    </row>
    <row r="25" spans="1:11">
      <c r="A25" s="978" t="s">
        <v>969</v>
      </c>
      <c r="B25" s="975">
        <v>50636.043339999997</v>
      </c>
      <c r="C25" s="975">
        <v>2791727.2288899999</v>
      </c>
      <c r="D25" s="975">
        <v>483432.80284999998</v>
      </c>
      <c r="E25" s="975">
        <v>176339.77364000003</v>
      </c>
      <c r="F25" s="975">
        <v>102888.35867999998</v>
      </c>
      <c r="G25" s="975">
        <v>75667.310330000008</v>
      </c>
      <c r="H25" s="975">
        <v>194214.71588</v>
      </c>
      <c r="I25" s="975">
        <v>7529.8487100000002</v>
      </c>
      <c r="J25" s="975">
        <v>176.25925000000001</v>
      </c>
      <c r="K25" s="975">
        <v>3882612.3415700002</v>
      </c>
    </row>
    <row r="26" spans="1:11">
      <c r="A26" s="976" t="s">
        <v>837</v>
      </c>
      <c r="B26" s="976"/>
      <c r="C26" s="976"/>
      <c r="D26" s="976"/>
      <c r="E26" s="976"/>
      <c r="F26" s="976"/>
      <c r="G26" s="976"/>
      <c r="H26" s="976"/>
      <c r="I26" s="977"/>
      <c r="J26" s="976"/>
      <c r="K26" s="976"/>
    </row>
    <row r="27" spans="1:11">
      <c r="A27" s="974" t="s">
        <v>838</v>
      </c>
      <c r="B27" s="975">
        <v>69342.657529999997</v>
      </c>
      <c r="C27" s="975">
        <v>1170197.4392300001</v>
      </c>
      <c r="D27" s="975">
        <v>8943.404050000001</v>
      </c>
      <c r="E27" s="975">
        <v>0</v>
      </c>
      <c r="F27" s="975">
        <v>0</v>
      </c>
      <c r="G27" s="975">
        <v>16370.199409999999</v>
      </c>
      <c r="H27" s="975">
        <v>13603.144870000002</v>
      </c>
      <c r="I27" s="975">
        <v>0</v>
      </c>
      <c r="J27" s="975">
        <v>0</v>
      </c>
      <c r="K27" s="975">
        <v>1278456.84509</v>
      </c>
    </row>
    <row r="28" spans="1:11">
      <c r="A28" s="974" t="s">
        <v>840</v>
      </c>
      <c r="B28" s="975">
        <v>0</v>
      </c>
      <c r="C28" s="975">
        <v>0</v>
      </c>
      <c r="D28" s="975">
        <v>0</v>
      </c>
      <c r="E28" s="975">
        <v>147916.00317000001</v>
      </c>
      <c r="F28" s="975">
        <v>0</v>
      </c>
      <c r="G28" s="975">
        <v>0</v>
      </c>
      <c r="H28" s="975">
        <v>0</v>
      </c>
      <c r="I28" s="975">
        <v>0</v>
      </c>
      <c r="J28" s="975">
        <v>0</v>
      </c>
      <c r="K28" s="975">
        <v>147916.00317000001</v>
      </c>
    </row>
    <row r="29" spans="1:11">
      <c r="A29" s="974" t="s">
        <v>839</v>
      </c>
      <c r="B29" s="975">
        <v>0</v>
      </c>
      <c r="C29" s="975">
        <v>7003.5847700000004</v>
      </c>
      <c r="D29" s="975">
        <v>413567.96898000001</v>
      </c>
      <c r="E29" s="975">
        <v>0</v>
      </c>
      <c r="F29" s="975">
        <v>0</v>
      </c>
      <c r="G29" s="975">
        <v>0</v>
      </c>
      <c r="H29" s="975">
        <v>0</v>
      </c>
      <c r="I29" s="975">
        <v>44320.122329999998</v>
      </c>
      <c r="J29" s="975">
        <v>53012.313269999999</v>
      </c>
      <c r="K29" s="975">
        <v>517903.98934999999</v>
      </c>
    </row>
    <row r="30" spans="1:11">
      <c r="A30" s="974" t="s">
        <v>969</v>
      </c>
      <c r="B30" s="975">
        <v>69342.657529999997</v>
      </c>
      <c r="C30" s="975">
        <v>1177201.0240000002</v>
      </c>
      <c r="D30" s="975">
        <v>422511.37303000002</v>
      </c>
      <c r="E30" s="975">
        <v>147916.00317000001</v>
      </c>
      <c r="F30" s="975">
        <v>0</v>
      </c>
      <c r="G30" s="975">
        <v>16370.199409999999</v>
      </c>
      <c r="H30" s="975">
        <v>13603.144870000002</v>
      </c>
      <c r="I30" s="975">
        <v>44320.122329999998</v>
      </c>
      <c r="J30" s="975">
        <v>53012.313269999999</v>
      </c>
      <c r="K30" s="975">
        <v>1944276.8376099998</v>
      </c>
    </row>
    <row r="31" spans="1:11">
      <c r="A31" s="979" t="s">
        <v>878</v>
      </c>
      <c r="B31" s="977"/>
      <c r="C31" s="977"/>
      <c r="D31" s="977"/>
      <c r="E31" s="977"/>
      <c r="F31" s="977"/>
      <c r="G31" s="977"/>
      <c r="H31" s="977"/>
      <c r="I31" s="977"/>
      <c r="J31" s="977"/>
      <c r="K31" s="976"/>
    </row>
    <row r="32" spans="1:11">
      <c r="A32" s="974" t="s">
        <v>891</v>
      </c>
      <c r="B32" s="975">
        <v>0</v>
      </c>
      <c r="C32" s="975">
        <v>0</v>
      </c>
      <c r="D32" s="975">
        <v>15900.927870000001</v>
      </c>
      <c r="E32" s="975">
        <v>145706.20885999998</v>
      </c>
      <c r="F32" s="975">
        <v>194982.29194999998</v>
      </c>
      <c r="G32" s="975">
        <v>0</v>
      </c>
      <c r="H32" s="975">
        <v>0</v>
      </c>
      <c r="I32" s="975">
        <v>0</v>
      </c>
      <c r="J32" s="975">
        <v>0</v>
      </c>
      <c r="K32" s="975">
        <v>356589.42867999995</v>
      </c>
    </row>
    <row r="33" spans="1:11">
      <c r="A33" s="974" t="s">
        <v>892</v>
      </c>
      <c r="B33" s="975">
        <v>0</v>
      </c>
      <c r="C33" s="975">
        <v>0</v>
      </c>
      <c r="D33" s="975">
        <v>0</v>
      </c>
      <c r="E33" s="975">
        <v>0</v>
      </c>
      <c r="F33" s="975">
        <v>0</v>
      </c>
      <c r="G33" s="975">
        <v>98124.864170000001</v>
      </c>
      <c r="H33" s="975">
        <v>0</v>
      </c>
      <c r="I33" s="975">
        <v>0</v>
      </c>
      <c r="J33" s="975">
        <v>0</v>
      </c>
      <c r="K33" s="975">
        <v>98124.864170000001</v>
      </c>
    </row>
    <row r="34" spans="1:11">
      <c r="A34" s="974" t="s">
        <v>904</v>
      </c>
      <c r="B34" s="975">
        <v>0</v>
      </c>
      <c r="C34" s="975">
        <v>0</v>
      </c>
      <c r="D34" s="975">
        <v>99569.073749999996</v>
      </c>
      <c r="E34" s="975">
        <v>0</v>
      </c>
      <c r="F34" s="975">
        <v>0</v>
      </c>
      <c r="G34" s="975">
        <v>0</v>
      </c>
      <c r="H34" s="975">
        <v>0</v>
      </c>
      <c r="I34" s="975">
        <v>0</v>
      </c>
      <c r="J34" s="975">
        <v>0</v>
      </c>
      <c r="K34" s="975">
        <v>99569.073749999996</v>
      </c>
    </row>
    <row r="35" spans="1:11">
      <c r="A35" s="974" t="s">
        <v>905</v>
      </c>
      <c r="B35" s="975">
        <v>0</v>
      </c>
      <c r="C35" s="975">
        <v>0</v>
      </c>
      <c r="D35" s="975">
        <v>298245.87697000004</v>
      </c>
      <c r="E35" s="975">
        <v>7146.7599500000006</v>
      </c>
      <c r="F35" s="975">
        <v>0</v>
      </c>
      <c r="G35" s="975">
        <v>0</v>
      </c>
      <c r="H35" s="975">
        <v>0</v>
      </c>
      <c r="I35" s="975">
        <v>0</v>
      </c>
      <c r="J35" s="975">
        <v>0</v>
      </c>
      <c r="K35" s="975">
        <v>305392.63692000002</v>
      </c>
    </row>
    <row r="36" spans="1:11">
      <c r="A36" s="974" t="s">
        <v>893</v>
      </c>
      <c r="B36" s="975">
        <v>0</v>
      </c>
      <c r="C36" s="975">
        <v>0</v>
      </c>
      <c r="D36" s="975">
        <v>0</v>
      </c>
      <c r="E36" s="975">
        <v>0</v>
      </c>
      <c r="F36" s="975">
        <v>0</v>
      </c>
      <c r="G36" s="975">
        <v>0</v>
      </c>
      <c r="H36" s="975">
        <v>161247.40218999999</v>
      </c>
      <c r="I36" s="975">
        <v>0</v>
      </c>
      <c r="J36" s="975">
        <v>0</v>
      </c>
      <c r="K36" s="975">
        <v>161247.40218999999</v>
      </c>
    </row>
    <row r="37" spans="1:11">
      <c r="A37" s="974" t="s">
        <v>890</v>
      </c>
      <c r="B37" s="975">
        <v>14246.565379999998</v>
      </c>
      <c r="C37" s="975">
        <v>0</v>
      </c>
      <c r="D37" s="975">
        <v>0</v>
      </c>
      <c r="E37" s="975">
        <v>0</v>
      </c>
      <c r="F37" s="975">
        <v>241795.65711</v>
      </c>
      <c r="G37" s="975">
        <v>0</v>
      </c>
      <c r="H37" s="975">
        <v>0</v>
      </c>
      <c r="I37" s="975">
        <v>0</v>
      </c>
      <c r="J37" s="975">
        <v>0</v>
      </c>
      <c r="K37" s="975">
        <v>256042.22249000001</v>
      </c>
    </row>
    <row r="38" spans="1:11">
      <c r="A38" s="974" t="s">
        <v>888</v>
      </c>
      <c r="B38" s="975">
        <v>0</v>
      </c>
      <c r="C38" s="975">
        <v>0</v>
      </c>
      <c r="D38" s="975">
        <v>0</v>
      </c>
      <c r="E38" s="975">
        <v>0</v>
      </c>
      <c r="F38" s="975">
        <v>214951.21359999999</v>
      </c>
      <c r="G38" s="975">
        <v>40966.894620000006</v>
      </c>
      <c r="H38" s="975">
        <v>0</v>
      </c>
      <c r="I38" s="975">
        <v>0</v>
      </c>
      <c r="J38" s="975">
        <v>0</v>
      </c>
      <c r="K38" s="975">
        <v>255918.10821999999</v>
      </c>
    </row>
    <row r="39" spans="1:11">
      <c r="A39" s="974" t="s">
        <v>895</v>
      </c>
      <c r="B39" s="975">
        <v>0</v>
      </c>
      <c r="C39" s="975">
        <v>0</v>
      </c>
      <c r="D39" s="975">
        <v>0</v>
      </c>
      <c r="E39" s="975">
        <v>0</v>
      </c>
      <c r="F39" s="975">
        <v>0</v>
      </c>
      <c r="G39" s="975">
        <v>66284.952700000009</v>
      </c>
      <c r="H39" s="975">
        <v>0</v>
      </c>
      <c r="I39" s="975">
        <v>0</v>
      </c>
      <c r="J39" s="975">
        <v>0</v>
      </c>
      <c r="K39" s="975">
        <v>66284.952700000009</v>
      </c>
    </row>
    <row r="40" spans="1:11">
      <c r="A40" s="974" t="s">
        <v>880</v>
      </c>
      <c r="B40" s="975">
        <v>0</v>
      </c>
      <c r="C40" s="975">
        <v>0</v>
      </c>
      <c r="D40" s="975">
        <v>0</v>
      </c>
      <c r="E40" s="975">
        <v>0</v>
      </c>
      <c r="F40" s="975">
        <v>0</v>
      </c>
      <c r="G40" s="975">
        <v>0</v>
      </c>
      <c r="H40" s="975">
        <v>329095.02564000001</v>
      </c>
      <c r="I40" s="975">
        <v>0</v>
      </c>
      <c r="J40" s="975">
        <v>0</v>
      </c>
      <c r="K40" s="975">
        <v>329095.02564000001</v>
      </c>
    </row>
    <row r="41" spans="1:11">
      <c r="A41" s="974" t="s">
        <v>883</v>
      </c>
      <c r="B41" s="975">
        <v>0</v>
      </c>
      <c r="C41" s="975">
        <v>0</v>
      </c>
      <c r="D41" s="975">
        <v>167145.48543000003</v>
      </c>
      <c r="E41" s="975">
        <v>0</v>
      </c>
      <c r="F41" s="975">
        <v>0</v>
      </c>
      <c r="G41" s="975">
        <v>0</v>
      </c>
      <c r="H41" s="975">
        <v>0</v>
      </c>
      <c r="I41" s="975">
        <v>0</v>
      </c>
      <c r="J41" s="975">
        <v>0</v>
      </c>
      <c r="K41" s="975">
        <v>167145.48543000003</v>
      </c>
    </row>
    <row r="42" spans="1:11">
      <c r="A42" s="974" t="s">
        <v>899</v>
      </c>
      <c r="B42" s="975">
        <v>0</v>
      </c>
      <c r="C42" s="975">
        <v>0</v>
      </c>
      <c r="D42" s="975">
        <v>0</v>
      </c>
      <c r="E42" s="975">
        <v>0</v>
      </c>
      <c r="F42" s="975">
        <v>0</v>
      </c>
      <c r="G42" s="975">
        <v>66261.471550000002</v>
      </c>
      <c r="H42" s="975">
        <v>0</v>
      </c>
      <c r="I42" s="975">
        <v>0</v>
      </c>
      <c r="J42" s="975">
        <v>0</v>
      </c>
      <c r="K42" s="975">
        <v>66261.471550000002</v>
      </c>
    </row>
    <row r="43" spans="1:11">
      <c r="A43" s="974" t="s">
        <v>879</v>
      </c>
      <c r="B43" s="975">
        <v>11740.408750000001</v>
      </c>
      <c r="C43" s="975">
        <v>0</v>
      </c>
      <c r="D43" s="975">
        <v>36693.928759999995</v>
      </c>
      <c r="E43" s="975">
        <v>0</v>
      </c>
      <c r="F43" s="975">
        <v>0</v>
      </c>
      <c r="G43" s="975">
        <v>25046.66791</v>
      </c>
      <c r="H43" s="975">
        <v>992394.12165999995</v>
      </c>
      <c r="I43" s="975">
        <v>18804.673709999999</v>
      </c>
      <c r="J43" s="975">
        <v>8367.2664999999997</v>
      </c>
      <c r="K43" s="975">
        <v>1093047.0672899999</v>
      </c>
    </row>
    <row r="44" spans="1:11">
      <c r="A44" s="974" t="s">
        <v>900</v>
      </c>
      <c r="B44" s="975">
        <v>0</v>
      </c>
      <c r="C44" s="975">
        <v>0</v>
      </c>
      <c r="D44" s="975">
        <v>85707.579830000002</v>
      </c>
      <c r="E44" s="975">
        <v>0</v>
      </c>
      <c r="F44" s="975">
        <v>0</v>
      </c>
      <c r="G44" s="975">
        <v>0</v>
      </c>
      <c r="H44" s="975">
        <v>0</v>
      </c>
      <c r="I44" s="975">
        <v>0</v>
      </c>
      <c r="J44" s="975">
        <v>0</v>
      </c>
      <c r="K44" s="975">
        <v>85707.579830000002</v>
      </c>
    </row>
    <row r="45" spans="1:11">
      <c r="A45" s="974" t="s">
        <v>885</v>
      </c>
      <c r="B45" s="975">
        <v>0</v>
      </c>
      <c r="C45" s="975">
        <v>0</v>
      </c>
      <c r="D45" s="975">
        <v>123083.42718</v>
      </c>
      <c r="E45" s="975">
        <v>0</v>
      </c>
      <c r="F45" s="975">
        <v>0</v>
      </c>
      <c r="G45" s="975">
        <v>0</v>
      </c>
      <c r="H45" s="975">
        <v>0</v>
      </c>
      <c r="I45" s="975">
        <v>0</v>
      </c>
      <c r="J45" s="975">
        <v>0</v>
      </c>
      <c r="K45" s="975">
        <v>123083.42718</v>
      </c>
    </row>
    <row r="46" spans="1:11">
      <c r="A46" s="974" t="s">
        <v>907</v>
      </c>
      <c r="B46" s="975">
        <v>0</v>
      </c>
      <c r="C46" s="975">
        <v>78970.769819999987</v>
      </c>
      <c r="D46" s="975">
        <v>0</v>
      </c>
      <c r="E46" s="975">
        <v>0</v>
      </c>
      <c r="F46" s="975">
        <v>0</v>
      </c>
      <c r="G46" s="975">
        <v>0</v>
      </c>
      <c r="H46" s="975">
        <v>0</v>
      </c>
      <c r="I46" s="975">
        <v>0</v>
      </c>
      <c r="J46" s="975">
        <v>0</v>
      </c>
      <c r="K46" s="975">
        <v>78970.769819999987</v>
      </c>
    </row>
    <row r="47" spans="1:11">
      <c r="A47" s="974" t="s">
        <v>886</v>
      </c>
      <c r="B47" s="975">
        <v>0</v>
      </c>
      <c r="C47" s="975">
        <v>0</v>
      </c>
      <c r="D47" s="975">
        <v>204220.61333000002</v>
      </c>
      <c r="E47" s="975">
        <v>0</v>
      </c>
      <c r="F47" s="975">
        <v>0</v>
      </c>
      <c r="G47" s="975">
        <v>0</v>
      </c>
      <c r="H47" s="975">
        <v>0</v>
      </c>
      <c r="I47" s="975">
        <v>0</v>
      </c>
      <c r="J47" s="975">
        <v>0</v>
      </c>
      <c r="K47" s="975">
        <v>204220.61333000002</v>
      </c>
    </row>
    <row r="48" spans="1:11">
      <c r="A48" s="974" t="s">
        <v>908</v>
      </c>
      <c r="B48" s="975">
        <v>280999.74841</v>
      </c>
      <c r="C48" s="975">
        <v>0</v>
      </c>
      <c r="D48" s="975">
        <v>0</v>
      </c>
      <c r="E48" s="975">
        <v>0</v>
      </c>
      <c r="F48" s="975">
        <v>0</v>
      </c>
      <c r="G48" s="975">
        <v>0</v>
      </c>
      <c r="H48" s="975">
        <v>0</v>
      </c>
      <c r="I48" s="975">
        <v>0</v>
      </c>
      <c r="J48" s="975">
        <v>0</v>
      </c>
      <c r="K48" s="975">
        <v>280999.74841</v>
      </c>
    </row>
    <row r="49" spans="1:11">
      <c r="A49" s="974" t="s">
        <v>903</v>
      </c>
      <c r="B49" s="975">
        <v>0</v>
      </c>
      <c r="C49" s="975">
        <v>0</v>
      </c>
      <c r="D49" s="975">
        <v>0</v>
      </c>
      <c r="E49" s="975">
        <v>0</v>
      </c>
      <c r="F49" s="975">
        <v>0</v>
      </c>
      <c r="G49" s="975">
        <v>0</v>
      </c>
      <c r="H49" s="975">
        <v>227321.98866</v>
      </c>
      <c r="I49" s="975">
        <v>3077.6958099999997</v>
      </c>
      <c r="J49" s="975">
        <v>0</v>
      </c>
      <c r="K49" s="975">
        <v>230399.68447000001</v>
      </c>
    </row>
    <row r="50" spans="1:11">
      <c r="A50" s="974" t="s">
        <v>897</v>
      </c>
      <c r="B50" s="975">
        <v>0</v>
      </c>
      <c r="C50" s="975">
        <v>0</v>
      </c>
      <c r="D50" s="975">
        <v>0</v>
      </c>
      <c r="E50" s="975">
        <v>0</v>
      </c>
      <c r="F50" s="975">
        <v>64541.981650000009</v>
      </c>
      <c r="G50" s="975">
        <v>7762.3383100000001</v>
      </c>
      <c r="H50" s="975">
        <v>0</v>
      </c>
      <c r="I50" s="975">
        <v>0</v>
      </c>
      <c r="J50" s="975">
        <v>0</v>
      </c>
      <c r="K50" s="975">
        <v>72304.319960000008</v>
      </c>
    </row>
    <row r="51" spans="1:11">
      <c r="A51" s="974" t="s">
        <v>902</v>
      </c>
      <c r="B51" s="975">
        <v>0</v>
      </c>
      <c r="C51" s="975">
        <v>0</v>
      </c>
      <c r="D51" s="975">
        <v>0</v>
      </c>
      <c r="E51" s="975">
        <v>0</v>
      </c>
      <c r="F51" s="975">
        <v>0</v>
      </c>
      <c r="G51" s="975">
        <v>104412.83070000001</v>
      </c>
      <c r="H51" s="975">
        <v>0</v>
      </c>
      <c r="I51" s="975">
        <v>0</v>
      </c>
      <c r="J51" s="975">
        <v>0</v>
      </c>
      <c r="K51" s="975">
        <v>104412.83070000001</v>
      </c>
    </row>
    <row r="52" spans="1:11">
      <c r="A52" s="974" t="s">
        <v>898</v>
      </c>
      <c r="B52" s="975">
        <v>0</v>
      </c>
      <c r="C52" s="975">
        <v>0</v>
      </c>
      <c r="D52" s="975">
        <v>0</v>
      </c>
      <c r="E52" s="975">
        <v>0</v>
      </c>
      <c r="F52" s="975">
        <v>0</v>
      </c>
      <c r="G52" s="975">
        <v>170673.58797000002</v>
      </c>
      <c r="H52" s="975">
        <v>0</v>
      </c>
      <c r="I52" s="975">
        <v>0</v>
      </c>
      <c r="J52" s="975">
        <v>0</v>
      </c>
      <c r="K52" s="975">
        <v>170673.58797000002</v>
      </c>
    </row>
    <row r="53" spans="1:11">
      <c r="A53" s="974" t="s">
        <v>906</v>
      </c>
      <c r="B53" s="975">
        <v>0</v>
      </c>
      <c r="C53" s="975">
        <v>0</v>
      </c>
      <c r="D53" s="975">
        <v>0</v>
      </c>
      <c r="E53" s="975">
        <v>0</v>
      </c>
      <c r="F53" s="975">
        <v>0</v>
      </c>
      <c r="G53" s="975">
        <v>0</v>
      </c>
      <c r="H53" s="975">
        <v>281249.51517000003</v>
      </c>
      <c r="I53" s="975">
        <v>0</v>
      </c>
      <c r="J53" s="975">
        <v>0</v>
      </c>
      <c r="K53" s="975">
        <v>281249.51517000003</v>
      </c>
    </row>
    <row r="54" spans="1:11">
      <c r="A54" s="974" t="s">
        <v>887</v>
      </c>
      <c r="B54" s="975">
        <v>0</v>
      </c>
      <c r="C54" s="975">
        <v>0</v>
      </c>
      <c r="D54" s="975">
        <v>168147.63597</v>
      </c>
      <c r="E54" s="975">
        <v>0</v>
      </c>
      <c r="F54" s="975">
        <v>0</v>
      </c>
      <c r="G54" s="975">
        <v>0</v>
      </c>
      <c r="H54" s="975">
        <v>0</v>
      </c>
      <c r="I54" s="975">
        <v>0</v>
      </c>
      <c r="J54" s="975">
        <v>0</v>
      </c>
      <c r="K54" s="975">
        <v>168147.63597</v>
      </c>
    </row>
    <row r="55" spans="1:11">
      <c r="A55" s="974" t="s">
        <v>884</v>
      </c>
      <c r="B55" s="975">
        <v>0</v>
      </c>
      <c r="C55" s="975">
        <v>0</v>
      </c>
      <c r="D55" s="975">
        <v>156748.89928000001</v>
      </c>
      <c r="E55" s="975">
        <v>0</v>
      </c>
      <c r="F55" s="975">
        <v>0</v>
      </c>
      <c r="G55" s="975">
        <v>0</v>
      </c>
      <c r="H55" s="975">
        <v>0</v>
      </c>
      <c r="I55" s="975">
        <v>0</v>
      </c>
      <c r="J55" s="975">
        <v>0</v>
      </c>
      <c r="K55" s="975">
        <v>156748.89928000001</v>
      </c>
    </row>
    <row r="56" spans="1:11">
      <c r="A56" s="974" t="s">
        <v>882</v>
      </c>
      <c r="B56" s="975">
        <v>0</v>
      </c>
      <c r="C56" s="975">
        <v>0</v>
      </c>
      <c r="D56" s="975">
        <v>282324.89811000001</v>
      </c>
      <c r="E56" s="975">
        <v>0</v>
      </c>
      <c r="F56" s="975">
        <v>0</v>
      </c>
      <c r="G56" s="975">
        <v>0</v>
      </c>
      <c r="H56" s="975">
        <v>0</v>
      </c>
      <c r="I56" s="975">
        <v>0</v>
      </c>
      <c r="J56" s="975">
        <v>0</v>
      </c>
      <c r="K56" s="975">
        <v>282324.89811000001</v>
      </c>
    </row>
    <row r="57" spans="1:11">
      <c r="A57" s="974" t="s">
        <v>881</v>
      </c>
      <c r="B57" s="975">
        <v>18301.044150000002</v>
      </c>
      <c r="C57" s="975">
        <v>18542.510479999997</v>
      </c>
      <c r="D57" s="975">
        <v>49281.515260000007</v>
      </c>
      <c r="E57" s="975">
        <v>0</v>
      </c>
      <c r="F57" s="975">
        <v>0</v>
      </c>
      <c r="G57" s="975">
        <v>61374.724609999997</v>
      </c>
      <c r="H57" s="975">
        <v>596135.03799999994</v>
      </c>
      <c r="I57" s="975">
        <v>0</v>
      </c>
      <c r="J57" s="975">
        <v>0</v>
      </c>
      <c r="K57" s="975">
        <v>743634.83250000002</v>
      </c>
    </row>
    <row r="58" spans="1:11">
      <c r="A58" s="974" t="s">
        <v>889</v>
      </c>
      <c r="B58" s="975">
        <v>0</v>
      </c>
      <c r="C58" s="975">
        <v>0</v>
      </c>
      <c r="D58" s="975">
        <v>82658.660799999983</v>
      </c>
      <c r="E58" s="975">
        <v>0</v>
      </c>
      <c r="F58" s="975">
        <v>0</v>
      </c>
      <c r="G58" s="975">
        <v>0</v>
      </c>
      <c r="H58" s="975">
        <v>0</v>
      </c>
      <c r="I58" s="975">
        <v>0</v>
      </c>
      <c r="J58" s="975">
        <v>0</v>
      </c>
      <c r="K58" s="975">
        <v>82658.660799999983</v>
      </c>
    </row>
    <row r="59" spans="1:11">
      <c r="A59" s="974" t="s">
        <v>901</v>
      </c>
      <c r="B59" s="975">
        <v>192938.00776999997</v>
      </c>
      <c r="C59" s="975">
        <v>0</v>
      </c>
      <c r="D59" s="975">
        <v>0</v>
      </c>
      <c r="E59" s="975">
        <v>21052.80961</v>
      </c>
      <c r="F59" s="975">
        <v>31431.357820000001</v>
      </c>
      <c r="G59" s="975">
        <v>0</v>
      </c>
      <c r="H59" s="975">
        <v>0</v>
      </c>
      <c r="I59" s="975">
        <v>0</v>
      </c>
      <c r="J59" s="975">
        <v>0</v>
      </c>
      <c r="K59" s="975">
        <v>245422.1752</v>
      </c>
    </row>
    <row r="60" spans="1:11">
      <c r="A60" s="974" t="s">
        <v>896</v>
      </c>
      <c r="B60" s="975">
        <v>0</v>
      </c>
      <c r="C60" s="975">
        <v>0</v>
      </c>
      <c r="D60" s="975">
        <v>0</v>
      </c>
      <c r="E60" s="975">
        <v>0</v>
      </c>
      <c r="F60" s="975">
        <v>0</v>
      </c>
      <c r="G60" s="975">
        <v>0</v>
      </c>
      <c r="H60" s="975">
        <v>78252.809389999995</v>
      </c>
      <c r="I60" s="975">
        <v>0</v>
      </c>
      <c r="J60" s="975">
        <v>0</v>
      </c>
      <c r="K60" s="975">
        <v>78252.809389999995</v>
      </c>
    </row>
    <row r="61" spans="1:11">
      <c r="A61" s="974" t="s">
        <v>894</v>
      </c>
      <c r="B61" s="975">
        <v>0</v>
      </c>
      <c r="C61" s="975">
        <v>0</v>
      </c>
      <c r="D61" s="975">
        <v>0</v>
      </c>
      <c r="E61" s="975">
        <v>0</v>
      </c>
      <c r="F61" s="975">
        <v>0</v>
      </c>
      <c r="G61" s="975">
        <v>0</v>
      </c>
      <c r="H61" s="975">
        <v>0</v>
      </c>
      <c r="I61" s="975">
        <v>54382.81345999999</v>
      </c>
      <c r="J61" s="975">
        <v>0</v>
      </c>
      <c r="K61" s="975">
        <v>54382.81345999999</v>
      </c>
    </row>
    <row r="62" spans="1:11">
      <c r="A62" s="974" t="s">
        <v>909</v>
      </c>
      <c r="B62" s="975">
        <v>0</v>
      </c>
      <c r="C62" s="975">
        <v>0</v>
      </c>
      <c r="D62" s="975">
        <v>0</v>
      </c>
      <c r="E62" s="975">
        <v>0</v>
      </c>
      <c r="F62" s="975">
        <v>46690.950810000002</v>
      </c>
      <c r="G62" s="975">
        <v>0</v>
      </c>
      <c r="H62" s="975">
        <v>0</v>
      </c>
      <c r="I62" s="975">
        <v>0</v>
      </c>
      <c r="J62" s="975">
        <v>0</v>
      </c>
      <c r="K62" s="975">
        <v>46690.950810000002</v>
      </c>
    </row>
    <row r="63" spans="1:11">
      <c r="A63" s="974" t="s">
        <v>1009</v>
      </c>
      <c r="B63" s="975">
        <v>61.92557</v>
      </c>
      <c r="C63" s="975">
        <v>0</v>
      </c>
      <c r="D63" s="975">
        <v>71894.558930000014</v>
      </c>
      <c r="E63" s="975">
        <v>0</v>
      </c>
      <c r="F63" s="975">
        <v>0</v>
      </c>
      <c r="G63" s="975">
        <v>0</v>
      </c>
      <c r="H63" s="975">
        <v>0</v>
      </c>
      <c r="I63" s="975">
        <v>0</v>
      </c>
      <c r="J63" s="975">
        <v>0</v>
      </c>
      <c r="K63" s="975">
        <v>71956.484500000006</v>
      </c>
    </row>
    <row r="64" spans="1:11">
      <c r="A64" s="974" t="s">
        <v>1010</v>
      </c>
      <c r="B64" s="975">
        <v>3707.3091500000005</v>
      </c>
      <c r="C64" s="975">
        <v>0</v>
      </c>
      <c r="D64" s="975">
        <v>0</v>
      </c>
      <c r="E64" s="975">
        <v>0</v>
      </c>
      <c r="F64" s="975">
        <v>0</v>
      </c>
      <c r="G64" s="975">
        <v>48899.831290000002</v>
      </c>
      <c r="H64" s="975">
        <v>1810.39995</v>
      </c>
      <c r="I64" s="975">
        <v>0</v>
      </c>
      <c r="J64" s="975">
        <v>0</v>
      </c>
      <c r="K64" s="975">
        <v>54417.540390000002</v>
      </c>
    </row>
    <row r="65" spans="1:11">
      <c r="A65" s="974" t="s">
        <v>1011</v>
      </c>
      <c r="B65" s="975">
        <v>0</v>
      </c>
      <c r="C65" s="975">
        <v>0</v>
      </c>
      <c r="D65" s="975">
        <v>0</v>
      </c>
      <c r="E65" s="975">
        <v>0</v>
      </c>
      <c r="F65" s="975">
        <v>0</v>
      </c>
      <c r="G65" s="975">
        <v>16973.75879</v>
      </c>
      <c r="H65" s="975">
        <v>0</v>
      </c>
      <c r="I65" s="975">
        <v>0</v>
      </c>
      <c r="J65" s="975">
        <v>0</v>
      </c>
      <c r="K65" s="975">
        <v>16973.75879</v>
      </c>
    </row>
    <row r="66" spans="1:11">
      <c r="A66" s="974" t="s">
        <v>1013</v>
      </c>
      <c r="B66" s="975">
        <v>0</v>
      </c>
      <c r="C66" s="975">
        <v>7439.0824700000003</v>
      </c>
      <c r="D66" s="975">
        <v>0</v>
      </c>
      <c r="E66" s="975">
        <v>0</v>
      </c>
      <c r="F66" s="975">
        <v>0</v>
      </c>
      <c r="G66" s="975">
        <v>0</v>
      </c>
      <c r="H66" s="975">
        <v>0</v>
      </c>
      <c r="I66" s="975">
        <v>0</v>
      </c>
      <c r="J66" s="975">
        <v>0</v>
      </c>
      <c r="K66" s="975">
        <v>7439.0824700000003</v>
      </c>
    </row>
    <row r="67" spans="1:11">
      <c r="A67" s="974" t="s">
        <v>1012</v>
      </c>
      <c r="B67" s="975">
        <v>0</v>
      </c>
      <c r="C67" s="975">
        <v>0</v>
      </c>
      <c r="D67" s="975">
        <v>44569.003489999996</v>
      </c>
      <c r="E67" s="975">
        <v>0</v>
      </c>
      <c r="F67" s="975">
        <v>0</v>
      </c>
      <c r="G67" s="975">
        <v>0</v>
      </c>
      <c r="H67" s="975">
        <v>0</v>
      </c>
      <c r="I67" s="975">
        <v>0</v>
      </c>
      <c r="J67" s="975">
        <v>0</v>
      </c>
      <c r="K67" s="975">
        <v>44569.003489999996</v>
      </c>
    </row>
    <row r="68" spans="1:11">
      <c r="A68" s="974" t="s">
        <v>1014</v>
      </c>
      <c r="B68" s="975">
        <v>0</v>
      </c>
      <c r="C68" s="975">
        <v>0</v>
      </c>
      <c r="D68" s="975">
        <v>127872.70797</v>
      </c>
      <c r="E68" s="975">
        <v>0</v>
      </c>
      <c r="F68" s="975">
        <v>0</v>
      </c>
      <c r="G68" s="975">
        <v>0</v>
      </c>
      <c r="H68" s="975">
        <v>0</v>
      </c>
      <c r="I68" s="975">
        <v>0</v>
      </c>
      <c r="J68" s="975">
        <v>0</v>
      </c>
      <c r="K68" s="975">
        <v>127872.70797</v>
      </c>
    </row>
    <row r="69" spans="1:11">
      <c r="A69" s="974" t="s">
        <v>1382</v>
      </c>
      <c r="B69" s="975">
        <v>0</v>
      </c>
      <c r="C69" s="975">
        <v>0</v>
      </c>
      <c r="D69" s="975">
        <v>29279.011489999997</v>
      </c>
      <c r="E69" s="975">
        <v>0</v>
      </c>
      <c r="F69" s="975">
        <v>0</v>
      </c>
      <c r="G69" s="975">
        <v>0</v>
      </c>
      <c r="H69" s="975">
        <v>0</v>
      </c>
      <c r="I69" s="975">
        <v>0</v>
      </c>
      <c r="J69" s="975">
        <v>0</v>
      </c>
      <c r="K69" s="975">
        <v>29279.011489999997</v>
      </c>
    </row>
    <row r="70" spans="1:11">
      <c r="A70" s="974" t="s">
        <v>1383</v>
      </c>
      <c r="B70" s="975">
        <v>0</v>
      </c>
      <c r="C70" s="975">
        <v>225.73472999999998</v>
      </c>
      <c r="D70" s="975">
        <v>56967.178749999999</v>
      </c>
      <c r="E70" s="975">
        <v>0</v>
      </c>
      <c r="F70" s="975">
        <v>0</v>
      </c>
      <c r="G70" s="975">
        <v>0</v>
      </c>
      <c r="H70" s="975">
        <v>0</v>
      </c>
      <c r="I70" s="975">
        <v>0</v>
      </c>
      <c r="J70" s="975">
        <v>0</v>
      </c>
      <c r="K70" s="975">
        <v>57192.913479999996</v>
      </c>
    </row>
    <row r="71" spans="1:11">
      <c r="A71" s="974" t="s">
        <v>1384</v>
      </c>
      <c r="B71" s="975">
        <v>0</v>
      </c>
      <c r="C71" s="975">
        <v>0</v>
      </c>
      <c r="D71" s="975">
        <v>1631.0005100000001</v>
      </c>
      <c r="E71" s="975">
        <v>148724.55411</v>
      </c>
      <c r="F71" s="975">
        <v>0</v>
      </c>
      <c r="G71" s="975">
        <v>0</v>
      </c>
      <c r="H71" s="975">
        <v>0</v>
      </c>
      <c r="I71" s="975">
        <v>0</v>
      </c>
      <c r="J71" s="975">
        <v>0</v>
      </c>
      <c r="K71" s="975">
        <v>150355.55461999998</v>
      </c>
    </row>
    <row r="72" spans="1:11">
      <c r="A72" s="974" t="s">
        <v>1385</v>
      </c>
      <c r="B72" s="975">
        <v>0</v>
      </c>
      <c r="C72" s="975">
        <v>23788.626960000001</v>
      </c>
      <c r="D72" s="975">
        <v>0</v>
      </c>
      <c r="E72" s="975">
        <v>0</v>
      </c>
      <c r="F72" s="975">
        <v>0</v>
      </c>
      <c r="G72" s="975">
        <v>0</v>
      </c>
      <c r="H72" s="975">
        <v>0</v>
      </c>
      <c r="I72" s="975">
        <v>0</v>
      </c>
      <c r="J72" s="975">
        <v>0</v>
      </c>
      <c r="K72" s="975">
        <v>23788.626960000001</v>
      </c>
    </row>
    <row r="73" spans="1:11">
      <c r="A73" s="974" t="s">
        <v>969</v>
      </c>
      <c r="B73" s="975">
        <v>521995.00917999994</v>
      </c>
      <c r="C73" s="975">
        <v>128966.72445999997</v>
      </c>
      <c r="D73" s="975">
        <v>2101941.9836800005</v>
      </c>
      <c r="E73" s="975">
        <v>322630.33253000001</v>
      </c>
      <c r="F73" s="975">
        <v>794393.45293999999</v>
      </c>
      <c r="G73" s="975">
        <v>706781.92262000008</v>
      </c>
      <c r="H73" s="975">
        <v>2667506.3006599997</v>
      </c>
      <c r="I73" s="975">
        <v>76265.182979999983</v>
      </c>
      <c r="J73" s="975">
        <v>8367.2664999999997</v>
      </c>
      <c r="K73" s="975">
        <v>7328848.1755500007</v>
      </c>
    </row>
    <row r="74" spans="1:11">
      <c r="A74" s="979" t="s">
        <v>939</v>
      </c>
      <c r="B74" s="977"/>
      <c r="C74" s="977"/>
      <c r="D74" s="977"/>
      <c r="E74" s="977"/>
      <c r="F74" s="977"/>
      <c r="G74" s="977"/>
      <c r="H74" s="977"/>
      <c r="I74" s="977"/>
      <c r="J74" s="977"/>
      <c r="K74" s="976"/>
    </row>
    <row r="75" spans="1:11">
      <c r="A75" s="974" t="s">
        <v>940</v>
      </c>
      <c r="B75" s="975">
        <v>7804.0626400000001</v>
      </c>
      <c r="C75" s="975">
        <v>24489.634650000004</v>
      </c>
      <c r="D75" s="975">
        <v>49813.672279999999</v>
      </c>
      <c r="E75" s="975">
        <v>3527.5002199999999</v>
      </c>
      <c r="F75" s="975">
        <v>823.71228000000008</v>
      </c>
      <c r="G75" s="975">
        <v>1927.9692499999999</v>
      </c>
      <c r="H75" s="975">
        <v>12597.594730000001</v>
      </c>
      <c r="I75" s="975">
        <v>57.48471</v>
      </c>
      <c r="J75" s="975">
        <v>534.80327999999986</v>
      </c>
      <c r="K75" s="975">
        <v>101576.43404000001</v>
      </c>
    </row>
    <row r="76" spans="1:11">
      <c r="A76" s="974" t="s">
        <v>1386</v>
      </c>
      <c r="B76" s="975">
        <v>3498.1853799999999</v>
      </c>
      <c r="C76" s="975">
        <v>374413.32409000001</v>
      </c>
      <c r="D76" s="975">
        <v>2470.2125000000001</v>
      </c>
      <c r="E76" s="975">
        <v>9322.3649399999995</v>
      </c>
      <c r="F76" s="975">
        <v>6597.7208499999997</v>
      </c>
      <c r="G76" s="975">
        <v>707.07022000000006</v>
      </c>
      <c r="H76" s="975">
        <v>5357.5474599999998</v>
      </c>
      <c r="I76" s="975">
        <v>5705.8302700000004</v>
      </c>
      <c r="J76" s="975">
        <v>0</v>
      </c>
      <c r="K76" s="975">
        <v>408072.25571000006</v>
      </c>
    </row>
    <row r="77" spans="1:11">
      <c r="A77" s="974" t="s">
        <v>1387</v>
      </c>
      <c r="B77" s="975">
        <v>21335.515179999995</v>
      </c>
      <c r="C77" s="975">
        <v>602352.05925000005</v>
      </c>
      <c r="D77" s="975">
        <v>40168.430930000002</v>
      </c>
      <c r="E77" s="975">
        <v>14088.0825</v>
      </c>
      <c r="F77" s="975">
        <v>32978.215300000003</v>
      </c>
      <c r="G77" s="975">
        <v>17797.477129999999</v>
      </c>
      <c r="H77" s="975">
        <v>69375.933150000012</v>
      </c>
      <c r="I77" s="975">
        <v>33270.701249999998</v>
      </c>
      <c r="J77" s="975">
        <v>3406.7452600000001</v>
      </c>
      <c r="K77" s="975">
        <v>834773.15994999977</v>
      </c>
    </row>
    <row r="78" spans="1:11">
      <c r="A78" s="974" t="s">
        <v>1388</v>
      </c>
      <c r="B78" s="975">
        <v>2993.1659199999999</v>
      </c>
      <c r="C78" s="975">
        <v>143088.80061000001</v>
      </c>
      <c r="D78" s="975">
        <v>11807.358040000001</v>
      </c>
      <c r="E78" s="975">
        <v>10946.238959999999</v>
      </c>
      <c r="F78" s="975">
        <v>5272.8202000000001</v>
      </c>
      <c r="G78" s="975">
        <v>5535.2833900000005</v>
      </c>
      <c r="H78" s="975">
        <v>23011.068449999999</v>
      </c>
      <c r="I78" s="975">
        <v>5843.7319600000001</v>
      </c>
      <c r="J78" s="975">
        <v>488.69830999999999</v>
      </c>
      <c r="K78" s="975">
        <v>208987.16583999997</v>
      </c>
    </row>
    <row r="79" spans="1:11">
      <c r="A79" s="974" t="s">
        <v>1389</v>
      </c>
      <c r="B79" s="975">
        <v>1803.8278700000001</v>
      </c>
      <c r="C79" s="975">
        <v>3155.3012599999997</v>
      </c>
      <c r="D79" s="975">
        <v>38794.700649999999</v>
      </c>
      <c r="E79" s="975">
        <v>4227.5475500000002</v>
      </c>
      <c r="F79" s="975">
        <v>2076.9409599999999</v>
      </c>
      <c r="G79" s="975">
        <v>3861.3765600000002</v>
      </c>
      <c r="H79" s="975">
        <v>20723.931039999999</v>
      </c>
      <c r="I79" s="975">
        <v>0</v>
      </c>
      <c r="J79" s="975">
        <v>0</v>
      </c>
      <c r="K79" s="975">
        <v>74643.625889999996</v>
      </c>
    </row>
    <row r="80" spans="1:11">
      <c r="A80" s="974" t="s">
        <v>1390</v>
      </c>
      <c r="B80" s="975">
        <v>4653.9099200000001</v>
      </c>
      <c r="C80" s="975">
        <v>54560.069080000001</v>
      </c>
      <c r="D80" s="975">
        <v>7095.6855800000003</v>
      </c>
      <c r="E80" s="975">
        <v>5084.3152799999989</v>
      </c>
      <c r="F80" s="975">
        <v>12743.494629999999</v>
      </c>
      <c r="G80" s="975">
        <v>7886.5749000000005</v>
      </c>
      <c r="H80" s="975">
        <v>8730.4961500000009</v>
      </c>
      <c r="I80" s="975">
        <v>615.72226000000001</v>
      </c>
      <c r="J80" s="975">
        <v>711.44854000000009</v>
      </c>
      <c r="K80" s="975">
        <v>102081.71633999998</v>
      </c>
    </row>
    <row r="81" spans="1:11">
      <c r="A81" s="974" t="s">
        <v>969</v>
      </c>
      <c r="B81" s="975">
        <v>42088.666909999993</v>
      </c>
      <c r="C81" s="975">
        <v>1202059.1889400003</v>
      </c>
      <c r="D81" s="975">
        <v>150150.05997999999</v>
      </c>
      <c r="E81" s="975">
        <v>47196.049449999991</v>
      </c>
      <c r="F81" s="975">
        <v>60492.904220000004</v>
      </c>
      <c r="G81" s="975">
        <v>37715.751450000003</v>
      </c>
      <c r="H81" s="975">
        <v>139796.57097999999</v>
      </c>
      <c r="I81" s="975">
        <v>45493.470450000001</v>
      </c>
      <c r="J81" s="975">
        <v>5141.6953899999999</v>
      </c>
      <c r="K81" s="975">
        <v>1730134.3577699999</v>
      </c>
    </row>
    <row r="82" spans="1:11">
      <c r="A82" s="979" t="s">
        <v>1391</v>
      </c>
      <c r="B82" s="977"/>
      <c r="C82" s="977"/>
      <c r="D82" s="977"/>
      <c r="E82" s="977"/>
      <c r="F82" s="977"/>
      <c r="G82" s="977"/>
      <c r="H82" s="977"/>
      <c r="I82" s="977"/>
      <c r="J82" s="977"/>
      <c r="K82" s="976"/>
    </row>
    <row r="83" spans="1:11">
      <c r="A83" s="974" t="s">
        <v>318</v>
      </c>
      <c r="B83" s="975">
        <v>1195577.8996100002</v>
      </c>
      <c r="C83" s="975">
        <v>20305534.474059999</v>
      </c>
      <c r="D83" s="975">
        <v>7834650.6252500005</v>
      </c>
      <c r="E83" s="975">
        <v>941852.91026999999</v>
      </c>
      <c r="F83" s="975">
        <v>1080776.1632499998</v>
      </c>
      <c r="G83" s="975">
        <v>1451948.5333899995</v>
      </c>
      <c r="H83" s="975">
        <v>10032490.43864</v>
      </c>
      <c r="I83" s="975">
        <v>622306.19108999998</v>
      </c>
      <c r="J83" s="975">
        <v>219193.93649000002</v>
      </c>
      <c r="K83" s="975">
        <v>43684331.172049984</v>
      </c>
    </row>
    <row r="84" spans="1:11">
      <c r="A84" s="974" t="s">
        <v>969</v>
      </c>
      <c r="B84" s="975">
        <v>1195577.8996100002</v>
      </c>
      <c r="C84" s="975">
        <v>20305534.474059999</v>
      </c>
      <c r="D84" s="975">
        <v>7834650.6252500005</v>
      </c>
      <c r="E84" s="975">
        <v>941852.91026999999</v>
      </c>
      <c r="F84" s="975">
        <v>1080776.1632499998</v>
      </c>
      <c r="G84" s="975">
        <v>1451948.5333899995</v>
      </c>
      <c r="H84" s="975">
        <v>10032490.43864</v>
      </c>
      <c r="I84" s="975">
        <v>622306.19108999998</v>
      </c>
      <c r="J84" s="975">
        <v>219193.93649000002</v>
      </c>
      <c r="K84" s="975">
        <v>43684331.172049984</v>
      </c>
    </row>
    <row r="85" spans="1:11">
      <c r="A85" s="980" t="s">
        <v>951</v>
      </c>
      <c r="B85" s="977"/>
      <c r="C85" s="977"/>
      <c r="D85" s="977"/>
      <c r="E85" s="977"/>
      <c r="F85" s="977"/>
      <c r="G85" s="977"/>
      <c r="H85" s="977"/>
      <c r="I85" s="977"/>
      <c r="J85" s="977"/>
      <c r="K85" s="977"/>
    </row>
    <row r="86" spans="1:11">
      <c r="A86" s="974" t="s">
        <v>952</v>
      </c>
      <c r="B86" s="975">
        <v>0</v>
      </c>
      <c r="C86" s="975">
        <v>4321169.5862199999</v>
      </c>
      <c r="D86" s="975">
        <v>0</v>
      </c>
      <c r="E86" s="975">
        <v>0</v>
      </c>
      <c r="F86" s="975">
        <v>0</v>
      </c>
      <c r="G86" s="975">
        <v>0</v>
      </c>
      <c r="H86" s="975">
        <v>0</v>
      </c>
      <c r="I86" s="975">
        <v>0</v>
      </c>
      <c r="J86" s="975">
        <v>0</v>
      </c>
      <c r="K86" s="975">
        <v>4321169.5862199999</v>
      </c>
    </row>
    <row r="87" spans="1:11">
      <c r="A87" s="974" t="s">
        <v>969</v>
      </c>
      <c r="B87" s="975">
        <v>0</v>
      </c>
      <c r="C87" s="975">
        <v>4321169.5862199999</v>
      </c>
      <c r="D87" s="975">
        <v>0</v>
      </c>
      <c r="E87" s="975">
        <v>0</v>
      </c>
      <c r="F87" s="975">
        <v>0</v>
      </c>
      <c r="G87" s="975">
        <v>0</v>
      </c>
      <c r="H87" s="975">
        <v>0</v>
      </c>
      <c r="I87" s="975">
        <v>0</v>
      </c>
      <c r="J87" s="975">
        <v>0</v>
      </c>
      <c r="K87" s="975">
        <v>4321169.5862199999</v>
      </c>
    </row>
    <row r="88" spans="1:11">
      <c r="A88" s="980" t="s">
        <v>723</v>
      </c>
      <c r="B88" s="977">
        <f>B87+B84+B81+B73+B30+B25+B21</f>
        <v>4189131.1222400004</v>
      </c>
      <c r="C88" s="977">
        <f t="shared" ref="C88:K88" si="0">C87+C84+C81+C73+C30+C25+C21</f>
        <v>123048407.93319</v>
      </c>
      <c r="D88" s="977">
        <f t="shared" si="0"/>
        <v>25170163.136799999</v>
      </c>
      <c r="E88" s="977">
        <f t="shared" si="0"/>
        <v>4241295.4664399996</v>
      </c>
      <c r="F88" s="977">
        <f t="shared" si="0"/>
        <v>5379217.88289</v>
      </c>
      <c r="G88" s="977">
        <f t="shared" si="0"/>
        <v>4606846.3881700002</v>
      </c>
      <c r="H88" s="977">
        <f t="shared" si="0"/>
        <v>61449881.953210004</v>
      </c>
      <c r="I88" s="977">
        <f t="shared" si="0"/>
        <v>1663645.7798400002</v>
      </c>
      <c r="J88" s="977">
        <f t="shared" si="0"/>
        <v>540173.90635000006</v>
      </c>
      <c r="K88" s="977">
        <f t="shared" si="0"/>
        <v>230288763.56912997</v>
      </c>
    </row>
    <row r="89" spans="1:11" ht="7.5" customHeight="1" thickBot="1">
      <c r="A89" s="981"/>
      <c r="B89" s="981"/>
      <c r="C89" s="981"/>
      <c r="D89" s="981"/>
      <c r="E89" s="981"/>
      <c r="F89" s="981"/>
      <c r="G89" s="981"/>
      <c r="H89" s="981"/>
      <c r="I89" s="981"/>
      <c r="J89" s="981"/>
      <c r="K89" s="981"/>
    </row>
    <row r="90" spans="1:11" ht="15.75" thickTop="1">
      <c r="A90" s="982" t="s">
        <v>1392</v>
      </c>
      <c r="B90" s="983"/>
      <c r="C90" s="983"/>
      <c r="D90" s="983"/>
      <c r="E90" s="983"/>
      <c r="F90" s="983"/>
      <c r="G90" s="983"/>
      <c r="H90" s="983"/>
      <c r="I90" s="983"/>
      <c r="J90" s="983"/>
      <c r="K90" s="983"/>
    </row>
    <row r="91" spans="1:11">
      <c r="A91" s="984" t="s">
        <v>1393</v>
      </c>
      <c r="B91" s="929"/>
      <c r="C91" s="929"/>
      <c r="D91" s="929"/>
      <c r="E91" s="929"/>
      <c r="F91" s="929"/>
      <c r="G91" s="929"/>
      <c r="H91" s="929"/>
      <c r="I91" s="929"/>
      <c r="J91" s="929"/>
      <c r="K91" s="985"/>
    </row>
    <row r="92" spans="1:11">
      <c r="A92" s="984" t="s">
        <v>1394</v>
      </c>
      <c r="B92" s="929"/>
      <c r="C92" s="929"/>
      <c r="D92" s="929"/>
      <c r="E92" s="929"/>
      <c r="F92" s="929"/>
      <c r="G92" s="929"/>
      <c r="H92" s="929"/>
      <c r="I92" s="929"/>
      <c r="J92" s="929"/>
      <c r="K92" s="985"/>
    </row>
    <row r="93" spans="1:11">
      <c r="A93" s="984" t="s">
        <v>1395</v>
      </c>
      <c r="B93" s="929"/>
      <c r="C93" s="929"/>
      <c r="D93" s="929"/>
      <c r="E93" s="929"/>
      <c r="F93" s="929"/>
      <c r="G93" s="929"/>
      <c r="H93" s="929"/>
      <c r="I93" s="929"/>
      <c r="J93" s="929"/>
      <c r="K93" s="929"/>
    </row>
    <row r="94" spans="1:11">
      <c r="A94" s="984" t="s">
        <v>1396</v>
      </c>
    </row>
    <row r="95" spans="1:11">
      <c r="A95" s="984" t="s">
        <v>1397</v>
      </c>
    </row>
    <row r="96" spans="1:11">
      <c r="A96" s="984" t="s">
        <v>1398</v>
      </c>
    </row>
    <row r="97" spans="1:1">
      <c r="A97" s="984" t="s">
        <v>1399</v>
      </c>
    </row>
    <row r="98" spans="1:1">
      <c r="A98" s="984" t="s">
        <v>1400</v>
      </c>
    </row>
    <row r="99" spans="1:1">
      <c r="A99" s="984" t="s">
        <v>1401</v>
      </c>
    </row>
    <row r="100" spans="1:1">
      <c r="A100" s="984" t="s">
        <v>1402</v>
      </c>
    </row>
    <row r="101" spans="1:1">
      <c r="A101" s="27"/>
    </row>
  </sheetData>
  <mergeCells count="5">
    <mergeCell ref="A1:K1"/>
    <mergeCell ref="A2:K2"/>
    <mergeCell ref="A3:K3"/>
    <mergeCell ref="A4:K4"/>
    <mergeCell ref="A5:K5"/>
  </mergeCells>
  <hyperlinks>
    <hyperlink ref="L1" location="ÍNDICE!A1" display="ÍNDICE!A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zoomScaleNormal="100" workbookViewId="0">
      <selection activeCell="B16" sqref="B16"/>
    </sheetView>
  </sheetViews>
  <sheetFormatPr baseColWidth="10" defaultColWidth="9.140625" defaultRowHeight="1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2" ht="18">
      <c r="A1" s="996"/>
      <c r="B1" s="996"/>
      <c r="C1" s="996"/>
      <c r="D1" s="996"/>
      <c r="E1" s="996"/>
      <c r="F1" s="996"/>
      <c r="G1" s="996"/>
      <c r="H1" s="996"/>
      <c r="I1" s="996"/>
      <c r="J1" s="996"/>
      <c r="K1" s="996"/>
      <c r="L1" s="958" t="s">
        <v>1124</v>
      </c>
    </row>
    <row r="2" spans="1:12" ht="18">
      <c r="A2" s="996" t="s">
        <v>1370</v>
      </c>
      <c r="B2" s="996"/>
      <c r="C2" s="996"/>
      <c r="D2" s="996"/>
      <c r="E2" s="996"/>
      <c r="F2" s="996"/>
      <c r="G2" s="996"/>
      <c r="H2" s="996"/>
      <c r="I2" s="996"/>
      <c r="J2" s="996"/>
      <c r="K2" s="996"/>
    </row>
    <row r="3" spans="1:12" ht="18">
      <c r="A3" s="996" t="s">
        <v>1403</v>
      </c>
      <c r="B3" s="996"/>
      <c r="C3" s="996"/>
      <c r="D3" s="996"/>
      <c r="E3" s="996"/>
      <c r="F3" s="996"/>
      <c r="G3" s="996"/>
      <c r="H3" s="996"/>
      <c r="I3" s="996"/>
      <c r="J3" s="996"/>
      <c r="K3" s="996"/>
    </row>
    <row r="4" spans="1:12" ht="18">
      <c r="A4" s="996" t="s">
        <v>2</v>
      </c>
      <c r="B4" s="996"/>
      <c r="C4" s="996"/>
      <c r="D4" s="996"/>
      <c r="E4" s="996"/>
      <c r="F4" s="996"/>
      <c r="G4" s="996"/>
      <c r="H4" s="996"/>
      <c r="I4" s="996"/>
      <c r="J4" s="996"/>
      <c r="K4" s="996"/>
    </row>
    <row r="5" spans="1:12" ht="18">
      <c r="A5" s="997" t="s">
        <v>3</v>
      </c>
      <c r="B5" s="997"/>
      <c r="C5" s="997"/>
      <c r="D5" s="997"/>
      <c r="E5" s="997"/>
      <c r="F5" s="997"/>
      <c r="G5" s="997"/>
      <c r="H5" s="997"/>
      <c r="I5" s="997"/>
      <c r="J5" s="997"/>
      <c r="K5" s="997"/>
    </row>
    <row r="6" spans="1:12" ht="9" customHeight="1">
      <c r="A6" s="986"/>
      <c r="B6" s="987"/>
      <c r="C6" s="987"/>
      <c r="D6" s="987"/>
      <c r="E6" s="987"/>
      <c r="F6" s="987"/>
      <c r="G6" s="987"/>
      <c r="H6" s="987"/>
      <c r="I6" s="987"/>
      <c r="J6" s="987"/>
      <c r="K6" s="986"/>
    </row>
    <row r="7" spans="1:12" ht="3.75" customHeight="1"/>
    <row r="8" spans="1:12" ht="30" customHeight="1" thickBot="1">
      <c r="A8" s="968" t="s">
        <v>1372</v>
      </c>
      <c r="B8" s="969" t="s">
        <v>1373</v>
      </c>
      <c r="C8" s="969" t="s">
        <v>1374</v>
      </c>
      <c r="D8" s="969" t="s">
        <v>1375</v>
      </c>
      <c r="E8" s="969" t="s">
        <v>1376</v>
      </c>
      <c r="F8" s="969" t="s">
        <v>1377</v>
      </c>
      <c r="G8" s="969" t="s">
        <v>1378</v>
      </c>
      <c r="H8" s="969" t="s">
        <v>1379</v>
      </c>
      <c r="I8" s="969" t="s">
        <v>1380</v>
      </c>
      <c r="J8" s="969" t="s">
        <v>1381</v>
      </c>
      <c r="K8" s="969" t="s">
        <v>723</v>
      </c>
    </row>
    <row r="9" spans="1:12" ht="15.75" thickTop="1">
      <c r="A9" s="970" t="s">
        <v>0</v>
      </c>
      <c r="B9" s="971"/>
      <c r="C9" s="971"/>
      <c r="D9" s="971"/>
      <c r="E9" s="971"/>
      <c r="F9" s="971"/>
      <c r="G9" s="971"/>
      <c r="H9" s="971"/>
      <c r="I9" s="971"/>
      <c r="J9" s="972"/>
      <c r="K9" s="973"/>
    </row>
    <row r="10" spans="1:12">
      <c r="A10" s="974" t="s">
        <v>321</v>
      </c>
      <c r="B10" s="988">
        <v>613667.85731999984</v>
      </c>
      <c r="C10" s="988">
        <v>4240310.3840900036</v>
      </c>
      <c r="D10" s="988">
        <v>2345527.7360200034</v>
      </c>
      <c r="E10" s="988">
        <v>263345.36127000005</v>
      </c>
      <c r="F10" s="988">
        <v>254787.33825000012</v>
      </c>
      <c r="G10" s="988">
        <v>401660.3900600003</v>
      </c>
      <c r="H10" s="988">
        <v>9426314.9312799741</v>
      </c>
      <c r="I10" s="988">
        <v>92630.15121000004</v>
      </c>
      <c r="J10" s="988">
        <v>0</v>
      </c>
      <c r="K10" s="975">
        <v>17638244.149499983</v>
      </c>
    </row>
    <row r="11" spans="1:12">
      <c r="A11" s="974" t="s">
        <v>323</v>
      </c>
      <c r="B11" s="988">
        <v>107513.01522000013</v>
      </c>
      <c r="C11" s="988">
        <v>1703145.0769100056</v>
      </c>
      <c r="D11" s="988">
        <v>1626298.2263699996</v>
      </c>
      <c r="E11" s="988">
        <v>138575.29037000006</v>
      </c>
      <c r="F11" s="988">
        <v>30298.169620000004</v>
      </c>
      <c r="G11" s="988">
        <v>263783.16247000004</v>
      </c>
      <c r="H11" s="988">
        <v>7369120.1869600127</v>
      </c>
      <c r="I11" s="988">
        <v>0</v>
      </c>
      <c r="J11" s="988">
        <v>0</v>
      </c>
      <c r="K11" s="975">
        <v>11238733.127920017</v>
      </c>
    </row>
    <row r="12" spans="1:12">
      <c r="A12" s="974" t="s">
        <v>327</v>
      </c>
      <c r="B12" s="988">
        <v>289930.60214999982</v>
      </c>
      <c r="C12" s="988">
        <v>1262334.1127999988</v>
      </c>
      <c r="D12" s="988">
        <v>708580.14346000063</v>
      </c>
      <c r="E12" s="988">
        <v>396529.70807000023</v>
      </c>
      <c r="F12" s="988">
        <v>50656.458839999999</v>
      </c>
      <c r="G12" s="988">
        <v>338839.1989300006</v>
      </c>
      <c r="H12" s="988">
        <v>1252515.130389998</v>
      </c>
      <c r="I12" s="988">
        <v>0</v>
      </c>
      <c r="J12" s="988">
        <v>0</v>
      </c>
      <c r="K12" s="975">
        <v>4299385.3546399986</v>
      </c>
    </row>
    <row r="13" spans="1:12">
      <c r="A13" s="974" t="s">
        <v>322</v>
      </c>
      <c r="B13" s="988">
        <v>271229.29037999996</v>
      </c>
      <c r="C13" s="988">
        <v>1208413.6609800018</v>
      </c>
      <c r="D13" s="988">
        <v>918679.85667000012</v>
      </c>
      <c r="E13" s="988">
        <v>199208.35440999997</v>
      </c>
      <c r="F13" s="988">
        <v>63383.752989999972</v>
      </c>
      <c r="G13" s="988">
        <v>321208.01529999991</v>
      </c>
      <c r="H13" s="988">
        <v>10298019.475110004</v>
      </c>
      <c r="I13" s="988">
        <v>578315.65537000005</v>
      </c>
      <c r="J13" s="988">
        <v>49398.188219999996</v>
      </c>
      <c r="K13" s="975">
        <v>13907856.249430006</v>
      </c>
    </row>
    <row r="14" spans="1:12">
      <c r="A14" s="974" t="s">
        <v>326</v>
      </c>
      <c r="B14" s="988">
        <v>685222.69948999945</v>
      </c>
      <c r="C14" s="988">
        <v>6198934.3936200012</v>
      </c>
      <c r="D14" s="988">
        <v>2650613.4747899999</v>
      </c>
      <c r="E14" s="988">
        <v>430968.36734999955</v>
      </c>
      <c r="F14" s="988">
        <v>726527.77390999976</v>
      </c>
      <c r="G14" s="988">
        <v>735158.73215000064</v>
      </c>
      <c r="H14" s="988">
        <v>6678024.7566499989</v>
      </c>
      <c r="I14" s="988">
        <v>107563.09507000002</v>
      </c>
      <c r="J14" s="988">
        <v>72615.855330000035</v>
      </c>
      <c r="K14" s="975">
        <v>18285629.148360003</v>
      </c>
    </row>
    <row r="15" spans="1:12">
      <c r="A15" s="974" t="s">
        <v>320</v>
      </c>
      <c r="B15" s="988">
        <v>458076.02351999981</v>
      </c>
      <c r="C15" s="988">
        <v>5408705.3946600035</v>
      </c>
      <c r="D15" s="988">
        <v>3035437.9096299959</v>
      </c>
      <c r="E15" s="988">
        <v>196767.52051000021</v>
      </c>
      <c r="F15" s="988">
        <v>373611.93313000014</v>
      </c>
      <c r="G15" s="988">
        <v>577341.07706000016</v>
      </c>
      <c r="H15" s="988">
        <v>9300940.4910999928</v>
      </c>
      <c r="I15" s="988">
        <v>136912.41334999996</v>
      </c>
      <c r="J15" s="988">
        <v>87607.516709999967</v>
      </c>
      <c r="K15" s="975">
        <v>19575400.279669989</v>
      </c>
    </row>
    <row r="16" spans="1:12">
      <c r="A16" s="974" t="s">
        <v>319</v>
      </c>
      <c r="B16" s="988">
        <v>1486882.2983200005</v>
      </c>
      <c r="C16" s="988">
        <v>6305182.8702099742</v>
      </c>
      <c r="D16" s="988">
        <v>4577268.6561899902</v>
      </c>
      <c r="E16" s="988">
        <v>793940.66894000012</v>
      </c>
      <c r="F16" s="988">
        <v>375950.9877500002</v>
      </c>
      <c r="G16" s="988">
        <v>1207652.3500900005</v>
      </c>
      <c r="H16" s="988">
        <v>12286907.623700015</v>
      </c>
      <c r="I16" s="988">
        <v>472693.57214999973</v>
      </c>
      <c r="J16" s="988">
        <v>32445.342609999992</v>
      </c>
      <c r="K16" s="975">
        <v>27538924.369959984</v>
      </c>
    </row>
    <row r="17" spans="1:11">
      <c r="A17" s="974" t="s">
        <v>325</v>
      </c>
      <c r="B17" s="988">
        <v>0</v>
      </c>
      <c r="C17" s="988">
        <v>0</v>
      </c>
      <c r="D17" s="988">
        <v>0</v>
      </c>
      <c r="E17" s="988">
        <v>0</v>
      </c>
      <c r="F17" s="988">
        <v>0</v>
      </c>
      <c r="G17" s="988">
        <v>0</v>
      </c>
      <c r="H17" s="988">
        <v>130453.28121000003</v>
      </c>
      <c r="I17" s="988">
        <v>0</v>
      </c>
      <c r="J17" s="988">
        <v>0</v>
      </c>
      <c r="K17" s="975">
        <v>130453.28121000003</v>
      </c>
    </row>
    <row r="18" spans="1:11">
      <c r="A18" s="974" t="s">
        <v>317</v>
      </c>
      <c r="B18" s="988">
        <v>1173641.3486799989</v>
      </c>
      <c r="C18" s="988">
        <v>5629578.4273799909</v>
      </c>
      <c r="D18" s="988">
        <v>4576658.618309997</v>
      </c>
      <c r="E18" s="988">
        <v>669949.90324999974</v>
      </c>
      <c r="F18" s="988">
        <v>550684.73679999984</v>
      </c>
      <c r="G18" s="988">
        <v>648563.37925000058</v>
      </c>
      <c r="H18" s="988">
        <v>8925920.4878600147</v>
      </c>
      <c r="I18" s="988">
        <v>789700.56256999995</v>
      </c>
      <c r="J18" s="988">
        <v>90583.723360000033</v>
      </c>
      <c r="K18" s="975">
        <v>23055281.187459998</v>
      </c>
    </row>
    <row r="19" spans="1:11">
      <c r="A19" s="974" t="s">
        <v>328</v>
      </c>
      <c r="B19" s="988">
        <v>465910.53088000003</v>
      </c>
      <c r="C19" s="988">
        <v>2490796.3704299964</v>
      </c>
      <c r="D19" s="988">
        <v>2862644.0411999994</v>
      </c>
      <c r="E19" s="988">
        <v>224479.16612999985</v>
      </c>
      <c r="F19" s="988">
        <v>476137.71596000064</v>
      </c>
      <c r="G19" s="988">
        <v>494000.64760000003</v>
      </c>
      <c r="H19" s="988">
        <v>1931277.584839996</v>
      </c>
      <c r="I19" s="988">
        <v>610753.88391000009</v>
      </c>
      <c r="J19" s="988">
        <v>110930.77881</v>
      </c>
      <c r="K19" s="975">
        <v>9666930.7197599933</v>
      </c>
    </row>
    <row r="20" spans="1:11">
      <c r="A20" s="974" t="s">
        <v>324</v>
      </c>
      <c r="B20" s="988">
        <v>637079.91803000157</v>
      </c>
      <c r="C20" s="988">
        <v>7134749.2256699987</v>
      </c>
      <c r="D20" s="988">
        <v>4339932.8713099957</v>
      </c>
      <c r="E20" s="988">
        <v>444041.0319199994</v>
      </c>
      <c r="F20" s="988">
        <v>157936.02214000004</v>
      </c>
      <c r="G20" s="988">
        <v>577528.84961000038</v>
      </c>
      <c r="H20" s="988">
        <v>4263238.5646599978</v>
      </c>
      <c r="I20" s="988">
        <v>137414.61497000008</v>
      </c>
      <c r="J20" s="988">
        <v>27945.943239999986</v>
      </c>
      <c r="K20" s="975">
        <v>17719867.041549999</v>
      </c>
    </row>
    <row r="21" spans="1:11">
      <c r="A21" s="989" t="s">
        <v>969</v>
      </c>
      <c r="B21" s="975">
        <v>6189153.5839900002</v>
      </c>
      <c r="C21" s="975">
        <v>41582149.916749969</v>
      </c>
      <c r="D21" s="975">
        <v>27641641.533949982</v>
      </c>
      <c r="E21" s="975">
        <v>3757805.3722199989</v>
      </c>
      <c r="F21" s="975">
        <v>3059974.8893900011</v>
      </c>
      <c r="G21" s="975">
        <v>5565735.8025200032</v>
      </c>
      <c r="H21" s="975">
        <v>71862732.51376</v>
      </c>
      <c r="I21" s="975">
        <v>2925983.9486000002</v>
      </c>
      <c r="J21" s="975">
        <v>471527.34828000003</v>
      </c>
      <c r="K21" s="975">
        <v>163056704.90945998</v>
      </c>
    </row>
    <row r="22" spans="1:11">
      <c r="A22" s="976" t="s">
        <v>818</v>
      </c>
      <c r="B22" s="977"/>
      <c r="C22" s="977"/>
      <c r="D22" s="977"/>
      <c r="E22" s="977"/>
      <c r="F22" s="977"/>
      <c r="G22" s="977"/>
      <c r="H22" s="977"/>
      <c r="I22" s="977"/>
      <c r="J22" s="977"/>
      <c r="K22" s="977"/>
    </row>
    <row r="23" spans="1:11">
      <c r="A23" s="974" t="s">
        <v>820</v>
      </c>
      <c r="B23" s="988">
        <v>0</v>
      </c>
      <c r="C23" s="988">
        <v>159089.94901000007</v>
      </c>
      <c r="D23" s="988">
        <v>211277.18103000004</v>
      </c>
      <c r="E23" s="988">
        <v>0</v>
      </c>
      <c r="F23" s="988">
        <v>0</v>
      </c>
      <c r="G23" s="988">
        <v>0</v>
      </c>
      <c r="H23" s="988">
        <v>115458.33115999999</v>
      </c>
      <c r="I23" s="988">
        <v>0</v>
      </c>
      <c r="J23" s="988">
        <v>0</v>
      </c>
      <c r="K23" s="975">
        <v>485825.46120000002</v>
      </c>
    </row>
    <row r="24" spans="1:11">
      <c r="A24" s="974" t="s">
        <v>819</v>
      </c>
      <c r="B24" s="988">
        <v>236208.49964999987</v>
      </c>
      <c r="C24" s="988">
        <v>1178525.1006899979</v>
      </c>
      <c r="D24" s="988">
        <v>597167.53057999967</v>
      </c>
      <c r="E24" s="988">
        <v>446467.08341000072</v>
      </c>
      <c r="F24" s="988">
        <v>391061.94673000037</v>
      </c>
      <c r="G24" s="988">
        <v>264105.0928299998</v>
      </c>
      <c r="H24" s="988">
        <v>704437.96478000109</v>
      </c>
      <c r="I24" s="988">
        <v>78316.532640000019</v>
      </c>
      <c r="J24" s="988">
        <v>695.50947999999983</v>
      </c>
      <c r="K24" s="975">
        <v>3896985.2607899993</v>
      </c>
    </row>
    <row r="25" spans="1:11">
      <c r="A25" s="990" t="s">
        <v>969</v>
      </c>
      <c r="B25" s="975">
        <v>236208.49964999987</v>
      </c>
      <c r="C25" s="975">
        <v>1337615.049699998</v>
      </c>
      <c r="D25" s="975">
        <v>808444.71160999965</v>
      </c>
      <c r="E25" s="975">
        <v>446467.08341000072</v>
      </c>
      <c r="F25" s="975">
        <v>391061.94673000037</v>
      </c>
      <c r="G25" s="975">
        <v>264105.0928299998</v>
      </c>
      <c r="H25" s="975">
        <v>819896.29594000103</v>
      </c>
      <c r="I25" s="975">
        <v>78316.532640000019</v>
      </c>
      <c r="J25" s="975">
        <v>695.50947999999983</v>
      </c>
      <c r="K25" s="975">
        <v>4382810.7219899995</v>
      </c>
    </row>
    <row r="26" spans="1:11">
      <c r="A26" s="976" t="s">
        <v>837</v>
      </c>
      <c r="B26" s="977"/>
      <c r="C26" s="977"/>
      <c r="D26" s="977"/>
      <c r="E26" s="977"/>
      <c r="F26" s="977"/>
      <c r="G26" s="977"/>
      <c r="H26" s="977"/>
      <c r="I26" s="977"/>
      <c r="J26" s="977"/>
      <c r="K26" s="977"/>
    </row>
    <row r="27" spans="1:11">
      <c r="A27" s="974" t="s">
        <v>838</v>
      </c>
      <c r="B27" s="988">
        <v>136334.63833000002</v>
      </c>
      <c r="C27" s="988">
        <v>796124.00063999963</v>
      </c>
      <c r="D27" s="988">
        <v>141801.17997</v>
      </c>
      <c r="E27" s="988">
        <v>0</v>
      </c>
      <c r="F27" s="988">
        <v>0</v>
      </c>
      <c r="G27" s="988">
        <v>110179.50274</v>
      </c>
      <c r="H27" s="988">
        <v>262893.2024400002</v>
      </c>
      <c r="I27" s="988">
        <v>0</v>
      </c>
      <c r="J27" s="988">
        <v>0</v>
      </c>
      <c r="K27" s="975">
        <v>1447332.52412</v>
      </c>
    </row>
    <row r="28" spans="1:11">
      <c r="A28" s="974" t="s">
        <v>840</v>
      </c>
      <c r="B28" s="988">
        <v>0</v>
      </c>
      <c r="C28" s="988">
        <v>0</v>
      </c>
      <c r="D28" s="988">
        <v>0</v>
      </c>
      <c r="E28" s="988">
        <v>294616.94647000008</v>
      </c>
      <c r="F28" s="988">
        <v>0</v>
      </c>
      <c r="G28" s="988">
        <v>0</v>
      </c>
      <c r="H28" s="988">
        <v>0</v>
      </c>
      <c r="I28" s="988">
        <v>0</v>
      </c>
      <c r="J28" s="988">
        <v>0</v>
      </c>
      <c r="K28" s="975">
        <v>294616.94647000008</v>
      </c>
    </row>
    <row r="29" spans="1:11">
      <c r="A29" s="974" t="s">
        <v>839</v>
      </c>
      <c r="B29" s="988">
        <v>0</v>
      </c>
      <c r="C29" s="988">
        <v>1967.3801699999999</v>
      </c>
      <c r="D29" s="988">
        <v>417895.54218999989</v>
      </c>
      <c r="E29" s="988">
        <v>0</v>
      </c>
      <c r="F29" s="988">
        <v>0</v>
      </c>
      <c r="G29" s="988">
        <v>0</v>
      </c>
      <c r="H29" s="988">
        <v>0</v>
      </c>
      <c r="I29" s="988">
        <v>45218.664189999981</v>
      </c>
      <c r="J29" s="988">
        <v>50716.48199</v>
      </c>
      <c r="K29" s="975">
        <v>515798.06853999989</v>
      </c>
    </row>
    <row r="30" spans="1:11">
      <c r="A30" s="989" t="s">
        <v>969</v>
      </c>
      <c r="B30" s="975">
        <v>136334.63833000002</v>
      </c>
      <c r="C30" s="975">
        <v>798091.38080999965</v>
      </c>
      <c r="D30" s="975">
        <v>559696.72215999989</v>
      </c>
      <c r="E30" s="975">
        <v>294616.94647000008</v>
      </c>
      <c r="F30" s="975">
        <v>0</v>
      </c>
      <c r="G30" s="975">
        <v>110179.50274</v>
      </c>
      <c r="H30" s="975">
        <v>262893.2024400002</v>
      </c>
      <c r="I30" s="975">
        <v>45218.664189999981</v>
      </c>
      <c r="J30" s="975">
        <v>50716.48199</v>
      </c>
      <c r="K30" s="975">
        <v>2257747.5391299999</v>
      </c>
    </row>
    <row r="31" spans="1:11">
      <c r="A31" s="979" t="s">
        <v>878</v>
      </c>
      <c r="B31" s="977"/>
      <c r="C31" s="977"/>
      <c r="D31" s="977"/>
      <c r="E31" s="977"/>
      <c r="F31" s="977"/>
      <c r="G31" s="977"/>
      <c r="H31" s="977"/>
      <c r="I31" s="977"/>
      <c r="J31" s="977"/>
      <c r="K31" s="977"/>
    </row>
    <row r="32" spans="1:11">
      <c r="A32" s="974" t="s">
        <v>891</v>
      </c>
      <c r="B32" s="988">
        <v>0</v>
      </c>
      <c r="C32" s="988">
        <v>0</v>
      </c>
      <c r="D32" s="988">
        <v>33989.234250000001</v>
      </c>
      <c r="E32" s="988">
        <v>113185.02067999987</v>
      </c>
      <c r="F32" s="988">
        <v>175104.40629000004</v>
      </c>
      <c r="G32" s="988">
        <v>0</v>
      </c>
      <c r="H32" s="988">
        <v>0</v>
      </c>
      <c r="I32" s="988">
        <v>0</v>
      </c>
      <c r="J32" s="988">
        <v>0</v>
      </c>
      <c r="K32" s="975">
        <v>322278.66121999989</v>
      </c>
    </row>
    <row r="33" spans="1:11">
      <c r="A33" s="974" t="s">
        <v>892</v>
      </c>
      <c r="B33" s="988">
        <v>0</v>
      </c>
      <c r="C33" s="988">
        <v>0</v>
      </c>
      <c r="D33" s="988">
        <v>0</v>
      </c>
      <c r="E33" s="988">
        <v>0</v>
      </c>
      <c r="F33" s="988">
        <v>0</v>
      </c>
      <c r="G33" s="988">
        <v>114392.55160999998</v>
      </c>
      <c r="H33" s="988">
        <v>0</v>
      </c>
      <c r="I33" s="988">
        <v>0</v>
      </c>
      <c r="J33" s="988">
        <v>0</v>
      </c>
      <c r="K33" s="975">
        <v>114392.55160999998</v>
      </c>
    </row>
    <row r="34" spans="1:11">
      <c r="A34" s="974" t="s">
        <v>904</v>
      </c>
      <c r="B34" s="988">
        <v>0</v>
      </c>
      <c r="C34" s="988">
        <v>0</v>
      </c>
      <c r="D34" s="988">
        <v>100888.47162</v>
      </c>
      <c r="E34" s="988">
        <v>0</v>
      </c>
      <c r="F34" s="988">
        <v>0</v>
      </c>
      <c r="G34" s="988">
        <v>0</v>
      </c>
      <c r="H34" s="988">
        <v>0</v>
      </c>
      <c r="I34" s="988">
        <v>0</v>
      </c>
      <c r="J34" s="988">
        <v>0</v>
      </c>
      <c r="K34" s="975">
        <v>100888.47162</v>
      </c>
    </row>
    <row r="35" spans="1:11">
      <c r="A35" s="974" t="s">
        <v>905</v>
      </c>
      <c r="B35" s="988">
        <v>0</v>
      </c>
      <c r="C35" s="988">
        <v>0</v>
      </c>
      <c r="D35" s="988">
        <v>279282.35420000018</v>
      </c>
      <c r="E35" s="988">
        <v>21526.748920000002</v>
      </c>
      <c r="F35" s="988">
        <v>0</v>
      </c>
      <c r="G35" s="988">
        <v>0</v>
      </c>
      <c r="H35" s="988">
        <v>0</v>
      </c>
      <c r="I35" s="988">
        <v>0</v>
      </c>
      <c r="J35" s="988">
        <v>0</v>
      </c>
      <c r="K35" s="975">
        <v>300809.10312000016</v>
      </c>
    </row>
    <row r="36" spans="1:11">
      <c r="A36" s="974" t="s">
        <v>893</v>
      </c>
      <c r="B36" s="988">
        <v>0</v>
      </c>
      <c r="C36" s="988">
        <v>0</v>
      </c>
      <c r="D36" s="988">
        <v>0</v>
      </c>
      <c r="E36" s="988">
        <v>0</v>
      </c>
      <c r="F36" s="988">
        <v>0</v>
      </c>
      <c r="G36" s="988">
        <v>0</v>
      </c>
      <c r="H36" s="988">
        <v>121748.72312999998</v>
      </c>
      <c r="I36" s="988">
        <v>0</v>
      </c>
      <c r="J36" s="988">
        <v>0</v>
      </c>
      <c r="K36" s="975">
        <v>121748.72312999998</v>
      </c>
    </row>
    <row r="37" spans="1:11">
      <c r="A37" s="974" t="s">
        <v>890</v>
      </c>
      <c r="B37" s="988">
        <v>55905.95762999999</v>
      </c>
      <c r="C37" s="988">
        <v>0</v>
      </c>
      <c r="D37" s="988">
        <v>0</v>
      </c>
      <c r="E37" s="988">
        <v>0</v>
      </c>
      <c r="F37" s="988">
        <v>200941.71026000011</v>
      </c>
      <c r="G37" s="988">
        <v>0</v>
      </c>
      <c r="H37" s="988">
        <v>0</v>
      </c>
      <c r="I37" s="988">
        <v>0</v>
      </c>
      <c r="J37" s="988">
        <v>0</v>
      </c>
      <c r="K37" s="975">
        <v>256847.6678900001</v>
      </c>
    </row>
    <row r="38" spans="1:11">
      <c r="A38" s="974" t="s">
        <v>888</v>
      </c>
      <c r="B38" s="988">
        <v>0</v>
      </c>
      <c r="C38" s="988">
        <v>0</v>
      </c>
      <c r="D38" s="988">
        <v>0</v>
      </c>
      <c r="E38" s="988">
        <v>0</v>
      </c>
      <c r="F38" s="988">
        <v>196492.98883999992</v>
      </c>
      <c r="G38" s="988">
        <v>32694.692110000007</v>
      </c>
      <c r="H38" s="988">
        <v>0</v>
      </c>
      <c r="I38" s="988">
        <v>0</v>
      </c>
      <c r="J38" s="988">
        <v>0</v>
      </c>
      <c r="K38" s="975">
        <v>229187.68094999992</v>
      </c>
    </row>
    <row r="39" spans="1:11">
      <c r="A39" s="974" t="s">
        <v>895</v>
      </c>
      <c r="B39" s="988">
        <v>0</v>
      </c>
      <c r="C39" s="988">
        <v>0</v>
      </c>
      <c r="D39" s="988">
        <v>0</v>
      </c>
      <c r="E39" s="988">
        <v>0</v>
      </c>
      <c r="F39" s="988">
        <v>0</v>
      </c>
      <c r="G39" s="988">
        <v>59270.880329999978</v>
      </c>
      <c r="H39" s="988">
        <v>0</v>
      </c>
      <c r="I39" s="988">
        <v>0</v>
      </c>
      <c r="J39" s="988">
        <v>0</v>
      </c>
      <c r="K39" s="975">
        <v>59270.880329999978</v>
      </c>
    </row>
    <row r="40" spans="1:11">
      <c r="A40" s="974" t="s">
        <v>880</v>
      </c>
      <c r="B40" s="988">
        <v>0</v>
      </c>
      <c r="C40" s="988">
        <v>0</v>
      </c>
      <c r="D40" s="988">
        <v>0</v>
      </c>
      <c r="E40" s="988">
        <v>0</v>
      </c>
      <c r="F40" s="988">
        <v>0</v>
      </c>
      <c r="G40" s="988">
        <v>0</v>
      </c>
      <c r="H40" s="988">
        <v>309023.48517999967</v>
      </c>
      <c r="I40" s="988">
        <v>0</v>
      </c>
      <c r="J40" s="988">
        <v>0</v>
      </c>
      <c r="K40" s="975">
        <v>309023.48517999967</v>
      </c>
    </row>
    <row r="41" spans="1:11">
      <c r="A41" s="974" t="s">
        <v>883</v>
      </c>
      <c r="B41" s="988">
        <v>0</v>
      </c>
      <c r="C41" s="988">
        <v>0</v>
      </c>
      <c r="D41" s="988">
        <v>182653.2295700002</v>
      </c>
      <c r="E41" s="988">
        <v>0</v>
      </c>
      <c r="F41" s="988">
        <v>0</v>
      </c>
      <c r="G41" s="988">
        <v>0</v>
      </c>
      <c r="H41" s="988">
        <v>0</v>
      </c>
      <c r="I41" s="988">
        <v>0</v>
      </c>
      <c r="J41" s="988">
        <v>0</v>
      </c>
      <c r="K41" s="975">
        <v>182653.2295700002</v>
      </c>
    </row>
    <row r="42" spans="1:11">
      <c r="A42" s="974" t="s">
        <v>899</v>
      </c>
      <c r="B42" s="988">
        <v>0</v>
      </c>
      <c r="C42" s="988">
        <v>0</v>
      </c>
      <c r="D42" s="988">
        <v>0</v>
      </c>
      <c r="E42" s="988">
        <v>0</v>
      </c>
      <c r="F42" s="988">
        <v>0</v>
      </c>
      <c r="G42" s="988">
        <v>64622.558159999957</v>
      </c>
      <c r="H42" s="988">
        <v>0</v>
      </c>
      <c r="I42" s="988">
        <v>0</v>
      </c>
      <c r="J42" s="988">
        <v>0</v>
      </c>
      <c r="K42" s="975">
        <v>64622.558159999957</v>
      </c>
    </row>
    <row r="43" spans="1:11">
      <c r="A43" s="974" t="s">
        <v>879</v>
      </c>
      <c r="B43" s="988">
        <v>10652.021270000003</v>
      </c>
      <c r="C43" s="988">
        <v>0</v>
      </c>
      <c r="D43" s="988">
        <v>95681.661600000079</v>
      </c>
      <c r="E43" s="988">
        <v>0</v>
      </c>
      <c r="F43" s="988">
        <v>0</v>
      </c>
      <c r="G43" s="988">
        <v>17738.932949999984</v>
      </c>
      <c r="H43" s="988">
        <v>868035.91843000124</v>
      </c>
      <c r="I43" s="988">
        <v>48928.223579999998</v>
      </c>
      <c r="J43" s="988">
        <v>36464.70281000001</v>
      </c>
      <c r="K43" s="975">
        <v>1077501.4606400013</v>
      </c>
    </row>
    <row r="44" spans="1:11">
      <c r="A44" s="974" t="s">
        <v>900</v>
      </c>
      <c r="B44" s="988">
        <v>0</v>
      </c>
      <c r="C44" s="988">
        <v>0</v>
      </c>
      <c r="D44" s="988">
        <v>84445.961729999952</v>
      </c>
      <c r="E44" s="988">
        <v>0</v>
      </c>
      <c r="F44" s="988">
        <v>0</v>
      </c>
      <c r="G44" s="988">
        <v>0</v>
      </c>
      <c r="H44" s="988">
        <v>0</v>
      </c>
      <c r="I44" s="988">
        <v>0</v>
      </c>
      <c r="J44" s="988">
        <v>0</v>
      </c>
      <c r="K44" s="975">
        <v>84445.961729999952</v>
      </c>
    </row>
    <row r="45" spans="1:11">
      <c r="A45" s="974" t="s">
        <v>885</v>
      </c>
      <c r="B45" s="988">
        <v>0</v>
      </c>
      <c r="C45" s="988">
        <v>0</v>
      </c>
      <c r="D45" s="988">
        <v>134820.14340999999</v>
      </c>
      <c r="E45" s="988">
        <v>0</v>
      </c>
      <c r="F45" s="988">
        <v>0</v>
      </c>
      <c r="G45" s="988">
        <v>0</v>
      </c>
      <c r="H45" s="988">
        <v>0</v>
      </c>
      <c r="I45" s="988">
        <v>0</v>
      </c>
      <c r="J45" s="988">
        <v>0</v>
      </c>
      <c r="K45" s="975">
        <v>134820.14340999999</v>
      </c>
    </row>
    <row r="46" spans="1:11">
      <c r="A46" s="974" t="s">
        <v>907</v>
      </c>
      <c r="B46" s="988">
        <v>0</v>
      </c>
      <c r="C46" s="988">
        <v>91910.443059999991</v>
      </c>
      <c r="D46" s="988">
        <v>0</v>
      </c>
      <c r="E46" s="988">
        <v>0</v>
      </c>
      <c r="F46" s="988">
        <v>0</v>
      </c>
      <c r="G46" s="988">
        <v>0</v>
      </c>
      <c r="H46" s="988">
        <v>0</v>
      </c>
      <c r="I46" s="988">
        <v>0</v>
      </c>
      <c r="J46" s="988">
        <v>0</v>
      </c>
      <c r="K46" s="975">
        <v>91910.443059999991</v>
      </c>
    </row>
    <row r="47" spans="1:11">
      <c r="A47" s="974" t="s">
        <v>886</v>
      </c>
      <c r="B47" s="988">
        <v>0</v>
      </c>
      <c r="C47" s="988">
        <v>0</v>
      </c>
      <c r="D47" s="988">
        <v>197760.81553999969</v>
      </c>
      <c r="E47" s="988">
        <v>0</v>
      </c>
      <c r="F47" s="988">
        <v>0</v>
      </c>
      <c r="G47" s="988">
        <v>0</v>
      </c>
      <c r="H47" s="988">
        <v>0</v>
      </c>
      <c r="I47" s="988">
        <v>0</v>
      </c>
      <c r="J47" s="988">
        <v>0</v>
      </c>
      <c r="K47" s="975">
        <v>197760.81553999969</v>
      </c>
    </row>
    <row r="48" spans="1:11">
      <c r="A48" s="974" t="s">
        <v>908</v>
      </c>
      <c r="B48" s="988">
        <v>257236.78911000001</v>
      </c>
      <c r="C48" s="988">
        <v>0</v>
      </c>
      <c r="D48" s="988">
        <v>0</v>
      </c>
      <c r="E48" s="988">
        <v>0</v>
      </c>
      <c r="F48" s="988">
        <v>0</v>
      </c>
      <c r="G48" s="988">
        <v>0</v>
      </c>
      <c r="H48" s="988">
        <v>0</v>
      </c>
      <c r="I48" s="988">
        <v>0</v>
      </c>
      <c r="J48" s="988">
        <v>0</v>
      </c>
      <c r="K48" s="975">
        <v>257236.78911000001</v>
      </c>
    </row>
    <row r="49" spans="1:11">
      <c r="A49" s="974" t="s">
        <v>903</v>
      </c>
      <c r="B49" s="988">
        <v>0</v>
      </c>
      <c r="C49" s="988">
        <v>0</v>
      </c>
      <c r="D49" s="988">
        <v>0</v>
      </c>
      <c r="E49" s="988">
        <v>0</v>
      </c>
      <c r="F49" s="988">
        <v>0</v>
      </c>
      <c r="G49" s="988">
        <v>0</v>
      </c>
      <c r="H49" s="988">
        <v>183354.73781000002</v>
      </c>
      <c r="I49" s="988">
        <v>21334.589739999999</v>
      </c>
      <c r="J49" s="988">
        <v>0</v>
      </c>
      <c r="K49" s="975">
        <v>204689.32755000005</v>
      </c>
    </row>
    <row r="50" spans="1:11">
      <c r="A50" s="974" t="s">
        <v>897</v>
      </c>
      <c r="B50" s="988">
        <v>0</v>
      </c>
      <c r="C50" s="988">
        <v>0</v>
      </c>
      <c r="D50" s="988">
        <v>0</v>
      </c>
      <c r="E50" s="988">
        <v>0</v>
      </c>
      <c r="F50" s="988">
        <v>85126.540210000021</v>
      </c>
      <c r="G50" s="988">
        <v>18234.624130000004</v>
      </c>
      <c r="H50" s="988">
        <v>0</v>
      </c>
      <c r="I50" s="988">
        <v>0</v>
      </c>
      <c r="J50" s="988">
        <v>0</v>
      </c>
      <c r="K50" s="975">
        <v>103361.16434000003</v>
      </c>
    </row>
    <row r="51" spans="1:11">
      <c r="A51" s="974" t="s">
        <v>902</v>
      </c>
      <c r="B51" s="988">
        <v>0</v>
      </c>
      <c r="C51" s="988">
        <v>0</v>
      </c>
      <c r="D51" s="988">
        <v>0</v>
      </c>
      <c r="E51" s="988">
        <v>0</v>
      </c>
      <c r="F51" s="988">
        <v>0</v>
      </c>
      <c r="G51" s="988">
        <v>101091.41204000004</v>
      </c>
      <c r="H51" s="988">
        <v>0</v>
      </c>
      <c r="I51" s="988">
        <v>0</v>
      </c>
      <c r="J51" s="988">
        <v>0</v>
      </c>
      <c r="K51" s="975">
        <v>101091.41204000004</v>
      </c>
    </row>
    <row r="52" spans="1:11">
      <c r="A52" s="974" t="s">
        <v>898</v>
      </c>
      <c r="B52" s="988">
        <v>0</v>
      </c>
      <c r="C52" s="988">
        <v>0</v>
      </c>
      <c r="D52" s="988">
        <v>0</v>
      </c>
      <c r="E52" s="988">
        <v>0</v>
      </c>
      <c r="F52" s="988">
        <v>0</v>
      </c>
      <c r="G52" s="988">
        <v>190886.36438999997</v>
      </c>
      <c r="H52" s="988">
        <v>0</v>
      </c>
      <c r="I52" s="988">
        <v>0</v>
      </c>
      <c r="J52" s="988">
        <v>0</v>
      </c>
      <c r="K52" s="975">
        <v>190886.36438999997</v>
      </c>
    </row>
    <row r="53" spans="1:11">
      <c r="A53" s="974" t="s">
        <v>906</v>
      </c>
      <c r="B53" s="988">
        <v>0</v>
      </c>
      <c r="C53" s="988">
        <v>0</v>
      </c>
      <c r="D53" s="988">
        <v>0</v>
      </c>
      <c r="E53" s="988">
        <v>0</v>
      </c>
      <c r="F53" s="988">
        <v>0</v>
      </c>
      <c r="G53" s="988">
        <v>0</v>
      </c>
      <c r="H53" s="988">
        <v>263678.16009999992</v>
      </c>
      <c r="I53" s="988">
        <v>0</v>
      </c>
      <c r="J53" s="988">
        <v>0</v>
      </c>
      <c r="K53" s="975">
        <v>263678.16009999992</v>
      </c>
    </row>
    <row r="54" spans="1:11">
      <c r="A54" s="974" t="s">
        <v>887</v>
      </c>
      <c r="B54" s="988">
        <v>0</v>
      </c>
      <c r="C54" s="988">
        <v>0</v>
      </c>
      <c r="D54" s="988">
        <v>180038.22300000011</v>
      </c>
      <c r="E54" s="988">
        <v>0</v>
      </c>
      <c r="F54" s="988">
        <v>0</v>
      </c>
      <c r="G54" s="988">
        <v>0</v>
      </c>
      <c r="H54" s="988">
        <v>0</v>
      </c>
      <c r="I54" s="988">
        <v>0</v>
      </c>
      <c r="J54" s="988">
        <v>0</v>
      </c>
      <c r="K54" s="975">
        <v>180038.22300000011</v>
      </c>
    </row>
    <row r="55" spans="1:11">
      <c r="A55" s="974" t="s">
        <v>884</v>
      </c>
      <c r="B55" s="988">
        <v>0</v>
      </c>
      <c r="C55" s="988">
        <v>0</v>
      </c>
      <c r="D55" s="988">
        <v>161535.61112999992</v>
      </c>
      <c r="E55" s="988">
        <v>0</v>
      </c>
      <c r="F55" s="988">
        <v>0</v>
      </c>
      <c r="G55" s="988">
        <v>0</v>
      </c>
      <c r="H55" s="988">
        <v>0</v>
      </c>
      <c r="I55" s="988">
        <v>0</v>
      </c>
      <c r="J55" s="988">
        <v>0</v>
      </c>
      <c r="K55" s="975">
        <v>161535.61112999992</v>
      </c>
    </row>
    <row r="56" spans="1:11">
      <c r="A56" s="974" t="s">
        <v>882</v>
      </c>
      <c r="B56" s="988">
        <v>0</v>
      </c>
      <c r="C56" s="988">
        <v>0</v>
      </c>
      <c r="D56" s="988">
        <v>312252.59381000005</v>
      </c>
      <c r="E56" s="988">
        <v>0</v>
      </c>
      <c r="F56" s="988">
        <v>0</v>
      </c>
      <c r="G56" s="988">
        <v>0</v>
      </c>
      <c r="H56" s="988">
        <v>0</v>
      </c>
      <c r="I56" s="988">
        <v>0</v>
      </c>
      <c r="J56" s="988">
        <v>0</v>
      </c>
      <c r="K56" s="975">
        <v>312252.59381000005</v>
      </c>
    </row>
    <row r="57" spans="1:11">
      <c r="A57" s="974" t="s">
        <v>881</v>
      </c>
      <c r="B57" s="988">
        <v>20507.492670000003</v>
      </c>
      <c r="C57" s="988">
        <v>22970.758890000001</v>
      </c>
      <c r="D57" s="988">
        <v>29318.574470000007</v>
      </c>
      <c r="E57" s="988">
        <v>0</v>
      </c>
      <c r="F57" s="988">
        <v>0</v>
      </c>
      <c r="G57" s="988">
        <v>99316.443660000048</v>
      </c>
      <c r="H57" s="988">
        <v>551859.42634999938</v>
      </c>
      <c r="I57" s="988">
        <v>0</v>
      </c>
      <c r="J57" s="988">
        <v>0</v>
      </c>
      <c r="K57" s="975">
        <v>723972.69603999949</v>
      </c>
    </row>
    <row r="58" spans="1:11">
      <c r="A58" s="974" t="s">
        <v>889</v>
      </c>
      <c r="B58" s="988">
        <v>0</v>
      </c>
      <c r="C58" s="988">
        <v>0</v>
      </c>
      <c r="D58" s="988">
        <v>94126.921579999966</v>
      </c>
      <c r="E58" s="988">
        <v>0</v>
      </c>
      <c r="F58" s="988">
        <v>0</v>
      </c>
      <c r="G58" s="988">
        <v>0</v>
      </c>
      <c r="H58" s="988">
        <v>0</v>
      </c>
      <c r="I58" s="988">
        <v>0</v>
      </c>
      <c r="J58" s="988">
        <v>0</v>
      </c>
      <c r="K58" s="975">
        <v>94126.921579999966</v>
      </c>
    </row>
    <row r="59" spans="1:11">
      <c r="A59" s="974" t="s">
        <v>901</v>
      </c>
      <c r="B59" s="988">
        <v>147857.37956999999</v>
      </c>
      <c r="C59" s="988">
        <v>0</v>
      </c>
      <c r="D59" s="988">
        <v>0</v>
      </c>
      <c r="E59" s="988">
        <v>27297.564449999991</v>
      </c>
      <c r="F59" s="988">
        <v>33525.357879999996</v>
      </c>
      <c r="G59" s="988">
        <v>0</v>
      </c>
      <c r="H59" s="988">
        <v>0</v>
      </c>
      <c r="I59" s="988">
        <v>0</v>
      </c>
      <c r="J59" s="988">
        <v>0</v>
      </c>
      <c r="K59" s="975">
        <v>208680.30189999996</v>
      </c>
    </row>
    <row r="60" spans="1:11">
      <c r="A60" s="974" t="s">
        <v>896</v>
      </c>
      <c r="B60" s="988">
        <v>0</v>
      </c>
      <c r="C60" s="988">
        <v>0</v>
      </c>
      <c r="D60" s="988">
        <v>0</v>
      </c>
      <c r="E60" s="988">
        <v>0</v>
      </c>
      <c r="F60" s="988">
        <v>0</v>
      </c>
      <c r="G60" s="988">
        <v>0</v>
      </c>
      <c r="H60" s="988">
        <v>65243.169790000014</v>
      </c>
      <c r="I60" s="988">
        <v>0</v>
      </c>
      <c r="J60" s="988">
        <v>0</v>
      </c>
      <c r="K60" s="975">
        <v>65243.169790000014</v>
      </c>
    </row>
    <row r="61" spans="1:11">
      <c r="A61" s="974" t="s">
        <v>894</v>
      </c>
      <c r="B61" s="988">
        <v>0</v>
      </c>
      <c r="C61" s="988">
        <v>0</v>
      </c>
      <c r="D61" s="988">
        <v>0</v>
      </c>
      <c r="E61" s="988">
        <v>0</v>
      </c>
      <c r="F61" s="988">
        <v>0</v>
      </c>
      <c r="G61" s="988">
        <v>0</v>
      </c>
      <c r="H61" s="988">
        <v>0</v>
      </c>
      <c r="I61" s="988">
        <v>57520.535739999963</v>
      </c>
      <c r="J61" s="988">
        <v>0</v>
      </c>
      <c r="K61" s="975">
        <v>57520.535739999963</v>
      </c>
    </row>
    <row r="62" spans="1:11">
      <c r="A62" s="974" t="s">
        <v>909</v>
      </c>
      <c r="B62" s="988">
        <v>0</v>
      </c>
      <c r="C62" s="988">
        <v>0</v>
      </c>
      <c r="D62" s="988">
        <v>0</v>
      </c>
      <c r="E62" s="988">
        <v>0</v>
      </c>
      <c r="F62" s="988">
        <v>80797.030809999953</v>
      </c>
      <c r="G62" s="988">
        <v>0</v>
      </c>
      <c r="H62" s="988">
        <v>0</v>
      </c>
      <c r="I62" s="988">
        <v>0</v>
      </c>
      <c r="J62" s="988">
        <v>0</v>
      </c>
      <c r="K62" s="975">
        <v>80797.030809999953</v>
      </c>
    </row>
    <row r="63" spans="1:11">
      <c r="A63" s="974" t="s">
        <v>1404</v>
      </c>
      <c r="B63" s="988">
        <v>654.79809000000012</v>
      </c>
      <c r="C63" s="988">
        <v>0</v>
      </c>
      <c r="D63" s="988">
        <v>73963.895790000053</v>
      </c>
      <c r="E63" s="988">
        <v>0</v>
      </c>
      <c r="F63" s="988">
        <v>0</v>
      </c>
      <c r="G63" s="988">
        <v>0</v>
      </c>
      <c r="H63" s="988">
        <v>0</v>
      </c>
      <c r="I63" s="988">
        <v>0</v>
      </c>
      <c r="J63" s="988">
        <v>0</v>
      </c>
      <c r="K63" s="975">
        <v>74618.69388000005</v>
      </c>
    </row>
    <row r="64" spans="1:11">
      <c r="A64" s="974" t="s">
        <v>1405</v>
      </c>
      <c r="B64" s="988">
        <v>4482.2508999999991</v>
      </c>
      <c r="C64" s="988">
        <v>0</v>
      </c>
      <c r="D64" s="988">
        <v>0</v>
      </c>
      <c r="E64" s="988">
        <v>0</v>
      </c>
      <c r="F64" s="988">
        <v>0</v>
      </c>
      <c r="G64" s="988">
        <v>48543.650850000035</v>
      </c>
      <c r="H64" s="988">
        <v>5590.6139400000002</v>
      </c>
      <c r="I64" s="988">
        <v>0</v>
      </c>
      <c r="J64" s="988">
        <v>0</v>
      </c>
      <c r="K64" s="975">
        <v>58616.515690000029</v>
      </c>
    </row>
    <row r="65" spans="1:11">
      <c r="A65" s="974" t="s">
        <v>1406</v>
      </c>
      <c r="B65" s="988">
        <v>0</v>
      </c>
      <c r="C65" s="988">
        <v>0</v>
      </c>
      <c r="D65" s="988">
        <v>0</v>
      </c>
      <c r="E65" s="988">
        <v>0</v>
      </c>
      <c r="F65" s="988">
        <v>0</v>
      </c>
      <c r="G65" s="988">
        <v>22632.020719999997</v>
      </c>
      <c r="H65" s="988">
        <v>0</v>
      </c>
      <c r="I65" s="988">
        <v>0</v>
      </c>
      <c r="J65" s="988">
        <v>0</v>
      </c>
      <c r="K65" s="975">
        <v>22632.020719999997</v>
      </c>
    </row>
    <row r="66" spans="1:11">
      <c r="A66" s="974" t="s">
        <v>1407</v>
      </c>
      <c r="B66" s="988">
        <v>0</v>
      </c>
      <c r="C66" s="988">
        <v>20506.198779999995</v>
      </c>
      <c r="D66" s="988">
        <v>0</v>
      </c>
      <c r="E66" s="988">
        <v>0</v>
      </c>
      <c r="F66" s="988">
        <v>0</v>
      </c>
      <c r="G66" s="988">
        <v>0</v>
      </c>
      <c r="H66" s="988">
        <v>0</v>
      </c>
      <c r="I66" s="988">
        <v>0</v>
      </c>
      <c r="J66" s="988">
        <v>0</v>
      </c>
      <c r="K66" s="975">
        <v>20506.198779999995</v>
      </c>
    </row>
    <row r="67" spans="1:11">
      <c r="A67" s="974" t="s">
        <v>1408</v>
      </c>
      <c r="B67" s="988">
        <v>0</v>
      </c>
      <c r="C67" s="988">
        <v>0</v>
      </c>
      <c r="D67" s="988">
        <v>36265.294659999992</v>
      </c>
      <c r="E67" s="988">
        <v>0</v>
      </c>
      <c r="F67" s="988">
        <v>0</v>
      </c>
      <c r="G67" s="988">
        <v>0</v>
      </c>
      <c r="H67" s="988">
        <v>0</v>
      </c>
      <c r="I67" s="988">
        <v>0</v>
      </c>
      <c r="J67" s="988">
        <v>0</v>
      </c>
      <c r="K67" s="975">
        <v>36265.294659999992</v>
      </c>
    </row>
    <row r="68" spans="1:11">
      <c r="A68" s="974" t="s">
        <v>1409</v>
      </c>
      <c r="B68" s="988">
        <v>0</v>
      </c>
      <c r="C68" s="988">
        <v>0</v>
      </c>
      <c r="D68" s="988">
        <v>111451.26645000004</v>
      </c>
      <c r="E68" s="988">
        <v>0</v>
      </c>
      <c r="F68" s="988">
        <v>0</v>
      </c>
      <c r="G68" s="988">
        <v>0</v>
      </c>
      <c r="H68" s="988">
        <v>0</v>
      </c>
      <c r="I68" s="988">
        <v>0</v>
      </c>
      <c r="J68" s="988">
        <v>0</v>
      </c>
      <c r="K68" s="975">
        <v>111451.26645000004</v>
      </c>
    </row>
    <row r="69" spans="1:11">
      <c r="A69" s="974" t="s">
        <v>1410</v>
      </c>
      <c r="B69" s="988">
        <v>0</v>
      </c>
      <c r="C69" s="988">
        <v>0</v>
      </c>
      <c r="D69" s="988">
        <v>27515.833070000001</v>
      </c>
      <c r="E69" s="988">
        <v>0</v>
      </c>
      <c r="F69" s="988">
        <v>0</v>
      </c>
      <c r="G69" s="988">
        <v>0</v>
      </c>
      <c r="H69" s="988">
        <v>0</v>
      </c>
      <c r="I69" s="988">
        <v>0</v>
      </c>
      <c r="J69" s="988">
        <v>0</v>
      </c>
      <c r="K69" s="975">
        <v>27515.833070000001</v>
      </c>
    </row>
    <row r="70" spans="1:11">
      <c r="A70" s="974" t="s">
        <v>1411</v>
      </c>
      <c r="B70" s="988">
        <v>0</v>
      </c>
      <c r="C70" s="988">
        <v>2443.3314599999994</v>
      </c>
      <c r="D70" s="988">
        <v>75899.670389999956</v>
      </c>
      <c r="E70" s="988">
        <v>0</v>
      </c>
      <c r="F70" s="988">
        <v>0</v>
      </c>
      <c r="G70" s="988">
        <v>0</v>
      </c>
      <c r="H70" s="988">
        <v>0</v>
      </c>
      <c r="I70" s="988">
        <v>0</v>
      </c>
      <c r="J70" s="988">
        <v>0</v>
      </c>
      <c r="K70" s="975">
        <v>78343.001849999942</v>
      </c>
    </row>
    <row r="71" spans="1:11">
      <c r="A71" s="974" t="s">
        <v>1412</v>
      </c>
      <c r="B71" s="988">
        <v>0</v>
      </c>
      <c r="C71" s="988">
        <v>0</v>
      </c>
      <c r="D71" s="988">
        <v>6740.3769699999993</v>
      </c>
      <c r="E71" s="988">
        <v>155667.20997</v>
      </c>
      <c r="F71" s="988">
        <v>0</v>
      </c>
      <c r="G71" s="988">
        <v>0</v>
      </c>
      <c r="H71" s="988">
        <v>0</v>
      </c>
      <c r="I71" s="988">
        <v>0</v>
      </c>
      <c r="J71" s="988">
        <v>0</v>
      </c>
      <c r="K71" s="975">
        <v>162407.58694000001</v>
      </c>
    </row>
    <row r="72" spans="1:11">
      <c r="A72" s="974" t="s">
        <v>1413</v>
      </c>
      <c r="B72" s="988">
        <v>0</v>
      </c>
      <c r="C72" s="988">
        <v>28383.299249999996</v>
      </c>
      <c r="D72" s="988">
        <v>0</v>
      </c>
      <c r="E72" s="988">
        <v>0</v>
      </c>
      <c r="F72" s="988">
        <v>0</v>
      </c>
      <c r="G72" s="988">
        <v>0</v>
      </c>
      <c r="H72" s="988">
        <v>0</v>
      </c>
      <c r="I72" s="988">
        <v>0</v>
      </c>
      <c r="J72" s="988">
        <v>0</v>
      </c>
      <c r="K72" s="975">
        <v>28383.299249999996</v>
      </c>
    </row>
    <row r="73" spans="1:11">
      <c r="A73" s="989" t="s">
        <v>969</v>
      </c>
      <c r="B73" s="975">
        <v>497296.68923999998</v>
      </c>
      <c r="C73" s="975">
        <v>166214.03143999999</v>
      </c>
      <c r="D73" s="975">
        <v>2218630.1332400003</v>
      </c>
      <c r="E73" s="975">
        <v>317676.54401999991</v>
      </c>
      <c r="F73" s="975">
        <v>771988.03428999998</v>
      </c>
      <c r="G73" s="975">
        <v>769424.13095000002</v>
      </c>
      <c r="H73" s="975">
        <v>2368534.2347300006</v>
      </c>
      <c r="I73" s="975">
        <v>127783.34905999996</v>
      </c>
      <c r="J73" s="975">
        <v>36464.70281000001</v>
      </c>
      <c r="K73" s="975">
        <v>7274011.8497800017</v>
      </c>
    </row>
    <row r="74" spans="1:11">
      <c r="A74" s="976" t="s">
        <v>939</v>
      </c>
      <c r="B74" s="977"/>
      <c r="C74" s="977"/>
      <c r="D74" s="977"/>
      <c r="E74" s="977"/>
      <c r="F74" s="977"/>
      <c r="G74" s="977"/>
      <c r="H74" s="977"/>
      <c r="I74" s="977"/>
      <c r="J74" s="977"/>
      <c r="K74" s="977"/>
    </row>
    <row r="75" spans="1:11">
      <c r="A75" s="974" t="s">
        <v>940</v>
      </c>
      <c r="B75" s="988">
        <v>61532.214500000038</v>
      </c>
      <c r="C75" s="988">
        <v>86990.270670000056</v>
      </c>
      <c r="D75" s="988">
        <v>278760.14630999998</v>
      </c>
      <c r="E75" s="988">
        <v>46709.354359999947</v>
      </c>
      <c r="F75" s="988">
        <v>12608.628040000005</v>
      </c>
      <c r="G75" s="988">
        <v>71395.230729999981</v>
      </c>
      <c r="H75" s="988">
        <v>244666.82985000004</v>
      </c>
      <c r="I75" s="988">
        <v>4563.7482399999981</v>
      </c>
      <c r="J75" s="988">
        <v>8687.3993200000041</v>
      </c>
      <c r="K75" s="975">
        <v>815913.8220200002</v>
      </c>
    </row>
    <row r="76" spans="1:11">
      <c r="A76" s="974" t="s">
        <v>941</v>
      </c>
      <c r="B76" s="988">
        <v>321085.71325999964</v>
      </c>
      <c r="C76" s="988">
        <v>956781.86142999993</v>
      </c>
      <c r="D76" s="988">
        <v>237786.30259999994</v>
      </c>
      <c r="E76" s="988">
        <v>180010.41950999989</v>
      </c>
      <c r="F76" s="988">
        <v>259156.47423999995</v>
      </c>
      <c r="G76" s="988">
        <v>148879.35661000019</v>
      </c>
      <c r="H76" s="988">
        <v>500512.75335999945</v>
      </c>
      <c r="I76" s="988">
        <v>218783.70551</v>
      </c>
      <c r="J76" s="988">
        <v>20736.392899999995</v>
      </c>
      <c r="K76" s="975">
        <v>2843732.9794199998</v>
      </c>
    </row>
    <row r="77" spans="1:11">
      <c r="A77" s="974" t="s">
        <v>942</v>
      </c>
      <c r="B77" s="988">
        <v>51997.680580000007</v>
      </c>
      <c r="C77" s="988">
        <v>1218172.6237200005</v>
      </c>
      <c r="D77" s="988">
        <v>53077.081880000012</v>
      </c>
      <c r="E77" s="988">
        <v>106910.30455999989</v>
      </c>
      <c r="F77" s="988">
        <v>118671.50484999995</v>
      </c>
      <c r="G77" s="988">
        <v>16166.38886000001</v>
      </c>
      <c r="H77" s="988">
        <v>85138.245020000046</v>
      </c>
      <c r="I77" s="988">
        <v>148822.13842999993</v>
      </c>
      <c r="J77" s="988">
        <v>0</v>
      </c>
      <c r="K77" s="975">
        <v>1798955.9679</v>
      </c>
    </row>
    <row r="78" spans="1:11">
      <c r="A78" s="974" t="s">
        <v>943</v>
      </c>
      <c r="B78" s="988">
        <v>0</v>
      </c>
      <c r="C78" s="988">
        <v>0</v>
      </c>
      <c r="D78" s="988">
        <v>0</v>
      </c>
      <c r="E78" s="988">
        <v>0</v>
      </c>
      <c r="F78" s="988">
        <v>0</v>
      </c>
      <c r="G78" s="988">
        <v>6468.8517199999987</v>
      </c>
      <c r="H78" s="988">
        <v>55221.792160000034</v>
      </c>
      <c r="I78" s="988">
        <v>0</v>
      </c>
      <c r="J78" s="988">
        <v>0</v>
      </c>
      <c r="K78" s="975">
        <v>61690.643880000032</v>
      </c>
    </row>
    <row r="79" spans="1:11">
      <c r="A79" s="974" t="s">
        <v>944</v>
      </c>
      <c r="B79" s="988">
        <v>11346.912550000003</v>
      </c>
      <c r="C79" s="988">
        <v>28754.721109999995</v>
      </c>
      <c r="D79" s="988">
        <v>228193.04784999983</v>
      </c>
      <c r="E79" s="988">
        <v>58121.524180000015</v>
      </c>
      <c r="F79" s="988">
        <v>29764.245439999992</v>
      </c>
      <c r="G79" s="988">
        <v>27457.017800000009</v>
      </c>
      <c r="H79" s="988">
        <v>118129.91713000003</v>
      </c>
      <c r="I79" s="988">
        <v>0</v>
      </c>
      <c r="J79" s="988">
        <v>0</v>
      </c>
      <c r="K79" s="975">
        <v>501767.38605999982</v>
      </c>
    </row>
    <row r="80" spans="1:11">
      <c r="A80" s="974" t="s">
        <v>945</v>
      </c>
      <c r="B80" s="988">
        <v>59724.849840000039</v>
      </c>
      <c r="C80" s="988">
        <v>184680.95482000022</v>
      </c>
      <c r="D80" s="988">
        <v>58847.158130000003</v>
      </c>
      <c r="E80" s="988">
        <v>115535.27142000005</v>
      </c>
      <c r="F80" s="988">
        <v>90559.919239999959</v>
      </c>
      <c r="G80" s="988">
        <v>67360.856769999999</v>
      </c>
      <c r="H80" s="988">
        <v>201476.26332999996</v>
      </c>
      <c r="I80" s="988">
        <v>8887.913700000001</v>
      </c>
      <c r="J80" s="988">
        <v>24288.671920000026</v>
      </c>
      <c r="K80" s="975">
        <v>811361.8591700003</v>
      </c>
    </row>
    <row r="81" spans="1:11">
      <c r="A81" s="974" t="s">
        <v>946</v>
      </c>
      <c r="B81" s="988">
        <v>0</v>
      </c>
      <c r="C81" s="988">
        <v>17123.413420000008</v>
      </c>
      <c r="D81" s="988">
        <v>0</v>
      </c>
      <c r="E81" s="988">
        <v>0</v>
      </c>
      <c r="F81" s="988">
        <v>0</v>
      </c>
      <c r="G81" s="988">
        <v>0</v>
      </c>
      <c r="H81" s="988">
        <v>0</v>
      </c>
      <c r="I81" s="988">
        <v>0</v>
      </c>
      <c r="J81" s="988">
        <v>0</v>
      </c>
      <c r="K81" s="975">
        <v>17123.413420000008</v>
      </c>
    </row>
    <row r="82" spans="1:11">
      <c r="A82" s="974" t="s">
        <v>947</v>
      </c>
      <c r="B82" s="988">
        <v>47971.826689999973</v>
      </c>
      <c r="C82" s="988">
        <v>247506.46392000007</v>
      </c>
      <c r="D82" s="988">
        <v>126405.70798999992</v>
      </c>
      <c r="E82" s="988">
        <v>208444.43661000024</v>
      </c>
      <c r="F82" s="988">
        <v>76241.689180000089</v>
      </c>
      <c r="G82" s="988">
        <v>69712.900940000007</v>
      </c>
      <c r="H82" s="988">
        <v>396002.66739000002</v>
      </c>
      <c r="I82" s="988">
        <v>44478.4908</v>
      </c>
      <c r="J82" s="988">
        <v>19372.938979999999</v>
      </c>
      <c r="K82" s="975">
        <v>1236137.1225000005</v>
      </c>
    </row>
    <row r="83" spans="1:11">
      <c r="A83" s="989" t="s">
        <v>969</v>
      </c>
      <c r="B83" s="975">
        <v>553659.19741999975</v>
      </c>
      <c r="C83" s="975">
        <v>2740010.3090900006</v>
      </c>
      <c r="D83" s="975">
        <v>983069.44475999975</v>
      </c>
      <c r="E83" s="975">
        <v>715731.31064000004</v>
      </c>
      <c r="F83" s="975">
        <v>587002.46098999993</v>
      </c>
      <c r="G83" s="975">
        <v>407440.60343000025</v>
      </c>
      <c r="H83" s="975">
        <v>1601148.4682399996</v>
      </c>
      <c r="I83" s="975">
        <v>425535.99667999987</v>
      </c>
      <c r="J83" s="975">
        <v>73085.403120000032</v>
      </c>
      <c r="K83" s="975">
        <v>8086683.1943700006</v>
      </c>
    </row>
    <row r="84" spans="1:11">
      <c r="A84" s="979" t="s">
        <v>1391</v>
      </c>
      <c r="B84" s="977"/>
      <c r="C84" s="977"/>
      <c r="D84" s="977"/>
      <c r="E84" s="977"/>
      <c r="F84" s="977"/>
      <c r="G84" s="977"/>
      <c r="H84" s="977"/>
      <c r="I84" s="977"/>
      <c r="J84" s="977"/>
      <c r="K84" s="977"/>
    </row>
    <row r="85" spans="1:11">
      <c r="A85" s="974" t="s">
        <v>318</v>
      </c>
      <c r="B85" s="988">
        <v>1911870.5525599995</v>
      </c>
      <c r="C85" s="988">
        <v>8535175.7571900077</v>
      </c>
      <c r="D85" s="988">
        <v>6197005.6873899903</v>
      </c>
      <c r="E85" s="988">
        <v>1008446.9831200008</v>
      </c>
      <c r="F85" s="988">
        <v>1076655.4163099991</v>
      </c>
      <c r="G85" s="988">
        <v>1299603.5163900014</v>
      </c>
      <c r="H85" s="988">
        <v>11353022.678280029</v>
      </c>
      <c r="I85" s="988">
        <v>1104422.2495399986</v>
      </c>
      <c r="J85" s="988">
        <v>415648.83179000008</v>
      </c>
      <c r="K85" s="975">
        <v>32901851.672570027</v>
      </c>
    </row>
    <row r="86" spans="1:11">
      <c r="A86" s="989" t="s">
        <v>969</v>
      </c>
      <c r="B86" s="975">
        <v>1911870.5525599995</v>
      </c>
      <c r="C86" s="975">
        <v>8535175.7571900077</v>
      </c>
      <c r="D86" s="975">
        <v>6197005.6873899903</v>
      </c>
      <c r="E86" s="975">
        <v>1008446.9831200008</v>
      </c>
      <c r="F86" s="975">
        <v>1076655.4163099991</v>
      </c>
      <c r="G86" s="975">
        <v>1299603.5163900014</v>
      </c>
      <c r="H86" s="975">
        <v>11353022.678280029</v>
      </c>
      <c r="I86" s="975">
        <v>1104422.2495399986</v>
      </c>
      <c r="J86" s="975">
        <v>415648.83179000008</v>
      </c>
      <c r="K86" s="975">
        <v>32901851.672570027</v>
      </c>
    </row>
    <row r="87" spans="1:11">
      <c r="A87" s="980" t="s">
        <v>951</v>
      </c>
      <c r="B87" s="977"/>
      <c r="C87" s="977"/>
      <c r="D87" s="977"/>
      <c r="E87" s="977"/>
      <c r="F87" s="977"/>
      <c r="G87" s="977"/>
      <c r="H87" s="977"/>
      <c r="I87" s="977"/>
      <c r="J87" s="977"/>
      <c r="K87" s="977"/>
    </row>
    <row r="88" spans="1:11">
      <c r="A88" s="974" t="s">
        <v>952</v>
      </c>
      <c r="B88" s="988">
        <v>290244.96469000005</v>
      </c>
      <c r="C88" s="988">
        <v>878091.45093999978</v>
      </c>
      <c r="D88" s="988">
        <v>720283.13474000047</v>
      </c>
      <c r="E88" s="988">
        <v>226414.82781999989</v>
      </c>
      <c r="F88" s="988">
        <v>296773.32988999994</v>
      </c>
      <c r="G88" s="988">
        <v>192274.51954000007</v>
      </c>
      <c r="H88" s="988">
        <v>1645999.3356799989</v>
      </c>
      <c r="I88" s="988">
        <v>99043.63370000002</v>
      </c>
      <c r="J88" s="988">
        <v>55672.311040000015</v>
      </c>
      <c r="K88" s="975">
        <v>4404797.5080399988</v>
      </c>
    </row>
    <row r="89" spans="1:11">
      <c r="A89" s="989" t="s">
        <v>969</v>
      </c>
      <c r="B89" s="991">
        <v>290244.96469000005</v>
      </c>
      <c r="C89" s="991">
        <v>878091.45093999978</v>
      </c>
      <c r="D89" s="991">
        <v>720283.13474000047</v>
      </c>
      <c r="E89" s="991">
        <v>226414.82781999989</v>
      </c>
      <c r="F89" s="991">
        <v>296773.32988999994</v>
      </c>
      <c r="G89" s="991">
        <v>192274.51954000007</v>
      </c>
      <c r="H89" s="991">
        <v>1645999.3356799989</v>
      </c>
      <c r="I89" s="991">
        <v>99043.63370000002</v>
      </c>
      <c r="J89" s="991">
        <v>55672.311040000015</v>
      </c>
      <c r="K89" s="975">
        <v>4404797.5080399988</v>
      </c>
    </row>
    <row r="90" spans="1:11">
      <c r="A90" s="980" t="s">
        <v>723</v>
      </c>
      <c r="B90" s="977">
        <v>9814768.1258799993</v>
      </c>
      <c r="C90" s="977">
        <v>56037347.895919971</v>
      </c>
      <c r="D90" s="977">
        <v>39128771.367849976</v>
      </c>
      <c r="E90" s="977">
        <v>6767159.0677000014</v>
      </c>
      <c r="F90" s="977">
        <v>6183456.0776000014</v>
      </c>
      <c r="G90" s="977">
        <v>8608763.1684000045</v>
      </c>
      <c r="H90" s="977">
        <v>89914226.729070067</v>
      </c>
      <c r="I90" s="977">
        <v>4806304.3744099969</v>
      </c>
      <c r="J90" s="977">
        <v>1103810.5885100001</v>
      </c>
      <c r="K90" s="977">
        <v>222364607.39534011</v>
      </c>
    </row>
    <row r="91" spans="1:11" ht="7.5" customHeight="1" thickBot="1">
      <c r="A91" s="981"/>
      <c r="B91" s="981"/>
      <c r="C91" s="981"/>
      <c r="D91" s="981"/>
      <c r="E91" s="981"/>
      <c r="F91" s="981"/>
      <c r="G91" s="981"/>
      <c r="H91" s="981"/>
      <c r="I91" s="981"/>
      <c r="J91" s="981"/>
      <c r="K91" s="981"/>
    </row>
    <row r="92" spans="1:11" ht="15.75" thickTop="1">
      <c r="A92" s="984" t="s">
        <v>1414</v>
      </c>
      <c r="B92" s="929"/>
      <c r="C92" s="929"/>
      <c r="D92" s="929"/>
      <c r="E92" s="929"/>
      <c r="F92" s="929"/>
      <c r="G92" s="929"/>
      <c r="H92" s="929"/>
      <c r="I92" s="929"/>
      <c r="J92" s="929"/>
      <c r="K92" s="929"/>
    </row>
    <row r="93" spans="1:11">
      <c r="A93" s="984" t="s">
        <v>1415</v>
      </c>
      <c r="B93" s="929"/>
      <c r="C93" s="929"/>
      <c r="D93" s="929"/>
      <c r="E93" s="929"/>
      <c r="F93" s="929"/>
      <c r="G93" s="929"/>
      <c r="H93" s="929"/>
      <c r="I93" s="929"/>
      <c r="J93" s="929"/>
    </row>
    <row r="94" spans="1:11">
      <c r="A94" s="984" t="s">
        <v>1416</v>
      </c>
      <c r="B94" s="929"/>
      <c r="C94" s="929"/>
      <c r="D94" s="929"/>
      <c r="E94" s="929"/>
      <c r="F94" s="929"/>
      <c r="G94" s="929"/>
      <c r="H94" s="929"/>
      <c r="I94" s="929"/>
      <c r="J94" s="929"/>
    </row>
    <row r="95" spans="1:11">
      <c r="A95" s="984" t="s">
        <v>1417</v>
      </c>
    </row>
    <row r="96" spans="1:11">
      <c r="A96" s="984" t="s">
        <v>1418</v>
      </c>
    </row>
    <row r="97" spans="1:1">
      <c r="A97" s="984" t="s">
        <v>1419</v>
      </c>
    </row>
    <row r="98" spans="1:1">
      <c r="A98" s="27"/>
    </row>
  </sheetData>
  <mergeCells count="5">
    <mergeCell ref="A1:K1"/>
    <mergeCell ref="A2:K2"/>
    <mergeCell ref="A3:K3"/>
    <mergeCell ref="A4:K4"/>
    <mergeCell ref="A5:K5"/>
  </mergeCells>
  <hyperlinks>
    <hyperlink ref="L1" location="ÍNDICE!A1" display="ÍNDICE!A1"/>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H328"/>
  <sheetViews>
    <sheetView zoomScaleNormal="100" workbookViewId="0">
      <selection activeCell="A3" sqref="A3:F3"/>
    </sheetView>
  </sheetViews>
  <sheetFormatPr baseColWidth="10" defaultColWidth="10.7109375" defaultRowHeight="1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5.140625" bestFit="1" customWidth="1"/>
    <col min="8" max="8" width="12.5703125" bestFit="1" customWidth="1"/>
    <col min="9"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8" max="258" width="11.140625" bestFit="1" customWidth="1"/>
    <col min="259" max="259" width="11.7109375" bestFit="1" customWidth="1"/>
    <col min="260" max="261" width="10.7109375" bestFit="1" customWidth="1"/>
    <col min="262" max="262" width="11.7109375" bestFit="1" customWidth="1"/>
    <col min="263" max="263" width="15.140625" bestFit="1" customWidth="1"/>
    <col min="264" max="503" width="11.42578125" customWidth="1"/>
    <col min="504" max="504" width="104.42578125" bestFit="1" customWidth="1"/>
    <col min="505" max="505" width="10.7109375" bestFit="1" customWidth="1"/>
    <col min="506" max="506" width="11.7109375" bestFit="1" customWidth="1"/>
    <col min="507" max="508" width="10.7109375" bestFit="1" customWidth="1"/>
    <col min="509" max="509" width="11.7109375" bestFit="1" customWidth="1"/>
    <col min="513" max="513" width="104.42578125" bestFit="1" customWidth="1"/>
    <col min="514" max="514" width="11.140625" bestFit="1" customWidth="1"/>
    <col min="515" max="515" width="11.7109375" bestFit="1" customWidth="1"/>
    <col min="516" max="517" width="10.7109375" bestFit="1" customWidth="1"/>
    <col min="518" max="518" width="11.7109375" bestFit="1" customWidth="1"/>
    <col min="519" max="519" width="15.140625" bestFit="1" customWidth="1"/>
    <col min="520" max="759" width="11.42578125" customWidth="1"/>
    <col min="760" max="760" width="104.42578125" bestFit="1" customWidth="1"/>
    <col min="761" max="761" width="10.7109375" bestFit="1" customWidth="1"/>
    <col min="762" max="762" width="11.7109375" bestFit="1" customWidth="1"/>
    <col min="763" max="764" width="10.7109375" bestFit="1" customWidth="1"/>
    <col min="765" max="765" width="11.7109375" bestFit="1" customWidth="1"/>
    <col min="769" max="769" width="104.42578125" bestFit="1" customWidth="1"/>
    <col min="770" max="770" width="11.140625" bestFit="1" customWidth="1"/>
    <col min="771" max="771" width="11.7109375" bestFit="1" customWidth="1"/>
    <col min="772" max="773" width="10.7109375" bestFit="1" customWidth="1"/>
    <col min="774" max="774" width="11.7109375" bestFit="1" customWidth="1"/>
    <col min="775" max="775" width="15.140625" bestFit="1" customWidth="1"/>
    <col min="776" max="1015" width="11.42578125" customWidth="1"/>
    <col min="1016" max="1016" width="104.42578125" bestFit="1" customWidth="1"/>
    <col min="1017" max="1017" width="10.7109375" bestFit="1" customWidth="1"/>
    <col min="1018" max="1018" width="11.7109375" bestFit="1" customWidth="1"/>
    <col min="1019" max="1020" width="10.7109375" bestFit="1" customWidth="1"/>
    <col min="1021" max="1021" width="11.7109375" bestFit="1" customWidth="1"/>
    <col min="1025" max="1025" width="104.42578125" bestFit="1" customWidth="1"/>
    <col min="1026" max="1026" width="11.140625" bestFit="1" customWidth="1"/>
    <col min="1027" max="1027" width="11.7109375" bestFit="1" customWidth="1"/>
    <col min="1028" max="1029" width="10.7109375" bestFit="1" customWidth="1"/>
    <col min="1030" max="1030" width="11.7109375" bestFit="1" customWidth="1"/>
    <col min="1031" max="1031" width="15.140625" bestFit="1" customWidth="1"/>
    <col min="1032" max="1271" width="11.42578125" customWidth="1"/>
    <col min="1272" max="1272" width="104.42578125" bestFit="1" customWidth="1"/>
    <col min="1273" max="1273" width="10.7109375" bestFit="1" customWidth="1"/>
    <col min="1274" max="1274" width="11.7109375" bestFit="1" customWidth="1"/>
    <col min="1275" max="1276" width="10.7109375" bestFit="1" customWidth="1"/>
    <col min="1277" max="1277" width="11.7109375" bestFit="1" customWidth="1"/>
    <col min="1281" max="1281" width="104.42578125" bestFit="1" customWidth="1"/>
    <col min="1282" max="1282" width="11.140625" bestFit="1" customWidth="1"/>
    <col min="1283" max="1283" width="11.7109375" bestFit="1" customWidth="1"/>
    <col min="1284" max="1285" width="10.7109375" bestFit="1" customWidth="1"/>
    <col min="1286" max="1286" width="11.7109375" bestFit="1" customWidth="1"/>
    <col min="1287" max="1287" width="15.140625" bestFit="1" customWidth="1"/>
    <col min="1288" max="1527" width="11.42578125" customWidth="1"/>
    <col min="1528" max="1528" width="104.42578125" bestFit="1" customWidth="1"/>
    <col min="1529" max="1529" width="10.7109375" bestFit="1" customWidth="1"/>
    <col min="1530" max="1530" width="11.7109375" bestFit="1" customWidth="1"/>
    <col min="1531" max="1532" width="10.7109375" bestFit="1" customWidth="1"/>
    <col min="1533" max="1533" width="11.7109375" bestFit="1" customWidth="1"/>
    <col min="1537" max="1537" width="104.42578125" bestFit="1" customWidth="1"/>
    <col min="1538" max="1538" width="11.140625" bestFit="1" customWidth="1"/>
    <col min="1539" max="1539" width="11.7109375" bestFit="1" customWidth="1"/>
    <col min="1540" max="1541" width="10.7109375" bestFit="1" customWidth="1"/>
    <col min="1542" max="1542" width="11.7109375" bestFit="1" customWidth="1"/>
    <col min="1543" max="1543" width="15.140625" bestFit="1" customWidth="1"/>
    <col min="1544" max="1783" width="11.42578125" customWidth="1"/>
    <col min="1784" max="1784" width="104.42578125" bestFit="1" customWidth="1"/>
    <col min="1785" max="1785" width="10.7109375" bestFit="1" customWidth="1"/>
    <col min="1786" max="1786" width="11.7109375" bestFit="1" customWidth="1"/>
    <col min="1787" max="1788" width="10.7109375" bestFit="1" customWidth="1"/>
    <col min="1789" max="1789" width="11.7109375" bestFit="1" customWidth="1"/>
    <col min="1793" max="1793" width="104.42578125" bestFit="1" customWidth="1"/>
    <col min="1794" max="1794" width="11.140625" bestFit="1" customWidth="1"/>
    <col min="1795" max="1795" width="11.7109375" bestFit="1" customWidth="1"/>
    <col min="1796" max="1797" width="10.7109375" bestFit="1" customWidth="1"/>
    <col min="1798" max="1798" width="11.7109375" bestFit="1" customWidth="1"/>
    <col min="1799" max="1799" width="15.140625" bestFit="1" customWidth="1"/>
    <col min="1800" max="2039" width="11.42578125" customWidth="1"/>
    <col min="2040" max="2040" width="104.42578125" bestFit="1" customWidth="1"/>
    <col min="2041" max="2041" width="10.7109375" bestFit="1" customWidth="1"/>
    <col min="2042" max="2042" width="11.7109375" bestFit="1" customWidth="1"/>
    <col min="2043" max="2044" width="10.7109375" bestFit="1" customWidth="1"/>
    <col min="2045" max="2045" width="11.7109375" bestFit="1" customWidth="1"/>
    <col min="2049" max="2049" width="104.42578125" bestFit="1" customWidth="1"/>
    <col min="2050" max="2050" width="11.140625" bestFit="1" customWidth="1"/>
    <col min="2051" max="2051" width="11.7109375" bestFit="1" customWidth="1"/>
    <col min="2052" max="2053" width="10.7109375" bestFit="1" customWidth="1"/>
    <col min="2054" max="2054" width="11.7109375" bestFit="1" customWidth="1"/>
    <col min="2055" max="2055" width="15.140625" bestFit="1" customWidth="1"/>
    <col min="2056" max="2295" width="11.42578125" customWidth="1"/>
    <col min="2296" max="2296" width="104.42578125" bestFit="1" customWidth="1"/>
    <col min="2297" max="2297" width="10.7109375" bestFit="1" customWidth="1"/>
    <col min="2298" max="2298" width="11.7109375" bestFit="1" customWidth="1"/>
    <col min="2299" max="2300" width="10.7109375" bestFit="1" customWidth="1"/>
    <col min="2301" max="2301" width="11.7109375" bestFit="1" customWidth="1"/>
    <col min="2305" max="2305" width="104.42578125" bestFit="1" customWidth="1"/>
    <col min="2306" max="2306" width="11.140625" bestFit="1" customWidth="1"/>
    <col min="2307" max="2307" width="11.7109375" bestFit="1" customWidth="1"/>
    <col min="2308" max="2309" width="10.7109375" bestFit="1" customWidth="1"/>
    <col min="2310" max="2310" width="11.7109375" bestFit="1" customWidth="1"/>
    <col min="2311" max="2311" width="15.140625" bestFit="1" customWidth="1"/>
    <col min="2312" max="2551" width="11.42578125" customWidth="1"/>
    <col min="2552" max="2552" width="104.42578125" bestFit="1" customWidth="1"/>
    <col min="2553" max="2553" width="10.7109375" bestFit="1" customWidth="1"/>
    <col min="2554" max="2554" width="11.7109375" bestFit="1" customWidth="1"/>
    <col min="2555" max="2556" width="10.7109375" bestFit="1" customWidth="1"/>
    <col min="2557" max="2557" width="11.7109375" bestFit="1" customWidth="1"/>
    <col min="2561" max="2561" width="104.42578125" bestFit="1" customWidth="1"/>
    <col min="2562" max="2562" width="11.140625" bestFit="1" customWidth="1"/>
    <col min="2563" max="2563" width="11.7109375" bestFit="1" customWidth="1"/>
    <col min="2564" max="2565" width="10.7109375" bestFit="1" customWidth="1"/>
    <col min="2566" max="2566" width="11.7109375" bestFit="1" customWidth="1"/>
    <col min="2567" max="2567" width="15.140625" bestFit="1" customWidth="1"/>
    <col min="2568" max="2807" width="11.42578125" customWidth="1"/>
    <col min="2808" max="2808" width="104.42578125" bestFit="1" customWidth="1"/>
    <col min="2809" max="2809" width="10.7109375" bestFit="1" customWidth="1"/>
    <col min="2810" max="2810" width="11.7109375" bestFit="1" customWidth="1"/>
    <col min="2811" max="2812" width="10.7109375" bestFit="1" customWidth="1"/>
    <col min="2813" max="2813" width="11.7109375" bestFit="1" customWidth="1"/>
    <col min="2817" max="2817" width="104.42578125" bestFit="1" customWidth="1"/>
    <col min="2818" max="2818" width="11.140625" bestFit="1" customWidth="1"/>
    <col min="2819" max="2819" width="11.7109375" bestFit="1" customWidth="1"/>
    <col min="2820" max="2821" width="10.7109375" bestFit="1" customWidth="1"/>
    <col min="2822" max="2822" width="11.7109375" bestFit="1" customWidth="1"/>
    <col min="2823" max="2823" width="15.140625" bestFit="1" customWidth="1"/>
    <col min="2824" max="3063" width="11.42578125" customWidth="1"/>
    <col min="3064" max="3064" width="104.42578125" bestFit="1" customWidth="1"/>
    <col min="3065" max="3065" width="10.7109375" bestFit="1" customWidth="1"/>
    <col min="3066" max="3066" width="11.7109375" bestFit="1" customWidth="1"/>
    <col min="3067" max="3068" width="10.7109375" bestFit="1" customWidth="1"/>
    <col min="3069" max="3069" width="11.7109375" bestFit="1" customWidth="1"/>
    <col min="3073" max="3073" width="104.42578125" bestFit="1" customWidth="1"/>
    <col min="3074" max="3074" width="11.140625" bestFit="1" customWidth="1"/>
    <col min="3075" max="3075" width="11.7109375" bestFit="1" customWidth="1"/>
    <col min="3076" max="3077" width="10.7109375" bestFit="1" customWidth="1"/>
    <col min="3078" max="3078" width="11.7109375" bestFit="1" customWidth="1"/>
    <col min="3079" max="3079" width="15.140625" bestFit="1" customWidth="1"/>
    <col min="3080" max="3319" width="11.42578125" customWidth="1"/>
    <col min="3320" max="3320" width="104.42578125" bestFit="1" customWidth="1"/>
    <col min="3321" max="3321" width="10.7109375" bestFit="1" customWidth="1"/>
    <col min="3322" max="3322" width="11.7109375" bestFit="1" customWidth="1"/>
    <col min="3323" max="3324" width="10.7109375" bestFit="1" customWidth="1"/>
    <col min="3325" max="3325" width="11.7109375" bestFit="1" customWidth="1"/>
    <col min="3329" max="3329" width="104.42578125" bestFit="1" customWidth="1"/>
    <col min="3330" max="3330" width="11.140625" bestFit="1" customWidth="1"/>
    <col min="3331" max="3331" width="11.7109375" bestFit="1" customWidth="1"/>
    <col min="3332" max="3333" width="10.7109375" bestFit="1" customWidth="1"/>
    <col min="3334" max="3334" width="11.7109375" bestFit="1" customWidth="1"/>
    <col min="3335" max="3335" width="15.140625" bestFit="1" customWidth="1"/>
    <col min="3336" max="3575" width="11.42578125" customWidth="1"/>
    <col min="3576" max="3576" width="104.42578125" bestFit="1" customWidth="1"/>
    <col min="3577" max="3577" width="10.7109375" bestFit="1" customWidth="1"/>
    <col min="3578" max="3578" width="11.7109375" bestFit="1" customWidth="1"/>
    <col min="3579" max="3580" width="10.7109375" bestFit="1" customWidth="1"/>
    <col min="3581" max="3581" width="11.7109375" bestFit="1" customWidth="1"/>
    <col min="3585" max="3585" width="104.42578125" bestFit="1" customWidth="1"/>
    <col min="3586" max="3586" width="11.140625" bestFit="1" customWidth="1"/>
    <col min="3587" max="3587" width="11.7109375" bestFit="1" customWidth="1"/>
    <col min="3588" max="3589" width="10.7109375" bestFit="1" customWidth="1"/>
    <col min="3590" max="3590" width="11.7109375" bestFit="1" customWidth="1"/>
    <col min="3591" max="3591" width="15.140625" bestFit="1" customWidth="1"/>
    <col min="3592" max="3831" width="11.42578125" customWidth="1"/>
    <col min="3832" max="3832" width="104.42578125" bestFit="1" customWidth="1"/>
    <col min="3833" max="3833" width="10.7109375" bestFit="1" customWidth="1"/>
    <col min="3834" max="3834" width="11.7109375" bestFit="1" customWidth="1"/>
    <col min="3835" max="3836" width="10.7109375" bestFit="1" customWidth="1"/>
    <col min="3837" max="3837" width="11.7109375" bestFit="1" customWidth="1"/>
    <col min="3841" max="3841" width="104.42578125" bestFit="1" customWidth="1"/>
    <col min="3842" max="3842" width="11.140625" bestFit="1" customWidth="1"/>
    <col min="3843" max="3843" width="11.7109375" bestFit="1" customWidth="1"/>
    <col min="3844" max="3845" width="10.7109375" bestFit="1" customWidth="1"/>
    <col min="3846" max="3846" width="11.7109375" bestFit="1" customWidth="1"/>
    <col min="3847" max="3847" width="15.140625" bestFit="1" customWidth="1"/>
    <col min="3848" max="4087" width="11.42578125" customWidth="1"/>
    <col min="4088" max="4088" width="104.42578125" bestFit="1" customWidth="1"/>
    <col min="4089" max="4089" width="10.7109375" bestFit="1" customWidth="1"/>
    <col min="4090" max="4090" width="11.7109375" bestFit="1" customWidth="1"/>
    <col min="4091" max="4092" width="10.7109375" bestFit="1" customWidth="1"/>
    <col min="4093" max="4093" width="11.7109375" bestFit="1" customWidth="1"/>
    <col min="4097" max="4097" width="104.42578125" bestFit="1" customWidth="1"/>
    <col min="4098" max="4098" width="11.140625" bestFit="1" customWidth="1"/>
    <col min="4099" max="4099" width="11.7109375" bestFit="1" customWidth="1"/>
    <col min="4100" max="4101" width="10.7109375" bestFit="1" customWidth="1"/>
    <col min="4102" max="4102" width="11.7109375" bestFit="1" customWidth="1"/>
    <col min="4103" max="4103" width="15.140625" bestFit="1" customWidth="1"/>
    <col min="4104" max="4343" width="11.42578125" customWidth="1"/>
    <col min="4344" max="4344" width="104.42578125" bestFit="1" customWidth="1"/>
    <col min="4345" max="4345" width="10.7109375" bestFit="1" customWidth="1"/>
    <col min="4346" max="4346" width="11.7109375" bestFit="1" customWidth="1"/>
    <col min="4347" max="4348" width="10.7109375" bestFit="1" customWidth="1"/>
    <col min="4349" max="4349" width="11.7109375" bestFit="1" customWidth="1"/>
    <col min="4353" max="4353" width="104.42578125" bestFit="1" customWidth="1"/>
    <col min="4354" max="4354" width="11.140625" bestFit="1" customWidth="1"/>
    <col min="4355" max="4355" width="11.7109375" bestFit="1" customWidth="1"/>
    <col min="4356" max="4357" width="10.7109375" bestFit="1" customWidth="1"/>
    <col min="4358" max="4358" width="11.7109375" bestFit="1" customWidth="1"/>
    <col min="4359" max="4359" width="15.140625" bestFit="1" customWidth="1"/>
    <col min="4360" max="4599" width="11.42578125" customWidth="1"/>
    <col min="4600" max="4600" width="104.42578125" bestFit="1" customWidth="1"/>
    <col min="4601" max="4601" width="10.7109375" bestFit="1" customWidth="1"/>
    <col min="4602" max="4602" width="11.7109375" bestFit="1" customWidth="1"/>
    <col min="4603" max="4604" width="10.7109375" bestFit="1" customWidth="1"/>
    <col min="4605" max="4605" width="11.7109375" bestFit="1" customWidth="1"/>
    <col min="4609" max="4609" width="104.42578125" bestFit="1" customWidth="1"/>
    <col min="4610" max="4610" width="11.140625" bestFit="1" customWidth="1"/>
    <col min="4611" max="4611" width="11.7109375" bestFit="1" customWidth="1"/>
    <col min="4612" max="4613" width="10.7109375" bestFit="1" customWidth="1"/>
    <col min="4614" max="4614" width="11.7109375" bestFit="1" customWidth="1"/>
    <col min="4615" max="4615" width="15.140625" bestFit="1" customWidth="1"/>
    <col min="4616" max="4855" width="11.42578125" customWidth="1"/>
    <col min="4856" max="4856" width="104.42578125" bestFit="1" customWidth="1"/>
    <col min="4857" max="4857" width="10.7109375" bestFit="1" customWidth="1"/>
    <col min="4858" max="4858" width="11.7109375" bestFit="1" customWidth="1"/>
    <col min="4859" max="4860" width="10.7109375" bestFit="1" customWidth="1"/>
    <col min="4861" max="4861" width="11.7109375" bestFit="1" customWidth="1"/>
    <col min="4865" max="4865" width="104.42578125" bestFit="1" customWidth="1"/>
    <col min="4866" max="4866" width="11.140625" bestFit="1" customWidth="1"/>
    <col min="4867" max="4867" width="11.7109375" bestFit="1" customWidth="1"/>
    <col min="4868" max="4869" width="10.7109375" bestFit="1" customWidth="1"/>
    <col min="4870" max="4870" width="11.7109375" bestFit="1" customWidth="1"/>
    <col min="4871" max="4871" width="15.140625" bestFit="1" customWidth="1"/>
    <col min="4872" max="5111" width="11.42578125" customWidth="1"/>
    <col min="5112" max="5112" width="104.42578125" bestFit="1" customWidth="1"/>
    <col min="5113" max="5113" width="10.7109375" bestFit="1" customWidth="1"/>
    <col min="5114" max="5114" width="11.7109375" bestFit="1" customWidth="1"/>
    <col min="5115" max="5116" width="10.7109375" bestFit="1" customWidth="1"/>
    <col min="5117" max="5117" width="11.7109375" bestFit="1" customWidth="1"/>
    <col min="5121" max="5121" width="104.42578125" bestFit="1" customWidth="1"/>
    <col min="5122" max="5122" width="11.140625" bestFit="1" customWidth="1"/>
    <col min="5123" max="5123" width="11.7109375" bestFit="1" customWidth="1"/>
    <col min="5124" max="5125" width="10.7109375" bestFit="1" customWidth="1"/>
    <col min="5126" max="5126" width="11.7109375" bestFit="1" customWidth="1"/>
    <col min="5127" max="5127" width="15.140625" bestFit="1" customWidth="1"/>
    <col min="5128" max="5367" width="11.42578125" customWidth="1"/>
    <col min="5368" max="5368" width="104.42578125" bestFit="1" customWidth="1"/>
    <col min="5369" max="5369" width="10.7109375" bestFit="1" customWidth="1"/>
    <col min="5370" max="5370" width="11.7109375" bestFit="1" customWidth="1"/>
    <col min="5371" max="5372" width="10.7109375" bestFit="1" customWidth="1"/>
    <col min="5373" max="5373" width="11.7109375" bestFit="1" customWidth="1"/>
    <col min="5377" max="5377" width="104.42578125" bestFit="1" customWidth="1"/>
    <col min="5378" max="5378" width="11.140625" bestFit="1" customWidth="1"/>
    <col min="5379" max="5379" width="11.7109375" bestFit="1" customWidth="1"/>
    <col min="5380" max="5381" width="10.7109375" bestFit="1" customWidth="1"/>
    <col min="5382" max="5382" width="11.7109375" bestFit="1" customWidth="1"/>
    <col min="5383" max="5383" width="15.140625" bestFit="1" customWidth="1"/>
    <col min="5384" max="5623" width="11.42578125" customWidth="1"/>
    <col min="5624" max="5624" width="104.42578125" bestFit="1" customWidth="1"/>
    <col min="5625" max="5625" width="10.7109375" bestFit="1" customWidth="1"/>
    <col min="5626" max="5626" width="11.7109375" bestFit="1" customWidth="1"/>
    <col min="5627" max="5628" width="10.7109375" bestFit="1" customWidth="1"/>
    <col min="5629" max="5629" width="11.7109375" bestFit="1" customWidth="1"/>
    <col min="5633" max="5633" width="104.42578125" bestFit="1" customWidth="1"/>
    <col min="5634" max="5634" width="11.140625" bestFit="1" customWidth="1"/>
    <col min="5635" max="5635" width="11.7109375" bestFit="1" customWidth="1"/>
    <col min="5636" max="5637" width="10.7109375" bestFit="1" customWidth="1"/>
    <col min="5638" max="5638" width="11.7109375" bestFit="1" customWidth="1"/>
    <col min="5639" max="5639" width="15.140625" bestFit="1" customWidth="1"/>
    <col min="5640" max="5879" width="11.42578125" customWidth="1"/>
    <col min="5880" max="5880" width="104.42578125" bestFit="1" customWidth="1"/>
    <col min="5881" max="5881" width="10.7109375" bestFit="1" customWidth="1"/>
    <col min="5882" max="5882" width="11.7109375" bestFit="1" customWidth="1"/>
    <col min="5883" max="5884" width="10.7109375" bestFit="1" customWidth="1"/>
    <col min="5885" max="5885" width="11.7109375" bestFit="1" customWidth="1"/>
    <col min="5889" max="5889" width="104.42578125" bestFit="1" customWidth="1"/>
    <col min="5890" max="5890" width="11.140625" bestFit="1" customWidth="1"/>
    <col min="5891" max="5891" width="11.7109375" bestFit="1" customWidth="1"/>
    <col min="5892" max="5893" width="10.7109375" bestFit="1" customWidth="1"/>
    <col min="5894" max="5894" width="11.7109375" bestFit="1" customWidth="1"/>
    <col min="5895" max="5895" width="15.140625" bestFit="1" customWidth="1"/>
    <col min="5896" max="6135" width="11.42578125" customWidth="1"/>
    <col min="6136" max="6136" width="104.42578125" bestFit="1" customWidth="1"/>
    <col min="6137" max="6137" width="10.7109375" bestFit="1" customWidth="1"/>
    <col min="6138" max="6138" width="11.7109375" bestFit="1" customWidth="1"/>
    <col min="6139" max="6140" width="10.7109375" bestFit="1" customWidth="1"/>
    <col min="6141" max="6141" width="11.7109375" bestFit="1" customWidth="1"/>
    <col min="6145" max="6145" width="104.42578125" bestFit="1" customWidth="1"/>
    <col min="6146" max="6146" width="11.140625" bestFit="1" customWidth="1"/>
    <col min="6147" max="6147" width="11.7109375" bestFit="1" customWidth="1"/>
    <col min="6148" max="6149" width="10.7109375" bestFit="1" customWidth="1"/>
    <col min="6150" max="6150" width="11.7109375" bestFit="1" customWidth="1"/>
    <col min="6151" max="6151" width="15.140625" bestFit="1" customWidth="1"/>
    <col min="6152" max="6391" width="11.42578125" customWidth="1"/>
    <col min="6392" max="6392" width="104.42578125" bestFit="1" customWidth="1"/>
    <col min="6393" max="6393" width="10.7109375" bestFit="1" customWidth="1"/>
    <col min="6394" max="6394" width="11.7109375" bestFit="1" customWidth="1"/>
    <col min="6395" max="6396" width="10.7109375" bestFit="1" customWidth="1"/>
    <col min="6397" max="6397" width="11.7109375" bestFit="1" customWidth="1"/>
    <col min="6401" max="6401" width="104.42578125" bestFit="1" customWidth="1"/>
    <col min="6402" max="6402" width="11.140625" bestFit="1" customWidth="1"/>
    <col min="6403" max="6403" width="11.7109375" bestFit="1" customWidth="1"/>
    <col min="6404" max="6405" width="10.7109375" bestFit="1" customWidth="1"/>
    <col min="6406" max="6406" width="11.7109375" bestFit="1" customWidth="1"/>
    <col min="6407" max="6407" width="15.140625" bestFit="1" customWidth="1"/>
    <col min="6408" max="6647" width="11.42578125" customWidth="1"/>
    <col min="6648" max="6648" width="104.42578125" bestFit="1" customWidth="1"/>
    <col min="6649" max="6649" width="10.7109375" bestFit="1" customWidth="1"/>
    <col min="6650" max="6650" width="11.7109375" bestFit="1" customWidth="1"/>
    <col min="6651" max="6652" width="10.7109375" bestFit="1" customWidth="1"/>
    <col min="6653" max="6653" width="11.7109375" bestFit="1" customWidth="1"/>
    <col min="6657" max="6657" width="104.42578125" bestFit="1" customWidth="1"/>
    <col min="6658" max="6658" width="11.140625" bestFit="1" customWidth="1"/>
    <col min="6659" max="6659" width="11.7109375" bestFit="1" customWidth="1"/>
    <col min="6660" max="6661" width="10.7109375" bestFit="1" customWidth="1"/>
    <col min="6662" max="6662" width="11.7109375" bestFit="1" customWidth="1"/>
    <col min="6663" max="6663" width="15.140625" bestFit="1" customWidth="1"/>
    <col min="6664" max="6903" width="11.42578125" customWidth="1"/>
    <col min="6904" max="6904" width="104.42578125" bestFit="1" customWidth="1"/>
    <col min="6905" max="6905" width="10.7109375" bestFit="1" customWidth="1"/>
    <col min="6906" max="6906" width="11.7109375" bestFit="1" customWidth="1"/>
    <col min="6907" max="6908" width="10.7109375" bestFit="1" customWidth="1"/>
    <col min="6909" max="6909" width="11.7109375" bestFit="1" customWidth="1"/>
    <col min="6913" max="6913" width="104.42578125" bestFit="1" customWidth="1"/>
    <col min="6914" max="6914" width="11.140625" bestFit="1" customWidth="1"/>
    <col min="6915" max="6915" width="11.7109375" bestFit="1" customWidth="1"/>
    <col min="6916" max="6917" width="10.7109375" bestFit="1" customWidth="1"/>
    <col min="6918" max="6918" width="11.7109375" bestFit="1" customWidth="1"/>
    <col min="6919" max="6919" width="15.140625" bestFit="1" customWidth="1"/>
    <col min="6920" max="7159" width="11.42578125" customWidth="1"/>
    <col min="7160" max="7160" width="104.42578125" bestFit="1" customWidth="1"/>
    <col min="7161" max="7161" width="10.7109375" bestFit="1" customWidth="1"/>
    <col min="7162" max="7162" width="11.7109375" bestFit="1" customWidth="1"/>
    <col min="7163" max="7164" width="10.7109375" bestFit="1" customWidth="1"/>
    <col min="7165" max="7165" width="11.7109375" bestFit="1" customWidth="1"/>
    <col min="7169" max="7169" width="104.42578125" bestFit="1" customWidth="1"/>
    <col min="7170" max="7170" width="11.140625" bestFit="1" customWidth="1"/>
    <col min="7171" max="7171" width="11.7109375" bestFit="1" customWidth="1"/>
    <col min="7172" max="7173" width="10.7109375" bestFit="1" customWidth="1"/>
    <col min="7174" max="7174" width="11.7109375" bestFit="1" customWidth="1"/>
    <col min="7175" max="7175" width="15.140625" bestFit="1" customWidth="1"/>
    <col min="7176" max="7415" width="11.42578125" customWidth="1"/>
    <col min="7416" max="7416" width="104.42578125" bestFit="1" customWidth="1"/>
    <col min="7417" max="7417" width="10.7109375" bestFit="1" customWidth="1"/>
    <col min="7418" max="7418" width="11.7109375" bestFit="1" customWidth="1"/>
    <col min="7419" max="7420" width="10.7109375" bestFit="1" customWidth="1"/>
    <col min="7421" max="7421" width="11.7109375" bestFit="1" customWidth="1"/>
    <col min="7425" max="7425" width="104.42578125" bestFit="1" customWidth="1"/>
    <col min="7426" max="7426" width="11.140625" bestFit="1" customWidth="1"/>
    <col min="7427" max="7427" width="11.7109375" bestFit="1" customWidth="1"/>
    <col min="7428" max="7429" width="10.7109375" bestFit="1" customWidth="1"/>
    <col min="7430" max="7430" width="11.7109375" bestFit="1" customWidth="1"/>
    <col min="7431" max="7431" width="15.140625" bestFit="1" customWidth="1"/>
    <col min="7432" max="7671" width="11.42578125" customWidth="1"/>
    <col min="7672" max="7672" width="104.42578125" bestFit="1" customWidth="1"/>
    <col min="7673" max="7673" width="10.7109375" bestFit="1" customWidth="1"/>
    <col min="7674" max="7674" width="11.7109375" bestFit="1" customWidth="1"/>
    <col min="7675" max="7676" width="10.7109375" bestFit="1" customWidth="1"/>
    <col min="7677" max="7677" width="11.7109375" bestFit="1" customWidth="1"/>
    <col min="7681" max="7681" width="104.42578125" bestFit="1" customWidth="1"/>
    <col min="7682" max="7682" width="11.140625" bestFit="1" customWidth="1"/>
    <col min="7683" max="7683" width="11.7109375" bestFit="1" customWidth="1"/>
    <col min="7684" max="7685" width="10.7109375" bestFit="1" customWidth="1"/>
    <col min="7686" max="7686" width="11.7109375" bestFit="1" customWidth="1"/>
    <col min="7687" max="7687" width="15.140625" bestFit="1" customWidth="1"/>
    <col min="7688" max="7927" width="11.42578125" customWidth="1"/>
    <col min="7928" max="7928" width="104.42578125" bestFit="1" customWidth="1"/>
    <col min="7929" max="7929" width="10.7109375" bestFit="1" customWidth="1"/>
    <col min="7930" max="7930" width="11.7109375" bestFit="1" customWidth="1"/>
    <col min="7931" max="7932" width="10.7109375" bestFit="1" customWidth="1"/>
    <col min="7933" max="7933" width="11.7109375" bestFit="1" customWidth="1"/>
    <col min="7937" max="7937" width="104.42578125" bestFit="1" customWidth="1"/>
    <col min="7938" max="7938" width="11.140625" bestFit="1" customWidth="1"/>
    <col min="7939" max="7939" width="11.7109375" bestFit="1" customWidth="1"/>
    <col min="7940" max="7941" width="10.7109375" bestFit="1" customWidth="1"/>
    <col min="7942" max="7942" width="11.7109375" bestFit="1" customWidth="1"/>
    <col min="7943" max="7943" width="15.140625" bestFit="1" customWidth="1"/>
    <col min="7944" max="8183" width="11.42578125" customWidth="1"/>
    <col min="8184" max="8184" width="104.42578125" bestFit="1" customWidth="1"/>
    <col min="8185" max="8185" width="10.7109375" bestFit="1" customWidth="1"/>
    <col min="8186" max="8186" width="11.7109375" bestFit="1" customWidth="1"/>
    <col min="8187" max="8188" width="10.7109375" bestFit="1" customWidth="1"/>
    <col min="8189" max="8189" width="11.7109375" bestFit="1" customWidth="1"/>
    <col min="8193" max="8193" width="104.42578125" bestFit="1" customWidth="1"/>
    <col min="8194" max="8194" width="11.140625" bestFit="1" customWidth="1"/>
    <col min="8195" max="8195" width="11.7109375" bestFit="1" customWidth="1"/>
    <col min="8196" max="8197" width="10.7109375" bestFit="1" customWidth="1"/>
    <col min="8198" max="8198" width="11.7109375" bestFit="1" customWidth="1"/>
    <col min="8199" max="8199" width="15.140625" bestFit="1" customWidth="1"/>
    <col min="8200" max="8439" width="11.42578125" customWidth="1"/>
    <col min="8440" max="8440" width="104.42578125" bestFit="1" customWidth="1"/>
    <col min="8441" max="8441" width="10.7109375" bestFit="1" customWidth="1"/>
    <col min="8442" max="8442" width="11.7109375" bestFit="1" customWidth="1"/>
    <col min="8443" max="8444" width="10.7109375" bestFit="1" customWidth="1"/>
    <col min="8445" max="8445" width="11.7109375" bestFit="1" customWidth="1"/>
    <col min="8449" max="8449" width="104.42578125" bestFit="1" customWidth="1"/>
    <col min="8450" max="8450" width="11.140625" bestFit="1" customWidth="1"/>
    <col min="8451" max="8451" width="11.7109375" bestFit="1" customWidth="1"/>
    <col min="8452" max="8453" width="10.7109375" bestFit="1" customWidth="1"/>
    <col min="8454" max="8454" width="11.7109375" bestFit="1" customWidth="1"/>
    <col min="8455" max="8455" width="15.140625" bestFit="1" customWidth="1"/>
    <col min="8456" max="8695" width="11.42578125" customWidth="1"/>
    <col min="8696" max="8696" width="104.42578125" bestFit="1" customWidth="1"/>
    <col min="8697" max="8697" width="10.7109375" bestFit="1" customWidth="1"/>
    <col min="8698" max="8698" width="11.7109375" bestFit="1" customWidth="1"/>
    <col min="8699" max="8700" width="10.7109375" bestFit="1" customWidth="1"/>
    <col min="8701" max="8701" width="11.7109375" bestFit="1" customWidth="1"/>
    <col min="8705" max="8705" width="104.42578125" bestFit="1" customWidth="1"/>
    <col min="8706" max="8706" width="11.140625" bestFit="1" customWidth="1"/>
    <col min="8707" max="8707" width="11.7109375" bestFit="1" customWidth="1"/>
    <col min="8708" max="8709" width="10.7109375" bestFit="1" customWidth="1"/>
    <col min="8710" max="8710" width="11.7109375" bestFit="1" customWidth="1"/>
    <col min="8711" max="8711" width="15.140625" bestFit="1" customWidth="1"/>
    <col min="8712" max="8951" width="11.42578125" customWidth="1"/>
    <col min="8952" max="8952" width="104.42578125" bestFit="1" customWidth="1"/>
    <col min="8953" max="8953" width="10.7109375" bestFit="1" customWidth="1"/>
    <col min="8954" max="8954" width="11.7109375" bestFit="1" customWidth="1"/>
    <col min="8955" max="8956" width="10.7109375" bestFit="1" customWidth="1"/>
    <col min="8957" max="8957" width="11.7109375" bestFit="1" customWidth="1"/>
    <col min="8961" max="8961" width="104.42578125" bestFit="1" customWidth="1"/>
    <col min="8962" max="8962" width="11.140625" bestFit="1" customWidth="1"/>
    <col min="8963" max="8963" width="11.7109375" bestFit="1" customWidth="1"/>
    <col min="8964" max="8965" width="10.7109375" bestFit="1" customWidth="1"/>
    <col min="8966" max="8966" width="11.7109375" bestFit="1" customWidth="1"/>
    <col min="8967" max="8967" width="15.140625" bestFit="1" customWidth="1"/>
    <col min="8968" max="9207" width="11.42578125" customWidth="1"/>
    <col min="9208" max="9208" width="104.42578125" bestFit="1" customWidth="1"/>
    <col min="9209" max="9209" width="10.7109375" bestFit="1" customWidth="1"/>
    <col min="9210" max="9210" width="11.7109375" bestFit="1" customWidth="1"/>
    <col min="9211" max="9212" width="10.7109375" bestFit="1" customWidth="1"/>
    <col min="9213" max="9213" width="11.7109375" bestFit="1" customWidth="1"/>
    <col min="9217" max="9217" width="104.42578125" bestFit="1" customWidth="1"/>
    <col min="9218" max="9218" width="11.140625" bestFit="1" customWidth="1"/>
    <col min="9219" max="9219" width="11.7109375" bestFit="1" customWidth="1"/>
    <col min="9220" max="9221" width="10.7109375" bestFit="1" customWidth="1"/>
    <col min="9222" max="9222" width="11.7109375" bestFit="1" customWidth="1"/>
    <col min="9223" max="9223" width="15.140625" bestFit="1" customWidth="1"/>
    <col min="9224" max="9463" width="11.42578125" customWidth="1"/>
    <col min="9464" max="9464" width="104.42578125" bestFit="1" customWidth="1"/>
    <col min="9465" max="9465" width="10.7109375" bestFit="1" customWidth="1"/>
    <col min="9466" max="9466" width="11.7109375" bestFit="1" customWidth="1"/>
    <col min="9467" max="9468" width="10.7109375" bestFit="1" customWidth="1"/>
    <col min="9469" max="9469" width="11.7109375" bestFit="1" customWidth="1"/>
    <col min="9473" max="9473" width="104.42578125" bestFit="1" customWidth="1"/>
    <col min="9474" max="9474" width="11.140625" bestFit="1" customWidth="1"/>
    <col min="9475" max="9475" width="11.7109375" bestFit="1" customWidth="1"/>
    <col min="9476" max="9477" width="10.7109375" bestFit="1" customWidth="1"/>
    <col min="9478" max="9478" width="11.7109375" bestFit="1" customWidth="1"/>
    <col min="9479" max="9479" width="15.140625" bestFit="1" customWidth="1"/>
    <col min="9480" max="9719" width="11.42578125" customWidth="1"/>
    <col min="9720" max="9720" width="104.42578125" bestFit="1" customWidth="1"/>
    <col min="9721" max="9721" width="10.7109375" bestFit="1" customWidth="1"/>
    <col min="9722" max="9722" width="11.7109375" bestFit="1" customWidth="1"/>
    <col min="9723" max="9724" width="10.7109375" bestFit="1" customWidth="1"/>
    <col min="9725" max="9725" width="11.7109375" bestFit="1" customWidth="1"/>
    <col min="9729" max="9729" width="104.42578125" bestFit="1" customWidth="1"/>
    <col min="9730" max="9730" width="11.140625" bestFit="1" customWidth="1"/>
    <col min="9731" max="9731" width="11.7109375" bestFit="1" customWidth="1"/>
    <col min="9732" max="9733" width="10.7109375" bestFit="1" customWidth="1"/>
    <col min="9734" max="9734" width="11.7109375" bestFit="1" customWidth="1"/>
    <col min="9735" max="9735" width="15.140625" bestFit="1" customWidth="1"/>
    <col min="9736" max="9975" width="11.42578125" customWidth="1"/>
    <col min="9976" max="9976" width="104.42578125" bestFit="1" customWidth="1"/>
    <col min="9977" max="9977" width="10.7109375" bestFit="1" customWidth="1"/>
    <col min="9978" max="9978" width="11.7109375" bestFit="1" customWidth="1"/>
    <col min="9979" max="9980" width="10.7109375" bestFit="1" customWidth="1"/>
    <col min="9981" max="9981" width="11.7109375" bestFit="1" customWidth="1"/>
    <col min="9985" max="9985" width="104.42578125" bestFit="1" customWidth="1"/>
    <col min="9986" max="9986" width="11.140625" bestFit="1" customWidth="1"/>
    <col min="9987" max="9987" width="11.7109375" bestFit="1" customWidth="1"/>
    <col min="9988" max="9989" width="10.7109375" bestFit="1" customWidth="1"/>
    <col min="9990" max="9990" width="11.7109375" bestFit="1" customWidth="1"/>
    <col min="9991" max="9991" width="15.140625" bestFit="1" customWidth="1"/>
    <col min="9992" max="10231" width="11.42578125" customWidth="1"/>
    <col min="10232" max="10232" width="104.42578125" bestFit="1" customWidth="1"/>
    <col min="10233" max="10233" width="10.7109375" bestFit="1" customWidth="1"/>
    <col min="10234" max="10234" width="11.7109375" bestFit="1" customWidth="1"/>
    <col min="10235" max="10236" width="10.7109375" bestFit="1" customWidth="1"/>
    <col min="10237" max="10237" width="11.7109375" bestFit="1" customWidth="1"/>
    <col min="10241" max="10241" width="104.42578125" bestFit="1" customWidth="1"/>
    <col min="10242" max="10242" width="11.140625" bestFit="1" customWidth="1"/>
    <col min="10243" max="10243" width="11.7109375" bestFit="1" customWidth="1"/>
    <col min="10244" max="10245" width="10.7109375" bestFit="1" customWidth="1"/>
    <col min="10246" max="10246" width="11.7109375" bestFit="1" customWidth="1"/>
    <col min="10247" max="10247" width="15.140625" bestFit="1" customWidth="1"/>
    <col min="10248" max="10487" width="11.42578125" customWidth="1"/>
    <col min="10488" max="10488" width="104.42578125" bestFit="1" customWidth="1"/>
    <col min="10489" max="10489" width="10.7109375" bestFit="1" customWidth="1"/>
    <col min="10490" max="10490" width="11.7109375" bestFit="1" customWidth="1"/>
    <col min="10491" max="10492" width="10.7109375" bestFit="1" customWidth="1"/>
    <col min="10493" max="10493" width="11.7109375" bestFit="1" customWidth="1"/>
    <col min="10497" max="10497" width="104.42578125" bestFit="1" customWidth="1"/>
    <col min="10498" max="10498" width="11.140625" bestFit="1" customWidth="1"/>
    <col min="10499" max="10499" width="11.7109375" bestFit="1" customWidth="1"/>
    <col min="10500" max="10501" width="10.7109375" bestFit="1" customWidth="1"/>
    <col min="10502" max="10502" width="11.7109375" bestFit="1" customWidth="1"/>
    <col min="10503" max="10503" width="15.140625" bestFit="1" customWidth="1"/>
    <col min="10504" max="10743" width="11.42578125" customWidth="1"/>
    <col min="10744" max="10744" width="104.42578125" bestFit="1" customWidth="1"/>
    <col min="10745" max="10745" width="10.7109375" bestFit="1" customWidth="1"/>
    <col min="10746" max="10746" width="11.7109375" bestFit="1" customWidth="1"/>
    <col min="10747" max="10748" width="10.7109375" bestFit="1" customWidth="1"/>
    <col min="10749" max="10749" width="11.7109375" bestFit="1" customWidth="1"/>
    <col min="10753" max="10753" width="104.42578125" bestFit="1" customWidth="1"/>
    <col min="10754" max="10754" width="11.140625" bestFit="1" customWidth="1"/>
    <col min="10755" max="10755" width="11.7109375" bestFit="1" customWidth="1"/>
    <col min="10756" max="10757" width="10.7109375" bestFit="1" customWidth="1"/>
    <col min="10758" max="10758" width="11.7109375" bestFit="1" customWidth="1"/>
    <col min="10759" max="10759" width="15.140625" bestFit="1" customWidth="1"/>
    <col min="10760" max="10999" width="11.42578125" customWidth="1"/>
    <col min="11000" max="11000" width="104.42578125" bestFit="1" customWidth="1"/>
    <col min="11001" max="11001" width="10.7109375" bestFit="1" customWidth="1"/>
    <col min="11002" max="11002" width="11.7109375" bestFit="1" customWidth="1"/>
    <col min="11003" max="11004" width="10.7109375" bestFit="1" customWidth="1"/>
    <col min="11005" max="11005" width="11.7109375" bestFit="1" customWidth="1"/>
    <col min="11009" max="11009" width="104.42578125" bestFit="1" customWidth="1"/>
    <col min="11010" max="11010" width="11.140625" bestFit="1" customWidth="1"/>
    <col min="11011" max="11011" width="11.7109375" bestFit="1" customWidth="1"/>
    <col min="11012" max="11013" width="10.7109375" bestFit="1" customWidth="1"/>
    <col min="11014" max="11014" width="11.7109375" bestFit="1" customWidth="1"/>
    <col min="11015" max="11015" width="15.140625" bestFit="1" customWidth="1"/>
    <col min="11016" max="11255" width="11.42578125" customWidth="1"/>
    <col min="11256" max="11256" width="104.42578125" bestFit="1" customWidth="1"/>
    <col min="11257" max="11257" width="10.7109375" bestFit="1" customWidth="1"/>
    <col min="11258" max="11258" width="11.7109375" bestFit="1" customWidth="1"/>
    <col min="11259" max="11260" width="10.7109375" bestFit="1" customWidth="1"/>
    <col min="11261" max="11261" width="11.7109375" bestFit="1" customWidth="1"/>
    <col min="11265" max="11265" width="104.42578125" bestFit="1" customWidth="1"/>
    <col min="11266" max="11266" width="11.140625" bestFit="1" customWidth="1"/>
    <col min="11267" max="11267" width="11.7109375" bestFit="1" customWidth="1"/>
    <col min="11268" max="11269" width="10.7109375" bestFit="1" customWidth="1"/>
    <col min="11270" max="11270" width="11.7109375" bestFit="1" customWidth="1"/>
    <col min="11271" max="11271" width="15.140625" bestFit="1" customWidth="1"/>
    <col min="11272" max="11511" width="11.42578125" customWidth="1"/>
    <col min="11512" max="11512" width="104.42578125" bestFit="1" customWidth="1"/>
    <col min="11513" max="11513" width="10.7109375" bestFit="1" customWidth="1"/>
    <col min="11514" max="11514" width="11.7109375" bestFit="1" customWidth="1"/>
    <col min="11515" max="11516" width="10.7109375" bestFit="1" customWidth="1"/>
    <col min="11517" max="11517" width="11.7109375" bestFit="1" customWidth="1"/>
    <col min="11521" max="11521" width="104.42578125" bestFit="1" customWidth="1"/>
    <col min="11522" max="11522" width="11.140625" bestFit="1" customWidth="1"/>
    <col min="11523" max="11523" width="11.7109375" bestFit="1" customWidth="1"/>
    <col min="11524" max="11525" width="10.7109375" bestFit="1" customWidth="1"/>
    <col min="11526" max="11526" width="11.7109375" bestFit="1" customWidth="1"/>
    <col min="11527" max="11527" width="15.140625" bestFit="1" customWidth="1"/>
    <col min="11528" max="11767" width="11.42578125" customWidth="1"/>
    <col min="11768" max="11768" width="104.42578125" bestFit="1" customWidth="1"/>
    <col min="11769" max="11769" width="10.7109375" bestFit="1" customWidth="1"/>
    <col min="11770" max="11770" width="11.7109375" bestFit="1" customWidth="1"/>
    <col min="11771" max="11772" width="10.7109375" bestFit="1" customWidth="1"/>
    <col min="11773" max="11773" width="11.7109375" bestFit="1" customWidth="1"/>
    <col min="11777" max="11777" width="104.42578125" bestFit="1" customWidth="1"/>
    <col min="11778" max="11778" width="11.140625" bestFit="1" customWidth="1"/>
    <col min="11779" max="11779" width="11.7109375" bestFit="1" customWidth="1"/>
    <col min="11780" max="11781" width="10.7109375" bestFit="1" customWidth="1"/>
    <col min="11782" max="11782" width="11.7109375" bestFit="1" customWidth="1"/>
    <col min="11783" max="11783" width="15.140625" bestFit="1" customWidth="1"/>
    <col min="11784" max="12023" width="11.42578125" customWidth="1"/>
    <col min="12024" max="12024" width="104.42578125" bestFit="1" customWidth="1"/>
    <col min="12025" max="12025" width="10.7109375" bestFit="1" customWidth="1"/>
    <col min="12026" max="12026" width="11.7109375" bestFit="1" customWidth="1"/>
    <col min="12027" max="12028" width="10.7109375" bestFit="1" customWidth="1"/>
    <col min="12029" max="12029" width="11.7109375" bestFit="1" customWidth="1"/>
    <col min="12033" max="12033" width="104.42578125" bestFit="1" customWidth="1"/>
    <col min="12034" max="12034" width="11.140625" bestFit="1" customWidth="1"/>
    <col min="12035" max="12035" width="11.7109375" bestFit="1" customWidth="1"/>
    <col min="12036" max="12037" width="10.7109375" bestFit="1" customWidth="1"/>
    <col min="12038" max="12038" width="11.7109375" bestFit="1" customWidth="1"/>
    <col min="12039" max="12039" width="15.140625" bestFit="1" customWidth="1"/>
    <col min="12040" max="12279" width="11.42578125" customWidth="1"/>
    <col min="12280" max="12280" width="104.42578125" bestFit="1" customWidth="1"/>
    <col min="12281" max="12281" width="10.7109375" bestFit="1" customWidth="1"/>
    <col min="12282" max="12282" width="11.7109375" bestFit="1" customWidth="1"/>
    <col min="12283" max="12284" width="10.7109375" bestFit="1" customWidth="1"/>
    <col min="12285" max="12285" width="11.7109375" bestFit="1" customWidth="1"/>
    <col min="12289" max="12289" width="104.42578125" bestFit="1" customWidth="1"/>
    <col min="12290" max="12290" width="11.140625" bestFit="1" customWidth="1"/>
    <col min="12291" max="12291" width="11.7109375" bestFit="1" customWidth="1"/>
    <col min="12292" max="12293" width="10.7109375" bestFit="1" customWidth="1"/>
    <col min="12294" max="12294" width="11.7109375" bestFit="1" customWidth="1"/>
    <col min="12295" max="12295" width="15.140625" bestFit="1" customWidth="1"/>
    <col min="12296" max="12535" width="11.42578125" customWidth="1"/>
    <col min="12536" max="12536" width="104.42578125" bestFit="1" customWidth="1"/>
    <col min="12537" max="12537" width="10.7109375" bestFit="1" customWidth="1"/>
    <col min="12538" max="12538" width="11.7109375" bestFit="1" customWidth="1"/>
    <col min="12539" max="12540" width="10.7109375" bestFit="1" customWidth="1"/>
    <col min="12541" max="12541" width="11.7109375" bestFit="1" customWidth="1"/>
    <col min="12545" max="12545" width="104.42578125" bestFit="1" customWidth="1"/>
    <col min="12546" max="12546" width="11.140625" bestFit="1" customWidth="1"/>
    <col min="12547" max="12547" width="11.7109375" bestFit="1" customWidth="1"/>
    <col min="12548" max="12549" width="10.7109375" bestFit="1" customWidth="1"/>
    <col min="12550" max="12550" width="11.7109375" bestFit="1" customWidth="1"/>
    <col min="12551" max="12551" width="15.140625" bestFit="1" customWidth="1"/>
    <col min="12552" max="12791" width="11.42578125" customWidth="1"/>
    <col min="12792" max="12792" width="104.42578125" bestFit="1" customWidth="1"/>
    <col min="12793" max="12793" width="10.7109375" bestFit="1" customWidth="1"/>
    <col min="12794" max="12794" width="11.7109375" bestFit="1" customWidth="1"/>
    <col min="12795" max="12796" width="10.7109375" bestFit="1" customWidth="1"/>
    <col min="12797" max="12797" width="11.7109375" bestFit="1" customWidth="1"/>
    <col min="12801" max="12801" width="104.42578125" bestFit="1" customWidth="1"/>
    <col min="12802" max="12802" width="11.140625" bestFit="1" customWidth="1"/>
    <col min="12803" max="12803" width="11.7109375" bestFit="1" customWidth="1"/>
    <col min="12804" max="12805" width="10.7109375" bestFit="1" customWidth="1"/>
    <col min="12806" max="12806" width="11.7109375" bestFit="1" customWidth="1"/>
    <col min="12807" max="12807" width="15.140625" bestFit="1" customWidth="1"/>
    <col min="12808" max="13047" width="11.42578125" customWidth="1"/>
    <col min="13048" max="13048" width="104.42578125" bestFit="1" customWidth="1"/>
    <col min="13049" max="13049" width="10.7109375" bestFit="1" customWidth="1"/>
    <col min="13050" max="13050" width="11.7109375" bestFit="1" customWidth="1"/>
    <col min="13051" max="13052" width="10.7109375" bestFit="1" customWidth="1"/>
    <col min="13053" max="13053" width="11.7109375" bestFit="1" customWidth="1"/>
    <col min="13057" max="13057" width="104.42578125" bestFit="1" customWidth="1"/>
    <col min="13058" max="13058" width="11.140625" bestFit="1" customWidth="1"/>
    <col min="13059" max="13059" width="11.7109375" bestFit="1" customWidth="1"/>
    <col min="13060" max="13061" width="10.7109375" bestFit="1" customWidth="1"/>
    <col min="13062" max="13062" width="11.7109375" bestFit="1" customWidth="1"/>
    <col min="13063" max="13063" width="15.140625" bestFit="1" customWidth="1"/>
    <col min="13064" max="13303" width="11.42578125" customWidth="1"/>
    <col min="13304" max="13304" width="104.42578125" bestFit="1" customWidth="1"/>
    <col min="13305" max="13305" width="10.7109375" bestFit="1" customWidth="1"/>
    <col min="13306" max="13306" width="11.7109375" bestFit="1" customWidth="1"/>
    <col min="13307" max="13308" width="10.7109375" bestFit="1" customWidth="1"/>
    <col min="13309" max="13309" width="11.7109375" bestFit="1" customWidth="1"/>
    <col min="13313" max="13313" width="104.42578125" bestFit="1" customWidth="1"/>
    <col min="13314" max="13314" width="11.140625" bestFit="1" customWidth="1"/>
    <col min="13315" max="13315" width="11.7109375" bestFit="1" customWidth="1"/>
    <col min="13316" max="13317" width="10.7109375" bestFit="1" customWidth="1"/>
    <col min="13318" max="13318" width="11.7109375" bestFit="1" customWidth="1"/>
    <col min="13319" max="13319" width="15.140625" bestFit="1" customWidth="1"/>
    <col min="13320" max="13559" width="11.42578125" customWidth="1"/>
    <col min="13560" max="13560" width="104.42578125" bestFit="1" customWidth="1"/>
    <col min="13561" max="13561" width="10.7109375" bestFit="1" customWidth="1"/>
    <col min="13562" max="13562" width="11.7109375" bestFit="1" customWidth="1"/>
    <col min="13563" max="13564" width="10.7109375" bestFit="1" customWidth="1"/>
    <col min="13565" max="13565" width="11.7109375" bestFit="1" customWidth="1"/>
    <col min="13569" max="13569" width="104.42578125" bestFit="1" customWidth="1"/>
    <col min="13570" max="13570" width="11.140625" bestFit="1" customWidth="1"/>
    <col min="13571" max="13571" width="11.7109375" bestFit="1" customWidth="1"/>
    <col min="13572" max="13573" width="10.7109375" bestFit="1" customWidth="1"/>
    <col min="13574" max="13574" width="11.7109375" bestFit="1" customWidth="1"/>
    <col min="13575" max="13575" width="15.140625" bestFit="1" customWidth="1"/>
    <col min="13576" max="13815" width="11.42578125" customWidth="1"/>
    <col min="13816" max="13816" width="104.42578125" bestFit="1" customWidth="1"/>
    <col min="13817" max="13817" width="10.7109375" bestFit="1" customWidth="1"/>
    <col min="13818" max="13818" width="11.7109375" bestFit="1" customWidth="1"/>
    <col min="13819" max="13820" width="10.7109375" bestFit="1" customWidth="1"/>
    <col min="13821" max="13821" width="11.7109375" bestFit="1" customWidth="1"/>
    <col min="13825" max="13825" width="104.42578125" bestFit="1" customWidth="1"/>
    <col min="13826" max="13826" width="11.140625" bestFit="1" customWidth="1"/>
    <col min="13827" max="13827" width="11.7109375" bestFit="1" customWidth="1"/>
    <col min="13828" max="13829" width="10.7109375" bestFit="1" customWidth="1"/>
    <col min="13830" max="13830" width="11.7109375" bestFit="1" customWidth="1"/>
    <col min="13831" max="13831" width="15.140625" bestFit="1" customWidth="1"/>
    <col min="13832" max="14071" width="11.42578125" customWidth="1"/>
    <col min="14072" max="14072" width="104.42578125" bestFit="1" customWidth="1"/>
    <col min="14073" max="14073" width="10.7109375" bestFit="1" customWidth="1"/>
    <col min="14074" max="14074" width="11.7109375" bestFit="1" customWidth="1"/>
    <col min="14075" max="14076" width="10.7109375" bestFit="1" customWidth="1"/>
    <col min="14077" max="14077" width="11.7109375" bestFit="1" customWidth="1"/>
    <col min="14081" max="14081" width="104.42578125" bestFit="1" customWidth="1"/>
    <col min="14082" max="14082" width="11.140625" bestFit="1" customWidth="1"/>
    <col min="14083" max="14083" width="11.7109375" bestFit="1" customWidth="1"/>
    <col min="14084" max="14085" width="10.7109375" bestFit="1" customWidth="1"/>
    <col min="14086" max="14086" width="11.7109375" bestFit="1" customWidth="1"/>
    <col min="14087" max="14087" width="15.140625" bestFit="1" customWidth="1"/>
    <col min="14088" max="14327" width="11.42578125" customWidth="1"/>
    <col min="14328" max="14328" width="104.42578125" bestFit="1" customWidth="1"/>
    <col min="14329" max="14329" width="10.7109375" bestFit="1" customWidth="1"/>
    <col min="14330" max="14330" width="11.7109375" bestFit="1" customWidth="1"/>
    <col min="14331" max="14332" width="10.7109375" bestFit="1" customWidth="1"/>
    <col min="14333" max="14333" width="11.7109375" bestFit="1" customWidth="1"/>
    <col min="14337" max="14337" width="104.42578125" bestFit="1" customWidth="1"/>
    <col min="14338" max="14338" width="11.140625" bestFit="1" customWidth="1"/>
    <col min="14339" max="14339" width="11.7109375" bestFit="1" customWidth="1"/>
    <col min="14340" max="14341" width="10.7109375" bestFit="1" customWidth="1"/>
    <col min="14342" max="14342" width="11.7109375" bestFit="1" customWidth="1"/>
    <col min="14343" max="14343" width="15.140625" bestFit="1" customWidth="1"/>
    <col min="14344" max="14583" width="11.42578125" customWidth="1"/>
    <col min="14584" max="14584" width="104.42578125" bestFit="1" customWidth="1"/>
    <col min="14585" max="14585" width="10.7109375" bestFit="1" customWidth="1"/>
    <col min="14586" max="14586" width="11.7109375" bestFit="1" customWidth="1"/>
    <col min="14587" max="14588" width="10.7109375" bestFit="1" customWidth="1"/>
    <col min="14589" max="14589" width="11.7109375" bestFit="1" customWidth="1"/>
    <col min="14593" max="14593" width="104.42578125" bestFit="1" customWidth="1"/>
    <col min="14594" max="14594" width="11.140625" bestFit="1" customWidth="1"/>
    <col min="14595" max="14595" width="11.7109375" bestFit="1" customWidth="1"/>
    <col min="14596" max="14597" width="10.7109375" bestFit="1" customWidth="1"/>
    <col min="14598" max="14598" width="11.7109375" bestFit="1" customWidth="1"/>
    <col min="14599" max="14599" width="15.140625" bestFit="1" customWidth="1"/>
    <col min="14600" max="14839" width="11.42578125" customWidth="1"/>
    <col min="14840" max="14840" width="104.42578125" bestFit="1" customWidth="1"/>
    <col min="14841" max="14841" width="10.7109375" bestFit="1" customWidth="1"/>
    <col min="14842" max="14842" width="11.7109375" bestFit="1" customWidth="1"/>
    <col min="14843" max="14844" width="10.7109375" bestFit="1" customWidth="1"/>
    <col min="14845" max="14845" width="11.7109375" bestFit="1" customWidth="1"/>
    <col min="14849" max="14849" width="104.42578125" bestFit="1" customWidth="1"/>
    <col min="14850" max="14850" width="11.140625" bestFit="1" customWidth="1"/>
    <col min="14851" max="14851" width="11.7109375" bestFit="1" customWidth="1"/>
    <col min="14852" max="14853" width="10.7109375" bestFit="1" customWidth="1"/>
    <col min="14854" max="14854" width="11.7109375" bestFit="1" customWidth="1"/>
    <col min="14855" max="14855" width="15.140625" bestFit="1" customWidth="1"/>
    <col min="14856" max="15095" width="11.42578125" customWidth="1"/>
    <col min="15096" max="15096" width="104.42578125" bestFit="1" customWidth="1"/>
    <col min="15097" max="15097" width="10.7109375" bestFit="1" customWidth="1"/>
    <col min="15098" max="15098" width="11.7109375" bestFit="1" customWidth="1"/>
    <col min="15099" max="15100" width="10.7109375" bestFit="1" customWidth="1"/>
    <col min="15101" max="15101" width="11.7109375" bestFit="1" customWidth="1"/>
    <col min="15105" max="15105" width="104.42578125" bestFit="1" customWidth="1"/>
    <col min="15106" max="15106" width="11.140625" bestFit="1" customWidth="1"/>
    <col min="15107" max="15107" width="11.7109375" bestFit="1" customWidth="1"/>
    <col min="15108" max="15109" width="10.7109375" bestFit="1" customWidth="1"/>
    <col min="15110" max="15110" width="11.7109375" bestFit="1" customWidth="1"/>
    <col min="15111" max="15111" width="15.140625" bestFit="1" customWidth="1"/>
    <col min="15112" max="15351" width="11.42578125" customWidth="1"/>
    <col min="15352" max="15352" width="104.42578125" bestFit="1" customWidth="1"/>
    <col min="15353" max="15353" width="10.7109375" bestFit="1" customWidth="1"/>
    <col min="15354" max="15354" width="11.7109375" bestFit="1" customWidth="1"/>
    <col min="15355" max="15356" width="10.7109375" bestFit="1" customWidth="1"/>
    <col min="15357" max="15357" width="11.7109375" bestFit="1" customWidth="1"/>
    <col min="15361" max="15361" width="104.42578125" bestFit="1" customWidth="1"/>
    <col min="15362" max="15362" width="11.140625" bestFit="1" customWidth="1"/>
    <col min="15363" max="15363" width="11.7109375" bestFit="1" customWidth="1"/>
    <col min="15364" max="15365" width="10.7109375" bestFit="1" customWidth="1"/>
    <col min="15366" max="15366" width="11.7109375" bestFit="1" customWidth="1"/>
    <col min="15367" max="15367" width="15.140625" bestFit="1" customWidth="1"/>
    <col min="15368" max="15607" width="11.42578125" customWidth="1"/>
    <col min="15608" max="15608" width="104.42578125" bestFit="1" customWidth="1"/>
    <col min="15609" max="15609" width="10.7109375" bestFit="1" customWidth="1"/>
    <col min="15610" max="15610" width="11.7109375" bestFit="1" customWidth="1"/>
    <col min="15611" max="15612" width="10.7109375" bestFit="1" customWidth="1"/>
    <col min="15613" max="15613" width="11.7109375" bestFit="1" customWidth="1"/>
    <col min="15617" max="15617" width="104.42578125" bestFit="1" customWidth="1"/>
    <col min="15618" max="15618" width="11.140625" bestFit="1" customWidth="1"/>
    <col min="15619" max="15619" width="11.7109375" bestFit="1" customWidth="1"/>
    <col min="15620" max="15621" width="10.7109375" bestFit="1" customWidth="1"/>
    <col min="15622" max="15622" width="11.7109375" bestFit="1" customWidth="1"/>
    <col min="15623" max="15623" width="15.140625" bestFit="1" customWidth="1"/>
    <col min="15624" max="15863" width="11.42578125" customWidth="1"/>
    <col min="15864" max="15864" width="104.42578125" bestFit="1" customWidth="1"/>
    <col min="15865" max="15865" width="10.7109375" bestFit="1" customWidth="1"/>
    <col min="15866" max="15866" width="11.7109375" bestFit="1" customWidth="1"/>
    <col min="15867" max="15868" width="10.7109375" bestFit="1" customWidth="1"/>
    <col min="15869" max="15869" width="11.7109375" bestFit="1" customWidth="1"/>
    <col min="15873" max="15873" width="104.42578125" bestFit="1" customWidth="1"/>
    <col min="15874" max="15874" width="11.140625" bestFit="1" customWidth="1"/>
    <col min="15875" max="15875" width="11.7109375" bestFit="1" customWidth="1"/>
    <col min="15876" max="15877" width="10.7109375" bestFit="1" customWidth="1"/>
    <col min="15878" max="15878" width="11.7109375" bestFit="1" customWidth="1"/>
    <col min="15879" max="15879" width="15.140625" bestFit="1" customWidth="1"/>
    <col min="15880" max="16119" width="11.42578125" customWidth="1"/>
    <col min="16120" max="16120" width="104.42578125" bestFit="1" customWidth="1"/>
    <col min="16121" max="16121" width="10.7109375" bestFit="1" customWidth="1"/>
    <col min="16122" max="16122" width="11.7109375" bestFit="1" customWidth="1"/>
    <col min="16123" max="16124" width="10.7109375" bestFit="1" customWidth="1"/>
    <col min="16125" max="16125" width="11.7109375" bestFit="1" customWidth="1"/>
    <col min="16129" max="16129" width="104.42578125" bestFit="1" customWidth="1"/>
    <col min="16130" max="16130" width="11.140625" bestFit="1" customWidth="1"/>
    <col min="16131" max="16131" width="11.7109375" bestFit="1" customWidth="1"/>
    <col min="16132" max="16133" width="10.7109375" bestFit="1" customWidth="1"/>
    <col min="16134" max="16134" width="11.7109375" bestFit="1" customWidth="1"/>
    <col min="16135" max="16135" width="15.140625" bestFit="1" customWidth="1"/>
    <col min="16136" max="16375" width="11.42578125" customWidth="1"/>
    <col min="16376" max="16376" width="104.42578125" bestFit="1" customWidth="1"/>
    <col min="16377" max="16377" width="10.7109375" bestFit="1" customWidth="1"/>
    <col min="16378" max="16378" width="11.7109375" bestFit="1" customWidth="1"/>
    <col min="16379" max="16380" width="10.7109375" bestFit="1" customWidth="1"/>
    <col min="16381" max="16381" width="11.7109375" bestFit="1" customWidth="1"/>
  </cols>
  <sheetData>
    <row r="1" spans="1:8" ht="30" customHeight="1">
      <c r="A1" s="993" t="s">
        <v>0</v>
      </c>
      <c r="B1" s="993"/>
      <c r="C1" s="993"/>
      <c r="D1" s="993"/>
      <c r="E1" s="993"/>
      <c r="F1" s="993"/>
      <c r="H1" s="832" t="s">
        <v>1124</v>
      </c>
    </row>
    <row r="2" spans="1:8" ht="18">
      <c r="A2" s="994" t="s">
        <v>1</v>
      </c>
      <c r="B2" s="994"/>
      <c r="C2" s="994"/>
      <c r="D2" s="994"/>
      <c r="E2" s="994"/>
      <c r="F2" s="994"/>
    </row>
    <row r="3" spans="1:8" ht="18">
      <c r="A3" s="994" t="s">
        <v>2</v>
      </c>
      <c r="B3" s="994"/>
      <c r="C3" s="994"/>
      <c r="D3" s="994"/>
      <c r="E3" s="994"/>
      <c r="F3" s="994"/>
    </row>
    <row r="4" spans="1:8" ht="30" customHeight="1">
      <c r="A4" s="998" t="s">
        <v>3</v>
      </c>
      <c r="B4" s="998"/>
      <c r="C4" s="998"/>
      <c r="D4" s="998"/>
      <c r="E4" s="998"/>
      <c r="F4" s="998"/>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265441991.95420998</v>
      </c>
      <c r="C7" s="6">
        <v>21248991.609919995</v>
      </c>
      <c r="D7" s="6">
        <v>1485348.70422</v>
      </c>
      <c r="E7" s="6">
        <v>1705350.8665099998</v>
      </c>
      <c r="F7" s="6">
        <v>289881683.13486004</v>
      </c>
      <c r="G7" s="7"/>
      <c r="H7" s="8"/>
    </row>
    <row r="8" spans="1:8">
      <c r="A8" s="9" t="s">
        <v>10</v>
      </c>
      <c r="B8" s="10">
        <v>28023167.472449999</v>
      </c>
      <c r="C8" s="10">
        <v>5451314.3459000001</v>
      </c>
      <c r="D8" s="10">
        <v>2119.92173</v>
      </c>
      <c r="E8" s="10">
        <v>288974.17128999997</v>
      </c>
      <c r="F8" s="10">
        <v>33765575.911370002</v>
      </c>
      <c r="G8" s="7"/>
      <c r="H8" s="8"/>
    </row>
    <row r="9" spans="1:8">
      <c r="A9" s="11" t="s">
        <v>11</v>
      </c>
      <c r="B9" s="12">
        <v>8212256.85121</v>
      </c>
      <c r="C9" s="12">
        <v>1220074.6651599999</v>
      </c>
      <c r="D9" s="12">
        <v>0</v>
      </c>
      <c r="E9" s="12">
        <v>0</v>
      </c>
      <c r="F9" s="12">
        <v>9432331.5163699985</v>
      </c>
      <c r="G9" s="7"/>
      <c r="H9" s="8"/>
    </row>
    <row r="10" spans="1:8">
      <c r="A10" s="11" t="s">
        <v>12</v>
      </c>
      <c r="B10" s="12">
        <v>18486487.121089999</v>
      </c>
      <c r="C10" s="12">
        <v>3635306.1320400001</v>
      </c>
      <c r="D10" s="12">
        <v>2119.92173</v>
      </c>
      <c r="E10" s="12">
        <v>288974.17128999997</v>
      </c>
      <c r="F10" s="12">
        <v>22412887.346150003</v>
      </c>
      <c r="G10" s="7"/>
      <c r="H10" s="8"/>
    </row>
    <row r="11" spans="1:8">
      <c r="A11" s="11" t="s">
        <v>13</v>
      </c>
      <c r="B11" s="12">
        <v>333203.41121000005</v>
      </c>
      <c r="C11" s="12">
        <v>9432.599189999999</v>
      </c>
      <c r="D11" s="12">
        <v>0</v>
      </c>
      <c r="E11" s="12">
        <v>0</v>
      </c>
      <c r="F11" s="12">
        <v>342636.01040000003</v>
      </c>
      <c r="G11" s="7"/>
      <c r="H11" s="8"/>
    </row>
    <row r="12" spans="1:8">
      <c r="A12" s="11" t="s">
        <v>14</v>
      </c>
      <c r="B12" s="12">
        <v>0</v>
      </c>
      <c r="C12" s="12">
        <v>7412.8931600000005</v>
      </c>
      <c r="D12" s="12">
        <v>0</v>
      </c>
      <c r="E12" s="12">
        <v>0</v>
      </c>
      <c r="F12" s="12">
        <v>7412.8931600000005</v>
      </c>
      <c r="G12" s="7"/>
      <c r="H12" s="8"/>
    </row>
    <row r="13" spans="1:8">
      <c r="A13" s="11" t="s">
        <v>15</v>
      </c>
      <c r="B13" s="12">
        <v>0</v>
      </c>
      <c r="C13" s="12">
        <v>579042.04477000004</v>
      </c>
      <c r="D13" s="12">
        <v>0</v>
      </c>
      <c r="E13" s="12">
        <v>0</v>
      </c>
      <c r="F13" s="12">
        <v>579042.04477000004</v>
      </c>
      <c r="G13" s="7"/>
      <c r="H13" s="8"/>
    </row>
    <row r="14" spans="1:8">
      <c r="A14" s="13" t="s">
        <v>16</v>
      </c>
      <c r="B14" s="12">
        <v>1006703.5705399999</v>
      </c>
      <c r="C14" s="12">
        <v>46.011580000000009</v>
      </c>
      <c r="D14" s="12">
        <v>0</v>
      </c>
      <c r="E14" s="12">
        <v>0</v>
      </c>
      <c r="F14" s="12">
        <v>1006749.5821199999</v>
      </c>
      <c r="G14" s="7"/>
      <c r="H14" s="8"/>
    </row>
    <row r="15" spans="1:8">
      <c r="A15" s="11" t="s">
        <v>17</v>
      </c>
      <c r="B15" s="12">
        <v>0</v>
      </c>
      <c r="C15" s="12">
        <v>0</v>
      </c>
      <c r="D15" s="12">
        <v>0</v>
      </c>
      <c r="E15" s="12">
        <v>0</v>
      </c>
      <c r="F15" s="12">
        <v>0</v>
      </c>
      <c r="G15" s="7"/>
      <c r="H15" s="8"/>
    </row>
    <row r="16" spans="1:8">
      <c r="A16" s="11" t="s">
        <v>18</v>
      </c>
      <c r="B16" s="12">
        <v>-15483.481599999999</v>
      </c>
      <c r="C16" s="12">
        <v>0</v>
      </c>
      <c r="D16" s="12">
        <v>0</v>
      </c>
      <c r="E16" s="12">
        <v>0</v>
      </c>
      <c r="F16" s="12">
        <v>-15483.481599999999</v>
      </c>
      <c r="G16" s="7"/>
      <c r="H16" s="8"/>
    </row>
    <row r="17" spans="1:8">
      <c r="A17" s="9" t="s">
        <v>19</v>
      </c>
      <c r="B17" s="10">
        <v>32963888.360679995</v>
      </c>
      <c r="C17" s="10">
        <v>2166604.7751099998</v>
      </c>
      <c r="D17" s="10">
        <v>1039397.8277799999</v>
      </c>
      <c r="E17" s="10">
        <v>1389174.3129099999</v>
      </c>
      <c r="F17" s="10">
        <v>37559065.276479997</v>
      </c>
      <c r="G17" s="7"/>
      <c r="H17" s="8"/>
    </row>
    <row r="18" spans="1:8">
      <c r="A18" s="11" t="s">
        <v>20</v>
      </c>
      <c r="B18" s="12">
        <v>12453873.390459999</v>
      </c>
      <c r="C18" s="12">
        <v>0</v>
      </c>
      <c r="D18" s="12">
        <v>1019133.0225799999</v>
      </c>
      <c r="E18" s="12">
        <v>1294265.02202</v>
      </c>
      <c r="F18" s="12">
        <v>14767271.43506</v>
      </c>
      <c r="G18" s="7"/>
      <c r="H18" s="8"/>
    </row>
    <row r="19" spans="1:8">
      <c r="A19" s="11" t="s">
        <v>21</v>
      </c>
      <c r="B19" s="12">
        <v>11428289.228699999</v>
      </c>
      <c r="C19" s="12">
        <v>142667.77786999999</v>
      </c>
      <c r="D19" s="12">
        <v>0</v>
      </c>
      <c r="E19" s="12">
        <v>0</v>
      </c>
      <c r="F19" s="12">
        <v>11570957.00657</v>
      </c>
      <c r="G19" s="7"/>
      <c r="H19" s="8"/>
    </row>
    <row r="20" spans="1:8">
      <c r="A20" s="11" t="s">
        <v>22</v>
      </c>
      <c r="B20" s="12">
        <v>0</v>
      </c>
      <c r="C20" s="12">
        <v>85749.499530000001</v>
      </c>
      <c r="D20" s="12">
        <v>0</v>
      </c>
      <c r="E20" s="12">
        <v>0</v>
      </c>
      <c r="F20" s="12">
        <v>85749.499530000001</v>
      </c>
      <c r="G20" s="7"/>
      <c r="H20" s="8"/>
    </row>
    <row r="21" spans="1:8">
      <c r="A21" s="11" t="s">
        <v>23</v>
      </c>
      <c r="B21" s="12">
        <v>574767.8811</v>
      </c>
      <c r="C21" s="12">
        <v>57490.057679999998</v>
      </c>
      <c r="D21" s="12">
        <v>0</v>
      </c>
      <c r="E21" s="12">
        <v>0</v>
      </c>
      <c r="F21" s="12">
        <v>632257.93877999997</v>
      </c>
      <c r="G21" s="7"/>
      <c r="H21" s="8"/>
    </row>
    <row r="22" spans="1:8">
      <c r="A22" s="13" t="s">
        <v>24</v>
      </c>
      <c r="B22" s="12">
        <v>3901760.5730400002</v>
      </c>
      <c r="C22" s="12">
        <v>1030555.1880499999</v>
      </c>
      <c r="D22" s="12">
        <v>0</v>
      </c>
      <c r="E22" s="12">
        <v>35214.53011</v>
      </c>
      <c r="F22" s="12">
        <v>4967530.2911999999</v>
      </c>
      <c r="G22" s="7"/>
      <c r="H22" s="8"/>
    </row>
    <row r="23" spans="1:8">
      <c r="A23" s="11" t="s">
        <v>25</v>
      </c>
      <c r="B23" s="12">
        <v>3819109.6839200002</v>
      </c>
      <c r="C23" s="12">
        <v>858434.12728000002</v>
      </c>
      <c r="D23" s="12">
        <v>3982.9340099999999</v>
      </c>
      <c r="E23" s="12">
        <v>56724.438310000005</v>
      </c>
      <c r="F23" s="12">
        <v>4738251.1835200004</v>
      </c>
      <c r="G23" s="7"/>
      <c r="H23" s="8"/>
    </row>
    <row r="24" spans="1:8">
      <c r="A24" s="11" t="s">
        <v>26</v>
      </c>
      <c r="B24" s="12">
        <v>830113.57121999993</v>
      </c>
      <c r="C24" s="12">
        <v>6795.4348399999999</v>
      </c>
      <c r="D24" s="12">
        <v>16281.87119</v>
      </c>
      <c r="E24" s="12">
        <v>3134.86769</v>
      </c>
      <c r="F24" s="12">
        <v>856325.74494</v>
      </c>
      <c r="G24" s="7"/>
      <c r="H24" s="8"/>
    </row>
    <row r="25" spans="1:8">
      <c r="A25" s="11" t="s">
        <v>27</v>
      </c>
      <c r="B25" s="12">
        <v>-44025.967760000007</v>
      </c>
      <c r="C25" s="12">
        <v>-15087.310140000001</v>
      </c>
      <c r="D25" s="12">
        <v>0</v>
      </c>
      <c r="E25" s="12">
        <v>-164.54522</v>
      </c>
      <c r="F25" s="12">
        <v>-59277.823120000008</v>
      </c>
      <c r="G25" s="7"/>
      <c r="H25" s="8"/>
    </row>
    <row r="26" spans="1:8">
      <c r="A26" s="9" t="s">
        <v>28</v>
      </c>
      <c r="B26" s="10">
        <v>193763765.61102</v>
      </c>
      <c r="C26" s="10">
        <v>240682.20554999996</v>
      </c>
      <c r="D26" s="10">
        <v>0</v>
      </c>
      <c r="E26" s="10">
        <v>72.800160000000005</v>
      </c>
      <c r="F26" s="10">
        <v>194004520.61673</v>
      </c>
      <c r="G26" s="7"/>
      <c r="H26" s="8"/>
    </row>
    <row r="27" spans="1:8">
      <c r="A27" s="14" t="s">
        <v>29</v>
      </c>
      <c r="B27" s="12">
        <v>189609046.87485</v>
      </c>
      <c r="C27" s="12">
        <v>238660.81531999999</v>
      </c>
      <c r="D27" s="12">
        <v>0</v>
      </c>
      <c r="E27" s="12">
        <v>71.017960000000002</v>
      </c>
      <c r="F27" s="12">
        <v>189847778.70812997</v>
      </c>
      <c r="G27" s="7"/>
      <c r="H27" s="8"/>
    </row>
    <row r="28" spans="1:8">
      <c r="A28" s="11" t="s">
        <v>30</v>
      </c>
      <c r="B28" s="12">
        <v>163224431.9966</v>
      </c>
      <c r="C28" s="12">
        <v>130170.45070999999</v>
      </c>
      <c r="D28" s="12">
        <v>0</v>
      </c>
      <c r="E28" s="12">
        <v>71.017960000000002</v>
      </c>
      <c r="F28" s="12">
        <v>163354673.46526998</v>
      </c>
      <c r="G28" s="7"/>
      <c r="H28" s="8"/>
    </row>
    <row r="29" spans="1:8">
      <c r="A29" s="11" t="s">
        <v>31</v>
      </c>
      <c r="B29" s="12">
        <v>26384614.878249995</v>
      </c>
      <c r="C29" s="12">
        <v>108490.36461</v>
      </c>
      <c r="D29" s="12">
        <v>0</v>
      </c>
      <c r="E29" s="12">
        <v>0</v>
      </c>
      <c r="F29" s="12">
        <v>26493105.242859997</v>
      </c>
      <c r="G29" s="7"/>
      <c r="H29" s="8"/>
    </row>
    <row r="30" spans="1:8">
      <c r="A30" s="14" t="s">
        <v>32</v>
      </c>
      <c r="B30" s="12">
        <v>1519080.5587299999</v>
      </c>
      <c r="C30" s="12">
        <v>6508.0174000000006</v>
      </c>
      <c r="D30" s="12">
        <v>0</v>
      </c>
      <c r="E30" s="12">
        <v>0</v>
      </c>
      <c r="F30" s="12">
        <v>1525588.5761299999</v>
      </c>
      <c r="G30" s="7"/>
      <c r="H30" s="8"/>
    </row>
    <row r="31" spans="1:8">
      <c r="A31" s="11" t="s">
        <v>33</v>
      </c>
      <c r="B31" s="12">
        <v>705066.86161999998</v>
      </c>
      <c r="C31" s="12">
        <v>2500.3298200000004</v>
      </c>
      <c r="D31" s="12">
        <v>0</v>
      </c>
      <c r="E31" s="12">
        <v>0</v>
      </c>
      <c r="F31" s="12">
        <v>707567.19144000008</v>
      </c>
      <c r="G31" s="7"/>
      <c r="H31" s="8"/>
    </row>
    <row r="32" spans="1:8">
      <c r="A32" s="11" t="s">
        <v>34</v>
      </c>
      <c r="B32" s="12">
        <v>814013.69710999995</v>
      </c>
      <c r="C32" s="12">
        <v>4007.6875799999998</v>
      </c>
      <c r="D32" s="12">
        <v>0</v>
      </c>
      <c r="E32" s="12">
        <v>0</v>
      </c>
      <c r="F32" s="12">
        <v>818021.38468999998</v>
      </c>
      <c r="G32" s="7"/>
      <c r="H32" s="8"/>
    </row>
    <row r="33" spans="1:8">
      <c r="A33" s="14" t="s">
        <v>35</v>
      </c>
      <c r="B33" s="12">
        <v>4531876.1508900002</v>
      </c>
      <c r="C33" s="12">
        <v>53313.146930000003</v>
      </c>
      <c r="D33" s="12">
        <v>0</v>
      </c>
      <c r="E33" s="12">
        <v>0</v>
      </c>
      <c r="F33" s="12">
        <v>4585189.29782</v>
      </c>
      <c r="G33" s="7"/>
      <c r="H33" s="8"/>
    </row>
    <row r="34" spans="1:8">
      <c r="A34" s="11" t="s">
        <v>36</v>
      </c>
      <c r="B34" s="12">
        <v>1583733.5391300002</v>
      </c>
      <c r="C34" s="12">
        <v>28404.488170000001</v>
      </c>
      <c r="D34" s="12">
        <v>0</v>
      </c>
      <c r="E34" s="12">
        <v>0</v>
      </c>
      <c r="F34" s="12">
        <v>1612138.0273000002</v>
      </c>
      <c r="G34" s="7"/>
      <c r="H34" s="8"/>
    </row>
    <row r="35" spans="1:8">
      <c r="A35" s="11" t="s">
        <v>37</v>
      </c>
      <c r="B35" s="12">
        <v>2948142.6117600002</v>
      </c>
      <c r="C35" s="12">
        <v>24908.658760000006</v>
      </c>
      <c r="D35" s="12">
        <v>0</v>
      </c>
      <c r="E35" s="12">
        <v>0</v>
      </c>
      <c r="F35" s="12">
        <v>2973051.2705200003</v>
      </c>
      <c r="G35" s="7"/>
      <c r="H35" s="8"/>
    </row>
    <row r="36" spans="1:8">
      <c r="A36" s="14" t="s">
        <v>38</v>
      </c>
      <c r="B36" s="12">
        <v>5679470.7175900005</v>
      </c>
      <c r="C36" s="12">
        <v>23022.748700000004</v>
      </c>
      <c r="D36" s="12">
        <v>0</v>
      </c>
      <c r="E36" s="12">
        <v>1.8705699999999998</v>
      </c>
      <c r="F36" s="12">
        <v>5702495.3368599992</v>
      </c>
      <c r="G36" s="7"/>
      <c r="H36" s="8"/>
    </row>
    <row r="37" spans="1:8">
      <c r="A37" s="15" t="s">
        <v>39</v>
      </c>
      <c r="B37" s="12">
        <v>1636655.8138200003</v>
      </c>
      <c r="C37" s="12">
        <v>976.35878000000014</v>
      </c>
      <c r="D37" s="12">
        <v>0</v>
      </c>
      <c r="E37" s="12">
        <v>0.17986000000000002</v>
      </c>
      <c r="F37" s="12">
        <v>1637632.35246</v>
      </c>
      <c r="G37" s="7"/>
      <c r="H37" s="8"/>
    </row>
    <row r="38" spans="1:8">
      <c r="A38" s="11" t="s">
        <v>40</v>
      </c>
      <c r="B38" s="12">
        <v>1394874.3126600001</v>
      </c>
      <c r="C38" s="12">
        <v>6502.7666499999996</v>
      </c>
      <c r="D38" s="12">
        <v>0</v>
      </c>
      <c r="E38" s="12">
        <v>0</v>
      </c>
      <c r="F38" s="12">
        <v>1401377.0793100002</v>
      </c>
      <c r="G38" s="7"/>
      <c r="H38" s="8"/>
    </row>
    <row r="39" spans="1:8">
      <c r="A39" s="11" t="s">
        <v>41</v>
      </c>
      <c r="B39" s="12">
        <v>3526.4770699999995</v>
      </c>
      <c r="C39" s="12">
        <v>17.681240000000003</v>
      </c>
      <c r="D39" s="12">
        <v>0</v>
      </c>
      <c r="E39" s="12">
        <v>0</v>
      </c>
      <c r="F39" s="12">
        <v>3544.1583099999998</v>
      </c>
      <c r="G39" s="7"/>
      <c r="H39" s="8"/>
    </row>
    <row r="40" spans="1:8">
      <c r="A40" s="11" t="s">
        <v>42</v>
      </c>
      <c r="B40" s="12">
        <v>13439.285830000003</v>
      </c>
      <c r="C40" s="12">
        <v>127.48666999999999</v>
      </c>
      <c r="D40" s="12">
        <v>0</v>
      </c>
      <c r="E40" s="12">
        <v>0</v>
      </c>
      <c r="F40" s="12">
        <v>13566.772499999999</v>
      </c>
      <c r="G40" s="7"/>
      <c r="H40" s="8"/>
    </row>
    <row r="41" spans="1:8">
      <c r="A41" s="11" t="s">
        <v>43</v>
      </c>
      <c r="B41" s="12">
        <v>0</v>
      </c>
      <c r="C41" s="12">
        <v>0</v>
      </c>
      <c r="D41" s="12">
        <v>0</v>
      </c>
      <c r="E41" s="12">
        <v>0</v>
      </c>
      <c r="F41" s="12">
        <v>0</v>
      </c>
      <c r="G41" s="7"/>
      <c r="H41" s="8"/>
    </row>
    <row r="42" spans="1:8">
      <c r="A42" s="16" t="s">
        <v>44</v>
      </c>
      <c r="B42" s="12">
        <v>133.65517000000003</v>
      </c>
      <c r="C42" s="12">
        <v>0</v>
      </c>
      <c r="D42" s="12">
        <v>0</v>
      </c>
      <c r="E42" s="12">
        <v>0</v>
      </c>
      <c r="F42" s="12">
        <v>133.65517000000003</v>
      </c>
      <c r="G42" s="7"/>
      <c r="H42" s="8"/>
    </row>
    <row r="43" spans="1:8">
      <c r="A43" s="15" t="s">
        <v>45</v>
      </c>
      <c r="B43" s="12">
        <v>1238386.99725</v>
      </c>
      <c r="C43" s="12">
        <v>8004.0384699999995</v>
      </c>
      <c r="D43" s="12">
        <v>0</v>
      </c>
      <c r="E43" s="12">
        <v>1.6907099999999999</v>
      </c>
      <c r="F43" s="12">
        <v>1246392.72643</v>
      </c>
      <c r="G43" s="7"/>
      <c r="H43" s="8"/>
    </row>
    <row r="44" spans="1:8">
      <c r="A44" s="11" t="s">
        <v>46</v>
      </c>
      <c r="B44" s="12">
        <v>1329402.0797400002</v>
      </c>
      <c r="C44" s="12">
        <v>6713.1844199999996</v>
      </c>
      <c r="D44" s="12">
        <v>0</v>
      </c>
      <c r="E44" s="12">
        <v>0</v>
      </c>
      <c r="F44" s="12">
        <v>1336115.2641599998</v>
      </c>
      <c r="G44" s="7"/>
      <c r="H44" s="8"/>
    </row>
    <row r="45" spans="1:8">
      <c r="A45" s="11" t="s">
        <v>47</v>
      </c>
      <c r="B45" s="12">
        <v>6482.9535900000001</v>
      </c>
      <c r="C45" s="12">
        <v>133.69219000000001</v>
      </c>
      <c r="D45" s="12">
        <v>0</v>
      </c>
      <c r="E45" s="12">
        <v>0</v>
      </c>
      <c r="F45" s="12">
        <v>6616.6457800000007</v>
      </c>
      <c r="G45" s="7"/>
      <c r="H45" s="8"/>
    </row>
    <row r="46" spans="1:8">
      <c r="A46" s="11" t="s">
        <v>48</v>
      </c>
      <c r="B46" s="12">
        <v>37141.147210000003</v>
      </c>
      <c r="C46" s="12">
        <v>308.59681</v>
      </c>
      <c r="D46" s="12">
        <v>0</v>
      </c>
      <c r="E46" s="12">
        <v>0</v>
      </c>
      <c r="F46" s="12">
        <v>37449.744020000006</v>
      </c>
      <c r="G46" s="7"/>
      <c r="H46" s="8"/>
    </row>
    <row r="47" spans="1:8">
      <c r="A47" s="11" t="s">
        <v>49</v>
      </c>
      <c r="B47" s="12">
        <v>1673.39698</v>
      </c>
      <c r="C47" s="12">
        <v>8.2493600000000011</v>
      </c>
      <c r="D47" s="12">
        <v>0</v>
      </c>
      <c r="E47" s="12">
        <v>0</v>
      </c>
      <c r="F47" s="12">
        <v>1681.6463399999998</v>
      </c>
      <c r="G47" s="7"/>
      <c r="H47" s="8"/>
    </row>
    <row r="48" spans="1:8">
      <c r="A48" s="16" t="s">
        <v>50</v>
      </c>
      <c r="B48" s="12">
        <v>17754.598270000002</v>
      </c>
      <c r="C48" s="12">
        <v>230.69410999999999</v>
      </c>
      <c r="D48" s="12">
        <v>0</v>
      </c>
      <c r="E48" s="12">
        <v>0</v>
      </c>
      <c r="F48" s="12">
        <v>17985.292380000003</v>
      </c>
      <c r="G48" s="7"/>
      <c r="H48" s="8"/>
    </row>
    <row r="49" spans="1:8">
      <c r="A49" s="17" t="s">
        <v>51</v>
      </c>
      <c r="B49" s="12">
        <v>-7575708.6910400009</v>
      </c>
      <c r="C49" s="12">
        <v>-80822.522800000006</v>
      </c>
      <c r="D49" s="12">
        <v>0</v>
      </c>
      <c r="E49" s="12">
        <v>-8.8370000000000004E-2</v>
      </c>
      <c r="F49" s="12">
        <v>-7656531.3022100013</v>
      </c>
      <c r="G49" s="7"/>
      <c r="H49" s="8"/>
    </row>
    <row r="50" spans="1:8">
      <c r="A50" s="11" t="s">
        <v>52</v>
      </c>
      <c r="B50" s="12">
        <v>-715149.14231999998</v>
      </c>
      <c r="C50" s="12">
        <v>-2121.9547699999994</v>
      </c>
      <c r="D50" s="12">
        <v>0</v>
      </c>
      <c r="E50" s="12">
        <v>-8.8370000000000004E-2</v>
      </c>
      <c r="F50" s="12">
        <v>-717271.18546000007</v>
      </c>
      <c r="G50" s="7"/>
      <c r="H50" s="8"/>
    </row>
    <row r="51" spans="1:8">
      <c r="A51" s="11" t="s">
        <v>53</v>
      </c>
      <c r="B51" s="12">
        <v>-851109.43767000001</v>
      </c>
      <c r="C51" s="12">
        <v>-3471.2663600000005</v>
      </c>
      <c r="D51" s="12">
        <v>0</v>
      </c>
      <c r="E51" s="12">
        <v>0</v>
      </c>
      <c r="F51" s="12">
        <v>-854580.70403000002</v>
      </c>
      <c r="G51" s="7"/>
      <c r="H51" s="8"/>
    </row>
    <row r="52" spans="1:8">
      <c r="A52" s="11" t="s">
        <v>54</v>
      </c>
      <c r="B52" s="12">
        <v>-351551.95205999998</v>
      </c>
      <c r="C52" s="12">
        <v>-812.45176000000004</v>
      </c>
      <c r="D52" s="12">
        <v>0</v>
      </c>
      <c r="E52" s="12">
        <v>0</v>
      </c>
      <c r="F52" s="12">
        <v>-352364.40382000001</v>
      </c>
      <c r="G52" s="7"/>
      <c r="H52" s="8"/>
    </row>
    <row r="53" spans="1:8">
      <c r="A53" s="11" t="s">
        <v>55</v>
      </c>
      <c r="B53" s="12">
        <v>-298939.75493</v>
      </c>
      <c r="C53" s="12">
        <v>-617.81654000000003</v>
      </c>
      <c r="D53" s="12">
        <v>0</v>
      </c>
      <c r="E53" s="12">
        <v>0</v>
      </c>
      <c r="F53" s="12">
        <v>-299557.57147000002</v>
      </c>
      <c r="G53" s="7"/>
      <c r="H53" s="8"/>
    </row>
    <row r="54" spans="1:8">
      <c r="A54" s="11" t="s">
        <v>56</v>
      </c>
      <c r="B54" s="12">
        <v>-960661.27349999989</v>
      </c>
      <c r="C54" s="12">
        <v>-16756.479030000002</v>
      </c>
      <c r="D54" s="12">
        <v>0</v>
      </c>
      <c r="E54" s="12">
        <v>0</v>
      </c>
      <c r="F54" s="12">
        <v>-977417.75253000017</v>
      </c>
      <c r="G54" s="7"/>
      <c r="H54" s="8"/>
    </row>
    <row r="55" spans="1:8">
      <c r="A55" s="11" t="s">
        <v>57</v>
      </c>
      <c r="B55" s="12">
        <v>-1532641.1402</v>
      </c>
      <c r="C55" s="12">
        <v>-18695.46328</v>
      </c>
      <c r="D55" s="12">
        <v>0</v>
      </c>
      <c r="E55" s="12">
        <v>0</v>
      </c>
      <c r="F55" s="12">
        <v>-1551336.6034800003</v>
      </c>
      <c r="G55" s="7"/>
      <c r="H55" s="8"/>
    </row>
    <row r="56" spans="1:8">
      <c r="A56" s="11" t="s">
        <v>58</v>
      </c>
      <c r="B56" s="12">
        <v>-1293644.5437999996</v>
      </c>
      <c r="C56" s="12">
        <v>-22134.97452</v>
      </c>
      <c r="D56" s="12">
        <v>0</v>
      </c>
      <c r="E56" s="12">
        <v>0</v>
      </c>
      <c r="F56" s="12">
        <v>-1315779.5183199998</v>
      </c>
      <c r="G56" s="7"/>
      <c r="H56" s="8"/>
    </row>
    <row r="57" spans="1:8">
      <c r="A57" s="11" t="s">
        <v>59</v>
      </c>
      <c r="B57" s="12">
        <v>-1305915.4279799997</v>
      </c>
      <c r="C57" s="12">
        <v>-8743.4303</v>
      </c>
      <c r="D57" s="12">
        <v>0</v>
      </c>
      <c r="E57" s="12">
        <v>0</v>
      </c>
      <c r="F57" s="12">
        <v>-1314658.85828</v>
      </c>
      <c r="G57" s="7"/>
      <c r="H57" s="8"/>
    </row>
    <row r="58" spans="1:8">
      <c r="A58" s="11" t="s">
        <v>60</v>
      </c>
      <c r="B58" s="12">
        <v>-2205.42677</v>
      </c>
      <c r="C58" s="12">
        <v>-6219.1007300000001</v>
      </c>
      <c r="D58" s="12">
        <v>0</v>
      </c>
      <c r="E58" s="12">
        <v>0</v>
      </c>
      <c r="F58" s="12">
        <v>-8424.5275000000001</v>
      </c>
      <c r="G58" s="7"/>
      <c r="H58" s="8"/>
    </row>
    <row r="59" spans="1:8">
      <c r="A59" s="11" t="s">
        <v>61</v>
      </c>
      <c r="B59" s="12">
        <v>0</v>
      </c>
      <c r="C59" s="12">
        <v>0</v>
      </c>
      <c r="D59" s="12">
        <v>0</v>
      </c>
      <c r="E59" s="12">
        <v>0</v>
      </c>
      <c r="F59" s="12">
        <v>0</v>
      </c>
      <c r="G59" s="7"/>
      <c r="H59" s="8"/>
    </row>
    <row r="60" spans="1:8">
      <c r="A60" s="11" t="s">
        <v>62</v>
      </c>
      <c r="B60" s="12">
        <v>-3706.6865499999999</v>
      </c>
      <c r="C60" s="12">
        <v>-87.351070000000007</v>
      </c>
      <c r="D60" s="12">
        <v>0</v>
      </c>
      <c r="E60" s="12">
        <v>0</v>
      </c>
      <c r="F60" s="12">
        <v>-3794.0376200000001</v>
      </c>
      <c r="G60" s="7"/>
      <c r="H60" s="8"/>
    </row>
    <row r="61" spans="1:8">
      <c r="A61" s="11" t="s">
        <v>63</v>
      </c>
      <c r="B61" s="12">
        <v>-17659.859349999999</v>
      </c>
      <c r="C61" s="12">
        <v>-79.047180000000012</v>
      </c>
      <c r="D61" s="12">
        <v>0</v>
      </c>
      <c r="E61" s="12">
        <v>0</v>
      </c>
      <c r="F61" s="12">
        <v>-17738.90653</v>
      </c>
      <c r="G61" s="7"/>
      <c r="H61" s="8"/>
    </row>
    <row r="62" spans="1:8">
      <c r="A62" s="11" t="s">
        <v>64</v>
      </c>
      <c r="B62" s="12">
        <v>-12642.31669</v>
      </c>
      <c r="C62" s="12">
        <v>-164.36061000000001</v>
      </c>
      <c r="D62" s="12">
        <v>0</v>
      </c>
      <c r="E62" s="12">
        <v>0</v>
      </c>
      <c r="F62" s="12">
        <v>-12806.677300000001</v>
      </c>
      <c r="G62" s="7"/>
      <c r="H62" s="8"/>
    </row>
    <row r="63" spans="1:8">
      <c r="A63" s="11" t="s">
        <v>65</v>
      </c>
      <c r="B63" s="12">
        <v>-49137.456589999994</v>
      </c>
      <c r="C63" s="12">
        <v>-53.933399999999992</v>
      </c>
      <c r="D63" s="12">
        <v>0</v>
      </c>
      <c r="E63" s="12">
        <v>0</v>
      </c>
      <c r="F63" s="12">
        <v>-49191.389990000003</v>
      </c>
      <c r="G63" s="7"/>
      <c r="H63" s="8"/>
    </row>
    <row r="64" spans="1:8">
      <c r="A64" s="11" t="s">
        <v>66</v>
      </c>
      <c r="B64" s="12">
        <v>-42272.603259999996</v>
      </c>
      <c r="C64" s="12">
        <v>-484.69326000000001</v>
      </c>
      <c r="D64" s="12">
        <v>0</v>
      </c>
      <c r="E64" s="12">
        <v>0</v>
      </c>
      <c r="F64" s="12">
        <v>-42757.296519999996</v>
      </c>
      <c r="G64" s="7"/>
      <c r="H64" s="8"/>
    </row>
    <row r="65" spans="1:8">
      <c r="A65" s="11" t="s">
        <v>67</v>
      </c>
      <c r="B65" s="12">
        <v>-138471.66936999999</v>
      </c>
      <c r="C65" s="12">
        <v>-380.19999000000007</v>
      </c>
      <c r="D65" s="12">
        <v>0</v>
      </c>
      <c r="E65" s="12">
        <v>0</v>
      </c>
      <c r="F65" s="12">
        <v>-138851.86935999995</v>
      </c>
      <c r="G65" s="7"/>
      <c r="H65" s="8"/>
    </row>
    <row r="66" spans="1:8">
      <c r="A66" s="9" t="s">
        <v>68</v>
      </c>
      <c r="B66" s="10">
        <v>1859936.7104800001</v>
      </c>
      <c r="C66" s="10">
        <v>213587.17434999996</v>
      </c>
      <c r="D66" s="10">
        <v>0</v>
      </c>
      <c r="E66" s="10">
        <v>0.19350000000000001</v>
      </c>
      <c r="F66" s="10">
        <v>2073524.0783300002</v>
      </c>
      <c r="G66" s="7"/>
      <c r="H66" s="8"/>
    </row>
    <row r="67" spans="1:8">
      <c r="A67" s="11" t="s">
        <v>69</v>
      </c>
      <c r="B67" s="12">
        <v>1205.44514</v>
      </c>
      <c r="C67" s="12">
        <v>191.25425000000001</v>
      </c>
      <c r="D67" s="12">
        <v>0</v>
      </c>
      <c r="E67" s="12">
        <v>0</v>
      </c>
      <c r="F67" s="12">
        <v>1396.6993900000002</v>
      </c>
      <c r="G67" s="7"/>
      <c r="H67" s="8"/>
    </row>
    <row r="68" spans="1:8">
      <c r="A68" s="11" t="s">
        <v>70</v>
      </c>
      <c r="B68" s="12">
        <v>1249794.2693999999</v>
      </c>
      <c r="C68" s="12">
        <v>132273.39469999998</v>
      </c>
      <c r="D68" s="12">
        <v>0</v>
      </c>
      <c r="E68" s="12">
        <v>7.1290000000000006E-2</v>
      </c>
      <c r="F68" s="12">
        <v>1382067.7353899998</v>
      </c>
      <c r="G68" s="7"/>
      <c r="H68" s="8"/>
    </row>
    <row r="69" spans="1:8">
      <c r="A69" s="11" t="s">
        <v>71</v>
      </c>
      <c r="B69" s="12">
        <v>727361.43183000002</v>
      </c>
      <c r="C69" s="12">
        <v>106966.00196000001</v>
      </c>
      <c r="D69" s="12">
        <v>0</v>
      </c>
      <c r="E69" s="12">
        <v>0.12221</v>
      </c>
      <c r="F69" s="12">
        <v>834327.5560000001</v>
      </c>
      <c r="G69" s="7"/>
      <c r="H69" s="8"/>
    </row>
    <row r="70" spans="1:8">
      <c r="A70" s="11" t="s">
        <v>72</v>
      </c>
      <c r="B70" s="12">
        <v>0</v>
      </c>
      <c r="C70" s="12">
        <v>1393.6203899999998</v>
      </c>
      <c r="D70" s="12">
        <v>0</v>
      </c>
      <c r="E70" s="12">
        <v>0</v>
      </c>
      <c r="F70" s="12">
        <v>1393.6203899999998</v>
      </c>
      <c r="G70" s="7"/>
      <c r="H70" s="8"/>
    </row>
    <row r="71" spans="1:8">
      <c r="A71" s="11" t="s">
        <v>73</v>
      </c>
      <c r="B71" s="12">
        <v>-118424.43589000002</v>
      </c>
      <c r="C71" s="12">
        <v>-27237.096950000003</v>
      </c>
      <c r="D71" s="12">
        <v>0</v>
      </c>
      <c r="E71" s="12">
        <v>0</v>
      </c>
      <c r="F71" s="12">
        <v>-145661.53284000003</v>
      </c>
      <c r="G71" s="7"/>
      <c r="H71" s="8"/>
    </row>
    <row r="72" spans="1:8">
      <c r="A72" s="9" t="s">
        <v>74</v>
      </c>
      <c r="B72" s="10">
        <v>263918.10978999996</v>
      </c>
      <c r="C72" s="10">
        <v>0</v>
      </c>
      <c r="D72" s="10">
        <v>0</v>
      </c>
      <c r="E72" s="10">
        <v>0</v>
      </c>
      <c r="F72" s="10">
        <v>263918.10978999996</v>
      </c>
      <c r="G72" s="7"/>
      <c r="H72" s="8"/>
    </row>
    <row r="73" spans="1:8">
      <c r="A73" s="11" t="s">
        <v>75</v>
      </c>
      <c r="B73" s="12">
        <v>367.33247999999998</v>
      </c>
      <c r="C73" s="12">
        <v>0</v>
      </c>
      <c r="D73" s="12">
        <v>0</v>
      </c>
      <c r="E73" s="12">
        <v>0</v>
      </c>
      <c r="F73" s="12">
        <v>367.33247999999998</v>
      </c>
      <c r="G73" s="7"/>
      <c r="H73" s="8"/>
    </row>
    <row r="74" spans="1:8">
      <c r="A74" s="11" t="s">
        <v>76</v>
      </c>
      <c r="B74" s="12">
        <v>1230384.2236900001</v>
      </c>
      <c r="C74" s="12">
        <v>0</v>
      </c>
      <c r="D74" s="12">
        <v>0</v>
      </c>
      <c r="E74" s="12">
        <v>0</v>
      </c>
      <c r="F74" s="12">
        <v>1230384.2236900001</v>
      </c>
      <c r="G74" s="7"/>
      <c r="H74" s="8"/>
    </row>
    <row r="75" spans="1:8">
      <c r="A75" s="11" t="s">
        <v>77</v>
      </c>
      <c r="B75" s="12">
        <v>9697.9429199999995</v>
      </c>
      <c r="C75" s="12">
        <v>0</v>
      </c>
      <c r="D75" s="12">
        <v>0</v>
      </c>
      <c r="E75" s="12">
        <v>0</v>
      </c>
      <c r="F75" s="12">
        <v>9697.9429199999995</v>
      </c>
      <c r="G75" s="7"/>
      <c r="H75" s="8"/>
    </row>
    <row r="76" spans="1:8">
      <c r="A76" s="11" t="s">
        <v>78</v>
      </c>
      <c r="B76" s="12">
        <v>2E-3</v>
      </c>
      <c r="C76" s="12">
        <v>0</v>
      </c>
      <c r="D76" s="12">
        <v>0</v>
      </c>
      <c r="E76" s="12">
        <v>0</v>
      </c>
      <c r="F76" s="12">
        <v>2E-3</v>
      </c>
      <c r="G76" s="7"/>
      <c r="H76" s="8"/>
    </row>
    <row r="77" spans="1:8">
      <c r="A77" s="11" t="s">
        <v>79</v>
      </c>
      <c r="B77" s="12">
        <v>-976531.39130000002</v>
      </c>
      <c r="C77" s="12">
        <v>0</v>
      </c>
      <c r="D77" s="12">
        <v>0</v>
      </c>
      <c r="E77" s="12">
        <v>0</v>
      </c>
      <c r="F77" s="12">
        <v>-976531.39130000002</v>
      </c>
      <c r="G77" s="7"/>
      <c r="H77" s="8"/>
    </row>
    <row r="78" spans="1:8">
      <c r="A78" s="9" t="s">
        <v>80</v>
      </c>
      <c r="B78" s="10">
        <v>3794142.1909899996</v>
      </c>
      <c r="C78" s="10">
        <v>13146431.878010001</v>
      </c>
      <c r="D78" s="10">
        <v>443830.95477999997</v>
      </c>
      <c r="E78" s="10">
        <v>27129.388649999997</v>
      </c>
      <c r="F78" s="10">
        <v>17411534.412429996</v>
      </c>
      <c r="G78" s="7"/>
      <c r="H78" s="8"/>
    </row>
    <row r="79" spans="1:8">
      <c r="A79" s="11" t="s">
        <v>20</v>
      </c>
      <c r="B79" s="12">
        <v>460.22399999999999</v>
      </c>
      <c r="C79" s="12">
        <v>1.0000000000000001E-5</v>
      </c>
      <c r="D79" s="12">
        <v>432324.06</v>
      </c>
      <c r="E79" s="12">
        <v>26366.002569999997</v>
      </c>
      <c r="F79" s="12">
        <v>459150.28657999996</v>
      </c>
      <c r="G79" s="7"/>
      <c r="H79" s="8"/>
    </row>
    <row r="80" spans="1:8">
      <c r="A80" s="11" t="s">
        <v>21</v>
      </c>
      <c r="B80" s="12">
        <v>750615.07354999997</v>
      </c>
      <c r="C80" s="12">
        <v>0</v>
      </c>
      <c r="D80" s="12">
        <v>0</v>
      </c>
      <c r="E80" s="12">
        <v>0</v>
      </c>
      <c r="F80" s="12">
        <v>750615.07354999997</v>
      </c>
      <c r="G80" s="7"/>
      <c r="H80" s="8"/>
    </row>
    <row r="81" spans="1:8">
      <c r="A81" s="11" t="s">
        <v>22</v>
      </c>
      <c r="B81" s="12">
        <v>0</v>
      </c>
      <c r="C81" s="12">
        <v>13720</v>
      </c>
      <c r="D81" s="12">
        <v>0</v>
      </c>
      <c r="E81" s="12">
        <v>0</v>
      </c>
      <c r="F81" s="12">
        <v>13720</v>
      </c>
      <c r="G81" s="7"/>
      <c r="H81" s="8"/>
    </row>
    <row r="82" spans="1:8">
      <c r="A82" s="11" t="s">
        <v>23</v>
      </c>
      <c r="B82" s="12">
        <v>75497.047460000002</v>
      </c>
      <c r="C82" s="12">
        <v>89980.832829999999</v>
      </c>
      <c r="D82" s="12">
        <v>0</v>
      </c>
      <c r="E82" s="12">
        <v>0</v>
      </c>
      <c r="F82" s="12">
        <v>165477.88029000003</v>
      </c>
      <c r="G82" s="7"/>
      <c r="H82" s="8"/>
    </row>
    <row r="83" spans="1:8">
      <c r="A83" s="11" t="s">
        <v>81</v>
      </c>
      <c r="B83" s="12">
        <v>875419.39385999995</v>
      </c>
      <c r="C83" s="12">
        <v>10818.22798</v>
      </c>
      <c r="D83" s="12">
        <v>0</v>
      </c>
      <c r="E83" s="12">
        <v>0</v>
      </c>
      <c r="F83" s="12">
        <v>886237.62183999992</v>
      </c>
      <c r="G83" s="7"/>
      <c r="H83" s="8"/>
    </row>
    <row r="84" spans="1:8">
      <c r="A84" s="11" t="s">
        <v>24</v>
      </c>
      <c r="B84" s="12">
        <v>245085.05082999999</v>
      </c>
      <c r="C84" s="12">
        <v>16188.634890000001</v>
      </c>
      <c r="D84" s="12">
        <v>0</v>
      </c>
      <c r="E84" s="12">
        <v>0</v>
      </c>
      <c r="F84" s="12">
        <v>261273.68571999998</v>
      </c>
      <c r="G84" s="7"/>
      <c r="H84" s="8"/>
    </row>
    <row r="85" spans="1:8">
      <c r="A85" s="11" t="s">
        <v>25</v>
      </c>
      <c r="B85" s="12">
        <v>1791427.4601899998</v>
      </c>
      <c r="C85" s="12">
        <v>13025993.79837</v>
      </c>
      <c r="D85" s="12">
        <v>11.25726</v>
      </c>
      <c r="E85" s="12">
        <v>749.09510000000012</v>
      </c>
      <c r="F85" s="12">
        <v>14818181.610920003</v>
      </c>
      <c r="G85" s="7"/>
      <c r="H85" s="8"/>
    </row>
    <row r="86" spans="1:8">
      <c r="A86" s="11" t="s">
        <v>82</v>
      </c>
      <c r="B86" s="12">
        <v>91941.796400000007</v>
      </c>
      <c r="C86" s="12">
        <v>1708.6434400000001</v>
      </c>
      <c r="D86" s="12">
        <v>11495.63752</v>
      </c>
      <c r="E86" s="12">
        <v>14.290979999999999</v>
      </c>
      <c r="F86" s="12">
        <v>105160.36834</v>
      </c>
      <c r="G86" s="7"/>
      <c r="H86" s="8"/>
    </row>
    <row r="87" spans="1:8">
      <c r="A87" s="11" t="s">
        <v>83</v>
      </c>
      <c r="B87" s="12">
        <v>-36303.855299999996</v>
      </c>
      <c r="C87" s="12">
        <v>-11978.25951</v>
      </c>
      <c r="D87" s="12">
        <v>0</v>
      </c>
      <c r="E87" s="12">
        <v>0</v>
      </c>
      <c r="F87" s="12">
        <v>-48282.114809999992</v>
      </c>
      <c r="G87" s="7"/>
      <c r="H87" s="8"/>
    </row>
    <row r="88" spans="1:8">
      <c r="A88" s="9" t="s">
        <v>84</v>
      </c>
      <c r="B88" s="10">
        <v>3991507.50281</v>
      </c>
      <c r="C88" s="10">
        <v>0</v>
      </c>
      <c r="D88" s="10">
        <v>0</v>
      </c>
      <c r="E88" s="10">
        <v>0</v>
      </c>
      <c r="F88" s="10">
        <v>3991507.50281</v>
      </c>
      <c r="G88" s="7"/>
      <c r="H88" s="8"/>
    </row>
    <row r="89" spans="1:8">
      <c r="A89" s="11" t="s">
        <v>85</v>
      </c>
      <c r="B89" s="12">
        <v>1263320.3140300002</v>
      </c>
      <c r="C89" s="12">
        <v>0</v>
      </c>
      <c r="D89" s="12">
        <v>0</v>
      </c>
      <c r="E89" s="12">
        <v>0</v>
      </c>
      <c r="F89" s="12">
        <v>1263320.3140300002</v>
      </c>
      <c r="G89" s="7"/>
      <c r="H89" s="8"/>
    </row>
    <row r="90" spans="1:8">
      <c r="A90" s="11" t="s">
        <v>86</v>
      </c>
      <c r="B90" s="12">
        <v>1624672.99022</v>
      </c>
      <c r="C90" s="12">
        <v>0</v>
      </c>
      <c r="D90" s="12">
        <v>0</v>
      </c>
      <c r="E90" s="12">
        <v>0</v>
      </c>
      <c r="F90" s="12">
        <v>1624672.99022</v>
      </c>
      <c r="G90" s="7"/>
      <c r="H90" s="8"/>
    </row>
    <row r="91" spans="1:8">
      <c r="A91" s="11" t="s">
        <v>87</v>
      </c>
      <c r="B91" s="12">
        <v>128413.14733999994</v>
      </c>
      <c r="C91" s="12">
        <v>0</v>
      </c>
      <c r="D91" s="12">
        <v>0</v>
      </c>
      <c r="E91" s="12">
        <v>0</v>
      </c>
      <c r="F91" s="12">
        <v>128413.14733999994</v>
      </c>
      <c r="G91" s="7"/>
      <c r="H91" s="8"/>
    </row>
    <row r="92" spans="1:8">
      <c r="A92" s="11" t="s">
        <v>88</v>
      </c>
      <c r="B92" s="12">
        <v>210503.71925999998</v>
      </c>
      <c r="C92" s="12">
        <v>0</v>
      </c>
      <c r="D92" s="12">
        <v>0</v>
      </c>
      <c r="E92" s="12">
        <v>0</v>
      </c>
      <c r="F92" s="12">
        <v>210503.71925999998</v>
      </c>
      <c r="G92" s="7"/>
      <c r="H92" s="8"/>
    </row>
    <row r="93" spans="1:8">
      <c r="A93" s="11" t="s">
        <v>89</v>
      </c>
      <c r="B93" s="12">
        <v>320305.08611000003</v>
      </c>
      <c r="C93" s="12">
        <v>0</v>
      </c>
      <c r="D93" s="12">
        <v>0</v>
      </c>
      <c r="E93" s="12">
        <v>0</v>
      </c>
      <c r="F93" s="12">
        <v>320305.08611000003</v>
      </c>
      <c r="G93" s="7"/>
      <c r="H93" s="8"/>
    </row>
    <row r="94" spans="1:8">
      <c r="A94" s="11" t="s">
        <v>90</v>
      </c>
      <c r="B94" s="12">
        <v>70012.664439999993</v>
      </c>
      <c r="C94" s="12">
        <v>0</v>
      </c>
      <c r="D94" s="12">
        <v>0</v>
      </c>
      <c r="E94" s="12">
        <v>0</v>
      </c>
      <c r="F94" s="12">
        <v>70012.664439999993</v>
      </c>
      <c r="G94" s="7"/>
      <c r="H94" s="8"/>
    </row>
    <row r="95" spans="1:8">
      <c r="A95" s="11" t="s">
        <v>91</v>
      </c>
      <c r="B95" s="12">
        <v>13128.365889999999</v>
      </c>
      <c r="C95" s="12">
        <v>0</v>
      </c>
      <c r="D95" s="12">
        <v>0</v>
      </c>
      <c r="E95" s="12">
        <v>0</v>
      </c>
      <c r="F95" s="12">
        <v>13128.365889999999</v>
      </c>
      <c r="G95" s="7"/>
      <c r="H95" s="8"/>
    </row>
    <row r="96" spans="1:8">
      <c r="A96" s="11" t="s">
        <v>92</v>
      </c>
      <c r="B96" s="12">
        <v>7488.9126999999999</v>
      </c>
      <c r="C96" s="12">
        <v>0</v>
      </c>
      <c r="D96" s="12">
        <v>0</v>
      </c>
      <c r="E96" s="12">
        <v>0</v>
      </c>
      <c r="F96" s="12">
        <v>7488.9126999999999</v>
      </c>
      <c r="G96" s="7"/>
      <c r="H96" s="8"/>
    </row>
    <row r="97" spans="1:8">
      <c r="A97" s="11" t="s">
        <v>93</v>
      </c>
      <c r="B97" s="12">
        <v>353662.30281999998</v>
      </c>
      <c r="C97" s="12">
        <v>0</v>
      </c>
      <c r="D97" s="12">
        <v>0</v>
      </c>
      <c r="E97" s="12">
        <v>0</v>
      </c>
      <c r="F97" s="12">
        <v>353662.30281999998</v>
      </c>
      <c r="G97" s="7"/>
      <c r="H97" s="8"/>
    </row>
    <row r="98" spans="1:8">
      <c r="A98" s="9" t="s">
        <v>94</v>
      </c>
      <c r="B98" s="10">
        <v>781665.99598999985</v>
      </c>
      <c r="C98" s="10">
        <v>30371.231</v>
      </c>
      <c r="D98" s="10">
        <v>-7.0000000000000007E-5</v>
      </c>
      <c r="E98" s="10">
        <v>0</v>
      </c>
      <c r="F98" s="10">
        <v>812037.22691999981</v>
      </c>
      <c r="G98" s="7"/>
      <c r="H98" s="8"/>
    </row>
    <row r="99" spans="1:8">
      <c r="A99" s="11" t="s">
        <v>95</v>
      </c>
      <c r="B99" s="12">
        <v>82295.025180000011</v>
      </c>
      <c r="C99" s="12">
        <v>0</v>
      </c>
      <c r="D99" s="12">
        <v>0</v>
      </c>
      <c r="E99" s="12">
        <v>0</v>
      </c>
      <c r="F99" s="12">
        <v>82295.025180000011</v>
      </c>
      <c r="G99" s="7"/>
      <c r="H99" s="8"/>
    </row>
    <row r="100" spans="1:8">
      <c r="A100" s="11" t="s">
        <v>96</v>
      </c>
      <c r="B100" s="12">
        <v>284626.85552999994</v>
      </c>
      <c r="C100" s="12">
        <v>0</v>
      </c>
      <c r="D100" s="12">
        <v>0</v>
      </c>
      <c r="E100" s="12">
        <v>0</v>
      </c>
      <c r="F100" s="12">
        <v>284626.85552999994</v>
      </c>
      <c r="G100" s="7"/>
      <c r="H100" s="8"/>
    </row>
    <row r="101" spans="1:8">
      <c r="A101" s="11" t="s">
        <v>97</v>
      </c>
      <c r="B101" s="12">
        <v>262387.90244999999</v>
      </c>
      <c r="C101" s="12">
        <v>31701.98877</v>
      </c>
      <c r="D101" s="12">
        <v>-7.0000000000000007E-5</v>
      </c>
      <c r="E101" s="12">
        <v>0</v>
      </c>
      <c r="F101" s="12">
        <v>294089.89114999998</v>
      </c>
      <c r="G101" s="7"/>
      <c r="H101" s="8"/>
    </row>
    <row r="102" spans="1:8">
      <c r="A102" s="11" t="s">
        <v>98</v>
      </c>
      <c r="B102" s="12">
        <v>163005.08268000002</v>
      </c>
      <c r="C102" s="12">
        <v>0</v>
      </c>
      <c r="D102" s="12">
        <v>0</v>
      </c>
      <c r="E102" s="12">
        <v>0</v>
      </c>
      <c r="F102" s="12">
        <v>163005.08268000002</v>
      </c>
      <c r="G102" s="7"/>
      <c r="H102" s="8"/>
    </row>
    <row r="103" spans="1:8">
      <c r="A103" s="16" t="s">
        <v>99</v>
      </c>
      <c r="B103" s="12">
        <v>-10648.869850000001</v>
      </c>
      <c r="C103" s="12">
        <v>-1330.7577699999999</v>
      </c>
      <c r="D103" s="12">
        <v>0</v>
      </c>
      <c r="E103" s="12">
        <v>0</v>
      </c>
      <c r="F103" s="12">
        <v>-11979.627620000001</v>
      </c>
      <c r="G103" s="7"/>
      <c r="H103" s="8"/>
    </row>
    <row r="104" spans="1:8">
      <c r="A104" s="9" t="s">
        <v>100</v>
      </c>
      <c r="B104" s="10">
        <v>0</v>
      </c>
      <c r="C104" s="10">
        <v>0</v>
      </c>
      <c r="D104" s="10">
        <v>0</v>
      </c>
      <c r="E104" s="10">
        <v>0</v>
      </c>
      <c r="F104" s="10">
        <v>0</v>
      </c>
      <c r="G104" s="7"/>
      <c r="H104" s="8"/>
    </row>
    <row r="105" spans="1:8">
      <c r="A105" s="11" t="s">
        <v>101</v>
      </c>
      <c r="B105" s="12">
        <v>0</v>
      </c>
      <c r="C105" s="12">
        <v>0</v>
      </c>
      <c r="D105" s="12">
        <v>0</v>
      </c>
      <c r="E105" s="12">
        <v>0</v>
      </c>
      <c r="F105" s="12">
        <v>0</v>
      </c>
      <c r="G105" s="7"/>
      <c r="H105" s="8"/>
    </row>
    <row r="106" spans="1:8">
      <c r="A106" s="11" t="s">
        <v>102</v>
      </c>
      <c r="B106" s="12">
        <v>0</v>
      </c>
      <c r="C106" s="12">
        <v>0</v>
      </c>
      <c r="D106" s="12">
        <v>0</v>
      </c>
      <c r="E106" s="12">
        <v>0</v>
      </c>
      <c r="F106" s="12">
        <v>0</v>
      </c>
      <c r="G106" s="7"/>
      <c r="H106" s="8"/>
    </row>
    <row r="107" spans="1:8">
      <c r="A107" s="11" t="s">
        <v>103</v>
      </c>
      <c r="B107" s="12">
        <v>0</v>
      </c>
      <c r="C107" s="12">
        <v>0</v>
      </c>
      <c r="D107" s="12">
        <v>0</v>
      </c>
      <c r="E107" s="12">
        <v>0</v>
      </c>
      <c r="F107" s="12">
        <v>0</v>
      </c>
      <c r="G107" s="7"/>
      <c r="H107" s="8"/>
    </row>
    <row r="108" spans="1:8">
      <c r="A108" s="11" t="s">
        <v>104</v>
      </c>
      <c r="B108" s="12">
        <v>0</v>
      </c>
      <c r="C108" s="12">
        <v>0</v>
      </c>
      <c r="D108" s="12">
        <v>0</v>
      </c>
      <c r="E108" s="12">
        <v>0</v>
      </c>
      <c r="F108" s="12">
        <v>0</v>
      </c>
      <c r="G108" s="7"/>
      <c r="H108" s="8"/>
    </row>
    <row r="109" spans="1:8">
      <c r="A109" s="11" t="s">
        <v>105</v>
      </c>
      <c r="B109" s="12">
        <v>0</v>
      </c>
      <c r="C109" s="12">
        <v>0</v>
      </c>
      <c r="D109" s="12">
        <v>0</v>
      </c>
      <c r="E109" s="12">
        <v>0</v>
      </c>
      <c r="F109" s="12">
        <v>0</v>
      </c>
      <c r="G109" s="7"/>
      <c r="H109" s="8"/>
    </row>
    <row r="110" spans="1:8">
      <c r="A110" s="11" t="s">
        <v>106</v>
      </c>
      <c r="B110" s="12">
        <v>0</v>
      </c>
      <c r="C110" s="12">
        <v>0</v>
      </c>
      <c r="D110" s="12">
        <v>0</v>
      </c>
      <c r="E110" s="12">
        <v>0</v>
      </c>
      <c r="F110" s="12">
        <v>0</v>
      </c>
      <c r="G110" s="7"/>
      <c r="H110" s="8"/>
    </row>
    <row r="111" spans="1:8">
      <c r="A111" s="9" t="s">
        <v>107</v>
      </c>
      <c r="B111" s="10">
        <v>249448936.26227003</v>
      </c>
      <c r="C111" s="10">
        <v>18911665.732210007</v>
      </c>
      <c r="D111" s="10">
        <v>133764.75746000002</v>
      </c>
      <c r="E111" s="10">
        <v>208676.45163</v>
      </c>
      <c r="F111" s="10">
        <v>268703043.20357001</v>
      </c>
      <c r="G111" s="7"/>
      <c r="H111" s="8"/>
    </row>
    <row r="112" spans="1:8">
      <c r="A112" s="9" t="s">
        <v>108</v>
      </c>
      <c r="B112" s="10">
        <v>184179648.17576995</v>
      </c>
      <c r="C112" s="10">
        <v>14373824.99924</v>
      </c>
      <c r="D112" s="10">
        <v>133764.75746000002</v>
      </c>
      <c r="E112" s="10">
        <v>140519.05418000001</v>
      </c>
      <c r="F112" s="10">
        <v>198827756.98664996</v>
      </c>
      <c r="G112" s="7"/>
      <c r="H112" s="8"/>
    </row>
    <row r="113" spans="1:8">
      <c r="A113" s="11" t="s">
        <v>109</v>
      </c>
      <c r="B113" s="12">
        <v>28105015.477120005</v>
      </c>
      <c r="C113" s="12">
        <v>4403717.9411599999</v>
      </c>
      <c r="D113" s="12">
        <v>0.69189999999999996</v>
      </c>
      <c r="E113" s="12">
        <v>10.723380000000001</v>
      </c>
      <c r="F113" s="12">
        <v>32508744.833560005</v>
      </c>
      <c r="G113" s="7"/>
      <c r="H113" s="8"/>
    </row>
    <row r="114" spans="1:8">
      <c r="A114" s="11" t="s">
        <v>110</v>
      </c>
      <c r="B114" s="12">
        <v>26942402.318169996</v>
      </c>
      <c r="C114" s="12">
        <v>3855543.2447199994</v>
      </c>
      <c r="D114" s="12">
        <v>0</v>
      </c>
      <c r="E114" s="12">
        <v>0.10468000000000001</v>
      </c>
      <c r="F114" s="12">
        <v>30797945.667569991</v>
      </c>
      <c r="G114" s="7"/>
      <c r="H114" s="8"/>
    </row>
    <row r="115" spans="1:8">
      <c r="A115" s="11" t="s">
        <v>111</v>
      </c>
      <c r="B115" s="12">
        <v>1162613.1589500001</v>
      </c>
      <c r="C115" s="12">
        <v>548174.69644000009</v>
      </c>
      <c r="D115" s="12">
        <v>0.69189999999999996</v>
      </c>
      <c r="E115" s="12">
        <v>10.6187</v>
      </c>
      <c r="F115" s="12">
        <v>1710799.1659900001</v>
      </c>
      <c r="G115" s="7"/>
      <c r="H115" s="8"/>
    </row>
    <row r="116" spans="1:8">
      <c r="A116" s="11" t="s">
        <v>112</v>
      </c>
      <c r="B116" s="12">
        <v>56800612.74832999</v>
      </c>
      <c r="C116" s="12">
        <v>5925514.5768200001</v>
      </c>
      <c r="D116" s="12">
        <v>0</v>
      </c>
      <c r="E116" s="12">
        <v>1967.9808499999999</v>
      </c>
      <c r="F116" s="12">
        <v>62728095.305999987</v>
      </c>
      <c r="G116" s="7"/>
      <c r="H116" s="8"/>
    </row>
    <row r="117" spans="1:8">
      <c r="A117" s="11" t="s">
        <v>113</v>
      </c>
      <c r="B117" s="12">
        <v>47237.581099999996</v>
      </c>
      <c r="C117" s="12">
        <v>9790.4383600000037</v>
      </c>
      <c r="D117" s="12">
        <v>0</v>
      </c>
      <c r="E117" s="12">
        <v>0</v>
      </c>
      <c r="F117" s="12">
        <v>57028.019459999996</v>
      </c>
      <c r="G117" s="7"/>
      <c r="H117" s="8"/>
    </row>
    <row r="118" spans="1:8">
      <c r="A118" s="15" t="s">
        <v>114</v>
      </c>
      <c r="B118" s="12">
        <v>1706.1863499999999</v>
      </c>
      <c r="C118" s="12">
        <v>3025.2122300000001</v>
      </c>
      <c r="D118" s="12">
        <v>0</v>
      </c>
      <c r="E118" s="12">
        <v>0</v>
      </c>
      <c r="F118" s="12">
        <v>4731.39858</v>
      </c>
      <c r="G118" s="7"/>
      <c r="H118" s="8"/>
    </row>
    <row r="119" spans="1:8">
      <c r="A119" s="16" t="s">
        <v>115</v>
      </c>
      <c r="B119" s="12">
        <v>2475.3735100000004</v>
      </c>
      <c r="C119" s="12">
        <v>2736.92992</v>
      </c>
      <c r="D119" s="12">
        <v>0</v>
      </c>
      <c r="E119" s="12">
        <v>0</v>
      </c>
      <c r="F119" s="12">
        <v>5212.3034300000008</v>
      </c>
      <c r="G119" s="7"/>
      <c r="H119" s="8"/>
    </row>
    <row r="120" spans="1:8">
      <c r="A120" s="16" t="s">
        <v>116</v>
      </c>
      <c r="B120" s="12">
        <v>0</v>
      </c>
      <c r="C120" s="12">
        <v>0</v>
      </c>
      <c r="D120" s="12">
        <v>0</v>
      </c>
      <c r="E120" s="12">
        <v>0</v>
      </c>
      <c r="F120" s="12">
        <v>0</v>
      </c>
      <c r="G120" s="7"/>
      <c r="H120" s="8"/>
    </row>
    <row r="121" spans="1:8">
      <c r="A121" s="16" t="s">
        <v>117</v>
      </c>
      <c r="B121" s="12">
        <v>73.20638000000001</v>
      </c>
      <c r="C121" s="12">
        <v>1818.9378499999998</v>
      </c>
      <c r="D121" s="12">
        <v>0</v>
      </c>
      <c r="E121" s="12">
        <v>0</v>
      </c>
      <c r="F121" s="12">
        <v>1892.1442299999999</v>
      </c>
      <c r="G121" s="7"/>
      <c r="H121" s="8"/>
    </row>
    <row r="122" spans="1:8">
      <c r="A122" s="16" t="s">
        <v>118</v>
      </c>
      <c r="B122" s="12">
        <v>3149.1364399999998</v>
      </c>
      <c r="C122" s="12">
        <v>47.066460000000006</v>
      </c>
      <c r="D122" s="12">
        <v>0</v>
      </c>
      <c r="E122" s="12">
        <v>0</v>
      </c>
      <c r="F122" s="12">
        <v>3196.2028999999998</v>
      </c>
      <c r="G122" s="7"/>
      <c r="H122" s="8"/>
    </row>
    <row r="123" spans="1:8">
      <c r="A123" s="16" t="s">
        <v>119</v>
      </c>
      <c r="B123" s="12">
        <v>37848.28383</v>
      </c>
      <c r="C123" s="12">
        <v>2139.2529300000001</v>
      </c>
      <c r="D123" s="12">
        <v>0</v>
      </c>
      <c r="E123" s="12">
        <v>0</v>
      </c>
      <c r="F123" s="12">
        <v>39987.536759999995</v>
      </c>
      <c r="G123" s="7"/>
      <c r="H123" s="8"/>
    </row>
    <row r="124" spans="1:8">
      <c r="A124" s="18" t="s">
        <v>120</v>
      </c>
      <c r="B124" s="12">
        <v>1487.8104599999999</v>
      </c>
      <c r="C124" s="12">
        <v>23.038970000000003</v>
      </c>
      <c r="D124" s="12">
        <v>0</v>
      </c>
      <c r="E124" s="12">
        <v>0</v>
      </c>
      <c r="F124" s="12">
        <v>1510.84943</v>
      </c>
      <c r="G124" s="7"/>
      <c r="H124" s="8"/>
    </row>
    <row r="125" spans="1:8">
      <c r="A125" s="19" t="s">
        <v>121</v>
      </c>
      <c r="B125" s="12">
        <v>497.58413000000002</v>
      </c>
      <c r="C125" s="12">
        <v>0</v>
      </c>
      <c r="D125" s="12">
        <v>0</v>
      </c>
      <c r="E125" s="12">
        <v>0</v>
      </c>
      <c r="F125" s="12">
        <v>497.58413000000002</v>
      </c>
      <c r="G125" s="7"/>
      <c r="H125" s="8"/>
    </row>
    <row r="126" spans="1:8">
      <c r="A126" s="20" t="s">
        <v>122</v>
      </c>
      <c r="B126" s="12">
        <v>2883667.6261099996</v>
      </c>
      <c r="C126" s="12">
        <v>519588.6220899999</v>
      </c>
      <c r="D126" s="12">
        <v>44.481900000000003</v>
      </c>
      <c r="E126" s="12">
        <v>38406.14387</v>
      </c>
      <c r="F126" s="12">
        <v>3441706.8739699996</v>
      </c>
      <c r="G126" s="7"/>
      <c r="H126" s="8"/>
    </row>
    <row r="127" spans="1:8">
      <c r="A127" s="11" t="s">
        <v>123</v>
      </c>
      <c r="B127" s="12">
        <v>84204741.336849988</v>
      </c>
      <c r="C127" s="12">
        <v>3451191.8404099997</v>
      </c>
      <c r="D127" s="12">
        <v>132354.99994000001</v>
      </c>
      <c r="E127" s="12">
        <v>100133.78948000001</v>
      </c>
      <c r="F127" s="12">
        <v>87888421.96667999</v>
      </c>
      <c r="G127" s="7"/>
      <c r="H127" s="8"/>
    </row>
    <row r="128" spans="1:8">
      <c r="A128" s="11" t="s">
        <v>124</v>
      </c>
      <c r="B128" s="12">
        <v>12138373.406260001</v>
      </c>
      <c r="C128" s="12">
        <v>64021.580400000006</v>
      </c>
      <c r="D128" s="12">
        <v>1364.5837200000001</v>
      </c>
      <c r="E128" s="12">
        <v>0.41660000000000003</v>
      </c>
      <c r="F128" s="12">
        <v>12203759.986979999</v>
      </c>
      <c r="G128" s="7"/>
      <c r="H128" s="8"/>
    </row>
    <row r="129" spans="1:8">
      <c r="A129" s="9" t="s">
        <v>125</v>
      </c>
      <c r="B129" s="10">
        <v>191228.11260000002</v>
      </c>
      <c r="C129" s="10">
        <v>7116.1590699999997</v>
      </c>
      <c r="D129" s="10">
        <v>0</v>
      </c>
      <c r="E129" s="10">
        <v>0.36675999999999997</v>
      </c>
      <c r="F129" s="10">
        <v>198344.63843000002</v>
      </c>
      <c r="G129" s="7"/>
      <c r="H129" s="8"/>
    </row>
    <row r="130" spans="1:8">
      <c r="A130" s="9" t="s">
        <v>126</v>
      </c>
      <c r="B130" s="10">
        <v>21682631.048059996</v>
      </c>
      <c r="C130" s="10">
        <v>2955751.9070900008</v>
      </c>
      <c r="D130" s="10">
        <v>0</v>
      </c>
      <c r="E130" s="10">
        <v>103.12161</v>
      </c>
      <c r="F130" s="10">
        <v>24638486.076759998</v>
      </c>
      <c r="G130" s="7"/>
      <c r="H130" s="8"/>
    </row>
    <row r="131" spans="1:8">
      <c r="A131" s="11" t="s">
        <v>127</v>
      </c>
      <c r="B131" s="12">
        <v>10698557.1853</v>
      </c>
      <c r="C131" s="12">
        <v>1054197.8859399999</v>
      </c>
      <c r="D131" s="12">
        <v>0</v>
      </c>
      <c r="E131" s="12">
        <v>0</v>
      </c>
      <c r="F131" s="12">
        <v>11752755.07124</v>
      </c>
      <c r="G131" s="7"/>
      <c r="H131" s="8"/>
    </row>
    <row r="132" spans="1:8">
      <c r="A132" s="11" t="s">
        <v>128</v>
      </c>
      <c r="B132" s="12">
        <v>3693113.2882700004</v>
      </c>
      <c r="C132" s="12">
        <v>116297.69431000002</v>
      </c>
      <c r="D132" s="12">
        <v>0</v>
      </c>
      <c r="E132" s="12">
        <v>0</v>
      </c>
      <c r="F132" s="12">
        <v>3809410.9825800005</v>
      </c>
      <c r="G132" s="7"/>
      <c r="H132" s="8"/>
    </row>
    <row r="133" spans="1:8">
      <c r="A133" s="11" t="s">
        <v>129</v>
      </c>
      <c r="B133" s="12">
        <v>0</v>
      </c>
      <c r="C133" s="12">
        <v>0</v>
      </c>
      <c r="D133" s="12">
        <v>0</v>
      </c>
      <c r="E133" s="12">
        <v>0</v>
      </c>
      <c r="F133" s="12">
        <v>0</v>
      </c>
      <c r="G133" s="7"/>
      <c r="H133" s="8"/>
    </row>
    <row r="134" spans="1:8">
      <c r="A134" s="11" t="s">
        <v>130</v>
      </c>
      <c r="B134" s="12">
        <v>862435.25624999998</v>
      </c>
      <c r="C134" s="12">
        <v>7987.0492600000007</v>
      </c>
      <c r="D134" s="12">
        <v>0</v>
      </c>
      <c r="E134" s="12">
        <v>103.12161</v>
      </c>
      <c r="F134" s="12">
        <v>870525.42712000001</v>
      </c>
      <c r="G134" s="7"/>
      <c r="H134" s="8"/>
    </row>
    <row r="135" spans="1:8">
      <c r="A135" s="11" t="s">
        <v>131</v>
      </c>
      <c r="B135" s="12">
        <v>6268030.4049400007</v>
      </c>
      <c r="C135" s="12">
        <v>1757003.3848600001</v>
      </c>
      <c r="D135" s="12">
        <v>0</v>
      </c>
      <c r="E135" s="12">
        <v>0</v>
      </c>
      <c r="F135" s="12">
        <v>8025033.7898000013</v>
      </c>
      <c r="G135" s="7"/>
      <c r="H135" s="8"/>
    </row>
    <row r="136" spans="1:8">
      <c r="A136" s="11" t="s">
        <v>132</v>
      </c>
      <c r="B136" s="12">
        <v>160494.91329999999</v>
      </c>
      <c r="C136" s="12">
        <v>20265.892720000003</v>
      </c>
      <c r="D136" s="12">
        <v>0</v>
      </c>
      <c r="E136" s="12">
        <v>0</v>
      </c>
      <c r="F136" s="12">
        <v>180760.80601999999</v>
      </c>
      <c r="G136" s="7"/>
      <c r="H136" s="8"/>
    </row>
    <row r="137" spans="1:8">
      <c r="A137" s="9" t="s">
        <v>133</v>
      </c>
      <c r="B137" s="10">
        <v>29935987.826989997</v>
      </c>
      <c r="C137" s="10">
        <v>567919.50145999994</v>
      </c>
      <c r="D137" s="10">
        <v>0</v>
      </c>
      <c r="E137" s="10">
        <v>64185.689440000002</v>
      </c>
      <c r="F137" s="10">
        <v>30568093.017889999</v>
      </c>
      <c r="G137" s="7"/>
      <c r="H137" s="8"/>
    </row>
    <row r="138" spans="1:8">
      <c r="A138" s="11" t="s">
        <v>134</v>
      </c>
      <c r="B138" s="12">
        <v>1122772.9463499999</v>
      </c>
      <c r="C138" s="12">
        <v>119104.03733000001</v>
      </c>
      <c r="D138" s="12">
        <v>0</v>
      </c>
      <c r="E138" s="12">
        <v>0</v>
      </c>
      <c r="F138" s="12">
        <v>1241876.9836799998</v>
      </c>
      <c r="G138" s="7"/>
      <c r="H138" s="8"/>
    </row>
    <row r="139" spans="1:8">
      <c r="A139" s="11" t="s">
        <v>135</v>
      </c>
      <c r="B139" s="12">
        <v>15421886.767329998</v>
      </c>
      <c r="C139" s="12">
        <v>5.9999999999999995E-5</v>
      </c>
      <c r="D139" s="12">
        <v>0</v>
      </c>
      <c r="E139" s="12">
        <v>56183.144200000002</v>
      </c>
      <c r="F139" s="12">
        <v>15478069.911589999</v>
      </c>
      <c r="G139" s="7"/>
      <c r="H139" s="8"/>
    </row>
    <row r="140" spans="1:8">
      <c r="A140" s="11" t="s">
        <v>136</v>
      </c>
      <c r="B140" s="12">
        <v>0</v>
      </c>
      <c r="C140" s="12">
        <v>0</v>
      </c>
      <c r="D140" s="12">
        <v>0</v>
      </c>
      <c r="E140" s="12">
        <v>0</v>
      </c>
      <c r="F140" s="12">
        <v>0</v>
      </c>
      <c r="G140" s="7"/>
      <c r="H140" s="8"/>
    </row>
    <row r="141" spans="1:8">
      <c r="A141" s="11" t="s">
        <v>137</v>
      </c>
      <c r="B141" s="12">
        <v>944665.47641</v>
      </c>
      <c r="C141" s="12">
        <v>0</v>
      </c>
      <c r="D141" s="12">
        <v>0</v>
      </c>
      <c r="E141" s="12">
        <v>0</v>
      </c>
      <c r="F141" s="12">
        <v>944665.47641</v>
      </c>
      <c r="G141" s="7"/>
      <c r="H141" s="8"/>
    </row>
    <row r="142" spans="1:8">
      <c r="A142" s="13" t="s">
        <v>138</v>
      </c>
      <c r="B142" s="12">
        <v>11662989.15701</v>
      </c>
      <c r="C142" s="12">
        <v>166059.91641000001</v>
      </c>
      <c r="D142" s="12">
        <v>0</v>
      </c>
      <c r="E142" s="12">
        <v>8001.9552100000001</v>
      </c>
      <c r="F142" s="12">
        <v>11837051.02863</v>
      </c>
      <c r="G142" s="7"/>
      <c r="H142" s="8"/>
    </row>
    <row r="143" spans="1:8">
      <c r="A143" s="11" t="s">
        <v>139</v>
      </c>
      <c r="B143" s="12">
        <v>0</v>
      </c>
      <c r="C143" s="12">
        <v>0</v>
      </c>
      <c r="D143" s="12">
        <v>0</v>
      </c>
      <c r="E143" s="12">
        <v>0</v>
      </c>
      <c r="F143" s="12">
        <v>0</v>
      </c>
      <c r="G143" s="7"/>
      <c r="H143" s="8"/>
    </row>
    <row r="144" spans="1:8">
      <c r="A144" s="11" t="s">
        <v>140</v>
      </c>
      <c r="B144" s="12">
        <v>15498.145849999999</v>
      </c>
      <c r="C144" s="12">
        <v>276473.82575999998</v>
      </c>
      <c r="D144" s="12">
        <v>0</v>
      </c>
      <c r="E144" s="12">
        <v>0</v>
      </c>
      <c r="F144" s="12">
        <v>291971.97161000001</v>
      </c>
      <c r="G144" s="7"/>
      <c r="H144" s="8"/>
    </row>
    <row r="145" spans="1:8">
      <c r="A145" s="11" t="s">
        <v>141</v>
      </c>
      <c r="B145" s="12">
        <v>768175.3340400001</v>
      </c>
      <c r="C145" s="12">
        <v>6281.7218999999996</v>
      </c>
      <c r="D145" s="12">
        <v>0</v>
      </c>
      <c r="E145" s="12">
        <v>0.59002999999999994</v>
      </c>
      <c r="F145" s="12">
        <v>774457.64597000007</v>
      </c>
      <c r="G145" s="7"/>
      <c r="H145" s="8"/>
    </row>
    <row r="146" spans="1:8">
      <c r="A146" s="9" t="s">
        <v>142</v>
      </c>
      <c r="B146" s="10">
        <v>5211976.3375200005</v>
      </c>
      <c r="C146" s="10">
        <v>357887.63634000003</v>
      </c>
      <c r="D146" s="10">
        <v>0</v>
      </c>
      <c r="E146" s="10">
        <v>111.26978</v>
      </c>
      <c r="F146" s="10">
        <v>5569975.2436400009</v>
      </c>
      <c r="G146" s="7"/>
      <c r="H146" s="8"/>
    </row>
    <row r="147" spans="1:8">
      <c r="A147" s="11" t="s">
        <v>69</v>
      </c>
      <c r="B147" s="12">
        <v>698973.50717999996</v>
      </c>
      <c r="C147" s="12">
        <v>19481.244699999999</v>
      </c>
      <c r="D147" s="12">
        <v>0</v>
      </c>
      <c r="E147" s="12">
        <v>7.5980000000000006E-2</v>
      </c>
      <c r="F147" s="12">
        <v>718454.82785999996</v>
      </c>
      <c r="G147" s="7"/>
      <c r="H147" s="8"/>
    </row>
    <row r="148" spans="1:8">
      <c r="A148" s="11" t="s">
        <v>71</v>
      </c>
      <c r="B148" s="12">
        <v>2861229.5384200001</v>
      </c>
      <c r="C148" s="12">
        <v>112858.32677000001</v>
      </c>
      <c r="D148" s="12">
        <v>0</v>
      </c>
      <c r="E148" s="12">
        <v>98.149900000000002</v>
      </c>
      <c r="F148" s="12">
        <v>2974186.0150900004</v>
      </c>
      <c r="G148" s="7"/>
      <c r="H148" s="8"/>
    </row>
    <row r="149" spans="1:8">
      <c r="A149" s="11" t="s">
        <v>143</v>
      </c>
      <c r="B149" s="12">
        <v>1262430.9329600001</v>
      </c>
      <c r="C149" s="12">
        <v>205017.81906000001</v>
      </c>
      <c r="D149" s="12">
        <v>0</v>
      </c>
      <c r="E149" s="12">
        <v>12.640310000000001</v>
      </c>
      <c r="F149" s="12">
        <v>1467461.3923299999</v>
      </c>
      <c r="G149" s="7"/>
      <c r="H149" s="8"/>
    </row>
    <row r="150" spans="1:8">
      <c r="A150" s="11" t="s">
        <v>97</v>
      </c>
      <c r="B150" s="12">
        <v>389342.35895999998</v>
      </c>
      <c r="C150" s="12">
        <v>20530.24581</v>
      </c>
      <c r="D150" s="12">
        <v>0</v>
      </c>
      <c r="E150" s="12">
        <v>0.40359</v>
      </c>
      <c r="F150" s="12">
        <v>409873.00835999998</v>
      </c>
      <c r="G150" s="7"/>
      <c r="H150" s="8"/>
    </row>
    <row r="151" spans="1:8">
      <c r="A151" s="11" t="s">
        <v>144</v>
      </c>
      <c r="B151" s="12">
        <v>0</v>
      </c>
      <c r="C151" s="12">
        <v>0</v>
      </c>
      <c r="D151" s="12">
        <v>0</v>
      </c>
      <c r="E151" s="12">
        <v>0</v>
      </c>
      <c r="F151" s="12">
        <v>0</v>
      </c>
      <c r="G151" s="7"/>
      <c r="H151" s="8"/>
    </row>
    <row r="152" spans="1:8">
      <c r="A152" s="9" t="s">
        <v>145</v>
      </c>
      <c r="B152" s="10">
        <v>2466839.9523</v>
      </c>
      <c r="C152" s="10">
        <v>348213.90437</v>
      </c>
      <c r="D152" s="10">
        <v>0</v>
      </c>
      <c r="E152" s="10">
        <v>3756.9498599999997</v>
      </c>
      <c r="F152" s="10">
        <v>2818810.8065300002</v>
      </c>
      <c r="G152" s="7"/>
      <c r="H152" s="8"/>
    </row>
    <row r="153" spans="1:8">
      <c r="A153" s="11" t="s">
        <v>146</v>
      </c>
      <c r="B153" s="12">
        <v>171158.46591000003</v>
      </c>
      <c r="C153" s="12">
        <v>23321.665369999999</v>
      </c>
      <c r="D153" s="12">
        <v>0</v>
      </c>
      <c r="E153" s="12">
        <v>345.46996999999999</v>
      </c>
      <c r="F153" s="12">
        <v>194825.60125000004</v>
      </c>
      <c r="G153" s="7"/>
      <c r="H153" s="8"/>
    </row>
    <row r="154" spans="1:8">
      <c r="A154" s="11" t="s">
        <v>147</v>
      </c>
      <c r="B154" s="12">
        <v>0</v>
      </c>
      <c r="C154" s="12">
        <v>0</v>
      </c>
      <c r="D154" s="12">
        <v>0</v>
      </c>
      <c r="E154" s="12">
        <v>0</v>
      </c>
      <c r="F154" s="12">
        <v>0</v>
      </c>
      <c r="G154" s="7"/>
      <c r="H154" s="8"/>
    </row>
    <row r="155" spans="1:8">
      <c r="A155" s="11" t="s">
        <v>148</v>
      </c>
      <c r="B155" s="12">
        <v>1195735.2559200001</v>
      </c>
      <c r="C155" s="12">
        <v>196841.45637999999</v>
      </c>
      <c r="D155" s="12">
        <v>0</v>
      </c>
      <c r="E155" s="12">
        <v>1485.9058799999998</v>
      </c>
      <c r="F155" s="12">
        <v>1394062.6181800002</v>
      </c>
      <c r="G155" s="7"/>
      <c r="H155" s="8"/>
    </row>
    <row r="156" spans="1:8">
      <c r="A156" s="11" t="s">
        <v>149</v>
      </c>
      <c r="B156" s="12">
        <v>0</v>
      </c>
      <c r="C156" s="12">
        <v>0</v>
      </c>
      <c r="D156" s="12">
        <v>0</v>
      </c>
      <c r="E156" s="12">
        <v>0</v>
      </c>
      <c r="F156" s="12">
        <v>0</v>
      </c>
      <c r="G156" s="7"/>
      <c r="H156" s="8"/>
    </row>
    <row r="157" spans="1:8">
      <c r="A157" s="11" t="s">
        <v>150</v>
      </c>
      <c r="B157" s="12">
        <v>1061714.44698</v>
      </c>
      <c r="C157" s="12">
        <v>12260.77954</v>
      </c>
      <c r="D157" s="12">
        <v>0</v>
      </c>
      <c r="E157" s="12">
        <v>1925.57401</v>
      </c>
      <c r="F157" s="12">
        <v>1075900.8005299999</v>
      </c>
      <c r="G157" s="7"/>
      <c r="H157" s="8"/>
    </row>
    <row r="158" spans="1:8">
      <c r="A158" s="11" t="s">
        <v>151</v>
      </c>
      <c r="B158" s="12">
        <v>38231.783490000002</v>
      </c>
      <c r="C158" s="12">
        <v>115790.00308000001</v>
      </c>
      <c r="D158" s="12">
        <v>0</v>
      </c>
      <c r="E158" s="12">
        <v>0</v>
      </c>
      <c r="F158" s="12">
        <v>154021.78657000003</v>
      </c>
      <c r="G158" s="7"/>
      <c r="H158" s="8"/>
    </row>
    <row r="159" spans="1:8">
      <c r="A159" s="9" t="s">
        <v>152</v>
      </c>
      <c r="B159" s="10">
        <v>3436114.4780000001</v>
      </c>
      <c r="C159" s="10">
        <v>0</v>
      </c>
      <c r="D159" s="10">
        <v>0</v>
      </c>
      <c r="E159" s="10">
        <v>0</v>
      </c>
      <c r="F159" s="10">
        <v>3436114.4780000001</v>
      </c>
      <c r="G159" s="7"/>
      <c r="H159" s="8"/>
    </row>
    <row r="160" spans="1:8">
      <c r="A160" s="11" t="s">
        <v>153</v>
      </c>
      <c r="B160" s="12">
        <v>3260042.9</v>
      </c>
      <c r="C160" s="12">
        <v>0</v>
      </c>
      <c r="D160" s="12">
        <v>0</v>
      </c>
      <c r="E160" s="12">
        <v>0</v>
      </c>
      <c r="F160" s="12">
        <v>3260042.9</v>
      </c>
      <c r="G160" s="7"/>
      <c r="H160" s="8"/>
    </row>
    <row r="161" spans="1:8">
      <c r="A161" s="11" t="s">
        <v>154</v>
      </c>
      <c r="B161" s="12">
        <v>0</v>
      </c>
      <c r="C161" s="12">
        <v>0</v>
      </c>
      <c r="D161" s="12">
        <v>0</v>
      </c>
      <c r="E161" s="12">
        <v>0</v>
      </c>
      <c r="F161" s="12">
        <v>0</v>
      </c>
      <c r="G161" s="7"/>
      <c r="H161" s="8"/>
    </row>
    <row r="162" spans="1:8">
      <c r="A162" s="13" t="s">
        <v>155</v>
      </c>
      <c r="B162" s="12">
        <v>130000</v>
      </c>
      <c r="C162" s="12">
        <v>0</v>
      </c>
      <c r="D162" s="12">
        <v>0</v>
      </c>
      <c r="E162" s="12">
        <v>0</v>
      </c>
      <c r="F162" s="12">
        <v>130000</v>
      </c>
      <c r="G162" s="7"/>
      <c r="H162" s="8"/>
    </row>
    <row r="163" spans="1:8">
      <c r="A163" s="11" t="s">
        <v>156</v>
      </c>
      <c r="B163" s="12">
        <v>46071.578000000001</v>
      </c>
      <c r="C163" s="12">
        <v>0</v>
      </c>
      <c r="D163" s="12">
        <v>0</v>
      </c>
      <c r="E163" s="12">
        <v>0</v>
      </c>
      <c r="F163" s="12">
        <v>46071.578000000001</v>
      </c>
      <c r="G163" s="7"/>
      <c r="H163" s="8"/>
    </row>
    <row r="164" spans="1:8">
      <c r="A164" s="9" t="s">
        <v>157</v>
      </c>
      <c r="B164" s="10">
        <v>2344510.33103</v>
      </c>
      <c r="C164" s="10">
        <v>300951.62463999994</v>
      </c>
      <c r="D164" s="10">
        <v>0</v>
      </c>
      <c r="E164" s="10">
        <v>0</v>
      </c>
      <c r="F164" s="10">
        <v>2645461.9556700005</v>
      </c>
      <c r="G164" s="7"/>
      <c r="H164" s="8"/>
    </row>
    <row r="165" spans="1:8">
      <c r="A165" s="11" t="s">
        <v>158</v>
      </c>
      <c r="B165" s="12">
        <v>0</v>
      </c>
      <c r="C165" s="12">
        <v>1485.6633400000001</v>
      </c>
      <c r="D165" s="12">
        <v>0</v>
      </c>
      <c r="E165" s="12">
        <v>0</v>
      </c>
      <c r="F165" s="12">
        <v>1485.6633400000001</v>
      </c>
      <c r="G165" s="7"/>
      <c r="H165" s="8"/>
    </row>
    <row r="166" spans="1:8">
      <c r="A166" s="11" t="s">
        <v>159</v>
      </c>
      <c r="B166" s="12">
        <v>0</v>
      </c>
      <c r="C166" s="12">
        <v>0</v>
      </c>
      <c r="D166" s="12">
        <v>0</v>
      </c>
      <c r="E166" s="12">
        <v>0</v>
      </c>
      <c r="F166" s="12">
        <v>0</v>
      </c>
      <c r="G166" s="7"/>
      <c r="H166" s="8"/>
    </row>
    <row r="167" spans="1:8">
      <c r="A167" s="11" t="s">
        <v>160</v>
      </c>
      <c r="B167" s="12">
        <v>0</v>
      </c>
      <c r="C167" s="12">
        <v>1485.6633400000001</v>
      </c>
      <c r="D167" s="12">
        <v>0</v>
      </c>
      <c r="E167" s="12">
        <v>0</v>
      </c>
      <c r="F167" s="12">
        <v>1485.6633400000001</v>
      </c>
      <c r="G167" s="7"/>
      <c r="H167" s="8"/>
    </row>
    <row r="168" spans="1:8">
      <c r="A168" s="11" t="s">
        <v>161</v>
      </c>
      <c r="B168" s="12">
        <v>0</v>
      </c>
      <c r="C168" s="12">
        <v>0</v>
      </c>
      <c r="D168" s="12">
        <v>0</v>
      </c>
      <c r="E168" s="12">
        <v>0</v>
      </c>
      <c r="F168" s="12">
        <v>0</v>
      </c>
      <c r="G168" s="7"/>
      <c r="H168" s="8"/>
    </row>
    <row r="169" spans="1:8">
      <c r="A169" s="11" t="s">
        <v>162</v>
      </c>
      <c r="B169" s="12">
        <v>0</v>
      </c>
      <c r="C169" s="12">
        <v>0</v>
      </c>
      <c r="D169" s="12">
        <v>0</v>
      </c>
      <c r="E169" s="12">
        <v>0</v>
      </c>
      <c r="F169" s="12">
        <v>0</v>
      </c>
      <c r="G169" s="7"/>
      <c r="H169" s="8"/>
    </row>
    <row r="170" spans="1:8">
      <c r="A170" s="11" t="s">
        <v>163</v>
      </c>
      <c r="B170" s="12">
        <v>0</v>
      </c>
      <c r="C170" s="12">
        <v>0</v>
      </c>
      <c r="D170" s="12">
        <v>0</v>
      </c>
      <c r="E170" s="12">
        <v>0</v>
      </c>
      <c r="F170" s="12">
        <v>0</v>
      </c>
      <c r="G170" s="7"/>
      <c r="H170" s="8"/>
    </row>
    <row r="171" spans="1:8">
      <c r="A171" s="11" t="s">
        <v>164</v>
      </c>
      <c r="B171" s="12">
        <v>2303368.5219999999</v>
      </c>
      <c r="C171" s="12">
        <v>296702.82039999997</v>
      </c>
      <c r="D171" s="12">
        <v>0</v>
      </c>
      <c r="E171" s="12">
        <v>0</v>
      </c>
      <c r="F171" s="12">
        <v>2600071.3424</v>
      </c>
      <c r="G171" s="7"/>
      <c r="H171" s="8"/>
    </row>
    <row r="172" spans="1:8">
      <c r="A172" s="11" t="s">
        <v>165</v>
      </c>
      <c r="B172" s="12">
        <v>41141.809030000004</v>
      </c>
      <c r="C172" s="12">
        <v>2763.1408999999999</v>
      </c>
      <c r="D172" s="12">
        <v>0</v>
      </c>
      <c r="E172" s="12">
        <v>0</v>
      </c>
      <c r="F172" s="12">
        <v>43904.949930000002</v>
      </c>
      <c r="G172" s="7"/>
      <c r="H172" s="8"/>
    </row>
    <row r="173" spans="1:8">
      <c r="A173" s="9" t="s">
        <v>166</v>
      </c>
      <c r="B173" s="10">
        <v>21178639.932109997</v>
      </c>
      <c r="C173" s="10">
        <v>0</v>
      </c>
      <c r="D173" s="10">
        <v>0</v>
      </c>
      <c r="E173" s="10">
        <v>0</v>
      </c>
      <c r="F173" s="10">
        <v>21178639.932109997</v>
      </c>
      <c r="G173" s="7"/>
      <c r="H173" s="8"/>
    </row>
    <row r="174" spans="1:8">
      <c r="A174" s="14" t="s">
        <v>167</v>
      </c>
      <c r="B174" s="12">
        <v>14849907.526549999</v>
      </c>
      <c r="C174" s="12">
        <v>0</v>
      </c>
      <c r="D174" s="12">
        <v>0</v>
      </c>
      <c r="E174" s="12">
        <v>0</v>
      </c>
      <c r="F174" s="12">
        <v>14849907.526549999</v>
      </c>
      <c r="G174" s="7"/>
      <c r="H174" s="8"/>
    </row>
    <row r="175" spans="1:8">
      <c r="A175" s="11" t="s">
        <v>168</v>
      </c>
      <c r="B175" s="12">
        <v>14849907.526549999</v>
      </c>
      <c r="C175" s="12">
        <v>0</v>
      </c>
      <c r="D175" s="12">
        <v>0</v>
      </c>
      <c r="E175" s="12">
        <v>0</v>
      </c>
      <c r="F175" s="12">
        <v>14849907.526549999</v>
      </c>
      <c r="G175" s="7"/>
      <c r="H175" s="8"/>
    </row>
    <row r="176" spans="1:8">
      <c r="A176" s="11" t="s">
        <v>169</v>
      </c>
      <c r="B176" s="12">
        <v>0</v>
      </c>
      <c r="C176" s="12">
        <v>0</v>
      </c>
      <c r="D176" s="12">
        <v>0</v>
      </c>
      <c r="E176" s="12">
        <v>0</v>
      </c>
      <c r="F176" s="12">
        <v>0</v>
      </c>
      <c r="G176" s="7"/>
      <c r="H176" s="8"/>
    </row>
    <row r="177" spans="1:8">
      <c r="A177" s="11" t="s">
        <v>170</v>
      </c>
      <c r="B177" s="12">
        <v>0</v>
      </c>
      <c r="C177" s="12">
        <v>0</v>
      </c>
      <c r="D177" s="12">
        <v>0</v>
      </c>
      <c r="E177" s="12">
        <v>0</v>
      </c>
      <c r="F177" s="12">
        <v>0</v>
      </c>
      <c r="G177" s="7"/>
      <c r="H177" s="8"/>
    </row>
    <row r="178" spans="1:8">
      <c r="A178" s="14" t="s">
        <v>171</v>
      </c>
      <c r="B178" s="12">
        <v>207918.12134000001</v>
      </c>
      <c r="C178" s="12">
        <v>0</v>
      </c>
      <c r="D178" s="12">
        <v>0</v>
      </c>
      <c r="E178" s="12">
        <v>0</v>
      </c>
      <c r="F178" s="12">
        <v>207918.12134000001</v>
      </c>
      <c r="G178" s="7"/>
      <c r="H178" s="8"/>
    </row>
    <row r="179" spans="1:8">
      <c r="A179" s="11" t="s">
        <v>172</v>
      </c>
      <c r="B179" s="12">
        <v>8281.1132500000003</v>
      </c>
      <c r="C179" s="12">
        <v>0</v>
      </c>
      <c r="D179" s="12">
        <v>0</v>
      </c>
      <c r="E179" s="12">
        <v>0</v>
      </c>
      <c r="F179" s="12">
        <v>8281.1132500000003</v>
      </c>
      <c r="G179" s="7"/>
      <c r="H179" s="8"/>
    </row>
    <row r="180" spans="1:8">
      <c r="A180" s="11" t="s">
        <v>173</v>
      </c>
      <c r="B180" s="12">
        <v>196512.97923</v>
      </c>
      <c r="C180" s="12">
        <v>0</v>
      </c>
      <c r="D180" s="12">
        <v>0</v>
      </c>
      <c r="E180" s="12">
        <v>0</v>
      </c>
      <c r="F180" s="12">
        <v>196512.97923</v>
      </c>
      <c r="G180" s="7"/>
      <c r="H180" s="8"/>
    </row>
    <row r="181" spans="1:8">
      <c r="A181" s="11" t="s">
        <v>174</v>
      </c>
      <c r="B181" s="12">
        <v>3124.0288600000003</v>
      </c>
      <c r="C181" s="12">
        <v>0</v>
      </c>
      <c r="D181" s="12">
        <v>0</v>
      </c>
      <c r="E181" s="12">
        <v>0</v>
      </c>
      <c r="F181" s="12">
        <v>3124.0288600000003</v>
      </c>
      <c r="G181" s="7"/>
      <c r="H181" s="8"/>
    </row>
    <row r="182" spans="1:8">
      <c r="A182" s="14" t="s">
        <v>175</v>
      </c>
      <c r="B182" s="12">
        <v>0</v>
      </c>
      <c r="C182" s="12">
        <v>0</v>
      </c>
      <c r="D182" s="12">
        <v>0</v>
      </c>
      <c r="E182" s="12">
        <v>0</v>
      </c>
      <c r="F182" s="12">
        <v>0</v>
      </c>
      <c r="G182" s="7"/>
      <c r="H182" s="8"/>
    </row>
    <row r="183" spans="1:8">
      <c r="A183" s="11" t="s">
        <v>176</v>
      </c>
      <c r="B183" s="12">
        <v>0</v>
      </c>
      <c r="C183" s="12">
        <v>0</v>
      </c>
      <c r="D183" s="12">
        <v>0</v>
      </c>
      <c r="E183" s="12">
        <v>0</v>
      </c>
      <c r="F183" s="12">
        <v>0</v>
      </c>
      <c r="G183" s="7"/>
      <c r="H183" s="8"/>
    </row>
    <row r="184" spans="1:8">
      <c r="A184" s="14" t="s">
        <v>177</v>
      </c>
      <c r="B184" s="12">
        <v>3494322.4644400002</v>
      </c>
      <c r="C184" s="12">
        <v>0</v>
      </c>
      <c r="D184" s="12">
        <v>0</v>
      </c>
      <c r="E184" s="12">
        <v>0</v>
      </c>
      <c r="F184" s="12">
        <v>3494322.4644400002</v>
      </c>
      <c r="G184" s="7"/>
      <c r="H184" s="8"/>
    </row>
    <row r="185" spans="1:8">
      <c r="A185" s="11" t="s">
        <v>178</v>
      </c>
      <c r="B185" s="12">
        <v>2625822.63436</v>
      </c>
      <c r="C185" s="12">
        <v>0</v>
      </c>
      <c r="D185" s="12">
        <v>0</v>
      </c>
      <c r="E185" s="12">
        <v>0</v>
      </c>
      <c r="F185" s="12">
        <v>2625822.63436</v>
      </c>
      <c r="G185" s="7"/>
      <c r="H185" s="8"/>
    </row>
    <row r="186" spans="1:8">
      <c r="A186" s="11" t="s">
        <v>179</v>
      </c>
      <c r="B186" s="12">
        <v>111711.19469000002</v>
      </c>
      <c r="C186" s="12">
        <v>0</v>
      </c>
      <c r="D186" s="12">
        <v>0</v>
      </c>
      <c r="E186" s="12">
        <v>0</v>
      </c>
      <c r="F186" s="12">
        <v>111711.19469000002</v>
      </c>
      <c r="G186" s="7"/>
      <c r="H186" s="8"/>
    </row>
    <row r="187" spans="1:8">
      <c r="A187" s="11" t="s">
        <v>180</v>
      </c>
      <c r="B187" s="12">
        <v>756788.63539000007</v>
      </c>
      <c r="C187" s="12">
        <v>0</v>
      </c>
      <c r="D187" s="12">
        <v>0</v>
      </c>
      <c r="E187" s="12">
        <v>0</v>
      </c>
      <c r="F187" s="12">
        <v>756788.63539000007</v>
      </c>
      <c r="G187" s="7"/>
      <c r="H187" s="8"/>
    </row>
    <row r="188" spans="1:8">
      <c r="A188" s="14" t="s">
        <v>181</v>
      </c>
      <c r="B188" s="12">
        <v>2626491.81978</v>
      </c>
      <c r="C188" s="12">
        <v>0</v>
      </c>
      <c r="D188" s="12">
        <v>0</v>
      </c>
      <c r="E188" s="12">
        <v>0</v>
      </c>
      <c r="F188" s="12">
        <v>2626491.81978</v>
      </c>
      <c r="G188" s="7"/>
      <c r="H188" s="8"/>
    </row>
    <row r="189" spans="1:8">
      <c r="A189" s="11" t="s">
        <v>182</v>
      </c>
      <c r="B189" s="12">
        <v>27456.008259999999</v>
      </c>
      <c r="C189" s="12">
        <v>0</v>
      </c>
      <c r="D189" s="12">
        <v>0</v>
      </c>
      <c r="E189" s="12">
        <v>0</v>
      </c>
      <c r="F189" s="12">
        <v>27456.008259999999</v>
      </c>
      <c r="G189" s="7"/>
      <c r="H189" s="8"/>
    </row>
    <row r="190" spans="1:8">
      <c r="A190" s="21" t="s">
        <v>183</v>
      </c>
      <c r="B190" s="12">
        <v>2599035.81152</v>
      </c>
      <c r="C190" s="12">
        <v>0</v>
      </c>
      <c r="D190" s="12">
        <v>0</v>
      </c>
      <c r="E190" s="12">
        <v>0</v>
      </c>
      <c r="F190" s="12">
        <v>2599035.81152</v>
      </c>
      <c r="G190" s="7"/>
      <c r="H190" s="8"/>
    </row>
    <row r="191" spans="1:8">
      <c r="A191" s="2" t="s">
        <v>184</v>
      </c>
      <c r="B191" s="10">
        <v>270627576.19438004</v>
      </c>
      <c r="C191" s="10">
        <v>18911665.732210007</v>
      </c>
      <c r="D191" s="10">
        <v>133764.75746000002</v>
      </c>
      <c r="E191" s="10">
        <v>208676.45163</v>
      </c>
      <c r="F191" s="10">
        <v>289881683.13568002</v>
      </c>
      <c r="G191" s="7"/>
      <c r="H191" s="8"/>
    </row>
    <row r="192" spans="1:8">
      <c r="A192" s="9" t="s">
        <v>185</v>
      </c>
      <c r="B192" s="10">
        <v>13562565.613530003</v>
      </c>
      <c r="C192" s="10">
        <v>3165045.3406900004</v>
      </c>
      <c r="D192" s="10">
        <v>0</v>
      </c>
      <c r="E192" s="10">
        <v>284179.91570000001</v>
      </c>
      <c r="F192" s="10">
        <v>17011790.86992</v>
      </c>
      <c r="G192" s="7"/>
      <c r="H192" s="8"/>
    </row>
    <row r="193" spans="1:8">
      <c r="A193" s="14" t="s">
        <v>186</v>
      </c>
      <c r="B193" s="12">
        <v>100772.88029</v>
      </c>
      <c r="C193" s="12">
        <v>732162.49115000002</v>
      </c>
      <c r="D193" s="12">
        <v>0</v>
      </c>
      <c r="E193" s="12">
        <v>0</v>
      </c>
      <c r="F193" s="12">
        <v>832935.3714399999</v>
      </c>
      <c r="G193" s="7"/>
      <c r="H193" s="8"/>
    </row>
    <row r="194" spans="1:8">
      <c r="A194" s="11" t="s">
        <v>187</v>
      </c>
      <c r="B194" s="12">
        <v>20624.60902</v>
      </c>
      <c r="C194" s="12">
        <v>65338.860540000009</v>
      </c>
      <c r="D194" s="12">
        <v>0</v>
      </c>
      <c r="E194" s="12">
        <v>0</v>
      </c>
      <c r="F194" s="12">
        <v>85963.469559999998</v>
      </c>
      <c r="G194" s="7"/>
      <c r="H194" s="8"/>
    </row>
    <row r="195" spans="1:8">
      <c r="A195" s="11" t="s">
        <v>188</v>
      </c>
      <c r="B195" s="12">
        <v>0</v>
      </c>
      <c r="C195" s="12">
        <v>-1.7000000000000001E-4</v>
      </c>
      <c r="D195" s="12">
        <v>0</v>
      </c>
      <c r="E195" s="12">
        <v>0</v>
      </c>
      <c r="F195" s="12">
        <v>-1.7000000000000001E-4</v>
      </c>
      <c r="G195" s="7"/>
      <c r="H195" s="8"/>
    </row>
    <row r="196" spans="1:8">
      <c r="A196" s="11" t="s">
        <v>189</v>
      </c>
      <c r="B196" s="12">
        <v>0</v>
      </c>
      <c r="C196" s="12">
        <v>620608.19348000002</v>
      </c>
      <c r="D196" s="12">
        <v>0</v>
      </c>
      <c r="E196" s="12">
        <v>0</v>
      </c>
      <c r="F196" s="12">
        <v>620608.19348000002</v>
      </c>
      <c r="G196" s="7"/>
      <c r="H196" s="8"/>
    </row>
    <row r="197" spans="1:8">
      <c r="A197" s="11" t="s">
        <v>190</v>
      </c>
      <c r="B197" s="12">
        <v>0</v>
      </c>
      <c r="C197" s="12">
        <v>0</v>
      </c>
      <c r="D197" s="12">
        <v>0</v>
      </c>
      <c r="E197" s="12">
        <v>0</v>
      </c>
      <c r="F197" s="12">
        <v>0</v>
      </c>
      <c r="G197" s="7"/>
      <c r="H197" s="8"/>
    </row>
    <row r="198" spans="1:8">
      <c r="A198" s="11" t="s">
        <v>191</v>
      </c>
      <c r="B198" s="12">
        <v>80148.271270000012</v>
      </c>
      <c r="C198" s="12">
        <v>46215.437300000005</v>
      </c>
      <c r="D198" s="12">
        <v>0</v>
      </c>
      <c r="E198" s="12">
        <v>0</v>
      </c>
      <c r="F198" s="12">
        <v>126363.70857000002</v>
      </c>
      <c r="G198" s="7"/>
      <c r="H198" s="8"/>
    </row>
    <row r="199" spans="1:8">
      <c r="A199" s="14" t="s">
        <v>192</v>
      </c>
      <c r="B199" s="12">
        <v>11213574.240110001</v>
      </c>
      <c r="C199" s="12">
        <v>2382054.4062899998</v>
      </c>
      <c r="D199" s="12">
        <v>0</v>
      </c>
      <c r="E199" s="12">
        <v>284179.91570000001</v>
      </c>
      <c r="F199" s="12">
        <v>13879808.562100001</v>
      </c>
      <c r="G199" s="7"/>
      <c r="H199" s="8"/>
    </row>
    <row r="200" spans="1:8">
      <c r="A200" s="11" t="s">
        <v>193</v>
      </c>
      <c r="B200" s="12">
        <v>0</v>
      </c>
      <c r="C200" s="12">
        <v>0</v>
      </c>
      <c r="D200" s="12">
        <v>0</v>
      </c>
      <c r="E200" s="12">
        <v>0</v>
      </c>
      <c r="F200" s="12">
        <v>0</v>
      </c>
      <c r="G200" s="7"/>
      <c r="H200" s="8"/>
    </row>
    <row r="201" spans="1:8">
      <c r="A201" s="13" t="s">
        <v>194</v>
      </c>
      <c r="B201" s="12">
        <v>3447143.9448000002</v>
      </c>
      <c r="C201" s="12">
        <v>1628022.33772</v>
      </c>
      <c r="D201" s="12">
        <v>0</v>
      </c>
      <c r="E201" s="12">
        <v>1828.0978500000001</v>
      </c>
      <c r="F201" s="12">
        <v>5076994.3803700004</v>
      </c>
      <c r="G201" s="7"/>
      <c r="H201" s="8"/>
    </row>
    <row r="202" spans="1:8">
      <c r="A202" s="13" t="s">
        <v>195</v>
      </c>
      <c r="B202" s="12">
        <v>3449694.7516000005</v>
      </c>
      <c r="C202" s="12">
        <v>434247.97827000002</v>
      </c>
      <c r="D202" s="12">
        <v>0</v>
      </c>
      <c r="E202" s="12">
        <v>78224.291350000014</v>
      </c>
      <c r="F202" s="12">
        <v>3962167.0212200005</v>
      </c>
      <c r="G202" s="7"/>
      <c r="H202" s="8"/>
    </row>
    <row r="203" spans="1:8">
      <c r="A203" s="13" t="s">
        <v>196</v>
      </c>
      <c r="B203" s="12">
        <v>0</v>
      </c>
      <c r="C203" s="12">
        <v>0</v>
      </c>
      <c r="D203" s="12">
        <v>0</v>
      </c>
      <c r="E203" s="12">
        <v>0</v>
      </c>
      <c r="F203" s="12">
        <v>0</v>
      </c>
      <c r="G203" s="7"/>
      <c r="H203" s="8"/>
    </row>
    <row r="204" spans="1:8">
      <c r="A204" s="13" t="s">
        <v>197</v>
      </c>
      <c r="B204" s="12">
        <v>4316735.5437099999</v>
      </c>
      <c r="C204" s="12">
        <v>319784.09030000004</v>
      </c>
      <c r="D204" s="12">
        <v>0</v>
      </c>
      <c r="E204" s="12">
        <v>204127.52649999998</v>
      </c>
      <c r="F204" s="12">
        <v>4840647.1605099998</v>
      </c>
      <c r="G204" s="7"/>
      <c r="H204" s="8"/>
    </row>
    <row r="205" spans="1:8">
      <c r="A205" s="14" t="s">
        <v>198</v>
      </c>
      <c r="B205" s="12">
        <v>0</v>
      </c>
      <c r="C205" s="12">
        <v>0</v>
      </c>
      <c r="D205" s="12">
        <v>0</v>
      </c>
      <c r="E205" s="12">
        <v>0</v>
      </c>
      <c r="F205" s="12">
        <v>0</v>
      </c>
      <c r="G205" s="7"/>
      <c r="H205" s="8"/>
    </row>
    <row r="206" spans="1:8">
      <c r="A206" s="14" t="s">
        <v>199</v>
      </c>
      <c r="B206" s="12">
        <v>2222001.1481300001</v>
      </c>
      <c r="C206" s="12">
        <v>21917.70218</v>
      </c>
      <c r="D206" s="12">
        <v>0</v>
      </c>
      <c r="E206" s="12">
        <v>0</v>
      </c>
      <c r="F206" s="12">
        <v>2243918.8503100001</v>
      </c>
      <c r="G206" s="7"/>
      <c r="H206" s="8"/>
    </row>
    <row r="207" spans="1:8">
      <c r="A207" s="11" t="s">
        <v>200</v>
      </c>
      <c r="B207" s="12">
        <v>158705.87817999997</v>
      </c>
      <c r="C207" s="12">
        <v>3910.2</v>
      </c>
      <c r="D207" s="12">
        <v>0</v>
      </c>
      <c r="E207" s="12">
        <v>0</v>
      </c>
      <c r="F207" s="12">
        <v>162616.07817999998</v>
      </c>
      <c r="G207" s="7"/>
      <c r="H207" s="8"/>
    </row>
    <row r="208" spans="1:8">
      <c r="A208" s="11" t="s">
        <v>201</v>
      </c>
      <c r="B208" s="12">
        <v>1795291.82134</v>
      </c>
      <c r="C208" s="12">
        <v>18007.502179999999</v>
      </c>
      <c r="D208" s="12">
        <v>0</v>
      </c>
      <c r="E208" s="12">
        <v>0</v>
      </c>
      <c r="F208" s="12">
        <v>1813299.3235200001</v>
      </c>
      <c r="G208" s="7"/>
      <c r="H208" s="8"/>
    </row>
    <row r="209" spans="1:8">
      <c r="A209" s="11" t="s">
        <v>202</v>
      </c>
      <c r="B209" s="12">
        <v>0</v>
      </c>
      <c r="C209" s="12">
        <v>0</v>
      </c>
      <c r="D209" s="12">
        <v>0</v>
      </c>
      <c r="E209" s="12">
        <v>0</v>
      </c>
      <c r="F209" s="12">
        <v>0</v>
      </c>
      <c r="G209" s="7"/>
      <c r="H209" s="8"/>
    </row>
    <row r="210" spans="1:8">
      <c r="A210" s="11" t="s">
        <v>203</v>
      </c>
      <c r="B210" s="12">
        <v>268003.44861000002</v>
      </c>
      <c r="C210" s="12">
        <v>0</v>
      </c>
      <c r="D210" s="12">
        <v>0</v>
      </c>
      <c r="E210" s="12">
        <v>0</v>
      </c>
      <c r="F210" s="12">
        <v>268003.44861000002</v>
      </c>
      <c r="G210" s="7"/>
      <c r="H210" s="8"/>
    </row>
    <row r="211" spans="1:8">
      <c r="A211" s="14" t="s">
        <v>204</v>
      </c>
      <c r="B211" s="12">
        <v>26217.345000000001</v>
      </c>
      <c r="C211" s="12">
        <v>28910.74107</v>
      </c>
      <c r="D211" s="12">
        <v>0</v>
      </c>
      <c r="E211" s="12">
        <v>0</v>
      </c>
      <c r="F211" s="12">
        <v>55128.086069999998</v>
      </c>
      <c r="G211" s="7"/>
      <c r="H211" s="8"/>
    </row>
    <row r="212" spans="1:8">
      <c r="A212" s="9" t="s">
        <v>205</v>
      </c>
      <c r="B212" s="10">
        <v>176023472.35749</v>
      </c>
      <c r="C212" s="10">
        <v>306891135.84399009</v>
      </c>
      <c r="D212" s="10">
        <v>75928.835720000003</v>
      </c>
      <c r="E212" s="10">
        <v>23923.596889999997</v>
      </c>
      <c r="F212" s="10">
        <v>483014460.63409013</v>
      </c>
      <c r="G212" s="7"/>
      <c r="H212" s="8"/>
    </row>
    <row r="213" spans="1:8">
      <c r="A213" s="14" t="s">
        <v>206</v>
      </c>
      <c r="B213" s="12">
        <v>1655972.03504</v>
      </c>
      <c r="C213" s="12">
        <v>1044410.18657</v>
      </c>
      <c r="D213" s="12">
        <v>171.35739000000001</v>
      </c>
      <c r="E213" s="12">
        <v>129.22558999999998</v>
      </c>
      <c r="F213" s="12">
        <v>2700682.8045900003</v>
      </c>
      <c r="G213" s="7"/>
      <c r="H213" s="8"/>
    </row>
    <row r="214" spans="1:8">
      <c r="A214" s="11" t="s">
        <v>207</v>
      </c>
      <c r="B214" s="12">
        <v>119.6</v>
      </c>
      <c r="C214" s="12">
        <v>34300</v>
      </c>
      <c r="D214" s="12">
        <v>0</v>
      </c>
      <c r="E214" s="12">
        <v>0</v>
      </c>
      <c r="F214" s="12">
        <v>34419.599999999999</v>
      </c>
      <c r="G214" s="7"/>
      <c r="H214" s="8"/>
    </row>
    <row r="215" spans="1:8">
      <c r="A215" s="11" t="s">
        <v>208</v>
      </c>
      <c r="B215" s="12">
        <v>845510</v>
      </c>
      <c r="C215" s="12">
        <v>0</v>
      </c>
      <c r="D215" s="12">
        <v>0</v>
      </c>
      <c r="E215" s="12">
        <v>0</v>
      </c>
      <c r="F215" s="12">
        <v>845510</v>
      </c>
      <c r="G215" s="7"/>
      <c r="H215" s="8"/>
    </row>
    <row r="216" spans="1:8">
      <c r="A216" s="11" t="s">
        <v>209</v>
      </c>
      <c r="B216" s="12">
        <v>810342.43504000013</v>
      </c>
      <c r="C216" s="12">
        <v>1010110.18657</v>
      </c>
      <c r="D216" s="12">
        <v>171.35739000000001</v>
      </c>
      <c r="E216" s="12">
        <v>129.22558999999998</v>
      </c>
      <c r="F216" s="12">
        <v>1820753.2045900002</v>
      </c>
      <c r="G216" s="7"/>
      <c r="H216" s="8"/>
    </row>
    <row r="217" spans="1:8">
      <c r="A217" s="14" t="s">
        <v>210</v>
      </c>
      <c r="B217" s="12">
        <v>17538765.222139999</v>
      </c>
      <c r="C217" s="12">
        <v>209030.74768999999</v>
      </c>
      <c r="D217" s="12">
        <v>17.000800000000002</v>
      </c>
      <c r="E217" s="12">
        <v>0</v>
      </c>
      <c r="F217" s="12">
        <v>17747812.970630001</v>
      </c>
      <c r="G217" s="7"/>
      <c r="H217" s="8"/>
    </row>
    <row r="218" spans="1:8">
      <c r="A218" s="15" t="s">
        <v>211</v>
      </c>
      <c r="B218" s="12">
        <v>0</v>
      </c>
      <c r="C218" s="12">
        <v>0</v>
      </c>
      <c r="D218" s="12">
        <v>0</v>
      </c>
      <c r="E218" s="12">
        <v>0</v>
      </c>
      <c r="F218" s="12">
        <v>0</v>
      </c>
      <c r="G218" s="7"/>
      <c r="H218" s="8"/>
    </row>
    <row r="219" spans="1:8">
      <c r="A219" s="11" t="s">
        <v>212</v>
      </c>
      <c r="B219" s="12">
        <v>193863.41985000001</v>
      </c>
      <c r="C219" s="12">
        <v>89704.653829999996</v>
      </c>
      <c r="D219" s="12">
        <v>17.000800000000002</v>
      </c>
      <c r="E219" s="12">
        <v>0</v>
      </c>
      <c r="F219" s="12">
        <v>283585.07448000001</v>
      </c>
      <c r="G219" s="7"/>
      <c r="H219" s="8"/>
    </row>
    <row r="220" spans="1:8">
      <c r="A220" s="11" t="s">
        <v>213</v>
      </c>
      <c r="B220" s="12">
        <v>17344901.80229</v>
      </c>
      <c r="C220" s="12">
        <v>119326.09385999999</v>
      </c>
      <c r="D220" s="12">
        <v>0</v>
      </c>
      <c r="E220" s="12">
        <v>0</v>
      </c>
      <c r="F220" s="12">
        <v>17464227.89615</v>
      </c>
      <c r="G220" s="7"/>
      <c r="H220" s="8"/>
    </row>
    <row r="221" spans="1:8">
      <c r="A221" s="11" t="s">
        <v>214</v>
      </c>
      <c r="B221" s="12">
        <v>0</v>
      </c>
      <c r="C221" s="12">
        <v>0</v>
      </c>
      <c r="D221" s="12">
        <v>0</v>
      </c>
      <c r="E221" s="12">
        <v>0</v>
      </c>
      <c r="F221" s="12">
        <v>0</v>
      </c>
      <c r="G221" s="7"/>
      <c r="H221" s="8"/>
    </row>
    <row r="222" spans="1:8">
      <c r="A222" s="11" t="s">
        <v>215</v>
      </c>
      <c r="B222" s="12">
        <v>0</v>
      </c>
      <c r="C222" s="12">
        <v>0</v>
      </c>
      <c r="D222" s="12">
        <v>0</v>
      </c>
      <c r="E222" s="12">
        <v>0</v>
      </c>
      <c r="F222" s="12">
        <v>0</v>
      </c>
      <c r="G222" s="7"/>
      <c r="H222" s="8"/>
    </row>
    <row r="223" spans="1:8">
      <c r="A223" s="14" t="s">
        <v>216</v>
      </c>
      <c r="B223" s="12">
        <v>31.617740000000001</v>
      </c>
      <c r="C223" s="12">
        <v>100596.20524</v>
      </c>
      <c r="D223" s="12">
        <v>0</v>
      </c>
      <c r="E223" s="12">
        <v>0</v>
      </c>
      <c r="F223" s="12">
        <v>100627.82297999998</v>
      </c>
      <c r="G223" s="7"/>
      <c r="H223" s="8"/>
    </row>
    <row r="224" spans="1:8">
      <c r="A224" s="11" t="s">
        <v>217</v>
      </c>
      <c r="B224" s="12">
        <v>31.617740000000001</v>
      </c>
      <c r="C224" s="12">
        <v>56617.357429999989</v>
      </c>
      <c r="D224" s="12">
        <v>0</v>
      </c>
      <c r="E224" s="12">
        <v>0</v>
      </c>
      <c r="F224" s="12">
        <v>56648.975169999998</v>
      </c>
      <c r="G224" s="7"/>
      <c r="H224" s="8"/>
    </row>
    <row r="225" spans="1:8">
      <c r="A225" s="11" t="s">
        <v>218</v>
      </c>
      <c r="B225" s="12">
        <v>0</v>
      </c>
      <c r="C225" s="12">
        <v>43978.847809999999</v>
      </c>
      <c r="D225" s="12">
        <v>0</v>
      </c>
      <c r="E225" s="12">
        <v>0</v>
      </c>
      <c r="F225" s="12">
        <v>43978.847809999999</v>
      </c>
      <c r="G225" s="7"/>
      <c r="H225" s="8"/>
    </row>
    <row r="226" spans="1:8">
      <c r="A226" s="14" t="s">
        <v>219</v>
      </c>
      <c r="B226" s="12">
        <v>0</v>
      </c>
      <c r="C226" s="12">
        <v>0</v>
      </c>
      <c r="D226" s="12">
        <v>0</v>
      </c>
      <c r="E226" s="12">
        <v>0</v>
      </c>
      <c r="F226" s="12">
        <v>0</v>
      </c>
      <c r="G226" s="7"/>
      <c r="H226" s="8"/>
    </row>
    <row r="227" spans="1:8">
      <c r="A227" s="11" t="s">
        <v>220</v>
      </c>
      <c r="B227" s="12">
        <v>0</v>
      </c>
      <c r="C227" s="12">
        <v>0</v>
      </c>
      <c r="D227" s="12">
        <v>0</v>
      </c>
      <c r="E227" s="12">
        <v>0</v>
      </c>
      <c r="F227" s="12">
        <v>0</v>
      </c>
      <c r="G227" s="7"/>
      <c r="H227" s="8"/>
    </row>
    <row r="228" spans="1:8">
      <c r="A228" s="11" t="s">
        <v>221</v>
      </c>
      <c r="B228" s="12">
        <v>0</v>
      </c>
      <c r="C228" s="12">
        <v>0</v>
      </c>
      <c r="D228" s="12">
        <v>0</v>
      </c>
      <c r="E228" s="12">
        <v>0</v>
      </c>
      <c r="F228" s="12">
        <v>0</v>
      </c>
      <c r="G228" s="7"/>
      <c r="H228" s="8"/>
    </row>
    <row r="229" spans="1:8">
      <c r="A229" s="14" t="s">
        <v>222</v>
      </c>
      <c r="B229" s="12">
        <v>95366129.996250004</v>
      </c>
      <c r="C229" s="12">
        <v>241793346.12656</v>
      </c>
      <c r="D229" s="12">
        <v>0</v>
      </c>
      <c r="E229" s="12">
        <v>16176.00742</v>
      </c>
      <c r="F229" s="12">
        <v>337175652.13023001</v>
      </c>
      <c r="G229" s="7"/>
      <c r="H229" s="8"/>
    </row>
    <row r="230" spans="1:8">
      <c r="A230" s="11" t="s">
        <v>223</v>
      </c>
      <c r="B230" s="12">
        <v>31745373.1866</v>
      </c>
      <c r="C230" s="12">
        <v>196341707.39344001</v>
      </c>
      <c r="D230" s="12">
        <v>0</v>
      </c>
      <c r="E230" s="12">
        <v>0</v>
      </c>
      <c r="F230" s="12">
        <v>228087080.58004001</v>
      </c>
      <c r="G230" s="7"/>
      <c r="H230" s="8"/>
    </row>
    <row r="231" spans="1:8">
      <c r="A231" s="11" t="s">
        <v>224</v>
      </c>
      <c r="B231" s="12">
        <v>1083195.4931100002</v>
      </c>
      <c r="C231" s="12">
        <v>102049.31171000001</v>
      </c>
      <c r="D231" s="12">
        <v>0</v>
      </c>
      <c r="E231" s="12">
        <v>0</v>
      </c>
      <c r="F231" s="12">
        <v>1185244.8048200002</v>
      </c>
      <c r="G231" s="7"/>
      <c r="H231" s="8"/>
    </row>
    <row r="232" spans="1:8">
      <c r="A232" s="11" t="s">
        <v>225</v>
      </c>
      <c r="B232" s="12">
        <v>32856021.23415</v>
      </c>
      <c r="C232" s="12">
        <v>33782014.613629997</v>
      </c>
      <c r="D232" s="12">
        <v>0</v>
      </c>
      <c r="E232" s="12">
        <v>0</v>
      </c>
      <c r="F232" s="12">
        <v>66638035.847779997</v>
      </c>
      <c r="G232" s="7"/>
      <c r="H232" s="8"/>
    </row>
    <row r="233" spans="1:8">
      <c r="A233" s="11" t="s">
        <v>226</v>
      </c>
      <c r="B233" s="12">
        <v>631741.54761000001</v>
      </c>
      <c r="C233" s="12">
        <v>481070.21023000003</v>
      </c>
      <c r="D233" s="12">
        <v>0</v>
      </c>
      <c r="E233" s="12">
        <v>0</v>
      </c>
      <c r="F233" s="12">
        <v>1112811.7578400001</v>
      </c>
      <c r="G233" s="7"/>
      <c r="H233" s="8"/>
    </row>
    <row r="234" spans="1:8">
      <c r="A234" s="11" t="s">
        <v>227</v>
      </c>
      <c r="B234" s="11">
        <v>3437324.2934099995</v>
      </c>
      <c r="C234" s="11">
        <v>311521.22399999999</v>
      </c>
      <c r="D234" s="11">
        <v>0</v>
      </c>
      <c r="E234" s="11">
        <v>16103.50736</v>
      </c>
      <c r="F234" s="11">
        <v>3764949.0247699996</v>
      </c>
      <c r="G234" s="7"/>
      <c r="H234" s="8"/>
    </row>
    <row r="235" spans="1:8">
      <c r="A235" s="13" t="s">
        <v>228</v>
      </c>
      <c r="B235" s="11">
        <v>2838582.7259200001</v>
      </c>
      <c r="C235" s="11">
        <v>8494353.7412999999</v>
      </c>
      <c r="D235" s="11">
        <v>0</v>
      </c>
      <c r="E235" s="11">
        <v>72.500059999999991</v>
      </c>
      <c r="F235" s="11">
        <v>11333008.96728</v>
      </c>
      <c r="G235" s="7"/>
      <c r="H235" s="8"/>
    </row>
    <row r="236" spans="1:8">
      <c r="A236" s="13" t="s">
        <v>229</v>
      </c>
      <c r="B236" s="11">
        <v>2.56</v>
      </c>
      <c r="C236" s="11">
        <v>34811.647270000001</v>
      </c>
      <c r="D236" s="11">
        <v>0</v>
      </c>
      <c r="E236" s="11">
        <v>0</v>
      </c>
      <c r="F236" s="11">
        <v>34814.207270000006</v>
      </c>
      <c r="G236" s="7"/>
      <c r="H236" s="8"/>
    </row>
    <row r="237" spans="1:8">
      <c r="A237" s="13" t="s">
        <v>230</v>
      </c>
      <c r="B237" s="11">
        <v>22773888.955450002</v>
      </c>
      <c r="C237" s="11">
        <v>2245817.9849800002</v>
      </c>
      <c r="D237" s="11">
        <v>0</v>
      </c>
      <c r="E237" s="11">
        <v>0</v>
      </c>
      <c r="F237" s="11">
        <v>25019706.94043</v>
      </c>
      <c r="G237" s="7"/>
      <c r="H237" s="8"/>
    </row>
    <row r="238" spans="1:8">
      <c r="A238" s="22" t="s">
        <v>231</v>
      </c>
      <c r="B238" s="11">
        <v>33145412.657809999</v>
      </c>
      <c r="C238" s="11">
        <v>49913578.732330009</v>
      </c>
      <c r="D238" s="11">
        <v>74282.504509999984</v>
      </c>
      <c r="E238" s="11">
        <v>7256.8869999999997</v>
      </c>
      <c r="F238" s="11">
        <v>83140530.781650007</v>
      </c>
      <c r="G238" s="7"/>
      <c r="H238" s="8"/>
    </row>
    <row r="239" spans="1:8">
      <c r="A239" s="11" t="s">
        <v>232</v>
      </c>
      <c r="B239" s="11">
        <v>13795120.754399998</v>
      </c>
      <c r="C239" s="11">
        <v>22729620.087749999</v>
      </c>
      <c r="D239" s="11">
        <v>0</v>
      </c>
      <c r="E239" s="11">
        <v>0</v>
      </c>
      <c r="F239" s="11">
        <v>36524740.842149995</v>
      </c>
      <c r="G239" s="7"/>
      <c r="H239" s="8"/>
    </row>
    <row r="240" spans="1:8">
      <c r="A240" s="11" t="s">
        <v>233</v>
      </c>
      <c r="B240" s="11">
        <v>100760.692</v>
      </c>
      <c r="C240" s="11">
        <v>4085402.0089900005</v>
      </c>
      <c r="D240" s="11">
        <v>0</v>
      </c>
      <c r="E240" s="11">
        <v>0</v>
      </c>
      <c r="F240" s="11">
        <v>4186162.7009900003</v>
      </c>
      <c r="G240" s="7"/>
      <c r="H240" s="8"/>
    </row>
    <row r="241" spans="1:8">
      <c r="A241" s="11" t="s">
        <v>234</v>
      </c>
      <c r="B241" s="11">
        <v>4253841.8218799988</v>
      </c>
      <c r="C241" s="11">
        <v>2007518.5594600001</v>
      </c>
      <c r="D241" s="11">
        <v>38067.265079999997</v>
      </c>
      <c r="E241" s="11">
        <v>6260.3055700000004</v>
      </c>
      <c r="F241" s="11">
        <v>6305687.951989999</v>
      </c>
      <c r="G241" s="7"/>
      <c r="H241" s="8"/>
    </row>
    <row r="242" spans="1:8">
      <c r="A242" s="13" t="s">
        <v>235</v>
      </c>
      <c r="B242" s="11">
        <v>1802108.8203700001</v>
      </c>
      <c r="C242" s="11">
        <v>1254250.3829500002</v>
      </c>
      <c r="D242" s="11">
        <v>30912.998820000001</v>
      </c>
      <c r="E242" s="11">
        <v>42.485769999999995</v>
      </c>
      <c r="F242" s="11">
        <v>3087314.6879100008</v>
      </c>
      <c r="G242" s="7"/>
      <c r="H242" s="8"/>
    </row>
    <row r="243" spans="1:8">
      <c r="A243" s="13" t="s">
        <v>236</v>
      </c>
      <c r="B243" s="11">
        <v>0</v>
      </c>
      <c r="C243" s="11">
        <v>141971.28940000001</v>
      </c>
      <c r="D243" s="11">
        <v>0</v>
      </c>
      <c r="E243" s="11">
        <v>0</v>
      </c>
      <c r="F243" s="11">
        <v>141971.28940000001</v>
      </c>
      <c r="G243" s="7"/>
      <c r="H243" s="8"/>
    </row>
    <row r="244" spans="1:8">
      <c r="A244" s="13" t="s">
        <v>237</v>
      </c>
      <c r="B244" s="11">
        <v>13193580.569160001</v>
      </c>
      <c r="C244" s="11">
        <v>19694816.403780002</v>
      </c>
      <c r="D244" s="11">
        <v>5302.2406099999998</v>
      </c>
      <c r="E244" s="11">
        <v>954.09565999999995</v>
      </c>
      <c r="F244" s="11">
        <v>32894653.309210002</v>
      </c>
      <c r="G244" s="7"/>
      <c r="H244" s="8"/>
    </row>
    <row r="245" spans="1:8">
      <c r="A245" s="14" t="s">
        <v>238</v>
      </c>
      <c r="B245" s="11">
        <v>14839317.454369999</v>
      </c>
      <c r="C245" s="11">
        <v>13378283.332109999</v>
      </c>
      <c r="D245" s="11">
        <v>1457.9730199999997</v>
      </c>
      <c r="E245" s="11">
        <v>361.47687999999999</v>
      </c>
      <c r="F245" s="11">
        <v>28219420.23638</v>
      </c>
      <c r="G245" s="7"/>
      <c r="H245" s="8"/>
    </row>
    <row r="246" spans="1:8">
      <c r="A246" s="11" t="s">
        <v>239</v>
      </c>
      <c r="B246" s="11">
        <v>11023206.002590001</v>
      </c>
      <c r="C246" s="11">
        <v>13239432.747809997</v>
      </c>
      <c r="D246" s="11">
        <v>1457.9730199999997</v>
      </c>
      <c r="E246" s="11">
        <v>361.47687999999999</v>
      </c>
      <c r="F246" s="11">
        <v>24264458.200300004</v>
      </c>
      <c r="G246" s="7"/>
      <c r="H246" s="8"/>
    </row>
    <row r="247" spans="1:8">
      <c r="A247" s="11" t="s">
        <v>240</v>
      </c>
      <c r="B247" s="11">
        <v>3816111.4517800007</v>
      </c>
      <c r="C247" s="11">
        <v>138850.58430000002</v>
      </c>
      <c r="D247" s="11">
        <v>0</v>
      </c>
      <c r="E247" s="11">
        <v>0</v>
      </c>
      <c r="F247" s="11">
        <v>3954962.0360800009</v>
      </c>
      <c r="G247" s="7"/>
      <c r="H247" s="8"/>
    </row>
    <row r="248" spans="1:8">
      <c r="A248" s="14" t="s">
        <v>241</v>
      </c>
      <c r="B248" s="11">
        <v>13477843.37414</v>
      </c>
      <c r="C248" s="11">
        <v>451890.51348999992</v>
      </c>
      <c r="D248" s="11">
        <v>0</v>
      </c>
      <c r="E248" s="11">
        <v>0</v>
      </c>
      <c r="F248" s="11">
        <v>13929733.887630001</v>
      </c>
      <c r="G248" s="7"/>
      <c r="H248" s="8"/>
    </row>
    <row r="249" spans="1:8">
      <c r="A249" s="11" t="s">
        <v>239</v>
      </c>
      <c r="B249" s="11">
        <v>11793789.650640002</v>
      </c>
      <c r="C249" s="11">
        <v>451890.51348999992</v>
      </c>
      <c r="D249" s="11">
        <v>0</v>
      </c>
      <c r="E249" s="11">
        <v>0</v>
      </c>
      <c r="F249" s="11">
        <v>12245680.16413</v>
      </c>
      <c r="G249" s="7"/>
      <c r="H249" s="8"/>
    </row>
    <row r="250" spans="1:8">
      <c r="A250" s="11" t="s">
        <v>240</v>
      </c>
      <c r="B250" s="11">
        <v>1684053.7235000001</v>
      </c>
      <c r="C250" s="11">
        <v>0</v>
      </c>
      <c r="D250" s="11">
        <v>0</v>
      </c>
      <c r="E250" s="11">
        <v>0</v>
      </c>
      <c r="F250" s="11">
        <v>1684053.7235000001</v>
      </c>
      <c r="G250" s="7"/>
      <c r="H250" s="8"/>
    </row>
    <row r="251" spans="1:8">
      <c r="A251" s="9" t="s">
        <v>242</v>
      </c>
      <c r="B251" s="10">
        <v>18776227.370140005</v>
      </c>
      <c r="C251" s="10">
        <v>860936.37410000002</v>
      </c>
      <c r="D251" s="10">
        <v>26709.745569999999</v>
      </c>
      <c r="E251" s="10">
        <v>7849.6750999999995</v>
      </c>
      <c r="F251" s="10">
        <v>19671723.164910004</v>
      </c>
      <c r="G251" s="7"/>
      <c r="H251" s="8"/>
    </row>
    <row r="252" spans="1:8">
      <c r="A252" s="11" t="s">
        <v>243</v>
      </c>
      <c r="B252" s="12">
        <v>406.10012999999998</v>
      </c>
      <c r="C252" s="12">
        <v>9754.0769600000003</v>
      </c>
      <c r="D252" s="12">
        <v>0</v>
      </c>
      <c r="E252" s="12">
        <v>0</v>
      </c>
      <c r="F252" s="12">
        <v>10160.177090000001</v>
      </c>
      <c r="G252" s="7"/>
      <c r="H252" s="8"/>
    </row>
    <row r="253" spans="1:8">
      <c r="A253" s="11" t="s">
        <v>244</v>
      </c>
      <c r="B253" s="12">
        <v>1657857.8463900001</v>
      </c>
      <c r="C253" s="12">
        <v>711614.65868000011</v>
      </c>
      <c r="D253" s="12">
        <v>15214.108039999999</v>
      </c>
      <c r="E253" s="12">
        <v>3358.7102400000003</v>
      </c>
      <c r="F253" s="12">
        <v>2388045.3233499997</v>
      </c>
      <c r="G253" s="7"/>
      <c r="H253" s="8"/>
    </row>
    <row r="254" spans="1:8">
      <c r="A254" s="11" t="s">
        <v>245</v>
      </c>
      <c r="B254" s="12">
        <v>16410643.10744</v>
      </c>
      <c r="C254" s="12">
        <v>23580.434119999998</v>
      </c>
      <c r="D254" s="12">
        <v>0</v>
      </c>
      <c r="E254" s="12">
        <v>4.7280699999999998</v>
      </c>
      <c r="F254" s="12">
        <v>16434228.269630002</v>
      </c>
      <c r="G254" s="7"/>
      <c r="H254" s="8"/>
    </row>
    <row r="255" spans="1:8">
      <c r="A255" s="11" t="s">
        <v>246</v>
      </c>
      <c r="B255" s="12">
        <v>253655.03524999999</v>
      </c>
      <c r="C255" s="12">
        <v>1258.44191</v>
      </c>
      <c r="D255" s="12">
        <v>0</v>
      </c>
      <c r="E255" s="12">
        <v>2.0000000000000001E-4</v>
      </c>
      <c r="F255" s="12">
        <v>254913.47735999999</v>
      </c>
      <c r="G255" s="7"/>
      <c r="H255" s="8"/>
    </row>
    <row r="256" spans="1:8">
      <c r="A256" s="11" t="s">
        <v>247</v>
      </c>
      <c r="B256" s="12">
        <v>64972.604039999998</v>
      </c>
      <c r="C256" s="12">
        <v>715.20573000000002</v>
      </c>
      <c r="D256" s="12">
        <v>0</v>
      </c>
      <c r="E256" s="12">
        <v>0</v>
      </c>
      <c r="F256" s="12">
        <v>65687.809769999993</v>
      </c>
      <c r="G256" s="7"/>
      <c r="H256" s="8"/>
    </row>
    <row r="257" spans="1:8">
      <c r="A257" s="11" t="s">
        <v>248</v>
      </c>
      <c r="B257" s="12">
        <v>243.60039</v>
      </c>
      <c r="C257" s="12">
        <v>1589.9820299999999</v>
      </c>
      <c r="D257" s="12">
        <v>0</v>
      </c>
      <c r="E257" s="12">
        <v>5.0000000000000002E-5</v>
      </c>
      <c r="F257" s="12">
        <v>1833.5824700000001</v>
      </c>
      <c r="G257" s="7"/>
      <c r="H257" s="8"/>
    </row>
    <row r="258" spans="1:8">
      <c r="A258" s="11" t="s">
        <v>249</v>
      </c>
      <c r="B258" s="12">
        <v>209800.20821000001</v>
      </c>
      <c r="C258" s="12">
        <v>62331.071360000002</v>
      </c>
      <c r="D258" s="12">
        <v>11495.63753</v>
      </c>
      <c r="E258" s="12">
        <v>0</v>
      </c>
      <c r="F258" s="12">
        <v>283626.91709999996</v>
      </c>
      <c r="G258" s="7"/>
      <c r="H258" s="8"/>
    </row>
    <row r="259" spans="1:8">
      <c r="A259" s="11" t="s">
        <v>250</v>
      </c>
      <c r="B259" s="12">
        <v>178648.86828999998</v>
      </c>
      <c r="C259" s="12">
        <v>50092.50331</v>
      </c>
      <c r="D259" s="12">
        <v>0</v>
      </c>
      <c r="E259" s="12">
        <v>4486.2365399999999</v>
      </c>
      <c r="F259" s="12">
        <v>233227.60814</v>
      </c>
      <c r="G259" s="7"/>
      <c r="H259" s="8"/>
    </row>
    <row r="260" spans="1:8">
      <c r="A260" s="9" t="s">
        <v>251</v>
      </c>
      <c r="B260" s="10">
        <v>7022904.6612799997</v>
      </c>
      <c r="C260" s="10">
        <v>150185.51566999999</v>
      </c>
      <c r="D260" s="10">
        <v>1364.58384</v>
      </c>
      <c r="E260" s="10">
        <v>118.03243000000001</v>
      </c>
      <c r="F260" s="10">
        <v>7174572.7932200013</v>
      </c>
      <c r="G260" s="7"/>
      <c r="H260" s="8"/>
    </row>
    <row r="261" spans="1:8">
      <c r="A261" s="11" t="s">
        <v>252</v>
      </c>
      <c r="B261" s="12">
        <v>4585582.049589999</v>
      </c>
      <c r="C261" s="12">
        <v>62181.912920000002</v>
      </c>
      <c r="D261" s="12">
        <v>1364.58384</v>
      </c>
      <c r="E261" s="12">
        <v>0.28085999999999994</v>
      </c>
      <c r="F261" s="12">
        <v>4649128.8272099989</v>
      </c>
      <c r="G261" s="7"/>
      <c r="H261" s="8"/>
    </row>
    <row r="262" spans="1:8">
      <c r="A262" s="11" t="s">
        <v>253</v>
      </c>
      <c r="B262" s="12">
        <v>0</v>
      </c>
      <c r="C262" s="12">
        <v>0</v>
      </c>
      <c r="D262" s="12">
        <v>0</v>
      </c>
      <c r="E262" s="12">
        <v>0</v>
      </c>
      <c r="F262" s="12">
        <v>0</v>
      </c>
      <c r="G262" s="7"/>
      <c r="H262" s="8"/>
    </row>
    <row r="263" spans="1:8">
      <c r="A263" s="11" t="s">
        <v>254</v>
      </c>
      <c r="B263" s="12">
        <v>585517.85912000004</v>
      </c>
      <c r="C263" s="12">
        <v>32573.855520000001</v>
      </c>
      <c r="D263" s="12">
        <v>0</v>
      </c>
      <c r="E263" s="12">
        <v>0.58954999999999991</v>
      </c>
      <c r="F263" s="12">
        <v>618092.30418999994</v>
      </c>
      <c r="G263" s="7"/>
      <c r="H263" s="8"/>
    </row>
    <row r="264" spans="1:8">
      <c r="A264" s="11" t="s">
        <v>255</v>
      </c>
      <c r="B264" s="12">
        <v>61604.405930000001</v>
      </c>
      <c r="C264" s="12">
        <v>1801.3111000000001</v>
      </c>
      <c r="D264" s="12">
        <v>0</v>
      </c>
      <c r="E264" s="12">
        <v>117.16202</v>
      </c>
      <c r="F264" s="12">
        <v>63522.879050000003</v>
      </c>
      <c r="G264" s="7"/>
      <c r="H264" s="8"/>
    </row>
    <row r="265" spans="1:8">
      <c r="A265" s="11" t="s">
        <v>256</v>
      </c>
      <c r="B265" s="12">
        <v>161573.34941000002</v>
      </c>
      <c r="C265" s="12">
        <v>6319.3489300000001</v>
      </c>
      <c r="D265" s="12">
        <v>0</v>
      </c>
      <c r="E265" s="12">
        <v>0</v>
      </c>
      <c r="F265" s="12">
        <v>167892.69834000003</v>
      </c>
      <c r="G265" s="7"/>
      <c r="H265" s="8"/>
    </row>
    <row r="266" spans="1:8">
      <c r="A266" s="15" t="s">
        <v>257</v>
      </c>
      <c r="B266" s="12">
        <v>136902.15680000003</v>
      </c>
      <c r="C266" s="12">
        <v>14028.108690000001</v>
      </c>
      <c r="D266" s="12">
        <v>0</v>
      </c>
      <c r="E266" s="12">
        <v>0</v>
      </c>
      <c r="F266" s="12">
        <v>150930.26549000002</v>
      </c>
      <c r="G266" s="7"/>
      <c r="H266" s="8"/>
    </row>
    <row r="267" spans="1:8">
      <c r="A267" s="15" t="s">
        <v>258</v>
      </c>
      <c r="B267" s="12">
        <v>1491724.8404300003</v>
      </c>
      <c r="C267" s="12">
        <v>33280.978510000001</v>
      </c>
      <c r="D267" s="12">
        <v>0</v>
      </c>
      <c r="E267" s="12">
        <v>0</v>
      </c>
      <c r="F267" s="12">
        <v>1525005.8189400004</v>
      </c>
      <c r="G267" s="7"/>
      <c r="H267" s="8"/>
    </row>
    <row r="268" spans="1:8">
      <c r="A268" s="9" t="s">
        <v>259</v>
      </c>
      <c r="B268" s="10">
        <v>11753322.708860006</v>
      </c>
      <c r="C268" s="10">
        <v>710750.85843000002</v>
      </c>
      <c r="D268" s="10">
        <v>25345.16173</v>
      </c>
      <c r="E268" s="10">
        <v>7731.6426699999993</v>
      </c>
      <c r="F268" s="10">
        <v>12497150.371690001</v>
      </c>
      <c r="G268" s="7"/>
      <c r="H268" s="8"/>
    </row>
    <row r="269" spans="1:8">
      <c r="A269" s="2" t="s">
        <v>260</v>
      </c>
      <c r="B269" s="10">
        <v>4549512.4194099996</v>
      </c>
      <c r="C269" s="10">
        <v>9155392.2557399999</v>
      </c>
      <c r="D269" s="10">
        <v>3.14E-3</v>
      </c>
      <c r="E269" s="10">
        <v>354.62004999999999</v>
      </c>
      <c r="F269" s="10">
        <v>13705259.298339998</v>
      </c>
      <c r="G269" s="7"/>
      <c r="H269" s="8"/>
    </row>
    <row r="270" spans="1:8">
      <c r="A270" s="11" t="s">
        <v>261</v>
      </c>
      <c r="B270" s="12">
        <v>2574514.4442099999</v>
      </c>
      <c r="C270" s="12">
        <v>3353122.9277000003</v>
      </c>
      <c r="D270" s="12">
        <v>0</v>
      </c>
      <c r="E270" s="12">
        <v>0.80597000000000008</v>
      </c>
      <c r="F270" s="12">
        <v>5927638.1778800003</v>
      </c>
      <c r="G270" s="7"/>
      <c r="H270" s="8"/>
    </row>
    <row r="271" spans="1:8">
      <c r="A271" s="11" t="s">
        <v>262</v>
      </c>
      <c r="B271" s="12">
        <v>965443.48296000005</v>
      </c>
      <c r="C271" s="12">
        <v>5147750.5179599999</v>
      </c>
      <c r="D271" s="12">
        <v>3.14E-3</v>
      </c>
      <c r="E271" s="12">
        <v>353.71411999999998</v>
      </c>
      <c r="F271" s="12">
        <v>6113547.7181799999</v>
      </c>
      <c r="G271" s="7"/>
      <c r="H271" s="8"/>
    </row>
    <row r="272" spans="1:8">
      <c r="A272" s="11" t="s">
        <v>263</v>
      </c>
      <c r="B272" s="12">
        <v>290411.81423000002</v>
      </c>
      <c r="C272" s="12">
        <v>6900.9593700000005</v>
      </c>
      <c r="D272" s="12">
        <v>0</v>
      </c>
      <c r="E272" s="12">
        <v>0</v>
      </c>
      <c r="F272" s="12">
        <v>297312.77360000001</v>
      </c>
      <c r="G272" s="7"/>
      <c r="H272" s="8"/>
    </row>
    <row r="273" spans="1:8">
      <c r="A273" s="11" t="s">
        <v>264</v>
      </c>
      <c r="B273" s="12">
        <v>205159.73877</v>
      </c>
      <c r="C273" s="12">
        <v>1339.4828500000001</v>
      </c>
      <c r="D273" s="12">
        <v>0</v>
      </c>
      <c r="E273" s="12">
        <v>0</v>
      </c>
      <c r="F273" s="12">
        <v>206499.22162</v>
      </c>
      <c r="G273" s="7"/>
      <c r="H273" s="8"/>
    </row>
    <row r="274" spans="1:8">
      <c r="A274" s="23" t="s">
        <v>265</v>
      </c>
      <c r="B274" s="12">
        <v>513982.93924000009</v>
      </c>
      <c r="C274" s="12">
        <v>646278.36786</v>
      </c>
      <c r="D274" s="12">
        <v>0</v>
      </c>
      <c r="E274" s="12">
        <v>9.9959999999999993E-2</v>
      </c>
      <c r="F274" s="12">
        <v>1160261.4070600001</v>
      </c>
      <c r="G274" s="7"/>
      <c r="H274" s="8"/>
    </row>
    <row r="275" spans="1:8">
      <c r="A275" s="23" t="s">
        <v>266</v>
      </c>
      <c r="B275" s="12">
        <v>0</v>
      </c>
      <c r="C275" s="12">
        <v>0</v>
      </c>
      <c r="D275" s="12">
        <v>0</v>
      </c>
      <c r="E275" s="12">
        <v>0</v>
      </c>
      <c r="F275" s="12">
        <v>0</v>
      </c>
      <c r="G275" s="7"/>
      <c r="H275" s="8"/>
    </row>
    <row r="276" spans="1:8">
      <c r="A276" s="9" t="s">
        <v>267</v>
      </c>
      <c r="B276" s="10">
        <v>3500863.49358</v>
      </c>
      <c r="C276" s="10">
        <v>7611838.5238100002</v>
      </c>
      <c r="D276" s="10">
        <v>2.3700000000000001E-3</v>
      </c>
      <c r="E276" s="10">
        <v>242.58240000000004</v>
      </c>
      <c r="F276" s="10">
        <v>11112944.602159999</v>
      </c>
      <c r="G276" s="7"/>
      <c r="H276" s="8"/>
    </row>
    <row r="277" spans="1:8">
      <c r="A277" s="11" t="s">
        <v>261</v>
      </c>
      <c r="B277" s="12">
        <v>391722.17473000003</v>
      </c>
      <c r="C277" s="12">
        <v>244811.20034000001</v>
      </c>
      <c r="D277" s="12">
        <v>0</v>
      </c>
      <c r="E277" s="12">
        <v>235.10940000000002</v>
      </c>
      <c r="F277" s="12">
        <v>636768.48447000002</v>
      </c>
      <c r="G277" s="7"/>
      <c r="H277" s="8"/>
    </row>
    <row r="278" spans="1:8">
      <c r="A278" s="11" t="s">
        <v>268</v>
      </c>
      <c r="B278" s="12">
        <v>427642.59630000003</v>
      </c>
      <c r="C278" s="12">
        <v>51.196179999999998</v>
      </c>
      <c r="D278" s="12">
        <v>0</v>
      </c>
      <c r="E278" s="12">
        <v>0</v>
      </c>
      <c r="F278" s="12">
        <v>427693.79248</v>
      </c>
      <c r="G278" s="7"/>
      <c r="H278" s="8"/>
    </row>
    <row r="279" spans="1:8">
      <c r="A279" s="11" t="s">
        <v>269</v>
      </c>
      <c r="B279" s="12">
        <v>16564.775899999997</v>
      </c>
      <c r="C279" s="12">
        <v>373.12627000000003</v>
      </c>
      <c r="D279" s="12">
        <v>0</v>
      </c>
      <c r="E279" s="12">
        <v>0</v>
      </c>
      <c r="F279" s="12">
        <v>16937.902169999998</v>
      </c>
      <c r="G279" s="7"/>
      <c r="H279" s="8"/>
    </row>
    <row r="280" spans="1:8">
      <c r="A280" s="11" t="s">
        <v>270</v>
      </c>
      <c r="B280" s="12">
        <v>2.6865700000000001</v>
      </c>
      <c r="C280" s="12">
        <v>0</v>
      </c>
      <c r="D280" s="12">
        <v>0</v>
      </c>
      <c r="E280" s="12">
        <v>0</v>
      </c>
      <c r="F280" s="12">
        <v>2.6865700000000001</v>
      </c>
      <c r="G280" s="7"/>
      <c r="H280" s="8"/>
    </row>
    <row r="281" spans="1:8">
      <c r="A281" s="15" t="s">
        <v>271</v>
      </c>
      <c r="B281" s="12">
        <v>2664931.2600799995</v>
      </c>
      <c r="C281" s="12">
        <v>7366603.0010199994</v>
      </c>
      <c r="D281" s="12">
        <v>2.3700000000000001E-3</v>
      </c>
      <c r="E281" s="12">
        <v>7.4729999999999999</v>
      </c>
      <c r="F281" s="12">
        <v>10031541.736469999</v>
      </c>
      <c r="G281" s="7"/>
      <c r="H281" s="8"/>
    </row>
    <row r="282" spans="1:8">
      <c r="A282" s="15" t="s">
        <v>272</v>
      </c>
      <c r="B282" s="12">
        <v>0</v>
      </c>
      <c r="C282" s="12">
        <v>0</v>
      </c>
      <c r="D282" s="12">
        <v>0</v>
      </c>
      <c r="E282" s="12">
        <v>0</v>
      </c>
      <c r="F282" s="12">
        <v>0</v>
      </c>
      <c r="G282" s="7"/>
      <c r="H282" s="8"/>
    </row>
    <row r="283" spans="1:8">
      <c r="A283" s="9" t="s">
        <v>273</v>
      </c>
      <c r="B283" s="10">
        <v>12801971.634690005</v>
      </c>
      <c r="C283" s="10">
        <v>2254304.5903599998</v>
      </c>
      <c r="D283" s="10">
        <v>25345.162500000002</v>
      </c>
      <c r="E283" s="10">
        <v>7843.6803199999986</v>
      </c>
      <c r="F283" s="10">
        <v>15089465.067869999</v>
      </c>
      <c r="G283" s="7"/>
      <c r="H283" s="8"/>
    </row>
    <row r="284" spans="1:8">
      <c r="A284" s="11" t="s">
        <v>274</v>
      </c>
      <c r="B284" s="12">
        <v>3194064.2101599998</v>
      </c>
      <c r="C284" s="12">
        <v>708998.19284999999</v>
      </c>
      <c r="D284" s="12">
        <v>1.2887200000000001</v>
      </c>
      <c r="E284" s="12">
        <v>3358.6517199999994</v>
      </c>
      <c r="F284" s="12">
        <v>3906422.3434499996</v>
      </c>
      <c r="G284" s="7"/>
      <c r="H284" s="8"/>
    </row>
    <row r="285" spans="1:8">
      <c r="A285" s="11" t="s">
        <v>275</v>
      </c>
      <c r="B285" s="12">
        <v>117941.54965999999</v>
      </c>
      <c r="C285" s="12">
        <v>11935.10353</v>
      </c>
      <c r="D285" s="12">
        <v>1.2887200000000001</v>
      </c>
      <c r="E285" s="12">
        <v>0</v>
      </c>
      <c r="F285" s="12">
        <v>129877.94190999999</v>
      </c>
      <c r="G285" s="7"/>
      <c r="H285" s="8"/>
    </row>
    <row r="286" spans="1:8">
      <c r="A286" s="11" t="s">
        <v>276</v>
      </c>
      <c r="B286" s="12">
        <v>2984070.9983699997</v>
      </c>
      <c r="C286" s="12">
        <v>412185.95158000005</v>
      </c>
      <c r="D286" s="12">
        <v>0</v>
      </c>
      <c r="E286" s="12">
        <v>3302.5815299999995</v>
      </c>
      <c r="F286" s="12">
        <v>3399559.5314799999</v>
      </c>
      <c r="G286" s="7"/>
      <c r="H286" s="8"/>
    </row>
    <row r="287" spans="1:8">
      <c r="A287" s="11" t="s">
        <v>277</v>
      </c>
      <c r="B287" s="12">
        <v>83598.698090000005</v>
      </c>
      <c r="C287" s="12">
        <v>282387.84519999998</v>
      </c>
      <c r="D287" s="12">
        <v>0</v>
      </c>
      <c r="E287" s="12">
        <v>56.070190000000004</v>
      </c>
      <c r="F287" s="12">
        <v>366042.61347999994</v>
      </c>
      <c r="G287" s="7"/>
      <c r="H287" s="8"/>
    </row>
    <row r="288" spans="1:8">
      <c r="A288" s="11" t="s">
        <v>278</v>
      </c>
      <c r="B288" s="12">
        <v>611.32237999999995</v>
      </c>
      <c r="C288" s="12">
        <v>1777.492</v>
      </c>
      <c r="D288" s="12">
        <v>0</v>
      </c>
      <c r="E288" s="12">
        <v>0</v>
      </c>
      <c r="F288" s="12">
        <v>2388.8143799999998</v>
      </c>
      <c r="G288" s="7"/>
      <c r="H288" s="8"/>
    </row>
    <row r="289" spans="1:8">
      <c r="A289" s="11" t="s">
        <v>279</v>
      </c>
      <c r="B289" s="12">
        <v>16.254000000000001</v>
      </c>
      <c r="C289" s="12">
        <v>52.224080000000001</v>
      </c>
      <c r="D289" s="12">
        <v>0</v>
      </c>
      <c r="E289" s="12">
        <v>0</v>
      </c>
      <c r="F289" s="12">
        <v>68.478080000000006</v>
      </c>
      <c r="G289" s="7"/>
      <c r="H289" s="8"/>
    </row>
    <row r="290" spans="1:8">
      <c r="A290" s="11" t="s">
        <v>280</v>
      </c>
      <c r="B290" s="12">
        <v>7825.3876599999994</v>
      </c>
      <c r="C290" s="12">
        <v>659.57646</v>
      </c>
      <c r="D290" s="12">
        <v>0</v>
      </c>
      <c r="E290" s="12">
        <v>0</v>
      </c>
      <c r="F290" s="12">
        <v>8484.9641199999987</v>
      </c>
      <c r="G290" s="7"/>
      <c r="H290" s="8"/>
    </row>
    <row r="291" spans="1:8">
      <c r="A291" s="11" t="s">
        <v>281</v>
      </c>
      <c r="B291" s="12">
        <v>0</v>
      </c>
      <c r="C291" s="12">
        <v>0</v>
      </c>
      <c r="D291" s="12">
        <v>0</v>
      </c>
      <c r="E291" s="12">
        <v>0</v>
      </c>
      <c r="F291" s="12">
        <v>0</v>
      </c>
      <c r="G291" s="7"/>
      <c r="H291" s="8"/>
    </row>
    <row r="292" spans="1:8">
      <c r="A292" s="11" t="s">
        <v>282</v>
      </c>
      <c r="B292" s="12">
        <v>5859699.2803100012</v>
      </c>
      <c r="C292" s="12">
        <v>757839.44610000006</v>
      </c>
      <c r="D292" s="12">
        <v>0</v>
      </c>
      <c r="E292" s="12">
        <v>4100.4814700000006</v>
      </c>
      <c r="F292" s="12">
        <v>6621639.2078799997</v>
      </c>
      <c r="G292" s="7"/>
      <c r="H292" s="8"/>
    </row>
    <row r="293" spans="1:8">
      <c r="A293" s="11" t="s">
        <v>283</v>
      </c>
      <c r="B293" s="12">
        <v>5062221.4566200012</v>
      </c>
      <c r="C293" s="12">
        <v>551077.63676999998</v>
      </c>
      <c r="D293" s="12">
        <v>0</v>
      </c>
      <c r="E293" s="12">
        <v>3873.7471500000001</v>
      </c>
      <c r="F293" s="12">
        <v>5617172.8405400012</v>
      </c>
      <c r="G293" s="7"/>
      <c r="H293" s="8"/>
    </row>
    <row r="294" spans="1:8">
      <c r="A294" s="11" t="s">
        <v>284</v>
      </c>
      <c r="B294" s="12">
        <v>254144.76274000001</v>
      </c>
      <c r="C294" s="12">
        <v>198123.66212999995</v>
      </c>
      <c r="D294" s="12">
        <v>0</v>
      </c>
      <c r="E294" s="12">
        <v>226.73432</v>
      </c>
      <c r="F294" s="12">
        <v>452495.15918999998</v>
      </c>
      <c r="G294" s="7"/>
      <c r="H294" s="8"/>
    </row>
    <row r="295" spans="1:8">
      <c r="A295" s="15" t="s">
        <v>285</v>
      </c>
      <c r="B295" s="12">
        <v>18396.157019999999</v>
      </c>
      <c r="C295" s="12">
        <v>667.80448000000001</v>
      </c>
      <c r="D295" s="12">
        <v>0</v>
      </c>
      <c r="E295" s="12">
        <v>0</v>
      </c>
      <c r="F295" s="12">
        <v>19063.961500000001</v>
      </c>
      <c r="G295" s="7"/>
      <c r="H295" s="8"/>
    </row>
    <row r="296" spans="1:8">
      <c r="A296" s="15" t="s">
        <v>286</v>
      </c>
      <c r="B296" s="12">
        <v>514927.64584999997</v>
      </c>
      <c r="C296" s="12">
        <v>7406.869279999999</v>
      </c>
      <c r="D296" s="12">
        <v>0</v>
      </c>
      <c r="E296" s="12">
        <v>0</v>
      </c>
      <c r="F296" s="12">
        <v>522334.51512999996</v>
      </c>
      <c r="G296" s="7"/>
      <c r="H296" s="8"/>
    </row>
    <row r="297" spans="1:8">
      <c r="A297" s="13" t="s">
        <v>287</v>
      </c>
      <c r="B297" s="12">
        <v>0</v>
      </c>
      <c r="C297" s="12">
        <v>52.224080000000001</v>
      </c>
      <c r="D297" s="12">
        <v>0</v>
      </c>
      <c r="E297" s="12">
        <v>0</v>
      </c>
      <c r="F297" s="12">
        <v>52.224080000000001</v>
      </c>
      <c r="G297" s="7"/>
      <c r="H297" s="8"/>
    </row>
    <row r="298" spans="1:8">
      <c r="A298" s="15" t="s">
        <v>288</v>
      </c>
      <c r="B298" s="12">
        <v>10009.258079999998</v>
      </c>
      <c r="C298" s="12">
        <v>511.24936000000002</v>
      </c>
      <c r="D298" s="12">
        <v>0</v>
      </c>
      <c r="E298" s="12">
        <v>0</v>
      </c>
      <c r="F298" s="12">
        <v>10520.507439999998</v>
      </c>
      <c r="G298" s="7"/>
      <c r="H298" s="8"/>
    </row>
    <row r="299" spans="1:8">
      <c r="A299" s="9" t="s">
        <v>289</v>
      </c>
      <c r="B299" s="10">
        <v>10136336.564540004</v>
      </c>
      <c r="C299" s="10">
        <v>2205463.3371099997</v>
      </c>
      <c r="D299" s="10">
        <v>25346.451220000003</v>
      </c>
      <c r="E299" s="10">
        <v>7101.8505699999969</v>
      </c>
      <c r="F299" s="10">
        <v>12374248.203439998</v>
      </c>
      <c r="G299" s="7"/>
      <c r="H299" s="8"/>
    </row>
    <row r="300" spans="1:8">
      <c r="A300" s="11" t="s">
        <v>290</v>
      </c>
      <c r="B300" s="12">
        <v>7806724.6912399987</v>
      </c>
      <c r="C300" s="12">
        <v>498377.21154000005</v>
      </c>
      <c r="D300" s="12">
        <v>0</v>
      </c>
      <c r="E300" s="12">
        <v>59.242019999999997</v>
      </c>
      <c r="F300" s="12">
        <v>8305161.144799999</v>
      </c>
      <c r="G300" s="7"/>
      <c r="H300" s="8"/>
    </row>
    <row r="301" spans="1:8">
      <c r="A301" s="11" t="s">
        <v>291</v>
      </c>
      <c r="B301" s="12">
        <v>4252753.0178999994</v>
      </c>
      <c r="C301" s="12">
        <v>13079.381519999999</v>
      </c>
      <c r="D301" s="12">
        <v>0</v>
      </c>
      <c r="E301" s="12">
        <v>0</v>
      </c>
      <c r="F301" s="12">
        <v>4265832.3994199988</v>
      </c>
      <c r="G301" s="7"/>
      <c r="H301" s="8"/>
    </row>
    <row r="302" spans="1:8">
      <c r="A302" s="11" t="s">
        <v>292</v>
      </c>
      <c r="B302" s="12">
        <v>795354.47823000001</v>
      </c>
      <c r="C302" s="12">
        <v>44879.171969999996</v>
      </c>
      <c r="D302" s="12">
        <v>0</v>
      </c>
      <c r="E302" s="12">
        <v>0</v>
      </c>
      <c r="F302" s="12">
        <v>840233.65020000003</v>
      </c>
      <c r="G302" s="7"/>
      <c r="H302" s="8"/>
    </row>
    <row r="303" spans="1:8">
      <c r="A303" s="11" t="s">
        <v>293</v>
      </c>
      <c r="B303" s="12">
        <v>59674.060409999998</v>
      </c>
      <c r="C303" s="12">
        <v>33801.497790000009</v>
      </c>
      <c r="D303" s="12">
        <v>0</v>
      </c>
      <c r="E303" s="12">
        <v>0</v>
      </c>
      <c r="F303" s="12">
        <v>93475.558199999999</v>
      </c>
      <c r="G303" s="7"/>
      <c r="H303" s="8"/>
    </row>
    <row r="304" spans="1:8">
      <c r="A304" s="11" t="s">
        <v>294</v>
      </c>
      <c r="B304" s="12">
        <v>206068.40651</v>
      </c>
      <c r="C304" s="12">
        <v>2052.4884499999998</v>
      </c>
      <c r="D304" s="12">
        <v>0</v>
      </c>
      <c r="E304" s="12">
        <v>0</v>
      </c>
      <c r="F304" s="12">
        <v>208120.89495999998</v>
      </c>
      <c r="G304" s="7"/>
      <c r="H304" s="8"/>
    </row>
    <row r="305" spans="1:8">
      <c r="A305" s="11" t="s">
        <v>295</v>
      </c>
      <c r="B305" s="12">
        <v>269625.98985000001</v>
      </c>
      <c r="C305" s="12">
        <v>249.58598000000001</v>
      </c>
      <c r="D305" s="12">
        <v>0</v>
      </c>
      <c r="E305" s="12">
        <v>0</v>
      </c>
      <c r="F305" s="12">
        <v>269875.57583000005</v>
      </c>
      <c r="G305" s="7"/>
      <c r="H305" s="8"/>
    </row>
    <row r="306" spans="1:8">
      <c r="A306" s="11" t="s">
        <v>296</v>
      </c>
      <c r="B306" s="12">
        <v>247493.2162</v>
      </c>
      <c r="C306" s="12">
        <v>26744.566239999993</v>
      </c>
      <c r="D306" s="12">
        <v>0</v>
      </c>
      <c r="E306" s="12">
        <v>0</v>
      </c>
      <c r="F306" s="12">
        <v>274237.78243999998</v>
      </c>
      <c r="G306" s="7"/>
      <c r="H306" s="8"/>
    </row>
    <row r="307" spans="1:8">
      <c r="A307" s="11" t="s">
        <v>297</v>
      </c>
      <c r="B307" s="12">
        <v>278469.27626000007</v>
      </c>
      <c r="C307" s="12">
        <v>0</v>
      </c>
      <c r="D307" s="12">
        <v>0</v>
      </c>
      <c r="E307" s="12">
        <v>0</v>
      </c>
      <c r="F307" s="12">
        <v>278469.27626000007</v>
      </c>
      <c r="G307" s="7"/>
      <c r="H307" s="8"/>
    </row>
    <row r="308" spans="1:8">
      <c r="A308" s="11" t="s">
        <v>298</v>
      </c>
      <c r="B308" s="12">
        <v>172571.32568000004</v>
      </c>
      <c r="C308" s="12">
        <v>0</v>
      </c>
      <c r="D308" s="12">
        <v>0</v>
      </c>
      <c r="E308" s="12">
        <v>0</v>
      </c>
      <c r="F308" s="12">
        <v>172571.32568000004</v>
      </c>
      <c r="G308" s="7"/>
      <c r="H308" s="8"/>
    </row>
    <row r="309" spans="1:8">
      <c r="A309" s="15" t="s">
        <v>299</v>
      </c>
      <c r="B309" s="12">
        <v>1524714.9201999998</v>
      </c>
      <c r="C309" s="12">
        <v>377570.51959000004</v>
      </c>
      <c r="D309" s="12">
        <v>0</v>
      </c>
      <c r="E309" s="12">
        <v>59.242019999999997</v>
      </c>
      <c r="F309" s="12">
        <v>1902344.68181</v>
      </c>
      <c r="G309" s="7"/>
      <c r="H309" s="8"/>
    </row>
    <row r="310" spans="1:8">
      <c r="A310" s="9" t="s">
        <v>300</v>
      </c>
      <c r="B310" s="10">
        <v>2329611.8733000057</v>
      </c>
      <c r="C310" s="10">
        <v>1707086.1255699997</v>
      </c>
      <c r="D310" s="10">
        <v>25346.451220000003</v>
      </c>
      <c r="E310" s="10">
        <v>7042.6085499999972</v>
      </c>
      <c r="F310" s="10">
        <v>4069087.0586399985</v>
      </c>
      <c r="G310" s="7"/>
      <c r="H310" s="8"/>
    </row>
    <row r="311" spans="1:8">
      <c r="A311" s="15" t="s">
        <v>301</v>
      </c>
      <c r="B311" s="12">
        <v>230.78885000000005</v>
      </c>
      <c r="C311" s="12">
        <v>-87103.565669999982</v>
      </c>
      <c r="D311" s="12">
        <v>-2.0000000000000002E-5</v>
      </c>
      <c r="E311" s="12">
        <v>25154.924070000001</v>
      </c>
      <c r="F311" s="12">
        <v>-61717.85277000002</v>
      </c>
      <c r="G311" s="7"/>
      <c r="H311" s="8"/>
    </row>
    <row r="312" spans="1:8">
      <c r="A312" s="15" t="s">
        <v>302</v>
      </c>
      <c r="B312" s="12">
        <v>-715.76592999999991</v>
      </c>
      <c r="C312" s="12">
        <v>-87103.565669999996</v>
      </c>
      <c r="D312" s="12">
        <v>0</v>
      </c>
      <c r="E312" s="12">
        <v>0</v>
      </c>
      <c r="F312" s="12">
        <v>-87819.33159999999</v>
      </c>
      <c r="G312" s="7"/>
      <c r="H312" s="8"/>
    </row>
    <row r="313" spans="1:8">
      <c r="A313" s="15" t="s">
        <v>303</v>
      </c>
      <c r="B313" s="12">
        <v>946.55478000000016</v>
      </c>
      <c r="C313" s="12">
        <v>0</v>
      </c>
      <c r="D313" s="12">
        <v>-2.0000000000000002E-5</v>
      </c>
      <c r="E313" s="12">
        <v>25154.924070000001</v>
      </c>
      <c r="F313" s="12">
        <v>26101.47883</v>
      </c>
      <c r="G313" s="7"/>
      <c r="H313" s="8"/>
    </row>
    <row r="314" spans="1:8">
      <c r="A314" s="15" t="s">
        <v>304</v>
      </c>
      <c r="B314" s="12">
        <v>387.78159000000005</v>
      </c>
      <c r="C314" s="12">
        <v>-80239.053930000009</v>
      </c>
      <c r="D314" s="12">
        <v>-1.1999999999999999E-4</v>
      </c>
      <c r="E314" s="12">
        <v>1975.4474100000002</v>
      </c>
      <c r="F314" s="12">
        <v>-77875.825050000014</v>
      </c>
      <c r="G314" s="7"/>
      <c r="H314" s="8"/>
    </row>
    <row r="315" spans="1:8">
      <c r="A315" s="15" t="s">
        <v>305</v>
      </c>
      <c r="B315" s="12">
        <v>287.12822000000006</v>
      </c>
      <c r="C315" s="12">
        <v>-80239.053930000009</v>
      </c>
      <c r="D315" s="12">
        <v>0</v>
      </c>
      <c r="E315" s="12">
        <v>3.5376599999999998</v>
      </c>
      <c r="F315" s="12">
        <v>-79948.388049999994</v>
      </c>
      <c r="G315" s="7"/>
      <c r="H315" s="8"/>
    </row>
    <row r="316" spans="1:8">
      <c r="A316" s="15" t="s">
        <v>306</v>
      </c>
      <c r="B316" s="12">
        <v>100.65336999999994</v>
      </c>
      <c r="C316" s="12">
        <v>0</v>
      </c>
      <c r="D316" s="12">
        <v>-1.1999999999999999E-4</v>
      </c>
      <c r="E316" s="12">
        <v>1971.9097500000003</v>
      </c>
      <c r="F316" s="12">
        <v>2072.5630000000001</v>
      </c>
      <c r="G316" s="7"/>
      <c r="H316" s="8"/>
    </row>
    <row r="317" spans="1:8">
      <c r="A317" s="9" t="s">
        <v>307</v>
      </c>
      <c r="B317" s="10">
        <v>2329454.880560006</v>
      </c>
      <c r="C317" s="10">
        <v>1700221.6138299997</v>
      </c>
      <c r="D317" s="10">
        <v>25346.451320000004</v>
      </c>
      <c r="E317" s="10">
        <v>30222.085209999997</v>
      </c>
      <c r="F317" s="10">
        <v>4085245.0309199984</v>
      </c>
      <c r="G317" s="7"/>
      <c r="H317" s="8"/>
    </row>
    <row r="318" spans="1:8">
      <c r="A318" s="15" t="s">
        <v>308</v>
      </c>
      <c r="B318" s="12">
        <v>41808.095789999999</v>
      </c>
      <c r="C318" s="12">
        <v>5919.9779000000008</v>
      </c>
      <c r="D318" s="12">
        <v>0</v>
      </c>
      <c r="E318" s="12">
        <v>0</v>
      </c>
      <c r="F318" s="12">
        <v>47728.073690000005</v>
      </c>
      <c r="G318" s="7"/>
      <c r="H318" s="8"/>
    </row>
    <row r="319" spans="1:8">
      <c r="A319" s="9" t="s">
        <v>309</v>
      </c>
      <c r="B319" s="10">
        <v>2371262.9763500062</v>
      </c>
      <c r="C319" s="10">
        <v>1706141.5917299998</v>
      </c>
      <c r="D319" s="10">
        <v>25346.451320000004</v>
      </c>
      <c r="E319" s="10">
        <v>30222.085209999997</v>
      </c>
      <c r="F319" s="10">
        <v>4132973.1046099984</v>
      </c>
      <c r="G319" s="7"/>
      <c r="H319" s="8"/>
    </row>
    <row r="320" spans="1:8">
      <c r="A320" s="15" t="s">
        <v>310</v>
      </c>
      <c r="B320" s="12">
        <v>68756.649600000004</v>
      </c>
      <c r="C320" s="12">
        <v>1836.8822699999998</v>
      </c>
      <c r="D320" s="12">
        <v>0</v>
      </c>
      <c r="E320" s="12">
        <v>0</v>
      </c>
      <c r="F320" s="12">
        <v>70593.531870000006</v>
      </c>
      <c r="G320" s="7"/>
      <c r="H320" s="8"/>
    </row>
    <row r="321" spans="1:8">
      <c r="A321" s="9" t="s">
        <v>311</v>
      </c>
      <c r="B321" s="10">
        <v>2440019.6259500063</v>
      </c>
      <c r="C321" s="10">
        <v>1707978.4739999997</v>
      </c>
      <c r="D321" s="10">
        <v>25346.451320000004</v>
      </c>
      <c r="E321" s="10">
        <v>30222.085209999997</v>
      </c>
      <c r="F321" s="10">
        <v>4203566.636479998</v>
      </c>
      <c r="G321" s="7"/>
      <c r="H321" s="8"/>
    </row>
    <row r="322" spans="1:8">
      <c r="A322" s="15" t="s">
        <v>312</v>
      </c>
      <c r="B322" s="12">
        <v>-2.9999999999999997E-5</v>
      </c>
      <c r="C322" s="12">
        <v>0</v>
      </c>
      <c r="D322" s="12">
        <v>0</v>
      </c>
      <c r="E322" s="12">
        <v>0</v>
      </c>
      <c r="F322" s="12">
        <v>-2.9999999999999997E-5</v>
      </c>
      <c r="G322" s="7"/>
      <c r="H322" s="8"/>
    </row>
    <row r="323" spans="1:8">
      <c r="A323" s="9" t="s">
        <v>313</v>
      </c>
      <c r="B323" s="10">
        <v>2440019.6259800065</v>
      </c>
      <c r="C323" s="10">
        <v>1707978.4739999997</v>
      </c>
      <c r="D323" s="10">
        <v>25346.451320000004</v>
      </c>
      <c r="E323" s="10">
        <v>30222.085209999997</v>
      </c>
      <c r="F323" s="10">
        <v>4203566.6365099978</v>
      </c>
      <c r="G323" s="7"/>
      <c r="H323" s="8"/>
    </row>
    <row r="324" spans="1:8">
      <c r="A324" s="15" t="s">
        <v>314</v>
      </c>
      <c r="B324" s="12">
        <v>1604530.8250299999</v>
      </c>
      <c r="C324" s="12">
        <v>0</v>
      </c>
      <c r="D324" s="12">
        <v>0</v>
      </c>
      <c r="E324" s="12">
        <v>0</v>
      </c>
      <c r="F324" s="12">
        <v>1604530.8250299999</v>
      </c>
      <c r="G324" s="7"/>
      <c r="H324" s="8"/>
    </row>
    <row r="325" spans="1:8">
      <c r="A325" s="9" t="s">
        <v>315</v>
      </c>
      <c r="B325" s="10">
        <v>835488.80095000658</v>
      </c>
      <c r="C325" s="10">
        <v>1707978.4739999997</v>
      </c>
      <c r="D325" s="10">
        <v>25346.451320000004</v>
      </c>
      <c r="E325" s="10">
        <v>30222.085209999997</v>
      </c>
      <c r="F325" s="10">
        <v>2599035.8114799978</v>
      </c>
      <c r="G325" s="7"/>
      <c r="H325" s="8"/>
    </row>
    <row r="326" spans="1:8" ht="3.75" customHeight="1" thickBot="1">
      <c r="A326" s="24"/>
      <c r="B326" s="25"/>
      <c r="C326" s="25"/>
      <c r="D326" s="25"/>
      <c r="E326" s="25"/>
      <c r="F326" s="25"/>
    </row>
    <row r="327" spans="1:8">
      <c r="A327" s="11"/>
      <c r="B327" s="26"/>
      <c r="C327" s="26"/>
      <c r="D327" s="26"/>
      <c r="E327" s="26"/>
      <c r="F327" s="26"/>
    </row>
    <row r="328" spans="1:8">
      <c r="A328" s="27"/>
      <c r="B328" s="26"/>
      <c r="C328" s="26"/>
      <c r="D328" s="26"/>
      <c r="E328" s="26"/>
      <c r="F328" s="26"/>
    </row>
  </sheetData>
  <mergeCells count="4">
    <mergeCell ref="A1:F1"/>
    <mergeCell ref="A2:F2"/>
    <mergeCell ref="A3:F3"/>
    <mergeCell ref="A4:F4"/>
  </mergeCells>
  <hyperlinks>
    <hyperlink ref="H1" location="ÍNDICE!A1" display="ÍNDICE!A1"/>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P330"/>
  <sheetViews>
    <sheetView zoomScale="85" zoomScaleNormal="85" workbookViewId="0">
      <selection sqref="A1:N1"/>
    </sheetView>
  </sheetViews>
  <sheetFormatPr baseColWidth="10" defaultRowHeight="15"/>
  <cols>
    <col min="1" max="1" width="81.285156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2.570312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1" max="271" width="12.570312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7" max="527" width="12.570312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3" max="783" width="12.570312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39" max="1039" width="12.570312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5" max="1295" width="12.570312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1" max="1551" width="12.570312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7" max="1807" width="12.570312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3" max="2063" width="12.570312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19" max="2319" width="12.570312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5" max="2575" width="12.570312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1" max="2831" width="12.570312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7" max="3087" width="12.570312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3" max="3343" width="12.570312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599" max="3599" width="12.570312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5" max="3855" width="12.570312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1" max="4111" width="12.570312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7" max="4367" width="12.570312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3" max="4623" width="12.570312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79" max="4879" width="12.570312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5" max="5135" width="12.570312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1" max="5391" width="12.570312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7" max="5647" width="12.570312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3" max="5903" width="12.570312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59" max="6159" width="12.570312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5" max="6415" width="12.570312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1" max="6671" width="12.570312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7" max="6927" width="12.570312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3" max="7183" width="12.570312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39" max="7439" width="12.570312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5" max="7695" width="12.570312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1" max="7951" width="12.570312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7" max="8207" width="12.570312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3" max="8463" width="12.570312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19" max="8719" width="12.570312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5" max="8975" width="12.570312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1" max="9231" width="12.570312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7" max="9487" width="12.570312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3" max="9743" width="12.570312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9999" max="9999" width="12.570312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5" max="10255" width="12.570312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1" max="10511" width="12.570312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7" max="10767" width="12.570312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3" max="11023" width="12.570312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79" max="11279" width="12.570312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5" max="11535" width="12.570312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1" max="11791" width="12.570312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7" max="12047" width="12.570312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3" max="12303" width="12.570312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59" max="12559" width="12.570312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5" max="12815" width="12.570312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1" max="13071" width="12.570312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7" max="13327" width="12.570312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3" max="13583" width="12.570312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39" max="13839" width="12.570312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5" max="14095" width="12.570312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1" max="14351" width="12.570312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7" max="14607" width="12.570312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3" max="14863" width="12.570312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19" max="15119" width="12.570312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5" max="15375" width="12.570312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1" max="15631" width="12.570312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7" max="15887" width="12.570312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3" max="16143" width="12.5703125" bestFit="1" customWidth="1"/>
  </cols>
  <sheetData>
    <row r="1" spans="1:16" ht="30" customHeight="1">
      <c r="A1" s="993" t="s">
        <v>0</v>
      </c>
      <c r="B1" s="993"/>
      <c r="C1" s="993"/>
      <c r="D1" s="993"/>
      <c r="E1" s="993"/>
      <c r="F1" s="993"/>
      <c r="G1" s="993"/>
      <c r="H1" s="993"/>
      <c r="I1" s="993"/>
      <c r="J1" s="993"/>
      <c r="K1" s="993"/>
      <c r="L1" s="993"/>
      <c r="M1" s="993"/>
      <c r="N1" s="993"/>
      <c r="P1" s="743" t="s">
        <v>1124</v>
      </c>
    </row>
    <row r="2" spans="1:16" ht="18">
      <c r="A2" s="994" t="s">
        <v>316</v>
      </c>
      <c r="B2" s="994"/>
      <c r="C2" s="994"/>
      <c r="D2" s="994"/>
      <c r="E2" s="994"/>
      <c r="F2" s="994"/>
      <c r="G2" s="994"/>
      <c r="H2" s="994"/>
      <c r="I2" s="994"/>
      <c r="J2" s="994"/>
      <c r="K2" s="994"/>
      <c r="L2" s="994"/>
      <c r="M2" s="994"/>
      <c r="N2" s="994"/>
    </row>
    <row r="3" spans="1:16" ht="18">
      <c r="A3" s="994" t="s">
        <v>2</v>
      </c>
      <c r="B3" s="994"/>
      <c r="C3" s="994"/>
      <c r="D3" s="994"/>
      <c r="E3" s="994"/>
      <c r="F3" s="994"/>
      <c r="G3" s="994"/>
      <c r="H3" s="994"/>
      <c r="I3" s="994"/>
      <c r="J3" s="994"/>
      <c r="K3" s="994"/>
      <c r="L3" s="994"/>
      <c r="M3" s="994"/>
      <c r="N3" s="994"/>
    </row>
    <row r="4" spans="1:16" ht="30" customHeight="1">
      <c r="A4" s="998" t="s">
        <v>3</v>
      </c>
      <c r="B4" s="998"/>
      <c r="C4" s="998"/>
      <c r="D4" s="998"/>
      <c r="E4" s="998"/>
      <c r="F4" s="998"/>
      <c r="G4" s="998"/>
      <c r="H4" s="998"/>
      <c r="I4" s="998"/>
      <c r="J4" s="998"/>
      <c r="K4" s="998"/>
      <c r="L4" s="998"/>
      <c r="M4" s="998"/>
      <c r="N4" s="998"/>
    </row>
    <row r="5" spans="1:16" ht="3.75" customHeight="1">
      <c r="A5" s="1"/>
      <c r="B5" s="1"/>
      <c r="C5" s="1"/>
      <c r="D5" s="1"/>
      <c r="E5" s="1"/>
      <c r="F5" s="1"/>
      <c r="G5" s="1"/>
      <c r="H5" s="1"/>
      <c r="I5" s="1"/>
      <c r="J5" s="1"/>
      <c r="K5" s="1"/>
      <c r="L5" s="1"/>
      <c r="M5" s="1"/>
      <c r="N5" s="1"/>
    </row>
    <row r="6" spans="1:16" ht="30" customHeight="1" thickBot="1">
      <c r="A6" s="2"/>
      <c r="B6" s="28" t="s">
        <v>317</v>
      </c>
      <c r="C6" s="28" t="s">
        <v>318</v>
      </c>
      <c r="D6" s="28" t="s">
        <v>319</v>
      </c>
      <c r="E6" s="28" t="s">
        <v>320</v>
      </c>
      <c r="F6" s="28" t="s">
        <v>321</v>
      </c>
      <c r="G6" s="28" t="s">
        <v>322</v>
      </c>
      <c r="H6" s="28" t="s">
        <v>323</v>
      </c>
      <c r="I6" s="28" t="s">
        <v>324</v>
      </c>
      <c r="J6" s="28" t="s">
        <v>325</v>
      </c>
      <c r="K6" s="28" t="s">
        <v>326</v>
      </c>
      <c r="L6" s="28" t="s">
        <v>327</v>
      </c>
      <c r="M6" s="28" t="s">
        <v>328</v>
      </c>
      <c r="N6" s="4" t="s">
        <v>8</v>
      </c>
    </row>
    <row r="7" spans="1:16">
      <c r="A7" s="5" t="s">
        <v>9</v>
      </c>
      <c r="B7" s="6">
        <v>35285943.984290004</v>
      </c>
      <c r="C7" s="6">
        <v>55303824.686200023</v>
      </c>
      <c r="D7" s="6">
        <v>43081914.168970004</v>
      </c>
      <c r="E7" s="6">
        <v>29956137.43824999</v>
      </c>
      <c r="F7" s="6">
        <v>25523812.616979994</v>
      </c>
      <c r="G7" s="6">
        <v>20498836.404110003</v>
      </c>
      <c r="H7" s="6">
        <v>14702805.525629997</v>
      </c>
      <c r="I7" s="6">
        <v>23791551.108219996</v>
      </c>
      <c r="J7" s="6">
        <v>225675.55693999998</v>
      </c>
      <c r="K7" s="6">
        <v>24903039.375209991</v>
      </c>
      <c r="L7" s="6">
        <v>5401469.3706599977</v>
      </c>
      <c r="M7" s="6">
        <v>11206672.8994</v>
      </c>
      <c r="N7" s="6">
        <v>289881683.1348601</v>
      </c>
      <c r="O7" s="7"/>
      <c r="P7" s="8"/>
    </row>
    <row r="8" spans="1:16">
      <c r="A8" s="9" t="s">
        <v>10</v>
      </c>
      <c r="B8" s="10">
        <v>3877209.8112399997</v>
      </c>
      <c r="C8" s="10">
        <v>10953103.106039999</v>
      </c>
      <c r="D8" s="10">
        <v>4191165.1945099998</v>
      </c>
      <c r="E8" s="10">
        <v>2896228.0900999997</v>
      </c>
      <c r="F8" s="10">
        <v>3283040.6069</v>
      </c>
      <c r="G8" s="10">
        <v>2269146.57278</v>
      </c>
      <c r="H8" s="10">
        <v>1199926.9938200002</v>
      </c>
      <c r="I8" s="10">
        <v>1899661.4809299998</v>
      </c>
      <c r="J8" s="10">
        <v>70128.665939999992</v>
      </c>
      <c r="K8" s="10">
        <v>1832930.4135400001</v>
      </c>
      <c r="L8" s="10">
        <v>502421.29918000009</v>
      </c>
      <c r="M8" s="10">
        <v>790613.67639000015</v>
      </c>
      <c r="N8" s="10">
        <v>33765575.911370002</v>
      </c>
      <c r="O8" s="7"/>
      <c r="P8" s="8"/>
    </row>
    <row r="9" spans="1:16">
      <c r="A9" s="11" t="s">
        <v>11</v>
      </c>
      <c r="B9" s="12">
        <v>1081421.7997600001</v>
      </c>
      <c r="C9" s="12">
        <v>2397171.8508000001</v>
      </c>
      <c r="D9" s="12">
        <v>1299615.9384100002</v>
      </c>
      <c r="E9" s="12">
        <v>859207.66415999993</v>
      </c>
      <c r="F9" s="12">
        <v>704439.70386000001</v>
      </c>
      <c r="G9" s="12">
        <v>893854.02185000002</v>
      </c>
      <c r="H9" s="12">
        <v>591009.94937000005</v>
      </c>
      <c r="I9" s="12">
        <v>682422.21883999987</v>
      </c>
      <c r="J9" s="12">
        <v>10271.52054</v>
      </c>
      <c r="K9" s="12">
        <v>535457.09926000005</v>
      </c>
      <c r="L9" s="12">
        <v>121195.79309000001</v>
      </c>
      <c r="M9" s="12">
        <v>256263.95643000002</v>
      </c>
      <c r="N9" s="12">
        <v>9432331.5163700003</v>
      </c>
      <c r="O9" s="7"/>
      <c r="P9" s="8"/>
    </row>
    <row r="10" spans="1:16">
      <c r="A10" s="11" t="s">
        <v>12</v>
      </c>
      <c r="B10" s="12">
        <v>2544323.1809399999</v>
      </c>
      <c r="C10" s="12">
        <v>8325340.54825</v>
      </c>
      <c r="D10" s="12">
        <v>2669125.3193199998</v>
      </c>
      <c r="E10" s="12">
        <v>1673099.8179499998</v>
      </c>
      <c r="F10" s="12">
        <v>2513896.3331200001</v>
      </c>
      <c r="G10" s="12">
        <v>1154121.78645</v>
      </c>
      <c r="H10" s="12">
        <v>558532.34272000007</v>
      </c>
      <c r="I10" s="12">
        <v>1061832.6778299999</v>
      </c>
      <c r="J10" s="12">
        <v>49143.002380000005</v>
      </c>
      <c r="K10" s="12">
        <v>1284776.2761000001</v>
      </c>
      <c r="L10" s="12">
        <v>308366.06109000003</v>
      </c>
      <c r="M10" s="12">
        <v>270330</v>
      </c>
      <c r="N10" s="12">
        <v>22412887.346150003</v>
      </c>
      <c r="O10" s="7"/>
      <c r="P10" s="8"/>
    </row>
    <row r="11" spans="1:16">
      <c r="A11" s="11" t="s">
        <v>13</v>
      </c>
      <c r="B11" s="12">
        <v>1705.0034800000001</v>
      </c>
      <c r="C11" s="12">
        <v>15441.345579999999</v>
      </c>
      <c r="D11" s="12">
        <v>4349.9193000000005</v>
      </c>
      <c r="E11" s="12">
        <v>1595.92057</v>
      </c>
      <c r="F11" s="12">
        <v>1608.5445300000001</v>
      </c>
      <c r="G11" s="12">
        <v>19299.849329999997</v>
      </c>
      <c r="H11" s="12">
        <v>407.14109999999999</v>
      </c>
      <c r="I11" s="12">
        <v>3804.0845800000002</v>
      </c>
      <c r="J11" s="12">
        <v>3274.4495999999995</v>
      </c>
      <c r="K11" s="12">
        <v>3498.5451000000007</v>
      </c>
      <c r="L11" s="12">
        <v>31390.93895</v>
      </c>
      <c r="M11" s="12">
        <v>256260.26827999999</v>
      </c>
      <c r="N11" s="12">
        <v>342636.01039999997</v>
      </c>
      <c r="O11" s="7"/>
      <c r="P11" s="8"/>
    </row>
    <row r="12" spans="1:16">
      <c r="A12" s="11" t="s">
        <v>14</v>
      </c>
      <c r="B12" s="12">
        <v>0</v>
      </c>
      <c r="C12" s="12">
        <v>0</v>
      </c>
      <c r="D12" s="12">
        <v>0</v>
      </c>
      <c r="E12" s="12">
        <v>0</v>
      </c>
      <c r="F12" s="12">
        <v>0</v>
      </c>
      <c r="G12" s="12">
        <v>0</v>
      </c>
      <c r="H12" s="12">
        <v>0</v>
      </c>
      <c r="I12" s="12">
        <v>0</v>
      </c>
      <c r="J12" s="12">
        <v>7412.8931600000005</v>
      </c>
      <c r="K12" s="12">
        <v>0</v>
      </c>
      <c r="L12" s="12">
        <v>0</v>
      </c>
      <c r="M12" s="12">
        <v>0</v>
      </c>
      <c r="N12" s="12">
        <v>7412.8931600000005</v>
      </c>
      <c r="O12" s="7"/>
      <c r="P12" s="8"/>
    </row>
    <row r="13" spans="1:16">
      <c r="A13" s="11" t="s">
        <v>15</v>
      </c>
      <c r="B13" s="12">
        <v>36076.281670000004</v>
      </c>
      <c r="C13" s="12">
        <v>77218.722079999992</v>
      </c>
      <c r="D13" s="12">
        <v>55197.331140000002</v>
      </c>
      <c r="E13" s="12">
        <v>109499.06076000001</v>
      </c>
      <c r="F13" s="12">
        <v>60669.510990000002</v>
      </c>
      <c r="G13" s="12">
        <v>63609.775950000003</v>
      </c>
      <c r="H13" s="12">
        <v>46965.630570000001</v>
      </c>
      <c r="I13" s="12">
        <v>94705.909930000009</v>
      </c>
      <c r="J13" s="12">
        <v>0</v>
      </c>
      <c r="K13" s="12">
        <v>8904.3144100000009</v>
      </c>
      <c r="L13" s="12">
        <v>18984.345819999999</v>
      </c>
      <c r="M13" s="12">
        <v>7211.1614500000005</v>
      </c>
      <c r="N13" s="12">
        <v>579042.04477000004</v>
      </c>
      <c r="O13" s="7"/>
      <c r="P13" s="8"/>
    </row>
    <row r="14" spans="1:16">
      <c r="A14" s="13" t="s">
        <v>16</v>
      </c>
      <c r="B14" s="12">
        <v>213683.54538999998</v>
      </c>
      <c r="C14" s="12">
        <v>146262.19569999998</v>
      </c>
      <c r="D14" s="12">
        <v>169709.36348</v>
      </c>
      <c r="E14" s="12">
        <v>252825.62666000001</v>
      </c>
      <c r="F14" s="12">
        <v>2723.8424799999998</v>
      </c>
      <c r="G14" s="12">
        <v>138283.05921000001</v>
      </c>
      <c r="H14" s="12">
        <v>3011.9300600000001</v>
      </c>
      <c r="I14" s="12">
        <v>56896.589749999999</v>
      </c>
      <c r="J14" s="12">
        <v>26.800259999999998</v>
      </c>
      <c r="K14" s="12">
        <v>294.17867000000001</v>
      </c>
      <c r="L14" s="12">
        <v>22484.160230000001</v>
      </c>
      <c r="M14" s="12">
        <v>548.29022999999995</v>
      </c>
      <c r="N14" s="12">
        <v>1006749.58212</v>
      </c>
      <c r="O14" s="7"/>
      <c r="P14" s="8"/>
    </row>
    <row r="15" spans="1:16">
      <c r="A15" s="11" t="s">
        <v>17</v>
      </c>
      <c r="B15" s="12">
        <v>0</v>
      </c>
      <c r="C15" s="12">
        <v>0</v>
      </c>
      <c r="D15" s="12">
        <v>0</v>
      </c>
      <c r="E15" s="12">
        <v>0</v>
      </c>
      <c r="F15" s="12">
        <v>0</v>
      </c>
      <c r="G15" s="12">
        <v>0</v>
      </c>
      <c r="H15" s="12">
        <v>0</v>
      </c>
      <c r="I15" s="12">
        <v>0</v>
      </c>
      <c r="J15" s="12">
        <v>0</v>
      </c>
      <c r="K15" s="12">
        <v>0</v>
      </c>
      <c r="L15" s="12">
        <v>0</v>
      </c>
      <c r="M15" s="12">
        <v>0</v>
      </c>
      <c r="N15" s="12">
        <v>0</v>
      </c>
      <c r="O15" s="7"/>
      <c r="P15" s="8"/>
    </row>
    <row r="16" spans="1:16">
      <c r="A16" s="11" t="s">
        <v>18</v>
      </c>
      <c r="B16" s="12">
        <v>0</v>
      </c>
      <c r="C16" s="12">
        <v>-8331.5563700000002</v>
      </c>
      <c r="D16" s="12">
        <v>-6832.6771399999998</v>
      </c>
      <c r="E16" s="12">
        <v>0</v>
      </c>
      <c r="F16" s="12">
        <v>-297.32808</v>
      </c>
      <c r="G16" s="12">
        <v>-21.920009999999998</v>
      </c>
      <c r="H16" s="12">
        <v>0</v>
      </c>
      <c r="I16" s="12">
        <v>0</v>
      </c>
      <c r="J16" s="12">
        <v>0</v>
      </c>
      <c r="K16" s="12">
        <v>0</v>
      </c>
      <c r="L16" s="12">
        <v>0</v>
      </c>
      <c r="M16" s="12">
        <v>0</v>
      </c>
      <c r="N16" s="12">
        <v>-15483.481599999999</v>
      </c>
      <c r="O16" s="7"/>
      <c r="P16" s="8"/>
    </row>
    <row r="17" spans="1:16">
      <c r="A17" s="9" t="s">
        <v>19</v>
      </c>
      <c r="B17" s="10">
        <v>4814664.6357800011</v>
      </c>
      <c r="C17" s="10">
        <v>6828857.998089999</v>
      </c>
      <c r="D17" s="10">
        <v>7320229.1960999994</v>
      </c>
      <c r="E17" s="10">
        <v>4401147.1397500001</v>
      </c>
      <c r="F17" s="10">
        <v>3245229.7206900003</v>
      </c>
      <c r="G17" s="10">
        <v>2069975.68325</v>
      </c>
      <c r="H17" s="10">
        <v>1528425.4123399998</v>
      </c>
      <c r="I17" s="10">
        <v>3266232.6653499999</v>
      </c>
      <c r="J17" s="10">
        <v>10167.818090000001</v>
      </c>
      <c r="K17" s="10">
        <v>3512284.6416199999</v>
      </c>
      <c r="L17" s="10">
        <v>303457.62744999997</v>
      </c>
      <c r="M17" s="10">
        <v>258392.73796999996</v>
      </c>
      <c r="N17" s="10">
        <v>37559065.276479997</v>
      </c>
      <c r="O17" s="7"/>
      <c r="P17" s="8"/>
    </row>
    <row r="18" spans="1:16">
      <c r="A18" s="11" t="s">
        <v>20</v>
      </c>
      <c r="B18" s="12">
        <v>1398919.6333000001</v>
      </c>
      <c r="C18" s="12">
        <v>3229680.4741099998</v>
      </c>
      <c r="D18" s="12">
        <v>3677389.8066499997</v>
      </c>
      <c r="E18" s="12">
        <v>1481428.7801099999</v>
      </c>
      <c r="F18" s="12">
        <v>980970.04330999998</v>
      </c>
      <c r="G18" s="12">
        <v>940683.46990999999</v>
      </c>
      <c r="H18" s="12">
        <v>965808.31920000003</v>
      </c>
      <c r="I18" s="12">
        <v>1375236.8095099998</v>
      </c>
      <c r="J18" s="12">
        <v>0</v>
      </c>
      <c r="K18" s="12">
        <v>709894.72571000003</v>
      </c>
      <c r="L18" s="12">
        <v>7259.3732499999996</v>
      </c>
      <c r="M18" s="12">
        <v>0</v>
      </c>
      <c r="N18" s="12">
        <v>14767271.43506</v>
      </c>
      <c r="O18" s="7"/>
      <c r="P18" s="8"/>
    </row>
    <row r="19" spans="1:16">
      <c r="A19" s="11" t="s">
        <v>21</v>
      </c>
      <c r="B19" s="12">
        <v>1875982.074</v>
      </c>
      <c r="C19" s="12">
        <v>1139538.2163399998</v>
      </c>
      <c r="D19" s="12">
        <v>1923684.0989000001</v>
      </c>
      <c r="E19" s="12">
        <v>2001244.0489400001</v>
      </c>
      <c r="F19" s="12">
        <v>755353.59115999995</v>
      </c>
      <c r="G19" s="12">
        <v>610309.83667999995</v>
      </c>
      <c r="H19" s="12">
        <v>188459.01924000002</v>
      </c>
      <c r="I19" s="12">
        <v>1314200.8200300001</v>
      </c>
      <c r="J19" s="12">
        <v>7203.8137700000007</v>
      </c>
      <c r="K19" s="12">
        <v>1677360.10032</v>
      </c>
      <c r="L19" s="12">
        <v>10710.00727</v>
      </c>
      <c r="M19" s="12">
        <v>66911.379920000007</v>
      </c>
      <c r="N19" s="12">
        <v>11570957.006570002</v>
      </c>
      <c r="O19" s="7"/>
      <c r="P19" s="8"/>
    </row>
    <row r="20" spans="1:16">
      <c r="A20" s="11" t="s">
        <v>22</v>
      </c>
      <c r="B20" s="12">
        <v>0</v>
      </c>
      <c r="C20" s="12">
        <v>0</v>
      </c>
      <c r="D20" s="12">
        <v>66783.815009999991</v>
      </c>
      <c r="E20" s="12">
        <v>7133.72</v>
      </c>
      <c r="F20" s="12">
        <v>4715.7599199999995</v>
      </c>
      <c r="G20" s="12">
        <v>6938.9360299999998</v>
      </c>
      <c r="H20" s="12">
        <v>177.26857000000001</v>
      </c>
      <c r="I20" s="12">
        <v>0</v>
      </c>
      <c r="J20" s="12">
        <v>0</v>
      </c>
      <c r="K20" s="12">
        <v>0</v>
      </c>
      <c r="L20" s="12">
        <v>0</v>
      </c>
      <c r="M20" s="12">
        <v>0</v>
      </c>
      <c r="N20" s="12">
        <v>85749.499530000001</v>
      </c>
      <c r="O20" s="7"/>
      <c r="P20" s="8"/>
    </row>
    <row r="21" spans="1:16">
      <c r="A21" s="11" t="s">
        <v>23</v>
      </c>
      <c r="B21" s="12">
        <v>25.390400000000003</v>
      </c>
      <c r="C21" s="12">
        <v>559741.24270000006</v>
      </c>
      <c r="D21" s="12">
        <v>0</v>
      </c>
      <c r="E21" s="12">
        <v>1.248</v>
      </c>
      <c r="F21" s="12">
        <v>0</v>
      </c>
      <c r="G21" s="12">
        <v>16458.682679999998</v>
      </c>
      <c r="H21" s="12">
        <v>0</v>
      </c>
      <c r="I21" s="12">
        <v>0</v>
      </c>
      <c r="J21" s="12">
        <v>0</v>
      </c>
      <c r="K21" s="12">
        <v>56031.375</v>
      </c>
      <c r="L21" s="12">
        <v>0</v>
      </c>
      <c r="M21" s="12">
        <v>0</v>
      </c>
      <c r="N21" s="12">
        <v>632257.93877999997</v>
      </c>
      <c r="O21" s="7"/>
      <c r="P21" s="8"/>
    </row>
    <row r="22" spans="1:16">
      <c r="A22" s="13" t="s">
        <v>24</v>
      </c>
      <c r="B22" s="12">
        <v>828016.7337000001</v>
      </c>
      <c r="C22" s="12">
        <v>465838.56575000001</v>
      </c>
      <c r="D22" s="12">
        <v>788966.16278000013</v>
      </c>
      <c r="E22" s="12">
        <v>410271.29414000001</v>
      </c>
      <c r="F22" s="12">
        <v>1072540.4766800001</v>
      </c>
      <c r="G22" s="12">
        <v>142482.46882999997</v>
      </c>
      <c r="H22" s="12">
        <v>225897.12839</v>
      </c>
      <c r="I22" s="12">
        <v>245427.64950999999</v>
      </c>
      <c r="J22" s="12">
        <v>0</v>
      </c>
      <c r="K22" s="12">
        <v>489497.51041999995</v>
      </c>
      <c r="L22" s="12">
        <v>133263.73873000001</v>
      </c>
      <c r="M22" s="12">
        <v>165328.56226999999</v>
      </c>
      <c r="N22" s="12">
        <v>4967530.2912000008</v>
      </c>
      <c r="O22" s="7"/>
      <c r="P22" s="8"/>
    </row>
    <row r="23" spans="1:16">
      <c r="A23" s="11" t="s">
        <v>25</v>
      </c>
      <c r="B23" s="12">
        <v>609448.82206000003</v>
      </c>
      <c r="C23" s="12">
        <v>1287780.69309</v>
      </c>
      <c r="D23" s="12">
        <v>776271.73852999986</v>
      </c>
      <c r="E23" s="12">
        <v>433512.10045999999</v>
      </c>
      <c r="F23" s="12">
        <v>364658.55054000008</v>
      </c>
      <c r="G23" s="12">
        <v>270008.41687999998</v>
      </c>
      <c r="H23" s="12">
        <v>116069.59297000001</v>
      </c>
      <c r="I23" s="12">
        <v>262851.73587000003</v>
      </c>
      <c r="J23" s="12">
        <v>2958.7640300000003</v>
      </c>
      <c r="K23" s="12">
        <v>437869.58036999998</v>
      </c>
      <c r="L23" s="12">
        <v>150861.41597</v>
      </c>
      <c r="M23" s="12">
        <v>25959.77275</v>
      </c>
      <c r="N23" s="12">
        <v>4738251.1835200004</v>
      </c>
      <c r="O23" s="7"/>
      <c r="P23" s="8"/>
    </row>
    <row r="24" spans="1:16">
      <c r="A24" s="11" t="s">
        <v>26</v>
      </c>
      <c r="B24" s="12">
        <v>102272.29962000001</v>
      </c>
      <c r="C24" s="12">
        <v>150032.30262</v>
      </c>
      <c r="D24" s="12">
        <v>90849.641890000014</v>
      </c>
      <c r="E24" s="12">
        <v>84450.183339999989</v>
      </c>
      <c r="F24" s="12">
        <v>72550.031909999991</v>
      </c>
      <c r="G24" s="12">
        <v>83145.893880000003</v>
      </c>
      <c r="H24" s="12">
        <v>32527.286</v>
      </c>
      <c r="I24" s="12">
        <v>68515.650429999994</v>
      </c>
      <c r="J24" s="12">
        <v>5.2402899999999999</v>
      </c>
      <c r="K24" s="12">
        <v>170421.09970000002</v>
      </c>
      <c r="L24" s="12">
        <v>1363.09223</v>
      </c>
      <c r="M24" s="12">
        <v>193.02303000000001</v>
      </c>
      <c r="N24" s="12">
        <v>856325.74494</v>
      </c>
      <c r="O24" s="7"/>
      <c r="P24" s="8"/>
    </row>
    <row r="25" spans="1:16">
      <c r="A25" s="11" t="s">
        <v>27</v>
      </c>
      <c r="B25" s="12">
        <v>-0.31730000000000003</v>
      </c>
      <c r="C25" s="12">
        <v>-3753.4965200000001</v>
      </c>
      <c r="D25" s="12">
        <v>-3716.0676600000002</v>
      </c>
      <c r="E25" s="12">
        <v>-16894.235240000002</v>
      </c>
      <c r="F25" s="12">
        <v>-5558.7328299999999</v>
      </c>
      <c r="G25" s="12">
        <v>-52.021639999999998</v>
      </c>
      <c r="H25" s="12">
        <v>-513.20202999999992</v>
      </c>
      <c r="I25" s="12">
        <v>0</v>
      </c>
      <c r="J25" s="12">
        <v>0</v>
      </c>
      <c r="K25" s="12">
        <v>-28789.749899999999</v>
      </c>
      <c r="L25" s="12">
        <v>0</v>
      </c>
      <c r="M25" s="12">
        <v>0</v>
      </c>
      <c r="N25" s="12">
        <v>-59277.823119999986</v>
      </c>
      <c r="O25" s="7"/>
      <c r="P25" s="8"/>
    </row>
    <row r="26" spans="1:16">
      <c r="A26" s="9" t="s">
        <v>28</v>
      </c>
      <c r="B26" s="10">
        <v>22785404.909380004</v>
      </c>
      <c r="C26" s="10">
        <v>32211677.317350008</v>
      </c>
      <c r="D26" s="10">
        <v>27423523.511769988</v>
      </c>
      <c r="E26" s="10">
        <v>18951062.911699995</v>
      </c>
      <c r="F26" s="10">
        <v>17700395.11411</v>
      </c>
      <c r="G26" s="10">
        <v>13910153.879439998</v>
      </c>
      <c r="H26" s="10">
        <v>11219012.855810005</v>
      </c>
      <c r="I26" s="10">
        <v>17558381.998469997</v>
      </c>
      <c r="J26" s="10">
        <v>131654.34724</v>
      </c>
      <c r="K26" s="10">
        <v>18038663.503219999</v>
      </c>
      <c r="L26" s="10">
        <v>4283616.6630300004</v>
      </c>
      <c r="M26" s="10">
        <v>9790973.6052099988</v>
      </c>
      <c r="N26" s="10">
        <v>194004520.61672997</v>
      </c>
      <c r="O26" s="7"/>
      <c r="P26" s="8"/>
    </row>
    <row r="27" spans="1:16">
      <c r="A27" s="14" t="s">
        <v>29</v>
      </c>
      <c r="B27" s="12">
        <v>22109424.436850004</v>
      </c>
      <c r="C27" s="12">
        <v>31741606.018460002</v>
      </c>
      <c r="D27" s="12">
        <v>26463222.460319996</v>
      </c>
      <c r="E27" s="12">
        <v>18944579.744169999</v>
      </c>
      <c r="F27" s="12">
        <v>17152954.41629</v>
      </c>
      <c r="G27" s="12">
        <v>13524835.915229999</v>
      </c>
      <c r="H27" s="12">
        <v>10915873.260210004</v>
      </c>
      <c r="I27" s="12">
        <v>17454437.568800002</v>
      </c>
      <c r="J27" s="12">
        <v>130311.01846000001</v>
      </c>
      <c r="K27" s="12">
        <v>17828288.044909999</v>
      </c>
      <c r="L27" s="12">
        <v>4071583.0696999994</v>
      </c>
      <c r="M27" s="12">
        <v>9510662.7547299974</v>
      </c>
      <c r="N27" s="12">
        <v>189847778.70812997</v>
      </c>
      <c r="O27" s="7"/>
      <c r="P27" s="8"/>
    </row>
    <row r="28" spans="1:16">
      <c r="A28" s="11" t="s">
        <v>30</v>
      </c>
      <c r="B28" s="12">
        <v>18671860.254430003</v>
      </c>
      <c r="C28" s="12">
        <v>27599551.494940002</v>
      </c>
      <c r="D28" s="12">
        <v>21444138.639339995</v>
      </c>
      <c r="E28" s="12">
        <v>16382452.402939999</v>
      </c>
      <c r="F28" s="12">
        <v>15172516.746639999</v>
      </c>
      <c r="G28" s="12">
        <v>11234447.828609999</v>
      </c>
      <c r="H28" s="12">
        <v>9525428.2599500027</v>
      </c>
      <c r="I28" s="12">
        <v>15855941.356330002</v>
      </c>
      <c r="J28" s="12">
        <v>127760.40682</v>
      </c>
      <c r="K28" s="12">
        <v>15952760.85035</v>
      </c>
      <c r="L28" s="12">
        <v>3289927.4911999996</v>
      </c>
      <c r="M28" s="12">
        <v>8097887.733719998</v>
      </c>
      <c r="N28" s="12">
        <v>163354673.46526998</v>
      </c>
      <c r="O28" s="7"/>
      <c r="P28" s="8"/>
    </row>
    <row r="29" spans="1:16">
      <c r="A29" s="11" t="s">
        <v>31</v>
      </c>
      <c r="B29" s="12">
        <v>3437564.18242</v>
      </c>
      <c r="C29" s="12">
        <v>4142054.5235199993</v>
      </c>
      <c r="D29" s="12">
        <v>5019083.8209799994</v>
      </c>
      <c r="E29" s="12">
        <v>2562127.3412299999</v>
      </c>
      <c r="F29" s="12">
        <v>1980437.6696500001</v>
      </c>
      <c r="G29" s="12">
        <v>2290388.0866200002</v>
      </c>
      <c r="H29" s="12">
        <v>1390445.0002600001</v>
      </c>
      <c r="I29" s="12">
        <v>1598496.2124699997</v>
      </c>
      <c r="J29" s="12">
        <v>2550.6116400000001</v>
      </c>
      <c r="K29" s="12">
        <v>1875527.1945600002</v>
      </c>
      <c r="L29" s="12">
        <v>781655.57849999995</v>
      </c>
      <c r="M29" s="12">
        <v>1412775.02101</v>
      </c>
      <c r="N29" s="12">
        <v>26493105.242859997</v>
      </c>
      <c r="O29" s="7"/>
      <c r="P29" s="8"/>
    </row>
    <row r="30" spans="1:16">
      <c r="A30" s="14" t="s">
        <v>32</v>
      </c>
      <c r="B30" s="12">
        <v>215870.38829999999</v>
      </c>
      <c r="C30" s="12">
        <v>200695.86697999999</v>
      </c>
      <c r="D30" s="12">
        <v>179787.13612000001</v>
      </c>
      <c r="E30" s="12">
        <v>62817.269980000005</v>
      </c>
      <c r="F30" s="12">
        <v>272241.72745999997</v>
      </c>
      <c r="G30" s="12">
        <v>53596.489589999997</v>
      </c>
      <c r="H30" s="12">
        <v>80234.853759999998</v>
      </c>
      <c r="I30" s="12">
        <v>130058.02797</v>
      </c>
      <c r="J30" s="12">
        <v>0</v>
      </c>
      <c r="K30" s="12">
        <v>236356.12692000001</v>
      </c>
      <c r="L30" s="12">
        <v>25172.902199999997</v>
      </c>
      <c r="M30" s="12">
        <v>68757.786850000004</v>
      </c>
      <c r="N30" s="12">
        <v>1525588.5761299999</v>
      </c>
      <c r="O30" s="7"/>
      <c r="P30" s="8"/>
    </row>
    <row r="31" spans="1:16">
      <c r="A31" s="11" t="s">
        <v>33</v>
      </c>
      <c r="B31" s="12">
        <v>100057.80179000001</v>
      </c>
      <c r="C31" s="12">
        <v>123772.33632999999</v>
      </c>
      <c r="D31" s="12">
        <v>72606.262620000009</v>
      </c>
      <c r="E31" s="12">
        <v>27943.871360000005</v>
      </c>
      <c r="F31" s="12">
        <v>111336.34415999999</v>
      </c>
      <c r="G31" s="12">
        <v>22731.027829999999</v>
      </c>
      <c r="H31" s="12">
        <v>31314.367060000004</v>
      </c>
      <c r="I31" s="12">
        <v>83972.912779999999</v>
      </c>
      <c r="J31" s="12">
        <v>0</v>
      </c>
      <c r="K31" s="12">
        <v>93013.497459999999</v>
      </c>
      <c r="L31" s="12">
        <v>15515.825859999999</v>
      </c>
      <c r="M31" s="12">
        <v>25302.944190000002</v>
      </c>
      <c r="N31" s="12">
        <v>707567.19144000008</v>
      </c>
      <c r="O31" s="7"/>
      <c r="P31" s="8"/>
    </row>
    <row r="32" spans="1:16">
      <c r="A32" s="11" t="s">
        <v>34</v>
      </c>
      <c r="B32" s="12">
        <v>115812.58650999999</v>
      </c>
      <c r="C32" s="12">
        <v>76923.530649999986</v>
      </c>
      <c r="D32" s="12">
        <v>107180.8735</v>
      </c>
      <c r="E32" s="12">
        <v>34873.39862</v>
      </c>
      <c r="F32" s="12">
        <v>160905.38329999999</v>
      </c>
      <c r="G32" s="12">
        <v>30865.461760000002</v>
      </c>
      <c r="H32" s="12">
        <v>48920.486699999994</v>
      </c>
      <c r="I32" s="12">
        <v>46085.115189999997</v>
      </c>
      <c r="J32" s="12">
        <v>0</v>
      </c>
      <c r="K32" s="12">
        <v>143342.62946</v>
      </c>
      <c r="L32" s="12">
        <v>9657.0763399999996</v>
      </c>
      <c r="M32" s="12">
        <v>43454.842659999995</v>
      </c>
      <c r="N32" s="12">
        <v>818021.38468999998</v>
      </c>
      <c r="O32" s="7"/>
      <c r="P32" s="8"/>
    </row>
    <row r="33" spans="1:16">
      <c r="A33" s="14" t="s">
        <v>35</v>
      </c>
      <c r="B33" s="12">
        <v>729986.3618800001</v>
      </c>
      <c r="C33" s="12">
        <v>959549.78711000015</v>
      </c>
      <c r="D33" s="12">
        <v>895914.77447000006</v>
      </c>
      <c r="E33" s="12">
        <v>568003.26551000006</v>
      </c>
      <c r="F33" s="12">
        <v>213048.00578999997</v>
      </c>
      <c r="G33" s="12">
        <v>329423.84470999998</v>
      </c>
      <c r="H33" s="12">
        <v>242625.01379999999</v>
      </c>
      <c r="I33" s="12">
        <v>135371.44479000001</v>
      </c>
      <c r="J33" s="12">
        <v>142.26275000000001</v>
      </c>
      <c r="K33" s="12">
        <v>220984.97652999999</v>
      </c>
      <c r="L33" s="12">
        <v>202629.38232999999</v>
      </c>
      <c r="M33" s="12">
        <v>87510.178150000007</v>
      </c>
      <c r="N33" s="12">
        <v>4585189.29782</v>
      </c>
      <c r="O33" s="7"/>
      <c r="P33" s="8"/>
    </row>
    <row r="34" spans="1:16">
      <c r="A34" s="11" t="s">
        <v>36</v>
      </c>
      <c r="B34" s="12">
        <v>253262.82689000005</v>
      </c>
      <c r="C34" s="12">
        <v>301400.83104999998</v>
      </c>
      <c r="D34" s="12">
        <v>425594.36203000002</v>
      </c>
      <c r="E34" s="12">
        <v>92129.485000000015</v>
      </c>
      <c r="F34" s="12">
        <v>86901.582559999995</v>
      </c>
      <c r="G34" s="12">
        <v>145877.13447999998</v>
      </c>
      <c r="H34" s="12">
        <v>50706.650860000002</v>
      </c>
      <c r="I34" s="12">
        <v>65254.112210000007</v>
      </c>
      <c r="J34" s="12">
        <v>142.26275000000001</v>
      </c>
      <c r="K34" s="12">
        <v>81807.970709999994</v>
      </c>
      <c r="L34" s="12">
        <v>86634.39228</v>
      </c>
      <c r="M34" s="12">
        <v>22426.41648</v>
      </c>
      <c r="N34" s="12">
        <v>1612138.0273000002</v>
      </c>
      <c r="O34" s="7"/>
      <c r="P34" s="8"/>
    </row>
    <row r="35" spans="1:16">
      <c r="A35" s="11" t="s">
        <v>37</v>
      </c>
      <c r="B35" s="12">
        <v>476723.53499000001</v>
      </c>
      <c r="C35" s="12">
        <v>658148.95606000011</v>
      </c>
      <c r="D35" s="12">
        <v>470320.41244000004</v>
      </c>
      <c r="E35" s="12">
        <v>475873.78051000001</v>
      </c>
      <c r="F35" s="12">
        <v>126146.42322999999</v>
      </c>
      <c r="G35" s="12">
        <v>183546.71023000003</v>
      </c>
      <c r="H35" s="12">
        <v>191918.36293999999</v>
      </c>
      <c r="I35" s="12">
        <v>70117.332580000002</v>
      </c>
      <c r="J35" s="12">
        <v>0</v>
      </c>
      <c r="K35" s="12">
        <v>139177.00581999999</v>
      </c>
      <c r="L35" s="12">
        <v>115994.99005000001</v>
      </c>
      <c r="M35" s="12">
        <v>65083.761670000007</v>
      </c>
      <c r="N35" s="12">
        <v>2973051.2705199993</v>
      </c>
      <c r="O35" s="7"/>
      <c r="P35" s="8"/>
    </row>
    <row r="36" spans="1:16">
      <c r="A36" s="14" t="s">
        <v>38</v>
      </c>
      <c r="B36" s="12">
        <v>589029.25698999991</v>
      </c>
      <c r="C36" s="12">
        <v>707963.71577999997</v>
      </c>
      <c r="D36" s="12">
        <v>1006366.7606699999</v>
      </c>
      <c r="E36" s="12">
        <v>382447.99023</v>
      </c>
      <c r="F36" s="12">
        <v>560131.42189999996</v>
      </c>
      <c r="G36" s="12">
        <v>408587.15938999999</v>
      </c>
      <c r="H36" s="12">
        <v>334595.89566999994</v>
      </c>
      <c r="I36" s="12">
        <v>497745.65508</v>
      </c>
      <c r="J36" s="12">
        <v>1542.1377299999999</v>
      </c>
      <c r="K36" s="12">
        <v>586880.04412000009</v>
      </c>
      <c r="L36" s="12">
        <v>195607.87082999997</v>
      </c>
      <c r="M36" s="12">
        <v>431597.4284700001</v>
      </c>
      <c r="N36" s="12">
        <v>5702495.3368600002</v>
      </c>
      <c r="O36" s="7"/>
      <c r="P36" s="8"/>
    </row>
    <row r="37" spans="1:16">
      <c r="A37" s="15" t="s">
        <v>39</v>
      </c>
      <c r="B37" s="12">
        <v>130855.88670999999</v>
      </c>
      <c r="C37" s="12">
        <v>254908.54360999999</v>
      </c>
      <c r="D37" s="12">
        <v>170361.28169999999</v>
      </c>
      <c r="E37" s="12">
        <v>185474.89335</v>
      </c>
      <c r="F37" s="12">
        <v>138652.22500000001</v>
      </c>
      <c r="G37" s="12">
        <v>138908.57909000001</v>
      </c>
      <c r="H37" s="12">
        <v>93622.651169999983</v>
      </c>
      <c r="I37" s="12">
        <v>173505.83432999998</v>
      </c>
      <c r="J37" s="12">
        <v>1537.4959699999999</v>
      </c>
      <c r="K37" s="12">
        <v>177861.61275999999</v>
      </c>
      <c r="L37" s="12">
        <v>36499.900759999997</v>
      </c>
      <c r="M37" s="12">
        <v>135443.44800999999</v>
      </c>
      <c r="N37" s="12">
        <v>1637632.35246</v>
      </c>
      <c r="O37" s="7"/>
      <c r="P37" s="8"/>
    </row>
    <row r="38" spans="1:16">
      <c r="A38" s="11" t="s">
        <v>40</v>
      </c>
      <c r="B38" s="12">
        <v>151324.59216999999</v>
      </c>
      <c r="C38" s="12">
        <v>117019.61068000001</v>
      </c>
      <c r="D38" s="12">
        <v>237330.57715</v>
      </c>
      <c r="E38" s="12">
        <v>82145.219600000011</v>
      </c>
      <c r="F38" s="12">
        <v>129659.28781000001</v>
      </c>
      <c r="G38" s="12">
        <v>146276.67103999999</v>
      </c>
      <c r="H38" s="12">
        <v>116536.00599999999</v>
      </c>
      <c r="I38" s="12">
        <v>97638.678050000002</v>
      </c>
      <c r="J38" s="12">
        <v>4.6417600000000006</v>
      </c>
      <c r="K38" s="12">
        <v>144830.86323000002</v>
      </c>
      <c r="L38" s="12">
        <v>84632.066619999983</v>
      </c>
      <c r="M38" s="12">
        <v>93978.8652</v>
      </c>
      <c r="N38" s="12">
        <v>1401377.0793100002</v>
      </c>
      <c r="O38" s="7"/>
      <c r="P38" s="8"/>
    </row>
    <row r="39" spans="1:16">
      <c r="A39" s="11" t="s">
        <v>41</v>
      </c>
      <c r="B39" s="12">
        <v>714.11933999999997</v>
      </c>
      <c r="C39" s="12">
        <v>302.73291999999998</v>
      </c>
      <c r="D39" s="12">
        <v>765.10052000000007</v>
      </c>
      <c r="E39" s="12">
        <v>304.73273</v>
      </c>
      <c r="F39" s="12">
        <v>0</v>
      </c>
      <c r="G39" s="12">
        <v>866.22050999999999</v>
      </c>
      <c r="H39" s="12">
        <v>71.411500000000004</v>
      </c>
      <c r="I39" s="12">
        <v>208.5515</v>
      </c>
      <c r="J39" s="12">
        <v>0</v>
      </c>
      <c r="K39" s="12">
        <v>140.36918</v>
      </c>
      <c r="L39" s="12">
        <v>170.92010999999999</v>
      </c>
      <c r="M39" s="12">
        <v>0</v>
      </c>
      <c r="N39" s="12">
        <v>3544.1583099999998</v>
      </c>
      <c r="O39" s="7"/>
      <c r="P39" s="8"/>
    </row>
    <row r="40" spans="1:16">
      <c r="A40" s="11" t="s">
        <v>42</v>
      </c>
      <c r="B40" s="12">
        <v>797.51038000000005</v>
      </c>
      <c r="C40" s="12">
        <v>1366.6014200000002</v>
      </c>
      <c r="D40" s="12">
        <v>3404.5802100000001</v>
      </c>
      <c r="E40" s="12">
        <v>1126.5746799999999</v>
      </c>
      <c r="F40" s="12">
        <v>0</v>
      </c>
      <c r="G40" s="12">
        <v>3018.5839799999999</v>
      </c>
      <c r="H40" s="12">
        <v>2039.7938000000001</v>
      </c>
      <c r="I40" s="12">
        <v>351.96373</v>
      </c>
      <c r="J40" s="12">
        <v>0</v>
      </c>
      <c r="K40" s="12">
        <v>631.03611000000001</v>
      </c>
      <c r="L40" s="12">
        <v>507.90082000000001</v>
      </c>
      <c r="M40" s="12">
        <v>322.22737000000001</v>
      </c>
      <c r="N40" s="12">
        <v>13566.772499999999</v>
      </c>
      <c r="O40" s="7"/>
      <c r="P40" s="8"/>
    </row>
    <row r="41" spans="1:16">
      <c r="A41" s="11" t="s">
        <v>43</v>
      </c>
      <c r="B41" s="12">
        <v>0</v>
      </c>
      <c r="C41" s="12">
        <v>0</v>
      </c>
      <c r="D41" s="12">
        <v>0</v>
      </c>
      <c r="E41" s="12">
        <v>0</v>
      </c>
      <c r="F41" s="12">
        <v>0</v>
      </c>
      <c r="G41" s="12">
        <v>0</v>
      </c>
      <c r="H41" s="12">
        <v>0</v>
      </c>
      <c r="I41" s="12">
        <v>0</v>
      </c>
      <c r="J41" s="12">
        <v>0</v>
      </c>
      <c r="K41" s="12">
        <v>0</v>
      </c>
      <c r="L41" s="12">
        <v>0</v>
      </c>
      <c r="M41" s="12">
        <v>0</v>
      </c>
      <c r="N41" s="12">
        <v>0</v>
      </c>
      <c r="O41" s="7"/>
      <c r="P41" s="8"/>
    </row>
    <row r="42" spans="1:16">
      <c r="A42" s="16" t="s">
        <v>44</v>
      </c>
      <c r="B42" s="12">
        <v>0</v>
      </c>
      <c r="C42" s="12">
        <v>11.239700000000001</v>
      </c>
      <c r="D42" s="12">
        <v>0</v>
      </c>
      <c r="E42" s="12">
        <v>0</v>
      </c>
      <c r="F42" s="12">
        <v>0</v>
      </c>
      <c r="G42" s="12">
        <v>0</v>
      </c>
      <c r="H42" s="12">
        <v>122.41547</v>
      </c>
      <c r="I42" s="12">
        <v>0</v>
      </c>
      <c r="J42" s="12">
        <v>0</v>
      </c>
      <c r="K42" s="12">
        <v>0</v>
      </c>
      <c r="L42" s="12">
        <v>0</v>
      </c>
      <c r="M42" s="12">
        <v>0</v>
      </c>
      <c r="N42" s="12">
        <v>133.65517000000003</v>
      </c>
      <c r="O42" s="7"/>
      <c r="P42" s="8"/>
    </row>
    <row r="43" spans="1:16">
      <c r="A43" s="15" t="s">
        <v>45</v>
      </c>
      <c r="B43" s="12">
        <v>154764.51118</v>
      </c>
      <c r="C43" s="12">
        <v>220083.20393000002</v>
      </c>
      <c r="D43" s="12">
        <v>335779.27600000001</v>
      </c>
      <c r="E43" s="12">
        <v>49163.265469999998</v>
      </c>
      <c r="F43" s="12">
        <v>111251.31418</v>
      </c>
      <c r="G43" s="12">
        <v>54226.570759999995</v>
      </c>
      <c r="H43" s="12">
        <v>35027.033789999994</v>
      </c>
      <c r="I43" s="12">
        <v>94292.704460000008</v>
      </c>
      <c r="J43" s="12">
        <v>0</v>
      </c>
      <c r="K43" s="12">
        <v>93588.711360000001</v>
      </c>
      <c r="L43" s="12">
        <v>29267.323929999999</v>
      </c>
      <c r="M43" s="12">
        <v>68948.81137000001</v>
      </c>
      <c r="N43" s="12">
        <v>1246392.72643</v>
      </c>
      <c r="O43" s="7"/>
      <c r="P43" s="8"/>
    </row>
    <row r="44" spans="1:16">
      <c r="A44" s="11" t="s">
        <v>46</v>
      </c>
      <c r="B44" s="12">
        <v>145714.72993999999</v>
      </c>
      <c r="C44" s="12">
        <v>112774.97236</v>
      </c>
      <c r="D44" s="12">
        <v>255169.64027</v>
      </c>
      <c r="E44" s="12">
        <v>62561.960840000007</v>
      </c>
      <c r="F44" s="12">
        <v>133199.01106999998</v>
      </c>
      <c r="G44" s="12">
        <v>64491.244309999995</v>
      </c>
      <c r="H44" s="12">
        <v>85802.511419999995</v>
      </c>
      <c r="I44" s="12">
        <v>131113.95676999999</v>
      </c>
      <c r="J44" s="12">
        <v>0</v>
      </c>
      <c r="K44" s="12">
        <v>168780.76198000001</v>
      </c>
      <c r="L44" s="12">
        <v>44165.909200000002</v>
      </c>
      <c r="M44" s="12">
        <v>132340.56599999999</v>
      </c>
      <c r="N44" s="12">
        <v>1336115.2641599998</v>
      </c>
      <c r="O44" s="7"/>
      <c r="P44" s="8"/>
    </row>
    <row r="45" spans="1:16">
      <c r="A45" s="11" t="s">
        <v>47</v>
      </c>
      <c r="B45" s="12">
        <v>1166.6413200000002</v>
      </c>
      <c r="C45" s="12">
        <v>497.07003000000003</v>
      </c>
      <c r="D45" s="12">
        <v>990.61132999999995</v>
      </c>
      <c r="E45" s="12">
        <v>606.28102999999999</v>
      </c>
      <c r="F45" s="12">
        <v>2503.3292099999999</v>
      </c>
      <c r="G45" s="12">
        <v>81.989439999999988</v>
      </c>
      <c r="H45" s="12">
        <v>223.01464999999999</v>
      </c>
      <c r="I45" s="12">
        <v>169.75312</v>
      </c>
      <c r="J45" s="12">
        <v>0</v>
      </c>
      <c r="K45" s="12">
        <v>263.37040999999999</v>
      </c>
      <c r="L45" s="12">
        <v>67.196380000000005</v>
      </c>
      <c r="M45" s="12">
        <v>47.388860000000001</v>
      </c>
      <c r="N45" s="12">
        <v>6616.6457800000007</v>
      </c>
      <c r="O45" s="7"/>
      <c r="P45" s="8"/>
    </row>
    <row r="46" spans="1:16">
      <c r="A46" s="11" t="s">
        <v>48</v>
      </c>
      <c r="B46" s="12">
        <v>3691.2659499999995</v>
      </c>
      <c r="C46" s="12">
        <v>999.74113</v>
      </c>
      <c r="D46" s="12">
        <v>2565.6934900000001</v>
      </c>
      <c r="E46" s="12">
        <v>1058.7385099999999</v>
      </c>
      <c r="F46" s="12">
        <v>25246.666530000002</v>
      </c>
      <c r="G46" s="12">
        <v>717.30025999999998</v>
      </c>
      <c r="H46" s="12">
        <v>1110.0312699999999</v>
      </c>
      <c r="I46" s="12">
        <v>464.21312</v>
      </c>
      <c r="J46" s="12">
        <v>0</v>
      </c>
      <c r="K46" s="12">
        <v>783.31908999999996</v>
      </c>
      <c r="L46" s="12">
        <v>296.65300999999999</v>
      </c>
      <c r="M46" s="12">
        <v>516.12166000000002</v>
      </c>
      <c r="N46" s="12">
        <v>37449.744020000006</v>
      </c>
      <c r="O46" s="7"/>
      <c r="P46" s="8"/>
    </row>
    <row r="47" spans="1:16">
      <c r="A47" s="11" t="s">
        <v>49</v>
      </c>
      <c r="B47" s="12">
        <v>0</v>
      </c>
      <c r="C47" s="12">
        <v>0</v>
      </c>
      <c r="D47" s="12">
        <v>0</v>
      </c>
      <c r="E47" s="12">
        <v>6.3240200000000009</v>
      </c>
      <c r="F47" s="12">
        <v>1675.32232</v>
      </c>
      <c r="G47" s="12">
        <v>0</v>
      </c>
      <c r="H47" s="12">
        <v>0</v>
      </c>
      <c r="I47" s="12">
        <v>0</v>
      </c>
      <c r="J47" s="12">
        <v>0</v>
      </c>
      <c r="K47" s="12">
        <v>0</v>
      </c>
      <c r="L47" s="12">
        <v>0</v>
      </c>
      <c r="M47" s="12">
        <v>0</v>
      </c>
      <c r="N47" s="12">
        <v>1681.6463399999998</v>
      </c>
      <c r="O47" s="7"/>
      <c r="P47" s="8"/>
    </row>
    <row r="48" spans="1:16">
      <c r="A48" s="16" t="s">
        <v>50</v>
      </c>
      <c r="B48" s="12">
        <v>0</v>
      </c>
      <c r="C48" s="12">
        <v>0</v>
      </c>
      <c r="D48" s="12">
        <v>0</v>
      </c>
      <c r="E48" s="12">
        <v>0</v>
      </c>
      <c r="F48" s="12">
        <v>17944.265780000002</v>
      </c>
      <c r="G48" s="12">
        <v>0</v>
      </c>
      <c r="H48" s="12">
        <v>41.026600000000002</v>
      </c>
      <c r="I48" s="12">
        <v>0</v>
      </c>
      <c r="J48" s="12">
        <v>0</v>
      </c>
      <c r="K48" s="12">
        <v>0</v>
      </c>
      <c r="L48" s="12">
        <v>0</v>
      </c>
      <c r="M48" s="12">
        <v>0</v>
      </c>
      <c r="N48" s="12">
        <v>17985.292380000003</v>
      </c>
      <c r="O48" s="7"/>
      <c r="P48" s="8"/>
    </row>
    <row r="49" spans="1:16">
      <c r="A49" s="17" t="s">
        <v>51</v>
      </c>
      <c r="B49" s="12">
        <v>-858905.53463999997</v>
      </c>
      <c r="C49" s="12">
        <v>-1398138.0709800001</v>
      </c>
      <c r="D49" s="12">
        <v>-1121767.6198099998</v>
      </c>
      <c r="E49" s="12">
        <v>-1006785.3581900001</v>
      </c>
      <c r="F49" s="12">
        <v>-497980.45733</v>
      </c>
      <c r="G49" s="12">
        <v>-406289.52947999997</v>
      </c>
      <c r="H49" s="12">
        <v>-354316.16762999992</v>
      </c>
      <c r="I49" s="12">
        <v>-659230.69816999999</v>
      </c>
      <c r="J49" s="12">
        <v>-341.07170000000002</v>
      </c>
      <c r="K49" s="12">
        <v>-833845.68926000001</v>
      </c>
      <c r="L49" s="12">
        <v>-211376.56203</v>
      </c>
      <c r="M49" s="12">
        <v>-307554.54298999993</v>
      </c>
      <c r="N49" s="12">
        <v>-7656531.3022100013</v>
      </c>
      <c r="O49" s="7"/>
      <c r="P49" s="8"/>
    </row>
    <row r="50" spans="1:16">
      <c r="A50" s="11" t="s">
        <v>52</v>
      </c>
      <c r="B50" s="12">
        <v>-101881.49169000001</v>
      </c>
      <c r="C50" s="12">
        <v>-133066.12901999999</v>
      </c>
      <c r="D50" s="12">
        <v>-89303.473660000018</v>
      </c>
      <c r="E50" s="12">
        <v>-55262.037690000005</v>
      </c>
      <c r="F50" s="12">
        <v>-47139.591280000001</v>
      </c>
      <c r="G50" s="12">
        <v>-45294.458149999999</v>
      </c>
      <c r="H50" s="12">
        <v>-53140.932049999996</v>
      </c>
      <c r="I50" s="12">
        <v>-78772.138390000007</v>
      </c>
      <c r="J50" s="12">
        <v>-187.13267999999999</v>
      </c>
      <c r="K50" s="12">
        <v>-60454.164429999997</v>
      </c>
      <c r="L50" s="12">
        <v>-19080.553790000002</v>
      </c>
      <c r="M50" s="12">
        <v>-33689.082630000004</v>
      </c>
      <c r="N50" s="12">
        <v>-717271.18546000007</v>
      </c>
      <c r="O50" s="7"/>
      <c r="P50" s="8"/>
    </row>
    <row r="51" spans="1:16">
      <c r="A51" s="11" t="s">
        <v>53</v>
      </c>
      <c r="B51" s="12">
        <v>-57485.240210000004</v>
      </c>
      <c r="C51" s="12">
        <v>-183999.5068</v>
      </c>
      <c r="D51" s="12">
        <v>-96734.669869999983</v>
      </c>
      <c r="E51" s="12">
        <v>-314204.78399000003</v>
      </c>
      <c r="F51" s="12">
        <v>-10693.05553</v>
      </c>
      <c r="G51" s="12">
        <v>-35985.634640000004</v>
      </c>
      <c r="H51" s="12">
        <v>-33026.095379999999</v>
      </c>
      <c r="I51" s="12">
        <v>-14486.696610000001</v>
      </c>
      <c r="J51" s="12">
        <v>-11.676270000000001</v>
      </c>
      <c r="K51" s="12">
        <v>-79724.952139999979</v>
      </c>
      <c r="L51" s="12">
        <v>-20080.450210000003</v>
      </c>
      <c r="M51" s="12">
        <v>-8147.9423800000004</v>
      </c>
      <c r="N51" s="12">
        <v>-854580.70403000002</v>
      </c>
      <c r="O51" s="7"/>
      <c r="P51" s="8"/>
    </row>
    <row r="52" spans="1:16">
      <c r="A52" s="11" t="s">
        <v>54</v>
      </c>
      <c r="B52" s="12">
        <v>-20514.043979999995</v>
      </c>
      <c r="C52" s="12">
        <v>-59202.511330000001</v>
      </c>
      <c r="D52" s="12">
        <v>-28600.589110000001</v>
      </c>
      <c r="E52" s="12">
        <v>-13371.492120000001</v>
      </c>
      <c r="F52" s="12">
        <v>-26298.217810000002</v>
      </c>
      <c r="G52" s="12">
        <v>-7925.7640700000002</v>
      </c>
      <c r="H52" s="12">
        <v>-18794.688600000001</v>
      </c>
      <c r="I52" s="12">
        <v>-71599.405630000008</v>
      </c>
      <c r="J52" s="12">
        <v>0</v>
      </c>
      <c r="K52" s="12">
        <v>-79411.848249999995</v>
      </c>
      <c r="L52" s="12">
        <v>-6801.2606500000002</v>
      </c>
      <c r="M52" s="12">
        <v>-19844.582269999999</v>
      </c>
      <c r="N52" s="12">
        <v>-352364.40382000001</v>
      </c>
      <c r="O52" s="7"/>
      <c r="P52" s="8"/>
    </row>
    <row r="53" spans="1:16">
      <c r="A53" s="11" t="s">
        <v>55</v>
      </c>
      <c r="B53" s="12">
        <v>-16033.495429999999</v>
      </c>
      <c r="C53" s="12">
        <v>-20089.951779999999</v>
      </c>
      <c r="D53" s="12">
        <v>-25018.51528</v>
      </c>
      <c r="E53" s="12">
        <v>-10784.4629</v>
      </c>
      <c r="F53" s="12">
        <v>-23187.588159999999</v>
      </c>
      <c r="G53" s="12">
        <v>-7109.1049499999999</v>
      </c>
      <c r="H53" s="12">
        <v>-21448.818189999998</v>
      </c>
      <c r="I53" s="12">
        <v>-35902.517899999999</v>
      </c>
      <c r="J53" s="12">
        <v>0</v>
      </c>
      <c r="K53" s="12">
        <v>-111916.042</v>
      </c>
      <c r="L53" s="12">
        <v>-3987.00639</v>
      </c>
      <c r="M53" s="12">
        <v>-24080.068489999998</v>
      </c>
      <c r="N53" s="12">
        <v>-299557.57147000002</v>
      </c>
      <c r="O53" s="7"/>
      <c r="P53" s="8"/>
    </row>
    <row r="54" spans="1:16">
      <c r="A54" s="11" t="s">
        <v>56</v>
      </c>
      <c r="B54" s="12">
        <v>-128526.39253999999</v>
      </c>
      <c r="C54" s="12">
        <v>-165666.93231999999</v>
      </c>
      <c r="D54" s="12">
        <v>-229841.36705999999</v>
      </c>
      <c r="E54" s="12">
        <v>-75479.132959999988</v>
      </c>
      <c r="F54" s="12">
        <v>-40818.02981</v>
      </c>
      <c r="G54" s="12">
        <v>-106219.06564</v>
      </c>
      <c r="H54" s="12">
        <v>-34196.584210000001</v>
      </c>
      <c r="I54" s="12">
        <v>-57967.126670000005</v>
      </c>
      <c r="J54" s="12">
        <v>-142.26275000000001</v>
      </c>
      <c r="K54" s="12">
        <v>-62884.018800000005</v>
      </c>
      <c r="L54" s="12">
        <v>-57785.897520000006</v>
      </c>
      <c r="M54" s="12">
        <v>-17890.94225</v>
      </c>
      <c r="N54" s="12">
        <v>-977417.75253000006</v>
      </c>
      <c r="O54" s="7"/>
      <c r="P54" s="8"/>
    </row>
    <row r="55" spans="1:16">
      <c r="A55" s="11" t="s">
        <v>57</v>
      </c>
      <c r="B55" s="12">
        <v>-208444.13971000002</v>
      </c>
      <c r="C55" s="12">
        <v>-291547.46735000005</v>
      </c>
      <c r="D55" s="12">
        <v>-214818.17773999998</v>
      </c>
      <c r="E55" s="12">
        <v>-325283.20737000002</v>
      </c>
      <c r="F55" s="12">
        <v>-61512.511530000003</v>
      </c>
      <c r="G55" s="12">
        <v>-97063.332219999997</v>
      </c>
      <c r="H55" s="12">
        <v>-104666.14956999999</v>
      </c>
      <c r="I55" s="12">
        <v>-59937.564680000003</v>
      </c>
      <c r="J55" s="12">
        <v>0</v>
      </c>
      <c r="K55" s="12">
        <v>-88700.826459999997</v>
      </c>
      <c r="L55" s="12">
        <v>-58471.147079999995</v>
      </c>
      <c r="M55" s="12">
        <v>-40892.079770000004</v>
      </c>
      <c r="N55" s="12">
        <v>-1551336.6034800003</v>
      </c>
      <c r="O55" s="7"/>
      <c r="P55" s="8"/>
    </row>
    <row r="56" spans="1:16">
      <c r="A56" s="11" t="s">
        <v>58</v>
      </c>
      <c r="B56" s="12">
        <v>-138198.02421999999</v>
      </c>
      <c r="C56" s="12">
        <v>-227700.37699000002</v>
      </c>
      <c r="D56" s="12">
        <v>-203167.60711000001</v>
      </c>
      <c r="E56" s="12">
        <v>-34547.182609999996</v>
      </c>
      <c r="F56" s="12">
        <v>-128943.35302</v>
      </c>
      <c r="G56" s="12">
        <v>-34819.69831</v>
      </c>
      <c r="H56" s="12">
        <v>-47276.028180000001</v>
      </c>
      <c r="I56" s="12">
        <v>-130585.23420000001</v>
      </c>
      <c r="J56" s="12">
        <v>0</v>
      </c>
      <c r="K56" s="12">
        <v>-233173.76208000001</v>
      </c>
      <c r="L56" s="12">
        <v>-37931.055869999997</v>
      </c>
      <c r="M56" s="12">
        <v>-99437.195730000007</v>
      </c>
      <c r="N56" s="12">
        <v>-1315779.5183199998</v>
      </c>
      <c r="O56" s="7"/>
      <c r="P56" s="8"/>
    </row>
    <row r="57" spans="1:16">
      <c r="A57" s="11" t="s">
        <v>59</v>
      </c>
      <c r="B57" s="12">
        <v>-157191.75224999999</v>
      </c>
      <c r="C57" s="12">
        <v>-234338.09060999998</v>
      </c>
      <c r="D57" s="12">
        <v>-204176.79691</v>
      </c>
      <c r="E57" s="12">
        <v>-145669.98897999999</v>
      </c>
      <c r="F57" s="12">
        <v>-143969.18844</v>
      </c>
      <c r="G57" s="12">
        <v>-55593.293030000001</v>
      </c>
      <c r="H57" s="12">
        <v>-41766.871449999999</v>
      </c>
      <c r="I57" s="12">
        <v>-196989.16950999998</v>
      </c>
      <c r="J57" s="12">
        <v>0</v>
      </c>
      <c r="K57" s="12">
        <v>-86642.622739999992</v>
      </c>
      <c r="L57" s="12">
        <v>0</v>
      </c>
      <c r="M57" s="12">
        <v>-48321.084360000001</v>
      </c>
      <c r="N57" s="12">
        <v>-1314658.85828</v>
      </c>
      <c r="O57" s="7"/>
      <c r="P57" s="8"/>
    </row>
    <row r="58" spans="1:16">
      <c r="A58" s="11" t="s">
        <v>60</v>
      </c>
      <c r="B58" s="12">
        <v>0</v>
      </c>
      <c r="C58" s="12">
        <v>-6268.5275000000001</v>
      </c>
      <c r="D58" s="12">
        <v>0</v>
      </c>
      <c r="E58" s="12">
        <v>0</v>
      </c>
      <c r="F58" s="12">
        <v>0</v>
      </c>
      <c r="G58" s="12">
        <v>-2156</v>
      </c>
      <c r="H58" s="12">
        <v>0</v>
      </c>
      <c r="I58" s="12">
        <v>0</v>
      </c>
      <c r="J58" s="12">
        <v>0</v>
      </c>
      <c r="K58" s="12">
        <v>0</v>
      </c>
      <c r="L58" s="12">
        <v>0</v>
      </c>
      <c r="M58" s="12">
        <v>0</v>
      </c>
      <c r="N58" s="12">
        <v>-8424.5275000000001</v>
      </c>
      <c r="O58" s="7"/>
      <c r="P58" s="8"/>
    </row>
    <row r="59" spans="1:16">
      <c r="A59" s="11" t="s">
        <v>61</v>
      </c>
      <c r="B59" s="12"/>
      <c r="C59" s="12"/>
      <c r="D59" s="12"/>
      <c r="E59" s="12"/>
      <c r="F59" s="12"/>
      <c r="G59" s="12"/>
      <c r="H59" s="12"/>
      <c r="I59" s="12"/>
      <c r="J59" s="12"/>
      <c r="K59" s="12"/>
      <c r="L59" s="12"/>
      <c r="M59" s="12"/>
      <c r="N59" s="12"/>
      <c r="O59" s="7"/>
      <c r="P59" s="8"/>
    </row>
    <row r="60" spans="1:16">
      <c r="A60" s="11" t="s">
        <v>62</v>
      </c>
      <c r="B60" s="12">
        <v>-677.32556</v>
      </c>
      <c r="C60" s="12">
        <v>-1.24108</v>
      </c>
      <c r="D60" s="12">
        <v>-1443.5995</v>
      </c>
      <c r="E60" s="12">
        <v>-607.84942999999998</v>
      </c>
      <c r="F60" s="12">
        <v>0</v>
      </c>
      <c r="G60" s="12">
        <v>0</v>
      </c>
      <c r="H60" s="12">
        <v>0</v>
      </c>
      <c r="I60" s="12">
        <v>-491.62981000000002</v>
      </c>
      <c r="J60" s="12">
        <v>0</v>
      </c>
      <c r="K60" s="12">
        <v>-339.30922000000004</v>
      </c>
      <c r="L60" s="12">
        <v>0</v>
      </c>
      <c r="M60" s="12">
        <v>-233.08301999999998</v>
      </c>
      <c r="N60" s="12">
        <v>-3794.0376200000001</v>
      </c>
      <c r="O60" s="7"/>
      <c r="P60" s="8"/>
    </row>
    <row r="61" spans="1:16">
      <c r="A61" s="11" t="s">
        <v>63</v>
      </c>
      <c r="B61" s="12">
        <v>-3231.9474</v>
      </c>
      <c r="C61" s="12">
        <v>-1234.7302999999999</v>
      </c>
      <c r="D61" s="12">
        <v>-5732.9220100000002</v>
      </c>
      <c r="E61" s="12">
        <v>-2527.0816700000005</v>
      </c>
      <c r="F61" s="12">
        <v>0</v>
      </c>
      <c r="G61" s="12">
        <v>0</v>
      </c>
      <c r="H61" s="12">
        <v>0</v>
      </c>
      <c r="I61" s="12">
        <v>-1048.7777100000001</v>
      </c>
      <c r="J61" s="12">
        <v>0</v>
      </c>
      <c r="K61" s="12">
        <v>-2418.3341700000001</v>
      </c>
      <c r="L61" s="12">
        <v>0</v>
      </c>
      <c r="M61" s="12">
        <v>-1545.1132700000001</v>
      </c>
      <c r="N61" s="12">
        <v>-17738.906529999997</v>
      </c>
      <c r="O61" s="7"/>
      <c r="P61" s="8"/>
    </row>
    <row r="62" spans="1:16">
      <c r="A62" s="11" t="s">
        <v>64</v>
      </c>
      <c r="B62" s="12">
        <v>-458.11596000000003</v>
      </c>
      <c r="C62" s="12">
        <v>-2081.1288999999997</v>
      </c>
      <c r="D62" s="12">
        <v>-2567.9218400000004</v>
      </c>
      <c r="E62" s="12">
        <v>-876.33424000000002</v>
      </c>
      <c r="F62" s="12">
        <v>-442.87709999999998</v>
      </c>
      <c r="G62" s="12">
        <v>-70.824029999999993</v>
      </c>
      <c r="H62" s="12">
        <v>0</v>
      </c>
      <c r="I62" s="12">
        <v>-1886.7373300000002</v>
      </c>
      <c r="J62" s="12">
        <v>0</v>
      </c>
      <c r="K62" s="12">
        <v>-3689.2205899999999</v>
      </c>
      <c r="L62" s="12">
        <v>-53.0565</v>
      </c>
      <c r="M62" s="12">
        <v>-680.46081000000004</v>
      </c>
      <c r="N62" s="12">
        <v>-12806.677300000001</v>
      </c>
      <c r="O62" s="7"/>
      <c r="P62" s="8"/>
    </row>
    <row r="63" spans="1:16">
      <c r="A63" s="11" t="s">
        <v>65</v>
      </c>
      <c r="B63" s="12">
        <v>-3166.1315199999999</v>
      </c>
      <c r="C63" s="12">
        <v>-5627.2682299999997</v>
      </c>
      <c r="D63" s="12">
        <v>-4943.6321799999996</v>
      </c>
      <c r="E63" s="12">
        <v>-3638.8885099999998</v>
      </c>
      <c r="F63" s="12">
        <v>-4983.4068100000004</v>
      </c>
      <c r="G63" s="12">
        <v>-482.04175999999995</v>
      </c>
      <c r="H63" s="12">
        <v>0</v>
      </c>
      <c r="I63" s="12">
        <v>-4160.7888899999998</v>
      </c>
      <c r="J63" s="12">
        <v>0</v>
      </c>
      <c r="K63" s="12">
        <v>-14810.454549999999</v>
      </c>
      <c r="L63" s="12">
        <v>-498.28336999999999</v>
      </c>
      <c r="M63" s="12">
        <v>-6880.4941699999999</v>
      </c>
      <c r="N63" s="12">
        <v>-49191.389989999996</v>
      </c>
      <c r="O63" s="7"/>
      <c r="P63" s="8"/>
    </row>
    <row r="64" spans="1:16">
      <c r="A64" s="11" t="s">
        <v>66</v>
      </c>
      <c r="B64" s="12">
        <v>-5245.4978099999998</v>
      </c>
      <c r="C64" s="12">
        <v>-13796.21558</v>
      </c>
      <c r="D64" s="12">
        <v>-4064.1030100000003</v>
      </c>
      <c r="E64" s="12">
        <v>-3216.9938900000002</v>
      </c>
      <c r="F64" s="12">
        <v>-5782.1604299999999</v>
      </c>
      <c r="G64" s="12">
        <v>-6127.59476</v>
      </c>
      <c r="H64" s="12">
        <v>0</v>
      </c>
      <c r="I64" s="12">
        <v>-1263.74522</v>
      </c>
      <c r="J64" s="12">
        <v>0</v>
      </c>
      <c r="K64" s="12">
        <v>-1370.87508</v>
      </c>
      <c r="L64" s="12">
        <v>-995.38157999999999</v>
      </c>
      <c r="M64" s="12">
        <v>-894.72915999999998</v>
      </c>
      <c r="N64" s="12">
        <v>-42757.296519999996</v>
      </c>
      <c r="O64" s="7"/>
      <c r="P64" s="8"/>
    </row>
    <row r="65" spans="1:16">
      <c r="A65" s="11" t="s">
        <v>67</v>
      </c>
      <c r="B65" s="12">
        <v>-17851.93636</v>
      </c>
      <c r="C65" s="12">
        <v>-53517.993190000001</v>
      </c>
      <c r="D65" s="12">
        <v>-11354.24453</v>
      </c>
      <c r="E65" s="12">
        <v>-21315.921830000003</v>
      </c>
      <c r="F65" s="12">
        <v>-4210.4774100000004</v>
      </c>
      <c r="G65" s="12">
        <v>-7442.71792</v>
      </c>
      <c r="H65" s="12">
        <v>0</v>
      </c>
      <c r="I65" s="12">
        <v>-4139.1656199999998</v>
      </c>
      <c r="J65" s="12">
        <v>0</v>
      </c>
      <c r="K65" s="12">
        <v>-8309.2587500000009</v>
      </c>
      <c r="L65" s="12">
        <v>-5692.4690700000001</v>
      </c>
      <c r="M65" s="12">
        <v>-5017.6846799999994</v>
      </c>
      <c r="N65" s="12">
        <v>-138851.86935999998</v>
      </c>
      <c r="O65" s="7"/>
      <c r="P65" s="8"/>
    </row>
    <row r="66" spans="1:16">
      <c r="A66" s="9" t="s">
        <v>68</v>
      </c>
      <c r="B66" s="10">
        <v>204829.22360999999</v>
      </c>
      <c r="C66" s="10">
        <v>236708.20337999999</v>
      </c>
      <c r="D66" s="10">
        <v>273294.63865000004</v>
      </c>
      <c r="E66" s="10">
        <v>259867.22481000001</v>
      </c>
      <c r="F66" s="10">
        <v>192724.77620999998</v>
      </c>
      <c r="G66" s="10">
        <v>213656.08902999997</v>
      </c>
      <c r="H66" s="10">
        <v>184382.32697000002</v>
      </c>
      <c r="I66" s="10">
        <v>172686.00608000002</v>
      </c>
      <c r="J66" s="10">
        <v>244.62499000000003</v>
      </c>
      <c r="K66" s="10">
        <v>173684.34027999997</v>
      </c>
      <c r="L66" s="10">
        <v>23286.115429999998</v>
      </c>
      <c r="M66" s="10">
        <v>138160.50889</v>
      </c>
      <c r="N66" s="10">
        <v>2073524.0783299999</v>
      </c>
      <c r="O66" s="7"/>
      <c r="P66" s="8"/>
    </row>
    <row r="67" spans="1:16">
      <c r="A67" s="11" t="s">
        <v>69</v>
      </c>
      <c r="B67" s="12">
        <v>0</v>
      </c>
      <c r="C67" s="12">
        <v>0</v>
      </c>
      <c r="D67" s="12">
        <v>0</v>
      </c>
      <c r="E67" s="12">
        <v>0</v>
      </c>
      <c r="F67" s="12">
        <v>115.22533</v>
      </c>
      <c r="G67" s="12">
        <v>1281.47406</v>
      </c>
      <c r="H67" s="12">
        <v>0</v>
      </c>
      <c r="I67" s="12">
        <v>0</v>
      </c>
      <c r="J67" s="12">
        <v>0</v>
      </c>
      <c r="K67" s="12">
        <v>0</v>
      </c>
      <c r="L67" s="12">
        <v>0</v>
      </c>
      <c r="M67" s="12">
        <v>0</v>
      </c>
      <c r="N67" s="12">
        <v>1396.6993900000002</v>
      </c>
      <c r="O67" s="7"/>
      <c r="P67" s="8"/>
    </row>
    <row r="68" spans="1:16">
      <c r="A68" s="11" t="s">
        <v>70</v>
      </c>
      <c r="B68" s="12">
        <v>168465.44472999999</v>
      </c>
      <c r="C68" s="12">
        <v>139158.14750999998</v>
      </c>
      <c r="D68" s="12">
        <v>124216.01661000001</v>
      </c>
      <c r="E68" s="12">
        <v>168281.18611999997</v>
      </c>
      <c r="F68" s="12">
        <v>135149.43646999999</v>
      </c>
      <c r="G68" s="12">
        <v>149747.32577999998</v>
      </c>
      <c r="H68" s="12">
        <v>125875.32535</v>
      </c>
      <c r="I68" s="12">
        <v>147946.47725999999</v>
      </c>
      <c r="J68" s="12">
        <v>4.4320399999999998</v>
      </c>
      <c r="K68" s="12">
        <v>128100.02183999999</v>
      </c>
      <c r="L68" s="12">
        <v>8816.6273199999978</v>
      </c>
      <c r="M68" s="12">
        <v>86307.294359999985</v>
      </c>
      <c r="N68" s="12">
        <v>1382067.7353899998</v>
      </c>
      <c r="O68" s="7"/>
      <c r="P68" s="8"/>
    </row>
    <row r="69" spans="1:16">
      <c r="A69" s="11" t="s">
        <v>71</v>
      </c>
      <c r="B69" s="12">
        <v>50869.738879999997</v>
      </c>
      <c r="C69" s="12">
        <v>116714.26936000001</v>
      </c>
      <c r="D69" s="12">
        <v>171024.62149000002</v>
      </c>
      <c r="E69" s="12">
        <v>96764.919800000018</v>
      </c>
      <c r="F69" s="12">
        <v>82707.812389999992</v>
      </c>
      <c r="G69" s="12">
        <v>76970.785829999979</v>
      </c>
      <c r="H69" s="12">
        <v>82948.066320000013</v>
      </c>
      <c r="I69" s="12">
        <v>33043.309390000002</v>
      </c>
      <c r="J69" s="12">
        <v>240.19295000000002</v>
      </c>
      <c r="K69" s="12">
        <v>49410.390369999994</v>
      </c>
      <c r="L69" s="12">
        <v>15966.77817</v>
      </c>
      <c r="M69" s="12">
        <v>57666.671050000004</v>
      </c>
      <c r="N69" s="12">
        <v>834327.55599999998</v>
      </c>
      <c r="O69" s="7"/>
      <c r="P69" s="8"/>
    </row>
    <row r="70" spans="1:16">
      <c r="A70" s="11" t="s">
        <v>72</v>
      </c>
      <c r="B70" s="12">
        <v>0</v>
      </c>
      <c r="C70" s="12">
        <v>0</v>
      </c>
      <c r="D70" s="12">
        <v>0</v>
      </c>
      <c r="E70" s="12">
        <v>0</v>
      </c>
      <c r="F70" s="12">
        <v>1379.7404099999999</v>
      </c>
      <c r="G70" s="12">
        <v>0</v>
      </c>
      <c r="H70" s="12">
        <v>0</v>
      </c>
      <c r="I70" s="12">
        <v>0</v>
      </c>
      <c r="J70" s="12">
        <v>0</v>
      </c>
      <c r="K70" s="12">
        <v>13.87998</v>
      </c>
      <c r="L70" s="12">
        <v>0</v>
      </c>
      <c r="M70" s="12">
        <v>0</v>
      </c>
      <c r="N70" s="12">
        <v>1393.6203899999998</v>
      </c>
      <c r="O70" s="7"/>
      <c r="P70" s="8"/>
    </row>
    <row r="71" spans="1:16">
      <c r="A71" s="11" t="s">
        <v>73</v>
      </c>
      <c r="B71" s="12">
        <v>-14505.96</v>
      </c>
      <c r="C71" s="12">
        <v>-19164.213489999998</v>
      </c>
      <c r="D71" s="12">
        <v>-21945.999449999999</v>
      </c>
      <c r="E71" s="12">
        <v>-5178.8811099999994</v>
      </c>
      <c r="F71" s="12">
        <v>-26627.438389999999</v>
      </c>
      <c r="G71" s="12">
        <v>-14343.496640000001</v>
      </c>
      <c r="H71" s="12">
        <v>-24441.064699999999</v>
      </c>
      <c r="I71" s="12">
        <v>-8303.7805700000008</v>
      </c>
      <c r="J71" s="12">
        <v>0</v>
      </c>
      <c r="K71" s="12">
        <v>-3839.9519100000002</v>
      </c>
      <c r="L71" s="12">
        <v>-1497.29006</v>
      </c>
      <c r="M71" s="12">
        <v>-5813.4565200000006</v>
      </c>
      <c r="N71" s="12">
        <v>-145661.53284</v>
      </c>
      <c r="O71" s="7"/>
      <c r="P71" s="8"/>
    </row>
    <row r="72" spans="1:16">
      <c r="A72" s="9" t="s">
        <v>74</v>
      </c>
      <c r="B72" s="10">
        <v>43355.508809999985</v>
      </c>
      <c r="C72" s="10">
        <v>20158.308390000002</v>
      </c>
      <c r="D72" s="10">
        <v>67089.786950000052</v>
      </c>
      <c r="E72" s="10">
        <v>37553.997470000002</v>
      </c>
      <c r="F72" s="10">
        <v>27011.339730000003</v>
      </c>
      <c r="G72" s="10">
        <v>28844.017610000003</v>
      </c>
      <c r="H72" s="10">
        <v>9729.1534399999982</v>
      </c>
      <c r="I72" s="10">
        <v>429.77411999999998</v>
      </c>
      <c r="J72" s="10">
        <v>0</v>
      </c>
      <c r="K72" s="10">
        <v>11346.147400000002</v>
      </c>
      <c r="L72" s="10">
        <v>14795.964770000004</v>
      </c>
      <c r="M72" s="10">
        <v>3604.1110999999996</v>
      </c>
      <c r="N72" s="10">
        <v>263918.10978999996</v>
      </c>
      <c r="O72" s="7"/>
      <c r="P72" s="8"/>
    </row>
    <row r="73" spans="1:16">
      <c r="A73" s="11" t="s">
        <v>75</v>
      </c>
      <c r="B73" s="12">
        <v>0</v>
      </c>
      <c r="C73" s="12">
        <v>0</v>
      </c>
      <c r="D73" s="12">
        <v>0</v>
      </c>
      <c r="E73" s="12">
        <v>367.33247999999998</v>
      </c>
      <c r="F73" s="12">
        <v>0</v>
      </c>
      <c r="G73" s="12">
        <v>0</v>
      </c>
      <c r="H73" s="12">
        <v>0</v>
      </c>
      <c r="I73" s="12">
        <v>0</v>
      </c>
      <c r="J73" s="12">
        <v>0</v>
      </c>
      <c r="K73" s="12">
        <v>0</v>
      </c>
      <c r="L73" s="12">
        <v>0</v>
      </c>
      <c r="M73" s="12">
        <v>0</v>
      </c>
      <c r="N73" s="12">
        <v>367.33247999999998</v>
      </c>
      <c r="O73" s="7"/>
      <c r="P73" s="8"/>
    </row>
    <row r="74" spans="1:16">
      <c r="A74" s="11" t="s">
        <v>76</v>
      </c>
      <c r="B74" s="12">
        <v>143662.85159999999</v>
      </c>
      <c r="C74" s="12">
        <v>99007.828540000002</v>
      </c>
      <c r="D74" s="12">
        <v>467534.02986000001</v>
      </c>
      <c r="E74" s="12">
        <v>244919.42898</v>
      </c>
      <c r="F74" s="12">
        <v>80573.663310000004</v>
      </c>
      <c r="G74" s="12">
        <v>72042.763000000006</v>
      </c>
      <c r="H74" s="12">
        <v>31450.587749999999</v>
      </c>
      <c r="I74" s="12">
        <v>693.95141000000001</v>
      </c>
      <c r="J74" s="12">
        <v>137.20699999999999</v>
      </c>
      <c r="K74" s="12">
        <v>37736.029590000006</v>
      </c>
      <c r="L74" s="12">
        <v>39278.80199</v>
      </c>
      <c r="M74" s="12">
        <v>13347.08066</v>
      </c>
      <c r="N74" s="12">
        <v>1230384.2236900001</v>
      </c>
      <c r="O74" s="7"/>
      <c r="P74" s="8"/>
    </row>
    <row r="75" spans="1:16">
      <c r="A75" s="11" t="s">
        <v>77</v>
      </c>
      <c r="B75" s="12">
        <v>2297.2907500000001</v>
      </c>
      <c r="C75" s="12">
        <v>830.87685999999997</v>
      </c>
      <c r="D75" s="12">
        <v>3234.2839299999996</v>
      </c>
      <c r="E75" s="12">
        <v>2141.95984</v>
      </c>
      <c r="F75" s="12">
        <v>0.59499999999999997</v>
      </c>
      <c r="G75" s="12">
        <v>8.6835499999999985</v>
      </c>
      <c r="H75" s="12">
        <v>982.79678999999987</v>
      </c>
      <c r="I75" s="12">
        <v>200.06901999999999</v>
      </c>
      <c r="J75" s="12">
        <v>0</v>
      </c>
      <c r="K75" s="12">
        <v>8.0000000000000002E-3</v>
      </c>
      <c r="L75" s="12">
        <v>0.47217999999999999</v>
      </c>
      <c r="M75" s="12">
        <v>0.90700000000000003</v>
      </c>
      <c r="N75" s="12">
        <v>9697.9429199999995</v>
      </c>
      <c r="O75" s="7"/>
      <c r="P75" s="8"/>
    </row>
    <row r="76" spans="1:16">
      <c r="A76" s="11" t="s">
        <v>78</v>
      </c>
      <c r="B76" s="12">
        <v>0</v>
      </c>
      <c r="C76" s="12">
        <v>0</v>
      </c>
      <c r="D76" s="12">
        <v>0</v>
      </c>
      <c r="E76" s="12">
        <v>0</v>
      </c>
      <c r="F76" s="12">
        <v>1E-3</v>
      </c>
      <c r="G76" s="12">
        <v>0</v>
      </c>
      <c r="H76" s="12">
        <v>1E-3</v>
      </c>
      <c r="I76" s="12">
        <v>0</v>
      </c>
      <c r="J76" s="12">
        <v>0</v>
      </c>
      <c r="K76" s="12">
        <v>0</v>
      </c>
      <c r="L76" s="12">
        <v>0</v>
      </c>
      <c r="M76" s="12">
        <v>0</v>
      </c>
      <c r="N76" s="12">
        <v>2E-3</v>
      </c>
      <c r="O76" s="7"/>
      <c r="P76" s="8"/>
    </row>
    <row r="77" spans="1:16">
      <c r="A77" s="11" t="s">
        <v>79</v>
      </c>
      <c r="B77" s="12">
        <v>-102604.63354000001</v>
      </c>
      <c r="C77" s="12">
        <v>-79680.397010000001</v>
      </c>
      <c r="D77" s="12">
        <v>-403678.52683999995</v>
      </c>
      <c r="E77" s="12">
        <v>-209874.72382999997</v>
      </c>
      <c r="F77" s="12">
        <v>-53562.919580000002</v>
      </c>
      <c r="G77" s="12">
        <v>-43207.428939999998</v>
      </c>
      <c r="H77" s="12">
        <v>-22704.232100000001</v>
      </c>
      <c r="I77" s="12">
        <v>-464.24630999999999</v>
      </c>
      <c r="J77" s="12">
        <v>-137.20699999999999</v>
      </c>
      <c r="K77" s="12">
        <v>-26389.890190000002</v>
      </c>
      <c r="L77" s="12">
        <v>-24483.309399999998</v>
      </c>
      <c r="M77" s="12">
        <v>-9743.8765600000006</v>
      </c>
      <c r="N77" s="12">
        <v>-976531.39130000002</v>
      </c>
      <c r="O77" s="7"/>
      <c r="P77" s="8"/>
    </row>
    <row r="78" spans="1:16">
      <c r="A78" s="9" t="s">
        <v>80</v>
      </c>
      <c r="B78" s="10">
        <v>3069809.6512999996</v>
      </c>
      <c r="C78" s="10">
        <v>4347753.4286599997</v>
      </c>
      <c r="D78" s="10">
        <v>3212900.20933</v>
      </c>
      <c r="E78" s="10">
        <v>2888498.6482799998</v>
      </c>
      <c r="F78" s="10">
        <v>753499.10557999997</v>
      </c>
      <c r="G78" s="10">
        <v>1118356.6317699996</v>
      </c>
      <c r="H78" s="10">
        <v>248295.10907000001</v>
      </c>
      <c r="I78" s="10">
        <v>426511.40847000002</v>
      </c>
      <c r="J78" s="10">
        <v>11783.77233</v>
      </c>
      <c r="K78" s="10">
        <v>950657.55359000002</v>
      </c>
      <c r="L78" s="10">
        <v>218419.59239999996</v>
      </c>
      <c r="M78" s="10">
        <v>165049.30165000001</v>
      </c>
      <c r="N78" s="10">
        <v>17411534.412430003</v>
      </c>
      <c r="O78" s="7"/>
      <c r="P78" s="8"/>
    </row>
    <row r="79" spans="1:16">
      <c r="A79" s="11" t="s">
        <v>20</v>
      </c>
      <c r="B79" s="12">
        <v>30506.42</v>
      </c>
      <c r="C79" s="12">
        <v>0</v>
      </c>
      <c r="D79" s="12">
        <v>0</v>
      </c>
      <c r="E79" s="12">
        <v>401817.64</v>
      </c>
      <c r="F79" s="12">
        <v>0</v>
      </c>
      <c r="G79" s="12">
        <v>0</v>
      </c>
      <c r="H79" s="12">
        <v>0</v>
      </c>
      <c r="I79" s="12">
        <v>0</v>
      </c>
      <c r="J79" s="12">
        <v>0</v>
      </c>
      <c r="K79" s="12">
        <v>0</v>
      </c>
      <c r="L79" s="12">
        <v>26826.226579999999</v>
      </c>
      <c r="M79" s="12">
        <v>0</v>
      </c>
      <c r="N79" s="12">
        <v>459150.28657999996</v>
      </c>
      <c r="O79" s="7"/>
      <c r="P79" s="8"/>
    </row>
    <row r="80" spans="1:16">
      <c r="A80" s="11" t="s">
        <v>21</v>
      </c>
      <c r="B80" s="12">
        <v>397722.64837000001</v>
      </c>
      <c r="C80" s="12">
        <v>70000</v>
      </c>
      <c r="D80" s="12">
        <v>0</v>
      </c>
      <c r="E80" s="12">
        <v>0</v>
      </c>
      <c r="F80" s="12">
        <v>0</v>
      </c>
      <c r="G80" s="12">
        <v>0</v>
      </c>
      <c r="H80" s="12">
        <v>0</v>
      </c>
      <c r="I80" s="12">
        <v>106645.87993000001</v>
      </c>
      <c r="J80" s="12">
        <v>0</v>
      </c>
      <c r="K80" s="12">
        <v>0</v>
      </c>
      <c r="L80" s="12">
        <v>6849.6120000000001</v>
      </c>
      <c r="M80" s="12">
        <v>169396.93325</v>
      </c>
      <c r="N80" s="12">
        <v>750615.07354999997</v>
      </c>
      <c r="O80" s="7"/>
      <c r="P80" s="8"/>
    </row>
    <row r="81" spans="1:16">
      <c r="A81" s="11" t="s">
        <v>22</v>
      </c>
      <c r="B81" s="12">
        <v>0</v>
      </c>
      <c r="C81" s="12">
        <v>13720</v>
      </c>
      <c r="D81" s="12">
        <v>0</v>
      </c>
      <c r="E81" s="12">
        <v>0</v>
      </c>
      <c r="F81" s="12">
        <v>0</v>
      </c>
      <c r="G81" s="12">
        <v>0</v>
      </c>
      <c r="H81" s="12">
        <v>0</v>
      </c>
      <c r="I81" s="12">
        <v>0</v>
      </c>
      <c r="J81" s="12">
        <v>0</v>
      </c>
      <c r="K81" s="12">
        <v>0</v>
      </c>
      <c r="L81" s="12">
        <v>0</v>
      </c>
      <c r="M81" s="12">
        <v>0</v>
      </c>
      <c r="N81" s="12">
        <v>13720</v>
      </c>
      <c r="O81" s="7"/>
      <c r="P81" s="8"/>
    </row>
    <row r="82" spans="1:16">
      <c r="A82" s="11" t="s">
        <v>23</v>
      </c>
      <c r="B82" s="12">
        <v>11284.11664</v>
      </c>
      <c r="C82" s="12">
        <v>6838.3392699999995</v>
      </c>
      <c r="D82" s="12">
        <v>0</v>
      </c>
      <c r="E82" s="12">
        <v>142600.17437999998</v>
      </c>
      <c r="F82" s="12">
        <v>0</v>
      </c>
      <c r="G82" s="12">
        <v>0</v>
      </c>
      <c r="H82" s="12">
        <v>0</v>
      </c>
      <c r="I82" s="12">
        <v>0</v>
      </c>
      <c r="J82" s="12">
        <v>0</v>
      </c>
      <c r="K82" s="12">
        <v>0</v>
      </c>
      <c r="L82" s="12">
        <v>4755.25</v>
      </c>
      <c r="M82" s="12">
        <v>0</v>
      </c>
      <c r="N82" s="12">
        <v>165477.88029</v>
      </c>
      <c r="O82" s="7"/>
      <c r="P82" s="8"/>
    </row>
    <row r="83" spans="1:16">
      <c r="A83" s="11" t="s">
        <v>81</v>
      </c>
      <c r="B83" s="12">
        <v>47416.293680000002</v>
      </c>
      <c r="C83" s="12">
        <v>620923.16012999997</v>
      </c>
      <c r="D83" s="12">
        <v>54665.607840000004</v>
      </c>
      <c r="E83" s="12">
        <v>69558.985499999995</v>
      </c>
      <c r="F83" s="12">
        <v>49666.453630000004</v>
      </c>
      <c r="G83" s="12">
        <v>19962.26802</v>
      </c>
      <c r="H83" s="12">
        <v>20115.447519999998</v>
      </c>
      <c r="I83" s="12">
        <v>1667.0055199999999</v>
      </c>
      <c r="J83" s="12">
        <v>0</v>
      </c>
      <c r="K83" s="12">
        <v>926.4</v>
      </c>
      <c r="L83" s="12">
        <v>0</v>
      </c>
      <c r="M83" s="12">
        <v>1336</v>
      </c>
      <c r="N83" s="12">
        <v>886237.62184000004</v>
      </c>
      <c r="O83" s="7"/>
      <c r="P83" s="8"/>
    </row>
    <row r="84" spans="1:16">
      <c r="A84" s="11" t="s">
        <v>24</v>
      </c>
      <c r="B84" s="12">
        <v>108975.05432000001</v>
      </c>
      <c r="C84" s="12">
        <v>2279.2047199999997</v>
      </c>
      <c r="D84" s="12">
        <v>6997.7210899999991</v>
      </c>
      <c r="E84" s="12">
        <v>7919.69848</v>
      </c>
      <c r="F84" s="12">
        <v>2657.2855299999997</v>
      </c>
      <c r="G84" s="12">
        <v>78925.831979999988</v>
      </c>
      <c r="H84" s="12">
        <v>1643.8823799999998</v>
      </c>
      <c r="I84" s="12">
        <v>1531.2211700000003</v>
      </c>
      <c r="J84" s="12">
        <v>151.23597000000001</v>
      </c>
      <c r="K84" s="12">
        <v>502.99728999999996</v>
      </c>
      <c r="L84" s="12">
        <v>49138.272199999992</v>
      </c>
      <c r="M84" s="12">
        <v>551.28059000000007</v>
      </c>
      <c r="N84" s="12">
        <v>261273.68571999998</v>
      </c>
      <c r="O84" s="7"/>
      <c r="P84" s="8"/>
    </row>
    <row r="85" spans="1:16">
      <c r="A85" s="11" t="s">
        <v>25</v>
      </c>
      <c r="B85" s="12">
        <v>2441363.1905999999</v>
      </c>
      <c r="C85" s="12">
        <v>3645769.7850799998</v>
      </c>
      <c r="D85" s="12">
        <v>3155471.6164699998</v>
      </c>
      <c r="E85" s="12">
        <v>2255740.5454499996</v>
      </c>
      <c r="F85" s="12">
        <v>702782.03608999995</v>
      </c>
      <c r="G85" s="12">
        <v>1019111.2159299999</v>
      </c>
      <c r="H85" s="12">
        <v>227065.75482</v>
      </c>
      <c r="I85" s="12">
        <v>279518.10593999998</v>
      </c>
      <c r="J85" s="12">
        <v>11741.104160000001</v>
      </c>
      <c r="K85" s="12">
        <v>949455.87335000001</v>
      </c>
      <c r="L85" s="12">
        <v>130162.38303</v>
      </c>
      <c r="M85" s="12">
        <v>0</v>
      </c>
      <c r="N85" s="12">
        <v>14818181.610920003</v>
      </c>
      <c r="O85" s="7"/>
      <c r="P85" s="8"/>
    </row>
    <row r="86" spans="1:16">
      <c r="A86" s="11" t="s">
        <v>82</v>
      </c>
      <c r="B86" s="12">
        <v>33548.584419999999</v>
      </c>
      <c r="C86" s="12">
        <v>18666.270639999999</v>
      </c>
      <c r="D86" s="12">
        <v>0</v>
      </c>
      <c r="E86" s="12">
        <v>11850.188970000001</v>
      </c>
      <c r="F86" s="12">
        <v>1.0000000000000001E-5</v>
      </c>
      <c r="G86" s="12">
        <v>1114.5008400000002</v>
      </c>
      <c r="H86" s="12">
        <v>328.09545000000003</v>
      </c>
      <c r="I86" s="12">
        <v>38109.239190000008</v>
      </c>
      <c r="J86" s="12">
        <v>0</v>
      </c>
      <c r="K86" s="12">
        <v>0</v>
      </c>
      <c r="L86" s="12">
        <v>949.50525000000005</v>
      </c>
      <c r="M86" s="12">
        <v>593.98356999999999</v>
      </c>
      <c r="N86" s="12">
        <v>105160.36834</v>
      </c>
      <c r="O86" s="7"/>
      <c r="P86" s="8"/>
    </row>
    <row r="87" spans="1:16">
      <c r="A87" s="11" t="s">
        <v>83</v>
      </c>
      <c r="B87" s="12">
        <v>-1006.6567299999999</v>
      </c>
      <c r="C87" s="12">
        <v>-30443.331180000001</v>
      </c>
      <c r="D87" s="12">
        <v>-4234.7360699999999</v>
      </c>
      <c r="E87" s="12">
        <v>-988.58450000000005</v>
      </c>
      <c r="F87" s="12">
        <v>-1606.66968</v>
      </c>
      <c r="G87" s="12">
        <v>-757.18499999999995</v>
      </c>
      <c r="H87" s="12">
        <v>-858.0711</v>
      </c>
      <c r="I87" s="12">
        <v>-960.04327999999998</v>
      </c>
      <c r="J87" s="12">
        <v>-108.56780000000001</v>
      </c>
      <c r="K87" s="12">
        <v>-227.71705</v>
      </c>
      <c r="L87" s="12">
        <v>-261.65665999999999</v>
      </c>
      <c r="M87" s="12">
        <v>-6828.8957599999994</v>
      </c>
      <c r="N87" s="12">
        <v>-48282.114809999992</v>
      </c>
      <c r="O87" s="7"/>
      <c r="P87" s="8"/>
    </row>
    <row r="88" spans="1:16">
      <c r="A88" s="9" t="s">
        <v>84</v>
      </c>
      <c r="B88" s="10">
        <v>436642.39486999996</v>
      </c>
      <c r="C88" s="10">
        <v>611772.50210000004</v>
      </c>
      <c r="D88" s="10">
        <v>420830.08652999997</v>
      </c>
      <c r="E88" s="10">
        <v>469347.00708999991</v>
      </c>
      <c r="F88" s="10">
        <v>274984.39874000009</v>
      </c>
      <c r="G88" s="10">
        <v>706276.11156999995</v>
      </c>
      <c r="H88" s="10">
        <v>244281.976</v>
      </c>
      <c r="I88" s="10">
        <v>442934.34292000002</v>
      </c>
      <c r="J88" s="10">
        <v>1160.7880299999995</v>
      </c>
      <c r="K88" s="10">
        <v>286345.68638999999</v>
      </c>
      <c r="L88" s="10">
        <v>49529.242130000013</v>
      </c>
      <c r="M88" s="10">
        <v>47402.966439999997</v>
      </c>
      <c r="N88" s="10">
        <v>3991507.5028099995</v>
      </c>
      <c r="O88" s="7"/>
      <c r="P88" s="8"/>
    </row>
    <row r="89" spans="1:16">
      <c r="A89" s="11" t="s">
        <v>85</v>
      </c>
      <c r="B89" s="12">
        <v>64233.559460000004</v>
      </c>
      <c r="C89" s="12">
        <v>152752.12568999999</v>
      </c>
      <c r="D89" s="12">
        <v>254978.73781999998</v>
      </c>
      <c r="E89" s="12">
        <v>187824.56081</v>
      </c>
      <c r="F89" s="12">
        <v>44219.512419999999</v>
      </c>
      <c r="G89" s="12">
        <v>251441.10464999999</v>
      </c>
      <c r="H89" s="12">
        <v>101569.71790999999</v>
      </c>
      <c r="I89" s="12">
        <v>125783.22270999999</v>
      </c>
      <c r="J89" s="12">
        <v>696.71543999999994</v>
      </c>
      <c r="K89" s="12">
        <v>62468.989299999994</v>
      </c>
      <c r="L89" s="12">
        <v>8897.88861</v>
      </c>
      <c r="M89" s="12">
        <v>8454.1792100000002</v>
      </c>
      <c r="N89" s="12">
        <v>1263320.31403</v>
      </c>
      <c r="O89" s="7"/>
      <c r="P89" s="8"/>
    </row>
    <row r="90" spans="1:16">
      <c r="A90" s="11" t="s">
        <v>86</v>
      </c>
      <c r="B90" s="12">
        <v>269994.04063999996</v>
      </c>
      <c r="C90" s="12">
        <v>271830.67349999998</v>
      </c>
      <c r="D90" s="12">
        <v>103019.26402999998</v>
      </c>
      <c r="E90" s="12">
        <v>204653.59642999998</v>
      </c>
      <c r="F90" s="12">
        <v>152592.36482000002</v>
      </c>
      <c r="G90" s="12">
        <v>79364.319259999989</v>
      </c>
      <c r="H90" s="12">
        <v>104005.88005000001</v>
      </c>
      <c r="I90" s="12">
        <v>240966.41212999998</v>
      </c>
      <c r="J90" s="12">
        <v>30.619049999999813</v>
      </c>
      <c r="K90" s="12">
        <v>163068.43502999999</v>
      </c>
      <c r="L90" s="12">
        <v>27806.797700000003</v>
      </c>
      <c r="M90" s="12">
        <v>7340.5875800000013</v>
      </c>
      <c r="N90" s="12">
        <v>1624672.99022</v>
      </c>
      <c r="O90" s="7"/>
      <c r="P90" s="8"/>
    </row>
    <row r="91" spans="1:16">
      <c r="A91" s="11" t="s">
        <v>87</v>
      </c>
      <c r="B91" s="12">
        <v>12252.780079999999</v>
      </c>
      <c r="C91" s="12">
        <v>22542.777060000004</v>
      </c>
      <c r="D91" s="12">
        <v>7426.4318000000048</v>
      </c>
      <c r="E91" s="12">
        <v>13352.339060000002</v>
      </c>
      <c r="F91" s="12">
        <v>10488.273209999998</v>
      </c>
      <c r="G91" s="12">
        <v>14503.631739999999</v>
      </c>
      <c r="H91" s="12">
        <v>8231.7147099999966</v>
      </c>
      <c r="I91" s="12">
        <v>18704.709870000006</v>
      </c>
      <c r="J91" s="12">
        <v>13.38668</v>
      </c>
      <c r="K91" s="12">
        <v>12315.171459999998</v>
      </c>
      <c r="L91" s="12">
        <v>3734.2422700000016</v>
      </c>
      <c r="M91" s="12">
        <v>4847.689400000002</v>
      </c>
      <c r="N91" s="12">
        <v>128413.14734</v>
      </c>
      <c r="O91" s="7"/>
      <c r="P91" s="8"/>
    </row>
    <row r="92" spans="1:16">
      <c r="A92" s="11" t="s">
        <v>88</v>
      </c>
      <c r="B92" s="12">
        <v>37703.074490000006</v>
      </c>
      <c r="C92" s="12">
        <v>40645.093480000003</v>
      </c>
      <c r="D92" s="12">
        <v>13956.061909999997</v>
      </c>
      <c r="E92" s="12">
        <v>14067.875649999998</v>
      </c>
      <c r="F92" s="12">
        <v>32717.304750000007</v>
      </c>
      <c r="G92" s="12">
        <v>33677.055760000003</v>
      </c>
      <c r="H92" s="12">
        <v>5894.1439099999998</v>
      </c>
      <c r="I92" s="12">
        <v>9143.5156299999944</v>
      </c>
      <c r="J92" s="12">
        <v>245.94421999999997</v>
      </c>
      <c r="K92" s="12">
        <v>14504.889169999999</v>
      </c>
      <c r="L92" s="12">
        <v>4359.9548399999994</v>
      </c>
      <c r="M92" s="12">
        <v>3588.8054499999994</v>
      </c>
      <c r="N92" s="12">
        <v>210503.71925999995</v>
      </c>
      <c r="O92" s="7"/>
      <c r="P92" s="8"/>
    </row>
    <row r="93" spans="1:16">
      <c r="A93" s="11" t="s">
        <v>89</v>
      </c>
      <c r="B93" s="12">
        <v>19067.15639</v>
      </c>
      <c r="C93" s="12">
        <v>89286.082689999996</v>
      </c>
      <c r="D93" s="12">
        <v>14690.63226999998</v>
      </c>
      <c r="E93" s="12">
        <v>41061.88021000001</v>
      </c>
      <c r="F93" s="12">
        <v>33292.928120000004</v>
      </c>
      <c r="G93" s="12">
        <v>32672.007450000005</v>
      </c>
      <c r="H93" s="12">
        <v>22213.883579999998</v>
      </c>
      <c r="I93" s="12">
        <v>25643.128650000006</v>
      </c>
      <c r="J93" s="12">
        <v>160.8035299999998</v>
      </c>
      <c r="K93" s="12">
        <v>27758.717499999999</v>
      </c>
      <c r="L93" s="12">
        <v>3587.7652100000009</v>
      </c>
      <c r="M93" s="12">
        <v>10870.100509999998</v>
      </c>
      <c r="N93" s="12">
        <v>320305.08611000003</v>
      </c>
      <c r="O93" s="7"/>
      <c r="P93" s="8"/>
    </row>
    <row r="94" spans="1:16">
      <c r="A94" s="11" t="s">
        <v>90</v>
      </c>
      <c r="B94" s="12">
        <v>4203.4690400000009</v>
      </c>
      <c r="C94" s="12">
        <v>24837.211419999996</v>
      </c>
      <c r="D94" s="12">
        <v>2570.4924600000008</v>
      </c>
      <c r="E94" s="12">
        <v>4224.3902899999994</v>
      </c>
      <c r="F94" s="12">
        <v>1105.9219900000003</v>
      </c>
      <c r="G94" s="12">
        <v>3054.5140299999998</v>
      </c>
      <c r="H94" s="12">
        <v>2301.0239200000001</v>
      </c>
      <c r="I94" s="12">
        <v>9807.1257899999946</v>
      </c>
      <c r="J94" s="12">
        <v>1E-3</v>
      </c>
      <c r="K94" s="12">
        <v>6043.5134700000008</v>
      </c>
      <c r="L94" s="12">
        <v>1052.1648200000002</v>
      </c>
      <c r="M94" s="12">
        <v>10812.836209999998</v>
      </c>
      <c r="N94" s="12">
        <v>70012.664439999993</v>
      </c>
      <c r="O94" s="7"/>
      <c r="P94" s="8"/>
    </row>
    <row r="95" spans="1:16">
      <c r="A95" s="11" t="s">
        <v>91</v>
      </c>
      <c r="B95" s="12">
        <v>4021.9302499999999</v>
      </c>
      <c r="C95" s="12">
        <v>312.30801000000002</v>
      </c>
      <c r="D95" s="12">
        <v>3746.78755</v>
      </c>
      <c r="E95" s="12">
        <v>397.74700000000001</v>
      </c>
      <c r="F95" s="12">
        <v>568.09343000000001</v>
      </c>
      <c r="G95" s="12">
        <v>1546.39041</v>
      </c>
      <c r="H95" s="12">
        <v>65.611919999999998</v>
      </c>
      <c r="I95" s="12">
        <v>1648.26207</v>
      </c>
      <c r="J95" s="12">
        <v>13.318110000000001</v>
      </c>
      <c r="K95" s="12">
        <v>185.97046</v>
      </c>
      <c r="L95" s="12">
        <v>90.42868</v>
      </c>
      <c r="M95" s="12">
        <v>531.51800000000003</v>
      </c>
      <c r="N95" s="12">
        <v>13128.365889999999</v>
      </c>
      <c r="O95" s="7"/>
      <c r="P95" s="8"/>
    </row>
    <row r="96" spans="1:16">
      <c r="A96" s="11" t="s">
        <v>92</v>
      </c>
      <c r="B96" s="12">
        <v>0</v>
      </c>
      <c r="C96" s="12">
        <v>0</v>
      </c>
      <c r="D96" s="12">
        <v>0</v>
      </c>
      <c r="E96" s="12">
        <v>0</v>
      </c>
      <c r="F96" s="12">
        <v>0</v>
      </c>
      <c r="G96" s="12">
        <v>0</v>
      </c>
      <c r="H96" s="12">
        <v>0</v>
      </c>
      <c r="I96" s="12">
        <v>7488.9126999999999</v>
      </c>
      <c r="J96" s="12">
        <v>0</v>
      </c>
      <c r="K96" s="12">
        <v>0</v>
      </c>
      <c r="L96" s="12">
        <v>0</v>
      </c>
      <c r="M96" s="12">
        <v>0</v>
      </c>
      <c r="N96" s="12">
        <v>7488.9126999999999</v>
      </c>
      <c r="O96" s="7"/>
      <c r="P96" s="8"/>
    </row>
    <row r="97" spans="1:16">
      <c r="A97" s="11" t="s">
        <v>93</v>
      </c>
      <c r="B97" s="12">
        <v>25166.38452</v>
      </c>
      <c r="C97" s="12">
        <v>9566.2302500000005</v>
      </c>
      <c r="D97" s="12">
        <v>20441.678690000001</v>
      </c>
      <c r="E97" s="12">
        <v>3764.6176399999999</v>
      </c>
      <c r="F97" s="12">
        <v>0</v>
      </c>
      <c r="G97" s="12">
        <v>290017.08827000001</v>
      </c>
      <c r="H97" s="12">
        <v>0</v>
      </c>
      <c r="I97" s="12">
        <v>3749.0533700000001</v>
      </c>
      <c r="J97" s="12">
        <v>0</v>
      </c>
      <c r="K97" s="12">
        <v>0</v>
      </c>
      <c r="L97" s="12">
        <v>0</v>
      </c>
      <c r="M97" s="12">
        <v>957.25007999999991</v>
      </c>
      <c r="N97" s="12">
        <v>353662.30281999998</v>
      </c>
      <c r="O97" s="7"/>
      <c r="P97" s="8"/>
    </row>
    <row r="98" spans="1:16">
      <c r="A98" s="9" t="s">
        <v>94</v>
      </c>
      <c r="B98" s="10">
        <v>54027.849299999994</v>
      </c>
      <c r="C98" s="10">
        <v>93793.822189999992</v>
      </c>
      <c r="D98" s="10">
        <v>172881.54513000001</v>
      </c>
      <c r="E98" s="10">
        <v>52432.419050000004</v>
      </c>
      <c r="F98" s="10">
        <v>46927.555019999993</v>
      </c>
      <c r="G98" s="10">
        <v>182427.41866000002</v>
      </c>
      <c r="H98" s="10">
        <v>68751.698180000007</v>
      </c>
      <c r="I98" s="10">
        <v>24713.431880000004</v>
      </c>
      <c r="J98" s="10">
        <v>535.54031999999995</v>
      </c>
      <c r="K98" s="10">
        <v>97127.089170000007</v>
      </c>
      <c r="L98" s="10">
        <v>5942.8662699999995</v>
      </c>
      <c r="M98" s="10">
        <v>12475.991749999999</v>
      </c>
      <c r="N98" s="10">
        <v>812037.22691999993</v>
      </c>
      <c r="O98" s="7"/>
      <c r="P98" s="8"/>
    </row>
    <row r="99" spans="1:16">
      <c r="A99" s="11" t="s">
        <v>95</v>
      </c>
      <c r="B99" s="12">
        <v>7104.4193199999991</v>
      </c>
      <c r="C99" s="12">
        <v>20390.625849999997</v>
      </c>
      <c r="D99" s="12">
        <v>8544.2801500000005</v>
      </c>
      <c r="E99" s="12">
        <v>12079.954669999999</v>
      </c>
      <c r="F99" s="12">
        <v>3665.3166099999999</v>
      </c>
      <c r="G99" s="12">
        <v>2757.21387</v>
      </c>
      <c r="H99" s="12">
        <v>2840.2624999999998</v>
      </c>
      <c r="I99" s="12">
        <v>6862.6540300000006</v>
      </c>
      <c r="J99" s="12">
        <v>534.39909999999998</v>
      </c>
      <c r="K99" s="12">
        <v>6358.9686400000001</v>
      </c>
      <c r="L99" s="12">
        <v>1669.2627299999999</v>
      </c>
      <c r="M99" s="12">
        <v>9487.6677100000015</v>
      </c>
      <c r="N99" s="12">
        <v>82295.025180000011</v>
      </c>
      <c r="O99" s="7"/>
      <c r="P99" s="8"/>
    </row>
    <row r="100" spans="1:16">
      <c r="A100" s="11" t="s">
        <v>96</v>
      </c>
      <c r="B100" s="12">
        <v>3093.5962599999998</v>
      </c>
      <c r="C100" s="12">
        <v>39103.662730000004</v>
      </c>
      <c r="D100" s="12">
        <v>150278.67521000002</v>
      </c>
      <c r="E100" s="12">
        <v>10914.910159999999</v>
      </c>
      <c r="F100" s="12">
        <v>1518.3667499999999</v>
      </c>
      <c r="G100" s="12">
        <v>57035.353699999992</v>
      </c>
      <c r="H100" s="12">
        <v>5711.68714</v>
      </c>
      <c r="I100" s="12">
        <v>4158.5052100000003</v>
      </c>
      <c r="J100" s="12">
        <v>0</v>
      </c>
      <c r="K100" s="12">
        <v>10103.893470000001</v>
      </c>
      <c r="L100" s="12">
        <v>835.50423999999998</v>
      </c>
      <c r="M100" s="12">
        <v>1872.70066</v>
      </c>
      <c r="N100" s="12">
        <v>284626.85552999994</v>
      </c>
      <c r="O100" s="7"/>
      <c r="P100" s="8"/>
    </row>
    <row r="101" spans="1:16">
      <c r="A101" s="11" t="s">
        <v>97</v>
      </c>
      <c r="B101" s="12">
        <v>7163.93624</v>
      </c>
      <c r="C101" s="12">
        <v>41249.387539999996</v>
      </c>
      <c r="D101" s="12">
        <v>823.24510999999995</v>
      </c>
      <c r="E101" s="12">
        <v>25656.79118</v>
      </c>
      <c r="F101" s="12">
        <v>9727.1323499999999</v>
      </c>
      <c r="G101" s="12">
        <v>97523.775120000006</v>
      </c>
      <c r="H101" s="12">
        <v>52140.254179999996</v>
      </c>
      <c r="I101" s="12">
        <v>13692.272640000001</v>
      </c>
      <c r="J101" s="12">
        <v>0</v>
      </c>
      <c r="K101" s="12">
        <v>44605.580249999999</v>
      </c>
      <c r="L101" s="12">
        <v>282.46300000000002</v>
      </c>
      <c r="M101" s="12">
        <v>1225.0535400000001</v>
      </c>
      <c r="N101" s="12">
        <v>294089.89115000004</v>
      </c>
      <c r="O101" s="7"/>
      <c r="P101" s="8"/>
    </row>
    <row r="102" spans="1:16">
      <c r="A102" s="11" t="s">
        <v>98</v>
      </c>
      <c r="B102" s="12">
        <v>36665.89748</v>
      </c>
      <c r="C102" s="12">
        <v>2942.1282299999998</v>
      </c>
      <c r="D102" s="12">
        <v>13236.06582</v>
      </c>
      <c r="E102" s="12">
        <v>3780.7630399999998</v>
      </c>
      <c r="F102" s="12">
        <v>33028.620149999995</v>
      </c>
      <c r="G102" s="12">
        <v>26002.599050000001</v>
      </c>
      <c r="H102" s="12">
        <v>8085.2463899999993</v>
      </c>
      <c r="I102" s="12">
        <v>0</v>
      </c>
      <c r="J102" s="12">
        <v>1.1412200000000001</v>
      </c>
      <c r="K102" s="12">
        <v>36058.646810000006</v>
      </c>
      <c r="L102" s="12">
        <v>3155.6362999999997</v>
      </c>
      <c r="M102" s="12">
        <v>48.338190000000004</v>
      </c>
      <c r="N102" s="12">
        <v>163005.08268000002</v>
      </c>
      <c r="O102" s="7"/>
      <c r="P102" s="8"/>
    </row>
    <row r="103" spans="1:16">
      <c r="A103" s="16" t="s">
        <v>99</v>
      </c>
      <c r="B103" s="12">
        <v>0</v>
      </c>
      <c r="C103" s="12">
        <v>-9891.9821599999996</v>
      </c>
      <c r="D103" s="12">
        <v>-0.72116000000000002</v>
      </c>
      <c r="E103" s="12">
        <v>0</v>
      </c>
      <c r="F103" s="12">
        <v>-1011.8808399999999</v>
      </c>
      <c r="G103" s="12">
        <v>-891.52308000000005</v>
      </c>
      <c r="H103" s="12">
        <v>-25.752030000000001</v>
      </c>
      <c r="I103" s="12">
        <v>0</v>
      </c>
      <c r="J103" s="12">
        <v>0</v>
      </c>
      <c r="K103" s="12">
        <v>0</v>
      </c>
      <c r="L103" s="12">
        <v>0</v>
      </c>
      <c r="M103" s="12">
        <v>-157.76835</v>
      </c>
      <c r="N103" s="12">
        <v>-11979.627620000003</v>
      </c>
      <c r="O103" s="7"/>
      <c r="P103" s="8"/>
    </row>
    <row r="104" spans="1:16">
      <c r="A104" s="9" t="s">
        <v>100</v>
      </c>
      <c r="B104" s="10">
        <v>0</v>
      </c>
      <c r="C104" s="10">
        <v>0</v>
      </c>
      <c r="D104" s="10">
        <v>0</v>
      </c>
      <c r="E104" s="10">
        <v>0</v>
      </c>
      <c r="F104" s="10">
        <v>0</v>
      </c>
      <c r="G104" s="10">
        <v>0</v>
      </c>
      <c r="H104" s="10">
        <v>0</v>
      </c>
      <c r="I104" s="10">
        <v>0</v>
      </c>
      <c r="J104" s="10">
        <v>0</v>
      </c>
      <c r="K104" s="10">
        <v>0</v>
      </c>
      <c r="L104" s="10">
        <v>0</v>
      </c>
      <c r="M104" s="10">
        <v>0</v>
      </c>
      <c r="N104" s="10">
        <v>0</v>
      </c>
      <c r="O104" s="7"/>
      <c r="P104" s="8"/>
    </row>
    <row r="105" spans="1:16">
      <c r="A105" s="11" t="s">
        <v>101</v>
      </c>
      <c r="B105" s="12">
        <v>0</v>
      </c>
      <c r="C105" s="12">
        <v>0</v>
      </c>
      <c r="D105" s="12">
        <v>0</v>
      </c>
      <c r="E105" s="12">
        <v>0</v>
      </c>
      <c r="F105" s="12">
        <v>0</v>
      </c>
      <c r="G105" s="12">
        <v>0</v>
      </c>
      <c r="H105" s="12">
        <v>0</v>
      </c>
      <c r="I105" s="12">
        <v>0</v>
      </c>
      <c r="J105" s="12">
        <v>0</v>
      </c>
      <c r="K105" s="12">
        <v>0</v>
      </c>
      <c r="L105" s="12">
        <v>0</v>
      </c>
      <c r="M105" s="12">
        <v>0</v>
      </c>
      <c r="N105" s="12">
        <v>0</v>
      </c>
      <c r="O105" s="7"/>
      <c r="P105" s="8"/>
    </row>
    <row r="106" spans="1:16">
      <c r="A106" s="11" t="s">
        <v>102</v>
      </c>
      <c r="B106" s="12">
        <v>0</v>
      </c>
      <c r="C106" s="12">
        <v>0</v>
      </c>
      <c r="D106" s="12">
        <v>0</v>
      </c>
      <c r="E106" s="12">
        <v>0</v>
      </c>
      <c r="F106" s="12">
        <v>0</v>
      </c>
      <c r="G106" s="12">
        <v>0</v>
      </c>
      <c r="H106" s="12">
        <v>0</v>
      </c>
      <c r="I106" s="12">
        <v>0</v>
      </c>
      <c r="J106" s="12">
        <v>0</v>
      </c>
      <c r="K106" s="12">
        <v>0</v>
      </c>
      <c r="L106" s="12">
        <v>0</v>
      </c>
      <c r="M106" s="12">
        <v>0</v>
      </c>
      <c r="N106" s="12">
        <v>0</v>
      </c>
      <c r="O106" s="7"/>
      <c r="P106" s="8"/>
    </row>
    <row r="107" spans="1:16">
      <c r="A107" s="11" t="s">
        <v>103</v>
      </c>
      <c r="B107" s="12">
        <v>0</v>
      </c>
      <c r="C107" s="12">
        <v>0</v>
      </c>
      <c r="D107" s="12">
        <v>0</v>
      </c>
      <c r="E107" s="12">
        <v>0</v>
      </c>
      <c r="F107" s="12">
        <v>0</v>
      </c>
      <c r="G107" s="12">
        <v>0</v>
      </c>
      <c r="H107" s="12">
        <v>0</v>
      </c>
      <c r="I107" s="12">
        <v>0</v>
      </c>
      <c r="J107" s="12">
        <v>0</v>
      </c>
      <c r="K107" s="12">
        <v>0</v>
      </c>
      <c r="L107" s="12">
        <v>0</v>
      </c>
      <c r="M107" s="12">
        <v>0</v>
      </c>
      <c r="N107" s="12">
        <v>0</v>
      </c>
      <c r="O107" s="7"/>
      <c r="P107" s="8"/>
    </row>
    <row r="108" spans="1:16">
      <c r="A108" s="11" t="s">
        <v>104</v>
      </c>
      <c r="B108" s="12">
        <v>0</v>
      </c>
      <c r="C108" s="12">
        <v>0</v>
      </c>
      <c r="D108" s="12">
        <v>0</v>
      </c>
      <c r="E108" s="12">
        <v>0</v>
      </c>
      <c r="F108" s="12">
        <v>0</v>
      </c>
      <c r="G108" s="12">
        <v>0</v>
      </c>
      <c r="H108" s="12">
        <v>0</v>
      </c>
      <c r="I108" s="12">
        <v>0</v>
      </c>
      <c r="J108" s="12">
        <v>0</v>
      </c>
      <c r="K108" s="12">
        <v>0</v>
      </c>
      <c r="L108" s="12">
        <v>0</v>
      </c>
      <c r="M108" s="12">
        <v>0</v>
      </c>
      <c r="N108" s="12">
        <v>0</v>
      </c>
      <c r="O108" s="7"/>
      <c r="P108" s="8"/>
    </row>
    <row r="109" spans="1:16">
      <c r="A109" s="11" t="s">
        <v>105</v>
      </c>
      <c r="B109" s="12">
        <v>0</v>
      </c>
      <c r="C109" s="12">
        <v>0</v>
      </c>
      <c r="D109" s="12">
        <v>0</v>
      </c>
      <c r="E109" s="12">
        <v>0</v>
      </c>
      <c r="F109" s="12">
        <v>0</v>
      </c>
      <c r="G109" s="12">
        <v>0</v>
      </c>
      <c r="H109" s="12">
        <v>0</v>
      </c>
      <c r="I109" s="12">
        <v>0</v>
      </c>
      <c r="J109" s="12">
        <v>0</v>
      </c>
      <c r="K109" s="12">
        <v>0</v>
      </c>
      <c r="L109" s="12">
        <v>0</v>
      </c>
      <c r="M109" s="12">
        <v>0</v>
      </c>
      <c r="N109" s="12">
        <v>0</v>
      </c>
      <c r="O109" s="7"/>
      <c r="P109" s="8"/>
    </row>
    <row r="110" spans="1:16">
      <c r="A110" s="11" t="s">
        <v>106</v>
      </c>
      <c r="B110" s="12">
        <v>0</v>
      </c>
      <c r="C110" s="12">
        <v>0</v>
      </c>
      <c r="D110" s="12">
        <v>0</v>
      </c>
      <c r="E110" s="12">
        <v>0</v>
      </c>
      <c r="F110" s="12">
        <v>0</v>
      </c>
      <c r="G110" s="12">
        <v>0</v>
      </c>
      <c r="H110" s="12">
        <v>0</v>
      </c>
      <c r="I110" s="12">
        <v>0</v>
      </c>
      <c r="J110" s="12">
        <v>0</v>
      </c>
      <c r="K110" s="12">
        <v>0</v>
      </c>
      <c r="L110" s="12">
        <v>0</v>
      </c>
      <c r="M110" s="12">
        <v>0</v>
      </c>
      <c r="N110" s="12">
        <v>0</v>
      </c>
      <c r="O110" s="7"/>
      <c r="P110" s="8"/>
    </row>
    <row r="111" spans="1:16">
      <c r="A111" s="9" t="s">
        <v>107</v>
      </c>
      <c r="B111" s="10">
        <v>32878839.518330004</v>
      </c>
      <c r="C111" s="10">
        <v>51923046.527769983</v>
      </c>
      <c r="D111" s="10">
        <v>40434757.649769999</v>
      </c>
      <c r="E111" s="10">
        <v>27535178.593630005</v>
      </c>
      <c r="F111" s="10">
        <v>23717870.106080007</v>
      </c>
      <c r="G111" s="10">
        <v>19027949.678530004</v>
      </c>
      <c r="H111" s="10">
        <v>13649443.96641</v>
      </c>
      <c r="I111" s="10">
        <v>21289770.317389999</v>
      </c>
      <c r="J111" s="10">
        <v>132289.95206000001</v>
      </c>
      <c r="K111" s="10">
        <v>23237429.242259998</v>
      </c>
      <c r="L111" s="10">
        <v>4985754.4077700013</v>
      </c>
      <c r="M111" s="10">
        <v>9890713.2435700018</v>
      </c>
      <c r="N111" s="10">
        <v>268703043.20356989</v>
      </c>
      <c r="O111" s="7"/>
      <c r="P111" s="8"/>
    </row>
    <row r="112" spans="1:16">
      <c r="A112" s="9" t="s">
        <v>108</v>
      </c>
      <c r="B112" s="10">
        <v>25861005.90715</v>
      </c>
      <c r="C112" s="10">
        <v>30921307.485159997</v>
      </c>
      <c r="D112" s="10">
        <v>29650264.758189999</v>
      </c>
      <c r="E112" s="10">
        <v>21317475.81397</v>
      </c>
      <c r="F112" s="10">
        <v>19734972.455280002</v>
      </c>
      <c r="G112" s="10">
        <v>14892775.490549998</v>
      </c>
      <c r="H112" s="10">
        <v>11449014.710220002</v>
      </c>
      <c r="I112" s="10">
        <v>15358620.860610001</v>
      </c>
      <c r="J112" s="10">
        <v>80863.962349999987</v>
      </c>
      <c r="K112" s="10">
        <v>16929860.038119998</v>
      </c>
      <c r="L112" s="10">
        <v>4116886.4279200006</v>
      </c>
      <c r="M112" s="10">
        <v>8514709.077130001</v>
      </c>
      <c r="N112" s="10">
        <v>198827756.98665002</v>
      </c>
      <c r="O112" s="7"/>
      <c r="P112" s="8"/>
    </row>
    <row r="113" spans="1:16">
      <c r="A113" s="11" t="s">
        <v>109</v>
      </c>
      <c r="B113" s="12">
        <v>5234453.1364200013</v>
      </c>
      <c r="C113" s="12">
        <v>5516563.6576299984</v>
      </c>
      <c r="D113" s="12">
        <v>5368323.8703800021</v>
      </c>
      <c r="E113" s="12">
        <v>5272700.5332899997</v>
      </c>
      <c r="F113" s="12">
        <v>5035413.6762200007</v>
      </c>
      <c r="G113" s="12">
        <v>2886941.3642900004</v>
      </c>
      <c r="H113" s="12">
        <v>1063534.95982</v>
      </c>
      <c r="I113" s="12">
        <v>14790.208809999998</v>
      </c>
      <c r="J113" s="12">
        <v>44598.997609999999</v>
      </c>
      <c r="K113" s="12">
        <v>1522065.4399799998</v>
      </c>
      <c r="L113" s="12">
        <v>512551.42138999997</v>
      </c>
      <c r="M113" s="12">
        <v>36807.567719999999</v>
      </c>
      <c r="N113" s="12">
        <v>32508744.833560005</v>
      </c>
      <c r="O113" s="7"/>
      <c r="P113" s="8"/>
    </row>
    <row r="114" spans="1:16">
      <c r="A114" s="11" t="s">
        <v>110</v>
      </c>
      <c r="B114" s="12">
        <v>5211778.8944699997</v>
      </c>
      <c r="C114" s="12">
        <v>5308507.6506199986</v>
      </c>
      <c r="D114" s="12">
        <v>5329365.1866200007</v>
      </c>
      <c r="E114" s="12">
        <v>4885156.3397899996</v>
      </c>
      <c r="F114" s="12">
        <v>4201806.6952699991</v>
      </c>
      <c r="G114" s="12">
        <v>2838861.2905200003</v>
      </c>
      <c r="H114" s="12">
        <v>1048452.0609500001</v>
      </c>
      <c r="I114" s="12">
        <v>0</v>
      </c>
      <c r="J114" s="12">
        <v>44290.616499999996</v>
      </c>
      <c r="K114" s="12">
        <v>1502779.0653599999</v>
      </c>
      <c r="L114" s="12">
        <v>426947.86747</v>
      </c>
      <c r="M114" s="12">
        <v>0</v>
      </c>
      <c r="N114" s="12">
        <v>30797945.667569995</v>
      </c>
      <c r="O114" s="7"/>
      <c r="P114" s="8"/>
    </row>
    <row r="115" spans="1:16">
      <c r="A115" s="11" t="s">
        <v>111</v>
      </c>
      <c r="B115" s="12">
        <v>22674.241950000003</v>
      </c>
      <c r="C115" s="12">
        <v>208056.00701000003</v>
      </c>
      <c r="D115" s="12">
        <v>38958.68376</v>
      </c>
      <c r="E115" s="12">
        <v>387544.19349999999</v>
      </c>
      <c r="F115" s="12">
        <v>833606.98095</v>
      </c>
      <c r="G115" s="12">
        <v>48080.073769999995</v>
      </c>
      <c r="H115" s="12">
        <v>15082.898869999999</v>
      </c>
      <c r="I115" s="12">
        <v>14790.208809999998</v>
      </c>
      <c r="J115" s="12">
        <v>308.38110999999998</v>
      </c>
      <c r="K115" s="12">
        <v>19286.374620000006</v>
      </c>
      <c r="L115" s="12">
        <v>85603.553920000006</v>
      </c>
      <c r="M115" s="12">
        <v>36807.567719999999</v>
      </c>
      <c r="N115" s="12">
        <v>1710799.1659900001</v>
      </c>
      <c r="O115" s="7"/>
      <c r="P115" s="8"/>
    </row>
    <row r="116" spans="1:16">
      <c r="A116" s="11" t="s">
        <v>112</v>
      </c>
      <c r="B116" s="12">
        <v>7423510.6061399989</v>
      </c>
      <c r="C116" s="12">
        <v>15384463.829329997</v>
      </c>
      <c r="D116" s="12">
        <v>9348499.7063299995</v>
      </c>
      <c r="E116" s="12">
        <v>4767435.9637799999</v>
      </c>
      <c r="F116" s="12">
        <v>4762035.0595800001</v>
      </c>
      <c r="G116" s="12">
        <v>3944296.1166900005</v>
      </c>
      <c r="H116" s="12">
        <v>2211316.95707</v>
      </c>
      <c r="I116" s="12">
        <v>6736622.8552900013</v>
      </c>
      <c r="J116" s="12">
        <v>17360.689280000002</v>
      </c>
      <c r="K116" s="12">
        <v>4988263.5522300005</v>
      </c>
      <c r="L116" s="12">
        <v>892748.18318000005</v>
      </c>
      <c r="M116" s="12">
        <v>2251541.7870999998</v>
      </c>
      <c r="N116" s="12">
        <v>62728095.306000002</v>
      </c>
      <c r="O116" s="7"/>
      <c r="P116" s="8"/>
    </row>
    <row r="117" spans="1:16">
      <c r="A117" s="11" t="s">
        <v>113</v>
      </c>
      <c r="B117" s="12">
        <v>93.190569999999994</v>
      </c>
      <c r="C117" s="12">
        <v>84.556979999999996</v>
      </c>
      <c r="D117" s="12">
        <v>2240.0779299999999</v>
      </c>
      <c r="E117" s="12">
        <v>1935.5081100000002</v>
      </c>
      <c r="F117" s="12">
        <v>728.76707999999996</v>
      </c>
      <c r="G117" s="12">
        <v>10.925829999999999</v>
      </c>
      <c r="H117" s="12">
        <v>299.90472999999997</v>
      </c>
      <c r="I117" s="12">
        <v>542.95328000000006</v>
      </c>
      <c r="J117" s="12">
        <v>6691.4752200000003</v>
      </c>
      <c r="K117" s="12">
        <v>68.645930000000007</v>
      </c>
      <c r="L117" s="12">
        <v>44173.392100000005</v>
      </c>
      <c r="M117" s="12">
        <v>158.6217</v>
      </c>
      <c r="N117" s="12">
        <v>57028.019459999989</v>
      </c>
      <c r="O117" s="7"/>
      <c r="P117" s="8"/>
    </row>
    <row r="118" spans="1:16">
      <c r="A118" s="15" t="s">
        <v>114</v>
      </c>
      <c r="B118" s="12">
        <v>23.609759999999998</v>
      </c>
      <c r="C118" s="12">
        <v>0</v>
      </c>
      <c r="D118" s="12">
        <v>1021.5735500000001</v>
      </c>
      <c r="E118" s="12">
        <v>0</v>
      </c>
      <c r="F118" s="12">
        <v>106.26685000000001</v>
      </c>
      <c r="G118" s="12">
        <v>0</v>
      </c>
      <c r="H118" s="12">
        <v>0</v>
      </c>
      <c r="I118" s="12">
        <v>53.195360000000001</v>
      </c>
      <c r="J118" s="12">
        <v>1753.0750600000001</v>
      </c>
      <c r="K118" s="12">
        <v>3.8218000000000001</v>
      </c>
      <c r="L118" s="12">
        <v>1766.6085600000001</v>
      </c>
      <c r="M118" s="12">
        <v>3.2476400000000001</v>
      </c>
      <c r="N118" s="12">
        <v>4731.39858</v>
      </c>
      <c r="O118" s="7"/>
      <c r="P118" s="8"/>
    </row>
    <row r="119" spans="1:16">
      <c r="A119" s="16" t="s">
        <v>115</v>
      </c>
      <c r="B119" s="12">
        <v>69.58081</v>
      </c>
      <c r="C119" s="12">
        <v>84.556979999999996</v>
      </c>
      <c r="D119" s="12">
        <v>1218.5043799999999</v>
      </c>
      <c r="E119" s="12">
        <v>1935.5081100000002</v>
      </c>
      <c r="F119" s="12">
        <v>622.50022999999999</v>
      </c>
      <c r="G119" s="12">
        <v>10.925829999999999</v>
      </c>
      <c r="H119" s="12">
        <v>299.90472999999997</v>
      </c>
      <c r="I119" s="12">
        <v>489.75791999999996</v>
      </c>
      <c r="J119" s="12">
        <v>260.86624999999998</v>
      </c>
      <c r="K119" s="12">
        <v>64.824129999999997</v>
      </c>
      <c r="L119" s="12">
        <v>0</v>
      </c>
      <c r="M119" s="12">
        <v>155.37405999999999</v>
      </c>
      <c r="N119" s="12">
        <v>5212.3034300000008</v>
      </c>
      <c r="O119" s="7"/>
      <c r="P119" s="8"/>
    </row>
    <row r="120" spans="1:16">
      <c r="A120" s="16" t="s">
        <v>116</v>
      </c>
      <c r="B120" s="12">
        <v>0</v>
      </c>
      <c r="C120" s="12">
        <v>0</v>
      </c>
      <c r="D120" s="12">
        <v>0</v>
      </c>
      <c r="E120" s="12">
        <v>0</v>
      </c>
      <c r="F120" s="12">
        <v>0</v>
      </c>
      <c r="G120" s="12">
        <v>0</v>
      </c>
      <c r="H120" s="12">
        <v>0</v>
      </c>
      <c r="I120" s="12">
        <v>0</v>
      </c>
      <c r="J120" s="12">
        <v>0</v>
      </c>
      <c r="K120" s="12">
        <v>0</v>
      </c>
      <c r="L120" s="12">
        <v>0</v>
      </c>
      <c r="M120" s="12">
        <v>0</v>
      </c>
      <c r="N120" s="12">
        <v>0</v>
      </c>
      <c r="O120" s="7"/>
      <c r="P120" s="8"/>
    </row>
    <row r="121" spans="1:16">
      <c r="A121" s="16" t="s">
        <v>117</v>
      </c>
      <c r="B121" s="12">
        <v>0</v>
      </c>
      <c r="C121" s="12">
        <v>0</v>
      </c>
      <c r="D121" s="12">
        <v>0</v>
      </c>
      <c r="E121" s="12">
        <v>0</v>
      </c>
      <c r="F121" s="12">
        <v>0</v>
      </c>
      <c r="G121" s="12">
        <v>0</v>
      </c>
      <c r="H121" s="12">
        <v>0</v>
      </c>
      <c r="I121" s="12">
        <v>0</v>
      </c>
      <c r="J121" s="12">
        <v>1665.4764299999999</v>
      </c>
      <c r="K121" s="12">
        <v>0</v>
      </c>
      <c r="L121" s="12">
        <v>226.66780000000003</v>
      </c>
      <c r="M121" s="12">
        <v>0</v>
      </c>
      <c r="N121" s="12">
        <v>1892.1442299999999</v>
      </c>
      <c r="O121" s="7"/>
      <c r="P121" s="8"/>
    </row>
    <row r="122" spans="1:16">
      <c r="A122" s="16" t="s">
        <v>118</v>
      </c>
      <c r="B122" s="12">
        <v>0</v>
      </c>
      <c r="C122" s="12">
        <v>0</v>
      </c>
      <c r="D122" s="12">
        <v>0</v>
      </c>
      <c r="E122" s="12">
        <v>0</v>
      </c>
      <c r="F122" s="12">
        <v>0</v>
      </c>
      <c r="G122" s="12">
        <v>0</v>
      </c>
      <c r="H122" s="12">
        <v>0</v>
      </c>
      <c r="I122" s="12">
        <v>0</v>
      </c>
      <c r="J122" s="12">
        <v>3012.0574799999999</v>
      </c>
      <c r="K122" s="12">
        <v>0</v>
      </c>
      <c r="L122" s="12">
        <v>184.14542</v>
      </c>
      <c r="M122" s="12">
        <v>0</v>
      </c>
      <c r="N122" s="12">
        <v>3196.2028999999998</v>
      </c>
      <c r="O122" s="7"/>
      <c r="P122" s="8"/>
    </row>
    <row r="123" spans="1:16">
      <c r="A123" s="16" t="s">
        <v>119</v>
      </c>
      <c r="B123" s="12">
        <v>0</v>
      </c>
      <c r="C123" s="12">
        <v>0</v>
      </c>
      <c r="D123" s="12">
        <v>0</v>
      </c>
      <c r="E123" s="12">
        <v>0</v>
      </c>
      <c r="F123" s="12">
        <v>0</v>
      </c>
      <c r="G123" s="12">
        <v>0</v>
      </c>
      <c r="H123" s="12">
        <v>0</v>
      </c>
      <c r="I123" s="12">
        <v>0</v>
      </c>
      <c r="J123" s="12">
        <v>0</v>
      </c>
      <c r="K123" s="12">
        <v>0</v>
      </c>
      <c r="L123" s="12">
        <v>39987.536759999995</v>
      </c>
      <c r="M123" s="12">
        <v>0</v>
      </c>
      <c r="N123" s="12">
        <v>39987.536759999995</v>
      </c>
      <c r="O123" s="7"/>
      <c r="P123" s="8"/>
    </row>
    <row r="124" spans="1:16">
      <c r="A124" s="18" t="s">
        <v>120</v>
      </c>
      <c r="B124" s="12">
        <v>0</v>
      </c>
      <c r="C124" s="12">
        <v>0</v>
      </c>
      <c r="D124" s="12">
        <v>0</v>
      </c>
      <c r="E124" s="12">
        <v>0</v>
      </c>
      <c r="F124" s="12">
        <v>0</v>
      </c>
      <c r="G124" s="12">
        <v>0</v>
      </c>
      <c r="H124" s="12">
        <v>0</v>
      </c>
      <c r="I124" s="12">
        <v>0</v>
      </c>
      <c r="J124" s="12">
        <v>0</v>
      </c>
      <c r="K124" s="12">
        <v>0</v>
      </c>
      <c r="L124" s="12">
        <v>1510.84943</v>
      </c>
      <c r="M124" s="12">
        <v>0</v>
      </c>
      <c r="N124" s="12">
        <v>1510.84943</v>
      </c>
      <c r="O124" s="7"/>
      <c r="P124" s="8"/>
    </row>
    <row r="125" spans="1:16">
      <c r="A125" s="19" t="s">
        <v>121</v>
      </c>
      <c r="B125" s="12">
        <v>0</v>
      </c>
      <c r="C125" s="12">
        <v>0</v>
      </c>
      <c r="D125" s="12">
        <v>0</v>
      </c>
      <c r="E125" s="12">
        <v>0</v>
      </c>
      <c r="F125" s="12">
        <v>0</v>
      </c>
      <c r="G125" s="12">
        <v>0</v>
      </c>
      <c r="H125" s="12">
        <v>0</v>
      </c>
      <c r="I125" s="12">
        <v>0</v>
      </c>
      <c r="J125" s="12">
        <v>0</v>
      </c>
      <c r="K125" s="12">
        <v>0</v>
      </c>
      <c r="L125" s="12">
        <v>497.58413000000002</v>
      </c>
      <c r="M125" s="12">
        <v>0</v>
      </c>
      <c r="N125" s="12">
        <v>497.58413000000002</v>
      </c>
      <c r="O125" s="7"/>
      <c r="P125" s="8"/>
    </row>
    <row r="126" spans="1:16">
      <c r="A126" s="20" t="s">
        <v>122</v>
      </c>
      <c r="B126" s="12">
        <v>424763.15607000003</v>
      </c>
      <c r="C126" s="12">
        <v>635449.0907099999</v>
      </c>
      <c r="D126" s="12">
        <v>666843.65194000001</v>
      </c>
      <c r="E126" s="12">
        <v>512642.28195000003</v>
      </c>
      <c r="F126" s="12">
        <v>272382.35632000002</v>
      </c>
      <c r="G126" s="12">
        <v>197767.08058000001</v>
      </c>
      <c r="H126" s="12">
        <v>203650.55391999998</v>
      </c>
      <c r="I126" s="12">
        <v>126755.99228999999</v>
      </c>
      <c r="J126" s="12">
        <v>12177.24171</v>
      </c>
      <c r="K126" s="12">
        <v>119667.81739000001</v>
      </c>
      <c r="L126" s="12">
        <v>74228.654039999994</v>
      </c>
      <c r="M126" s="12">
        <v>195378.99705000001</v>
      </c>
      <c r="N126" s="12">
        <v>3441706.8739700001</v>
      </c>
      <c r="O126" s="7"/>
      <c r="P126" s="8"/>
    </row>
    <row r="127" spans="1:16">
      <c r="A127" s="11" t="s">
        <v>123</v>
      </c>
      <c r="B127" s="12">
        <v>11343871.915110001</v>
      </c>
      <c r="C127" s="12">
        <v>8458347.0857499987</v>
      </c>
      <c r="D127" s="12">
        <v>13145845.00113</v>
      </c>
      <c r="E127" s="12">
        <v>8597914.1294400003</v>
      </c>
      <c r="F127" s="12">
        <v>8182269.1691300003</v>
      </c>
      <c r="G127" s="12">
        <v>6729699.9440699993</v>
      </c>
      <c r="H127" s="12">
        <v>6642267.1083000014</v>
      </c>
      <c r="I127" s="12">
        <v>7655497.9365799986</v>
      </c>
      <c r="J127" s="12">
        <v>0</v>
      </c>
      <c r="K127" s="12">
        <v>9469841.8964799996</v>
      </c>
      <c r="L127" s="12">
        <v>2353106.8531200006</v>
      </c>
      <c r="M127" s="12">
        <v>5309760.9275700003</v>
      </c>
      <c r="N127" s="12">
        <v>87888421.966680005</v>
      </c>
      <c r="O127" s="7"/>
      <c r="P127" s="8"/>
    </row>
    <row r="128" spans="1:16">
      <c r="A128" s="11" t="s">
        <v>124</v>
      </c>
      <c r="B128" s="12">
        <v>1434313.9028400001</v>
      </c>
      <c r="C128" s="12">
        <v>926399.26476000017</v>
      </c>
      <c r="D128" s="12">
        <v>1118512.4504800001</v>
      </c>
      <c r="E128" s="12">
        <v>2164847.3974000001</v>
      </c>
      <c r="F128" s="12">
        <v>1482143.4269499998</v>
      </c>
      <c r="G128" s="12">
        <v>1134060.0590899996</v>
      </c>
      <c r="H128" s="12">
        <v>1327945.2263800001</v>
      </c>
      <c r="I128" s="12">
        <v>824410.91436000005</v>
      </c>
      <c r="J128" s="12">
        <v>35.558529999999998</v>
      </c>
      <c r="K128" s="12">
        <v>829952.68611000001</v>
      </c>
      <c r="L128" s="12">
        <v>240077.92408999999</v>
      </c>
      <c r="M128" s="12">
        <v>721061.17599000002</v>
      </c>
      <c r="N128" s="12">
        <v>12203759.986979999</v>
      </c>
      <c r="O128" s="7"/>
      <c r="P128" s="8"/>
    </row>
    <row r="129" spans="1:16">
      <c r="A129" s="9" t="s">
        <v>125</v>
      </c>
      <c r="B129" s="10">
        <v>17879.698889999996</v>
      </c>
      <c r="C129" s="10">
        <v>114201.44105999998</v>
      </c>
      <c r="D129" s="10">
        <v>15592.185670000001</v>
      </c>
      <c r="E129" s="10">
        <v>24195.41129</v>
      </c>
      <c r="F129" s="10">
        <v>3876.9628399999997</v>
      </c>
      <c r="G129" s="10">
        <v>0</v>
      </c>
      <c r="H129" s="10">
        <v>2323.2202399999996</v>
      </c>
      <c r="I129" s="10">
        <v>11559.792379999999</v>
      </c>
      <c r="J129" s="10">
        <v>4.3135999999999992</v>
      </c>
      <c r="K129" s="10">
        <v>5758.3880500000005</v>
      </c>
      <c r="L129" s="10">
        <v>145.57676999999998</v>
      </c>
      <c r="M129" s="10">
        <v>2807.6476400000001</v>
      </c>
      <c r="N129" s="10">
        <v>198344.63843000002</v>
      </c>
      <c r="O129" s="7"/>
      <c r="P129" s="8"/>
    </row>
    <row r="130" spans="1:16">
      <c r="A130" s="9" t="s">
        <v>126</v>
      </c>
      <c r="B130" s="10">
        <v>1564670.1559600001</v>
      </c>
      <c r="C130" s="10">
        <v>13781898.391029999</v>
      </c>
      <c r="D130" s="10">
        <v>3621287.5341599998</v>
      </c>
      <c r="E130" s="10">
        <v>1360446.04678</v>
      </c>
      <c r="F130" s="10">
        <v>1471105.4023</v>
      </c>
      <c r="G130" s="10">
        <v>517517.64322999999</v>
      </c>
      <c r="H130" s="10">
        <v>65757.413679999998</v>
      </c>
      <c r="I130" s="10">
        <v>1652605.6885499996</v>
      </c>
      <c r="J130" s="10">
        <v>0</v>
      </c>
      <c r="K130" s="10">
        <v>390924.14695999998</v>
      </c>
      <c r="L130" s="10">
        <v>0</v>
      </c>
      <c r="M130" s="10">
        <v>212273.65410999997</v>
      </c>
      <c r="N130" s="10">
        <v>24638486.076760001</v>
      </c>
      <c r="O130" s="7"/>
      <c r="P130" s="8"/>
    </row>
    <row r="131" spans="1:16">
      <c r="A131" s="11" t="s">
        <v>127</v>
      </c>
      <c r="B131" s="12">
        <v>1039639.7918900001</v>
      </c>
      <c r="C131" s="12">
        <v>7573866.1001000004</v>
      </c>
      <c r="D131" s="12">
        <v>1313802.9899800003</v>
      </c>
      <c r="E131" s="12">
        <v>879390.50651999994</v>
      </c>
      <c r="F131" s="12">
        <v>869384.45104000007</v>
      </c>
      <c r="G131" s="12">
        <v>56819.385620000008</v>
      </c>
      <c r="H131" s="12">
        <v>0</v>
      </c>
      <c r="I131" s="12">
        <v>0</v>
      </c>
      <c r="J131" s="12">
        <v>0</v>
      </c>
      <c r="K131" s="12">
        <v>19851.846089999999</v>
      </c>
      <c r="L131" s="12">
        <v>0</v>
      </c>
      <c r="M131" s="12">
        <v>0</v>
      </c>
      <c r="N131" s="12">
        <v>11752755.071240002</v>
      </c>
      <c r="O131" s="7"/>
      <c r="P131" s="8"/>
    </row>
    <row r="132" spans="1:16">
      <c r="A132" s="11" t="s">
        <v>128</v>
      </c>
      <c r="B132" s="12">
        <v>185967.56930999999</v>
      </c>
      <c r="C132" s="12">
        <v>1126070.54082</v>
      </c>
      <c r="D132" s="12">
        <v>489417.57771000004</v>
      </c>
      <c r="E132" s="12">
        <v>78196.152820000003</v>
      </c>
      <c r="F132" s="12">
        <v>32537.843239999998</v>
      </c>
      <c r="G132" s="12">
        <v>460651.60365</v>
      </c>
      <c r="H132" s="12">
        <v>29045.796770000001</v>
      </c>
      <c r="I132" s="12">
        <v>841375.39636999986</v>
      </c>
      <c r="J132" s="12">
        <v>0</v>
      </c>
      <c r="K132" s="12">
        <v>353874.84777999995</v>
      </c>
      <c r="L132" s="12">
        <v>0</v>
      </c>
      <c r="M132" s="12">
        <v>212273.65410999997</v>
      </c>
      <c r="N132" s="12">
        <v>3809410.9825800001</v>
      </c>
      <c r="O132" s="7"/>
      <c r="P132" s="8"/>
    </row>
    <row r="133" spans="1:16">
      <c r="A133" s="11" t="s">
        <v>129</v>
      </c>
      <c r="B133" s="12">
        <v>0</v>
      </c>
      <c r="C133" s="12">
        <v>0</v>
      </c>
      <c r="D133" s="12">
        <v>0</v>
      </c>
      <c r="E133" s="12">
        <v>0</v>
      </c>
      <c r="F133" s="12">
        <v>0</v>
      </c>
      <c r="G133" s="12">
        <v>0</v>
      </c>
      <c r="H133" s="12">
        <v>0</v>
      </c>
      <c r="I133" s="12">
        <v>0</v>
      </c>
      <c r="J133" s="12">
        <v>0</v>
      </c>
      <c r="K133" s="12">
        <v>0</v>
      </c>
      <c r="L133" s="12">
        <v>0</v>
      </c>
      <c r="M133" s="12">
        <v>0</v>
      </c>
      <c r="N133" s="12">
        <v>0</v>
      </c>
      <c r="O133" s="7"/>
      <c r="P133" s="8"/>
    </row>
    <row r="134" spans="1:16">
      <c r="A134" s="11" t="s">
        <v>130</v>
      </c>
      <c r="B134" s="12">
        <v>154810.60470999999</v>
      </c>
      <c r="C134" s="12">
        <v>508847.20832000003</v>
      </c>
      <c r="D134" s="12">
        <v>28698.524419999998</v>
      </c>
      <c r="E134" s="12">
        <v>131010.48551</v>
      </c>
      <c r="F134" s="12">
        <v>1529.1584599999999</v>
      </c>
      <c r="G134" s="12">
        <v>0</v>
      </c>
      <c r="H134" s="12">
        <v>35000</v>
      </c>
      <c r="I134" s="12">
        <v>10453.333339999999</v>
      </c>
      <c r="J134" s="12">
        <v>0</v>
      </c>
      <c r="K134" s="12">
        <v>176.11236</v>
      </c>
      <c r="L134" s="12">
        <v>0</v>
      </c>
      <c r="M134" s="12">
        <v>0</v>
      </c>
      <c r="N134" s="12">
        <v>870525.42712000001</v>
      </c>
      <c r="O134" s="7"/>
      <c r="P134" s="8"/>
    </row>
    <row r="135" spans="1:16">
      <c r="A135" s="11" t="s">
        <v>131</v>
      </c>
      <c r="B135" s="12">
        <v>178744.01649000001</v>
      </c>
      <c r="C135" s="12">
        <v>4480639.1024099998</v>
      </c>
      <c r="D135" s="12">
        <v>1749409.0254499998</v>
      </c>
      <c r="E135" s="12">
        <v>264574.02815999999</v>
      </c>
      <c r="F135" s="12">
        <v>556082.61722999986</v>
      </c>
      <c r="G135" s="12">
        <v>0</v>
      </c>
      <c r="H135" s="12">
        <v>0</v>
      </c>
      <c r="I135" s="12">
        <v>779183.00005999999</v>
      </c>
      <c r="J135" s="12">
        <v>0</v>
      </c>
      <c r="K135" s="12">
        <v>16402</v>
      </c>
      <c r="L135" s="12">
        <v>0</v>
      </c>
      <c r="M135" s="12">
        <v>0</v>
      </c>
      <c r="N135" s="12">
        <v>8025033.7897999994</v>
      </c>
      <c r="O135" s="7"/>
      <c r="P135" s="8"/>
    </row>
    <row r="136" spans="1:16">
      <c r="A136" s="11" t="s">
        <v>132</v>
      </c>
      <c r="B136" s="12">
        <v>5508.1735600000002</v>
      </c>
      <c r="C136" s="12">
        <v>92475.439380000011</v>
      </c>
      <c r="D136" s="12">
        <v>39959.416600000004</v>
      </c>
      <c r="E136" s="12">
        <v>7274.8737700000001</v>
      </c>
      <c r="F136" s="12">
        <v>11571.332329999999</v>
      </c>
      <c r="G136" s="12">
        <v>46.653959999999998</v>
      </c>
      <c r="H136" s="12">
        <v>1711.61691</v>
      </c>
      <c r="I136" s="12">
        <v>21593.958779999997</v>
      </c>
      <c r="J136" s="12">
        <v>0</v>
      </c>
      <c r="K136" s="12">
        <v>619.34073000000001</v>
      </c>
      <c r="L136" s="12">
        <v>0</v>
      </c>
      <c r="M136" s="12">
        <v>0</v>
      </c>
      <c r="N136" s="12">
        <v>180760.80602000002</v>
      </c>
      <c r="O136" s="7"/>
      <c r="P136" s="8"/>
    </row>
    <row r="137" spans="1:16">
      <c r="A137" s="9" t="s">
        <v>133</v>
      </c>
      <c r="B137" s="10">
        <v>4079613.2817200003</v>
      </c>
      <c r="C137" s="10">
        <v>4809476.9151000008</v>
      </c>
      <c r="D137" s="10">
        <v>5169785.9296499994</v>
      </c>
      <c r="E137" s="10">
        <v>3445377.1759299999</v>
      </c>
      <c r="F137" s="10">
        <v>1552647.03944</v>
      </c>
      <c r="G137" s="10">
        <v>2080212.5020599999</v>
      </c>
      <c r="H137" s="10">
        <v>1403482.6070399999</v>
      </c>
      <c r="I137" s="10">
        <v>2849003.5495199994</v>
      </c>
      <c r="J137" s="10">
        <v>45160.873269999996</v>
      </c>
      <c r="K137" s="10">
        <v>3825239.13044</v>
      </c>
      <c r="L137" s="10">
        <v>708512.46908999991</v>
      </c>
      <c r="M137" s="10">
        <v>599581.54463000002</v>
      </c>
      <c r="N137" s="10">
        <v>30568093.017889995</v>
      </c>
      <c r="O137" s="7"/>
      <c r="P137" s="8"/>
    </row>
    <row r="138" spans="1:16">
      <c r="A138" s="11" t="s">
        <v>134</v>
      </c>
      <c r="B138" s="12">
        <v>72415.670270000002</v>
      </c>
      <c r="C138" s="12">
        <v>615837.28567000013</v>
      </c>
      <c r="D138" s="12">
        <v>137005.46312999999</v>
      </c>
      <c r="E138" s="12">
        <v>50957.225159999995</v>
      </c>
      <c r="F138" s="12">
        <v>68645.141429999989</v>
      </c>
      <c r="G138" s="12">
        <v>94210.149510000003</v>
      </c>
      <c r="H138" s="12">
        <v>32576.67829</v>
      </c>
      <c r="I138" s="12">
        <v>0</v>
      </c>
      <c r="J138" s="12">
        <v>15441.345579999999</v>
      </c>
      <c r="K138" s="12">
        <v>69647.449349999995</v>
      </c>
      <c r="L138" s="12">
        <v>85140.575289999993</v>
      </c>
      <c r="M138" s="12">
        <v>0</v>
      </c>
      <c r="N138" s="12">
        <v>1241876.9836800001</v>
      </c>
      <c r="O138" s="7"/>
      <c r="P138" s="8"/>
    </row>
    <row r="139" spans="1:16">
      <c r="A139" s="11" t="s">
        <v>135</v>
      </c>
      <c r="B139" s="12">
        <v>2304467</v>
      </c>
      <c r="C139" s="12">
        <v>3359340.4752099998</v>
      </c>
      <c r="D139" s="12">
        <v>2630554.1494199997</v>
      </c>
      <c r="E139" s="12">
        <v>2581383.6805400001</v>
      </c>
      <c r="F139" s="12">
        <v>626076.54952</v>
      </c>
      <c r="G139" s="12">
        <v>1287374.1359999999</v>
      </c>
      <c r="H139" s="12">
        <v>318496.52754000004</v>
      </c>
      <c r="I139" s="12">
        <v>668485.27877999994</v>
      </c>
      <c r="J139" s="12">
        <v>11352.65516</v>
      </c>
      <c r="K139" s="12">
        <v>1548527.1908200001</v>
      </c>
      <c r="L139" s="12">
        <v>142012.26859999998</v>
      </c>
      <c r="M139" s="12">
        <v>0</v>
      </c>
      <c r="N139" s="12">
        <v>15478069.911590001</v>
      </c>
      <c r="O139" s="7"/>
      <c r="P139" s="8"/>
    </row>
    <row r="140" spans="1:16">
      <c r="A140" s="11" t="s">
        <v>136</v>
      </c>
      <c r="B140" s="12">
        <v>0</v>
      </c>
      <c r="C140" s="12">
        <v>0</v>
      </c>
      <c r="D140" s="12">
        <v>0</v>
      </c>
      <c r="E140" s="12">
        <v>0</v>
      </c>
      <c r="F140" s="12">
        <v>0</v>
      </c>
      <c r="G140" s="12">
        <v>0</v>
      </c>
      <c r="H140" s="12">
        <v>0</v>
      </c>
      <c r="I140" s="12">
        <v>0</v>
      </c>
      <c r="J140" s="12">
        <v>0</v>
      </c>
      <c r="K140" s="12">
        <v>0</v>
      </c>
      <c r="L140" s="12">
        <v>0</v>
      </c>
      <c r="M140" s="12">
        <v>0</v>
      </c>
      <c r="N140" s="12">
        <v>0</v>
      </c>
      <c r="O140" s="7"/>
      <c r="P140" s="8"/>
    </row>
    <row r="141" spans="1:16">
      <c r="A141" s="11" t="s">
        <v>137</v>
      </c>
      <c r="B141" s="12">
        <v>0</v>
      </c>
      <c r="C141" s="12">
        <v>0</v>
      </c>
      <c r="D141" s="12">
        <v>0</v>
      </c>
      <c r="E141" s="12">
        <v>0</v>
      </c>
      <c r="F141" s="12">
        <v>0</v>
      </c>
      <c r="G141" s="12">
        <v>16666.666659999999</v>
      </c>
      <c r="H141" s="12">
        <v>0</v>
      </c>
      <c r="I141" s="12">
        <v>85000</v>
      </c>
      <c r="J141" s="12">
        <v>0</v>
      </c>
      <c r="K141" s="12">
        <v>245266.66673</v>
      </c>
      <c r="L141" s="12">
        <v>159982.14291999998</v>
      </c>
      <c r="M141" s="12">
        <v>437750.0001</v>
      </c>
      <c r="N141" s="12">
        <v>944665.47641000012</v>
      </c>
      <c r="O141" s="7"/>
      <c r="P141" s="8"/>
    </row>
    <row r="142" spans="1:16">
      <c r="A142" s="13" t="s">
        <v>138</v>
      </c>
      <c r="B142" s="12">
        <v>1636311.1996500001</v>
      </c>
      <c r="C142" s="12">
        <v>772506.79874999996</v>
      </c>
      <c r="D142" s="12">
        <v>2286625.6942699999</v>
      </c>
      <c r="E142" s="12">
        <v>658487.71458000003</v>
      </c>
      <c r="F142" s="12">
        <v>779292.52955999994</v>
      </c>
      <c r="G142" s="12">
        <v>620912.12121000001</v>
      </c>
      <c r="H142" s="12">
        <v>962377.34622000006</v>
      </c>
      <c r="I142" s="12">
        <v>2020796.9219599997</v>
      </c>
      <c r="J142" s="12">
        <v>14860</v>
      </c>
      <c r="K142" s="12">
        <v>1632216.9274300002</v>
      </c>
      <c r="L142" s="12">
        <v>317139.55721</v>
      </c>
      <c r="M142" s="12">
        <v>135524.21779</v>
      </c>
      <c r="N142" s="12">
        <v>11837051.02863</v>
      </c>
      <c r="O142" s="7"/>
      <c r="P142" s="8"/>
    </row>
    <row r="143" spans="1:16">
      <c r="A143" s="11" t="s">
        <v>139</v>
      </c>
      <c r="B143" s="12">
        <v>0</v>
      </c>
      <c r="C143" s="12">
        <v>0</v>
      </c>
      <c r="D143" s="12">
        <v>0</v>
      </c>
      <c r="E143" s="12">
        <v>0</v>
      </c>
      <c r="F143" s="12">
        <v>0</v>
      </c>
      <c r="G143" s="12">
        <v>0</v>
      </c>
      <c r="H143" s="12">
        <v>0</v>
      </c>
      <c r="I143" s="12">
        <v>0</v>
      </c>
      <c r="J143" s="12">
        <v>0</v>
      </c>
      <c r="K143" s="12">
        <v>0</v>
      </c>
      <c r="L143" s="12">
        <v>0</v>
      </c>
      <c r="M143" s="12">
        <v>0</v>
      </c>
      <c r="N143" s="12">
        <v>0</v>
      </c>
      <c r="O143" s="7"/>
      <c r="P143" s="8"/>
    </row>
    <row r="144" spans="1:16">
      <c r="A144" s="11" t="s">
        <v>140</v>
      </c>
      <c r="B144" s="12">
        <v>0</v>
      </c>
      <c r="C144" s="12">
        <v>0</v>
      </c>
      <c r="D144" s="12">
        <v>21679.239539999999</v>
      </c>
      <c r="E144" s="12">
        <v>0</v>
      </c>
      <c r="F144" s="12">
        <v>8.0000000000000007E-5</v>
      </c>
      <c r="G144" s="12">
        <v>0</v>
      </c>
      <c r="H144" s="12">
        <v>1283.2861399999999</v>
      </c>
      <c r="I144" s="12">
        <v>0</v>
      </c>
      <c r="J144" s="12">
        <v>3430</v>
      </c>
      <c r="K144" s="12">
        <v>265081.3</v>
      </c>
      <c r="L144" s="12">
        <v>0</v>
      </c>
      <c r="M144" s="12">
        <v>498.14585</v>
      </c>
      <c r="N144" s="12">
        <v>291971.97161000001</v>
      </c>
      <c r="O144" s="7"/>
      <c r="P144" s="8"/>
    </row>
    <row r="145" spans="1:16">
      <c r="A145" s="11" t="s">
        <v>141</v>
      </c>
      <c r="B145" s="12">
        <v>66419.411800000002</v>
      </c>
      <c r="C145" s="12">
        <v>61792.355470000002</v>
      </c>
      <c r="D145" s="12">
        <v>93921.383289999998</v>
      </c>
      <c r="E145" s="12">
        <v>154548.55564999999</v>
      </c>
      <c r="F145" s="12">
        <v>78632.818850000011</v>
      </c>
      <c r="G145" s="12">
        <v>61049.428679999997</v>
      </c>
      <c r="H145" s="12">
        <v>88748.768849999993</v>
      </c>
      <c r="I145" s="12">
        <v>74721.34878</v>
      </c>
      <c r="J145" s="12">
        <v>76.872529999999998</v>
      </c>
      <c r="K145" s="12">
        <v>64499.596110000006</v>
      </c>
      <c r="L145" s="12">
        <v>4237.9250700000002</v>
      </c>
      <c r="M145" s="12">
        <v>25809.180889999996</v>
      </c>
      <c r="N145" s="12">
        <v>774457.64597000019</v>
      </c>
      <c r="O145" s="7"/>
      <c r="P145" s="8"/>
    </row>
    <row r="146" spans="1:16">
      <c r="A146" s="9" t="s">
        <v>142</v>
      </c>
      <c r="B146" s="10">
        <v>522321.39876000007</v>
      </c>
      <c r="C146" s="10">
        <v>1251271.1489099998</v>
      </c>
      <c r="D146" s="10">
        <v>454099.14582000003</v>
      </c>
      <c r="E146" s="10">
        <v>588638.94286999991</v>
      </c>
      <c r="F146" s="10">
        <v>374002.10763000004</v>
      </c>
      <c r="G146" s="10">
        <v>703684.23041000008</v>
      </c>
      <c r="H146" s="10">
        <v>357079.38264999999</v>
      </c>
      <c r="I146" s="10">
        <v>569567.84619000007</v>
      </c>
      <c r="J146" s="10">
        <v>4244.1374800000003</v>
      </c>
      <c r="K146" s="10">
        <v>388954.73991999996</v>
      </c>
      <c r="L146" s="10">
        <v>60820.491600000008</v>
      </c>
      <c r="M146" s="10">
        <v>295291.67139999999</v>
      </c>
      <c r="N146" s="10">
        <v>5569975.24364</v>
      </c>
      <c r="O146" s="7"/>
      <c r="P146" s="8"/>
    </row>
    <row r="147" spans="1:16">
      <c r="A147" s="11" t="s">
        <v>69</v>
      </c>
      <c r="B147" s="12">
        <v>121300.46457000001</v>
      </c>
      <c r="C147" s="12">
        <v>393858.50581000006</v>
      </c>
      <c r="D147" s="12">
        <v>12369.187729999998</v>
      </c>
      <c r="E147" s="12">
        <v>21512.114829999999</v>
      </c>
      <c r="F147" s="12">
        <v>9598.8895699999975</v>
      </c>
      <c r="G147" s="12">
        <v>144697.08468999999</v>
      </c>
      <c r="H147" s="12">
        <v>2452.6041399999999</v>
      </c>
      <c r="I147" s="12">
        <v>4133.6648699999996</v>
      </c>
      <c r="J147" s="12">
        <v>1</v>
      </c>
      <c r="K147" s="12">
        <v>194.93702999999999</v>
      </c>
      <c r="L147" s="12">
        <v>8330.6560399999998</v>
      </c>
      <c r="M147" s="12">
        <v>5.7185800000000002</v>
      </c>
      <c r="N147" s="12">
        <v>718454.82785999984</v>
      </c>
      <c r="O147" s="7"/>
      <c r="P147" s="8"/>
    </row>
    <row r="148" spans="1:16">
      <c r="A148" s="11" t="s">
        <v>71</v>
      </c>
      <c r="B148" s="12">
        <v>213335.86933000002</v>
      </c>
      <c r="C148" s="12">
        <v>478333.44089999993</v>
      </c>
      <c r="D148" s="12">
        <v>312127.61573000002</v>
      </c>
      <c r="E148" s="12">
        <v>439738.92616999993</v>
      </c>
      <c r="F148" s="12">
        <v>168880.23830000003</v>
      </c>
      <c r="G148" s="12">
        <v>407984.58052000002</v>
      </c>
      <c r="H148" s="12">
        <v>215201.34854000004</v>
      </c>
      <c r="I148" s="12">
        <v>337783.04869999998</v>
      </c>
      <c r="J148" s="12">
        <v>1232.96379</v>
      </c>
      <c r="K148" s="12">
        <v>182603.80188999997</v>
      </c>
      <c r="L148" s="12">
        <v>27337.235210000006</v>
      </c>
      <c r="M148" s="12">
        <v>189626.94600999999</v>
      </c>
      <c r="N148" s="12">
        <v>2974186.0150900004</v>
      </c>
      <c r="O148" s="7"/>
      <c r="P148" s="8"/>
    </row>
    <row r="149" spans="1:16">
      <c r="A149" s="11" t="s">
        <v>143</v>
      </c>
      <c r="B149" s="12">
        <v>103547.77761</v>
      </c>
      <c r="C149" s="12">
        <v>292125.90171999997</v>
      </c>
      <c r="D149" s="12">
        <v>127657.20454000001</v>
      </c>
      <c r="E149" s="12">
        <v>126870.50981999999</v>
      </c>
      <c r="F149" s="12">
        <v>183372.22077000001</v>
      </c>
      <c r="G149" s="12">
        <v>53188.23964</v>
      </c>
      <c r="H149" s="12">
        <v>80530.808439999993</v>
      </c>
      <c r="I149" s="12">
        <v>209746.86366</v>
      </c>
      <c r="J149" s="12">
        <v>2855.9311300000004</v>
      </c>
      <c r="K149" s="12">
        <v>168233.64389999997</v>
      </c>
      <c r="L149" s="12">
        <v>25026.275969999999</v>
      </c>
      <c r="M149" s="12">
        <v>94306.015130000014</v>
      </c>
      <c r="N149" s="12">
        <v>1467461.3923300002</v>
      </c>
      <c r="O149" s="7"/>
      <c r="P149" s="8"/>
    </row>
    <row r="150" spans="1:16">
      <c r="A150" s="11" t="s">
        <v>97</v>
      </c>
      <c r="B150" s="12">
        <v>84137.287249999994</v>
      </c>
      <c r="C150" s="12">
        <v>86953.300480000005</v>
      </c>
      <c r="D150" s="12">
        <v>1945.1378200000001</v>
      </c>
      <c r="E150" s="12">
        <v>517.39205000000004</v>
      </c>
      <c r="F150" s="12">
        <v>12150.75899</v>
      </c>
      <c r="G150" s="12">
        <v>97814.325559999997</v>
      </c>
      <c r="H150" s="12">
        <v>58894.621530000004</v>
      </c>
      <c r="I150" s="12">
        <v>17904.268960000001</v>
      </c>
      <c r="J150" s="12">
        <v>154.24256</v>
      </c>
      <c r="K150" s="12">
        <v>37922.357100000008</v>
      </c>
      <c r="L150" s="12">
        <v>126.32438</v>
      </c>
      <c r="M150" s="12">
        <v>11352.991680000001</v>
      </c>
      <c r="N150" s="12">
        <v>409873.00835999998</v>
      </c>
      <c r="O150" s="7"/>
      <c r="P150" s="8"/>
    </row>
    <row r="151" spans="1:16">
      <c r="A151" s="11" t="s">
        <v>144</v>
      </c>
      <c r="B151" s="12">
        <v>0</v>
      </c>
      <c r="C151" s="12">
        <v>0</v>
      </c>
      <c r="D151" s="12">
        <v>0</v>
      </c>
      <c r="E151" s="12">
        <v>0</v>
      </c>
      <c r="F151" s="12">
        <v>0</v>
      </c>
      <c r="G151" s="12">
        <v>0</v>
      </c>
      <c r="H151" s="12">
        <v>0</v>
      </c>
      <c r="I151" s="12">
        <v>0</v>
      </c>
      <c r="J151" s="12">
        <v>0</v>
      </c>
      <c r="K151" s="12">
        <v>0</v>
      </c>
      <c r="L151" s="12">
        <v>0</v>
      </c>
      <c r="M151" s="12">
        <v>0</v>
      </c>
      <c r="N151" s="12">
        <v>0</v>
      </c>
      <c r="O151" s="7"/>
      <c r="P151" s="8"/>
    </row>
    <row r="152" spans="1:16">
      <c r="A152" s="9" t="s">
        <v>145</v>
      </c>
      <c r="B152" s="10">
        <v>316851.47326999996</v>
      </c>
      <c r="C152" s="10">
        <v>432692.17567000003</v>
      </c>
      <c r="D152" s="10">
        <v>200364.67937</v>
      </c>
      <c r="E152" s="10">
        <v>416496.20119999995</v>
      </c>
      <c r="F152" s="10">
        <v>299752.10847999994</v>
      </c>
      <c r="G152" s="10">
        <v>167678.72568</v>
      </c>
      <c r="H152" s="10">
        <v>144891.74509999997</v>
      </c>
      <c r="I152" s="10">
        <v>221811.00223000001</v>
      </c>
      <c r="J152" s="10">
        <v>2016.66536</v>
      </c>
      <c r="K152" s="10">
        <v>303898.92602000001</v>
      </c>
      <c r="L152" s="10">
        <v>46307.45549</v>
      </c>
      <c r="M152" s="10">
        <v>266049.64866000001</v>
      </c>
      <c r="N152" s="10">
        <v>2818810.8065300002</v>
      </c>
      <c r="O152" s="7"/>
      <c r="P152" s="8"/>
    </row>
    <row r="153" spans="1:16">
      <c r="A153" s="11" t="s">
        <v>146</v>
      </c>
      <c r="B153" s="12">
        <v>64980.108939999998</v>
      </c>
      <c r="C153" s="12">
        <v>13140.74375</v>
      </c>
      <c r="D153" s="12">
        <v>5212.4120200000007</v>
      </c>
      <c r="E153" s="12">
        <v>64945.342950000006</v>
      </c>
      <c r="F153" s="12">
        <v>8518.3724600000005</v>
      </c>
      <c r="G153" s="12">
        <v>14003.28564</v>
      </c>
      <c r="H153" s="12">
        <v>9139.5337199999994</v>
      </c>
      <c r="I153" s="12">
        <v>0.32092999999999994</v>
      </c>
      <c r="J153" s="12">
        <v>0.97292000000000001</v>
      </c>
      <c r="K153" s="12">
        <v>899.85856000000001</v>
      </c>
      <c r="L153" s="12">
        <v>1863.33707</v>
      </c>
      <c r="M153" s="12">
        <v>12121.312290000002</v>
      </c>
      <c r="N153" s="12">
        <v>194825.60125000001</v>
      </c>
      <c r="O153" s="7"/>
      <c r="P153" s="8"/>
    </row>
    <row r="154" spans="1:16">
      <c r="A154" s="11" t="s">
        <v>147</v>
      </c>
      <c r="B154" s="12">
        <v>0</v>
      </c>
      <c r="C154" s="12">
        <v>0</v>
      </c>
      <c r="D154" s="12">
        <v>0</v>
      </c>
      <c r="E154" s="12">
        <v>0</v>
      </c>
      <c r="F154" s="12">
        <v>0</v>
      </c>
      <c r="G154" s="12">
        <v>0</v>
      </c>
      <c r="H154" s="12">
        <v>0</v>
      </c>
      <c r="I154" s="12">
        <v>0</v>
      </c>
      <c r="J154" s="12">
        <v>0</v>
      </c>
      <c r="K154" s="12">
        <v>0</v>
      </c>
      <c r="L154" s="12">
        <v>0</v>
      </c>
      <c r="M154" s="12">
        <v>0</v>
      </c>
      <c r="N154" s="12">
        <v>0</v>
      </c>
      <c r="O154" s="7"/>
      <c r="P154" s="8"/>
    </row>
    <row r="155" spans="1:16">
      <c r="A155" s="11" t="s">
        <v>148</v>
      </c>
      <c r="B155" s="12">
        <v>132805.67817</v>
      </c>
      <c r="C155" s="12">
        <v>211925.94824</v>
      </c>
      <c r="D155" s="12">
        <v>96510.334850000014</v>
      </c>
      <c r="E155" s="12">
        <v>226477.04633999997</v>
      </c>
      <c r="F155" s="12">
        <v>94067.539820000005</v>
      </c>
      <c r="G155" s="12">
        <v>76640.553329999995</v>
      </c>
      <c r="H155" s="12">
        <v>61021.542509999999</v>
      </c>
      <c r="I155" s="12">
        <v>125739.92582999999</v>
      </c>
      <c r="J155" s="12">
        <v>0</v>
      </c>
      <c r="K155" s="12">
        <v>166337.99334000004</v>
      </c>
      <c r="L155" s="12">
        <v>24904.461590000003</v>
      </c>
      <c r="M155" s="12">
        <v>177631.59416000001</v>
      </c>
      <c r="N155" s="12">
        <v>1394062.6181799998</v>
      </c>
      <c r="O155" s="7"/>
      <c r="P155" s="8"/>
    </row>
    <row r="156" spans="1:16">
      <c r="A156" s="11" t="s">
        <v>149</v>
      </c>
      <c r="B156" s="12">
        <v>0</v>
      </c>
      <c r="C156" s="12">
        <v>0</v>
      </c>
      <c r="D156" s="12">
        <v>0</v>
      </c>
      <c r="E156" s="12">
        <v>0</v>
      </c>
      <c r="F156" s="12">
        <v>0</v>
      </c>
      <c r="G156" s="12">
        <v>0</v>
      </c>
      <c r="H156" s="12">
        <v>0</v>
      </c>
      <c r="I156" s="12">
        <v>0</v>
      </c>
      <c r="J156" s="12">
        <v>0</v>
      </c>
      <c r="K156" s="12">
        <v>0</v>
      </c>
      <c r="L156" s="12">
        <v>0</v>
      </c>
      <c r="M156" s="12">
        <v>0</v>
      </c>
      <c r="N156" s="12">
        <v>0</v>
      </c>
      <c r="O156" s="7"/>
      <c r="P156" s="8"/>
    </row>
    <row r="157" spans="1:16">
      <c r="A157" s="11" t="s">
        <v>150</v>
      </c>
      <c r="B157" s="12">
        <v>119065.68616</v>
      </c>
      <c r="C157" s="12">
        <v>167335.94808</v>
      </c>
      <c r="D157" s="12">
        <v>96510.334900000002</v>
      </c>
      <c r="E157" s="12">
        <v>124435.88197</v>
      </c>
      <c r="F157" s="12">
        <v>118437.65088</v>
      </c>
      <c r="G157" s="12">
        <v>76640.553329999995</v>
      </c>
      <c r="H157" s="12">
        <v>61021.542509999999</v>
      </c>
      <c r="I157" s="12">
        <v>96070.755470000004</v>
      </c>
      <c r="J157" s="12">
        <v>2015.69244</v>
      </c>
      <c r="K157" s="12">
        <v>136661.07412</v>
      </c>
      <c r="L157" s="12">
        <v>19539.656830000004</v>
      </c>
      <c r="M157" s="12">
        <v>58166.023839999994</v>
      </c>
      <c r="N157" s="12">
        <v>1075900.8005299999</v>
      </c>
      <c r="O157" s="7"/>
      <c r="P157" s="8"/>
    </row>
    <row r="158" spans="1:16">
      <c r="A158" s="11" t="s">
        <v>151</v>
      </c>
      <c r="B158" s="12">
        <v>0</v>
      </c>
      <c r="C158" s="12">
        <v>40289.535600000003</v>
      </c>
      <c r="D158" s="12">
        <v>2131.5976000000001</v>
      </c>
      <c r="E158" s="12">
        <v>637.9299400000001</v>
      </c>
      <c r="F158" s="12">
        <v>78728.545320000005</v>
      </c>
      <c r="G158" s="12">
        <v>394.33337999999998</v>
      </c>
      <c r="H158" s="12">
        <v>13709.12636</v>
      </c>
      <c r="I158" s="12">
        <v>0</v>
      </c>
      <c r="J158" s="12">
        <v>0</v>
      </c>
      <c r="K158" s="12">
        <v>0</v>
      </c>
      <c r="L158" s="12">
        <v>0</v>
      </c>
      <c r="M158" s="12">
        <v>18130.718370000002</v>
      </c>
      <c r="N158" s="12">
        <v>154021.78657000003</v>
      </c>
      <c r="O158" s="7"/>
      <c r="P158" s="8"/>
    </row>
    <row r="159" spans="1:16">
      <c r="A159" s="9" t="s">
        <v>152</v>
      </c>
      <c r="B159" s="10">
        <v>363697.88183999999</v>
      </c>
      <c r="C159" s="10">
        <v>171511.11109999998</v>
      </c>
      <c r="D159" s="10">
        <v>1192634.9189899999</v>
      </c>
      <c r="E159" s="10">
        <v>0</v>
      </c>
      <c r="F159" s="10">
        <v>0</v>
      </c>
      <c r="G159" s="10">
        <v>461084.87239999999</v>
      </c>
      <c r="H159" s="10">
        <v>33122.515800000001</v>
      </c>
      <c r="I159" s="10">
        <v>206428.83341999998</v>
      </c>
      <c r="J159" s="10">
        <v>0</v>
      </c>
      <c r="K159" s="10">
        <v>1007634.3444500001</v>
      </c>
      <c r="L159" s="10">
        <v>0</v>
      </c>
      <c r="M159" s="10">
        <v>0</v>
      </c>
      <c r="N159" s="10">
        <v>3436114.4780000001</v>
      </c>
      <c r="O159" s="7"/>
      <c r="P159" s="8"/>
    </row>
    <row r="160" spans="1:16">
      <c r="A160" s="11" t="s">
        <v>153</v>
      </c>
      <c r="B160" s="12">
        <v>358555.4</v>
      </c>
      <c r="C160" s="12">
        <v>170000</v>
      </c>
      <c r="D160" s="12">
        <v>1170200</v>
      </c>
      <c r="E160" s="12">
        <v>0</v>
      </c>
      <c r="F160" s="12">
        <v>0</v>
      </c>
      <c r="G160" s="12">
        <v>323987.5</v>
      </c>
      <c r="H160" s="12">
        <v>33000</v>
      </c>
      <c r="I160" s="12">
        <v>205800</v>
      </c>
      <c r="J160" s="12">
        <v>0</v>
      </c>
      <c r="K160" s="12">
        <v>998500</v>
      </c>
      <c r="L160" s="12">
        <v>0</v>
      </c>
      <c r="M160" s="12">
        <v>0</v>
      </c>
      <c r="N160" s="12">
        <v>3260042.9</v>
      </c>
      <c r="O160" s="7"/>
      <c r="P160" s="8"/>
    </row>
    <row r="161" spans="1:16">
      <c r="A161" s="11" t="s">
        <v>154</v>
      </c>
      <c r="B161" s="12"/>
      <c r="C161" s="12"/>
      <c r="D161" s="12"/>
      <c r="E161" s="12"/>
      <c r="F161" s="12"/>
      <c r="G161" s="12"/>
      <c r="H161" s="12"/>
      <c r="I161" s="12"/>
      <c r="J161" s="12"/>
      <c r="K161" s="12"/>
      <c r="L161" s="12"/>
      <c r="M161" s="12"/>
      <c r="N161" s="12"/>
      <c r="O161" s="7"/>
      <c r="P161" s="8"/>
    </row>
    <row r="162" spans="1:16">
      <c r="A162" s="13" t="s">
        <v>155</v>
      </c>
      <c r="B162" s="12">
        <v>0</v>
      </c>
      <c r="C162" s="12">
        <v>0</v>
      </c>
      <c r="D162" s="12">
        <v>0</v>
      </c>
      <c r="E162" s="12">
        <v>0</v>
      </c>
      <c r="F162" s="12">
        <v>0</v>
      </c>
      <c r="G162" s="12">
        <v>130000</v>
      </c>
      <c r="H162" s="12">
        <v>0</v>
      </c>
      <c r="I162" s="12">
        <v>0</v>
      </c>
      <c r="J162" s="12">
        <v>0</v>
      </c>
      <c r="K162" s="12">
        <v>0</v>
      </c>
      <c r="L162" s="12">
        <v>0</v>
      </c>
      <c r="M162" s="12">
        <v>0</v>
      </c>
      <c r="N162" s="12">
        <v>130000</v>
      </c>
      <c r="O162" s="7"/>
      <c r="P162" s="8"/>
    </row>
    <row r="163" spans="1:16">
      <c r="A163" s="11" t="s">
        <v>156</v>
      </c>
      <c r="B163" s="12">
        <v>5142.4818399999995</v>
      </c>
      <c r="C163" s="12">
        <v>1511.1111000000001</v>
      </c>
      <c r="D163" s="12">
        <v>22434.918989999998</v>
      </c>
      <c r="E163" s="12">
        <v>0</v>
      </c>
      <c r="F163" s="12">
        <v>0</v>
      </c>
      <c r="G163" s="12">
        <v>7097.3724000000002</v>
      </c>
      <c r="H163" s="12">
        <v>122.5158</v>
      </c>
      <c r="I163" s="12">
        <v>628.83342000000005</v>
      </c>
      <c r="J163" s="12">
        <v>0</v>
      </c>
      <c r="K163" s="12">
        <v>9134.3444499999987</v>
      </c>
      <c r="L163" s="12">
        <v>0</v>
      </c>
      <c r="M163" s="12">
        <v>0</v>
      </c>
      <c r="N163" s="12">
        <v>46071.578000000001</v>
      </c>
      <c r="O163" s="7"/>
      <c r="P163" s="8"/>
    </row>
    <row r="164" spans="1:16">
      <c r="A164" s="9" t="s">
        <v>157</v>
      </c>
      <c r="B164" s="10">
        <v>152799.72074000002</v>
      </c>
      <c r="C164" s="10">
        <v>440687.85973999999</v>
      </c>
      <c r="D164" s="10">
        <v>130728.49792000001</v>
      </c>
      <c r="E164" s="10">
        <v>382549.00159</v>
      </c>
      <c r="F164" s="10">
        <v>281514.03010999999</v>
      </c>
      <c r="G164" s="10">
        <v>204996.21419999999</v>
      </c>
      <c r="H164" s="10">
        <v>193772.37168000001</v>
      </c>
      <c r="I164" s="10">
        <v>420172.74449000001</v>
      </c>
      <c r="J164" s="10">
        <v>0</v>
      </c>
      <c r="K164" s="10">
        <v>385159.52830000001</v>
      </c>
      <c r="L164" s="10">
        <v>53081.986900000004</v>
      </c>
      <c r="M164" s="10">
        <v>0</v>
      </c>
      <c r="N164" s="10">
        <v>2645461.9556700001</v>
      </c>
      <c r="O164" s="7"/>
      <c r="P164" s="8"/>
    </row>
    <row r="165" spans="1:16">
      <c r="A165" s="11" t="s">
        <v>158</v>
      </c>
      <c r="B165" s="12">
        <v>0</v>
      </c>
      <c r="C165" s="12">
        <v>0</v>
      </c>
      <c r="D165" s="12">
        <v>0</v>
      </c>
      <c r="E165" s="12">
        <v>0</v>
      </c>
      <c r="F165" s="12">
        <v>0</v>
      </c>
      <c r="G165" s="12">
        <v>0</v>
      </c>
      <c r="H165" s="12">
        <v>0</v>
      </c>
      <c r="I165" s="12">
        <v>0</v>
      </c>
      <c r="J165" s="12">
        <v>0</v>
      </c>
      <c r="K165" s="12">
        <v>0</v>
      </c>
      <c r="L165" s="12">
        <v>1485.6633400000001</v>
      </c>
      <c r="M165" s="12">
        <v>0</v>
      </c>
      <c r="N165" s="12">
        <v>1485.6633400000001</v>
      </c>
      <c r="O165" s="7"/>
      <c r="P165" s="8"/>
    </row>
    <row r="166" spans="1:16">
      <c r="A166" s="11" t="s">
        <v>159</v>
      </c>
      <c r="B166" s="12">
        <v>0</v>
      </c>
      <c r="C166" s="12">
        <v>0</v>
      </c>
      <c r="D166" s="12">
        <v>0</v>
      </c>
      <c r="E166" s="12">
        <v>0</v>
      </c>
      <c r="F166" s="12">
        <v>0</v>
      </c>
      <c r="G166" s="12">
        <v>0</v>
      </c>
      <c r="H166" s="12">
        <v>0</v>
      </c>
      <c r="I166" s="12">
        <v>0</v>
      </c>
      <c r="J166" s="12">
        <v>0</v>
      </c>
      <c r="K166" s="12">
        <v>0</v>
      </c>
      <c r="L166" s="12">
        <v>0</v>
      </c>
      <c r="M166" s="12">
        <v>0</v>
      </c>
      <c r="N166" s="12">
        <v>0</v>
      </c>
      <c r="O166" s="7"/>
      <c r="P166" s="8"/>
    </row>
    <row r="167" spans="1:16">
      <c r="A167" s="11" t="s">
        <v>160</v>
      </c>
      <c r="B167" s="12">
        <v>0</v>
      </c>
      <c r="C167" s="12">
        <v>0</v>
      </c>
      <c r="D167" s="12">
        <v>0</v>
      </c>
      <c r="E167" s="12">
        <v>0</v>
      </c>
      <c r="F167" s="12">
        <v>0</v>
      </c>
      <c r="G167" s="12">
        <v>0</v>
      </c>
      <c r="H167" s="12">
        <v>0</v>
      </c>
      <c r="I167" s="12">
        <v>0</v>
      </c>
      <c r="J167" s="12">
        <v>0</v>
      </c>
      <c r="K167" s="12">
        <v>0</v>
      </c>
      <c r="L167" s="12">
        <v>1485.6633400000001</v>
      </c>
      <c r="M167" s="12">
        <v>0</v>
      </c>
      <c r="N167" s="12">
        <v>1485.6633400000001</v>
      </c>
      <c r="O167" s="7"/>
      <c r="P167" s="8"/>
    </row>
    <row r="168" spans="1:16">
      <c r="A168" s="11" t="s">
        <v>161</v>
      </c>
      <c r="B168" s="12">
        <v>0</v>
      </c>
      <c r="C168" s="12">
        <v>0</v>
      </c>
      <c r="D168" s="12">
        <v>0</v>
      </c>
      <c r="E168" s="12">
        <v>0</v>
      </c>
      <c r="F168" s="12">
        <v>0</v>
      </c>
      <c r="G168" s="12">
        <v>0</v>
      </c>
      <c r="H168" s="12">
        <v>0</v>
      </c>
      <c r="I168" s="12">
        <v>0</v>
      </c>
      <c r="J168" s="12">
        <v>0</v>
      </c>
      <c r="K168" s="12">
        <v>0</v>
      </c>
      <c r="L168" s="12">
        <v>0</v>
      </c>
      <c r="M168" s="12">
        <v>0</v>
      </c>
      <c r="N168" s="12">
        <v>0</v>
      </c>
      <c r="O168" s="7"/>
      <c r="P168" s="8"/>
    </row>
    <row r="169" spans="1:16">
      <c r="A169" s="11" t="s">
        <v>162</v>
      </c>
      <c r="B169" s="12"/>
      <c r="C169" s="12"/>
      <c r="D169" s="12"/>
      <c r="E169" s="12"/>
      <c r="F169" s="12"/>
      <c r="G169" s="12"/>
      <c r="H169" s="12"/>
      <c r="I169" s="12"/>
      <c r="J169" s="12"/>
      <c r="K169" s="12"/>
      <c r="L169" s="12"/>
      <c r="M169" s="12"/>
      <c r="N169" s="12"/>
      <c r="O169" s="7"/>
      <c r="P169" s="8"/>
    </row>
    <row r="170" spans="1:16">
      <c r="A170" s="11" t="s">
        <v>163</v>
      </c>
      <c r="B170" s="12">
        <v>0</v>
      </c>
      <c r="C170" s="12">
        <v>0</v>
      </c>
      <c r="D170" s="12">
        <v>0</v>
      </c>
      <c r="E170" s="12">
        <v>0</v>
      </c>
      <c r="F170" s="12">
        <v>0</v>
      </c>
      <c r="G170" s="12">
        <v>0</v>
      </c>
      <c r="H170" s="12">
        <v>0</v>
      </c>
      <c r="I170" s="12">
        <v>0</v>
      </c>
      <c r="J170" s="12">
        <v>0</v>
      </c>
      <c r="K170" s="12">
        <v>0</v>
      </c>
      <c r="L170" s="12">
        <v>0</v>
      </c>
      <c r="M170" s="12">
        <v>0</v>
      </c>
      <c r="N170" s="12">
        <v>0</v>
      </c>
      <c r="O170" s="7"/>
      <c r="P170" s="8"/>
    </row>
    <row r="171" spans="1:16">
      <c r="A171" s="11" t="s">
        <v>164</v>
      </c>
      <c r="B171" s="12">
        <v>151785.3204</v>
      </c>
      <c r="C171" s="12">
        <v>433500</v>
      </c>
      <c r="D171" s="12">
        <v>129067.022</v>
      </c>
      <c r="E171" s="12">
        <v>372606</v>
      </c>
      <c r="F171" s="12">
        <v>276810</v>
      </c>
      <c r="G171" s="12">
        <v>203014</v>
      </c>
      <c r="H171" s="12">
        <v>190250</v>
      </c>
      <c r="I171" s="12">
        <v>414400</v>
      </c>
      <c r="J171" s="12">
        <v>0</v>
      </c>
      <c r="K171" s="12">
        <v>378639</v>
      </c>
      <c r="L171" s="12">
        <v>50000</v>
      </c>
      <c r="M171" s="12">
        <v>0</v>
      </c>
      <c r="N171" s="12">
        <v>2600071.3424</v>
      </c>
      <c r="O171" s="7"/>
      <c r="P171" s="8"/>
    </row>
    <row r="172" spans="1:16">
      <c r="A172" s="11" t="s">
        <v>165</v>
      </c>
      <c r="B172" s="12">
        <v>1014.4003399999999</v>
      </c>
      <c r="C172" s="12">
        <v>7187.8597399999999</v>
      </c>
      <c r="D172" s="12">
        <v>1661.4759199999999</v>
      </c>
      <c r="E172" s="12">
        <v>9943.0015899999999</v>
      </c>
      <c r="F172" s="12">
        <v>4704.0301100000006</v>
      </c>
      <c r="G172" s="12">
        <v>1982.2141999999999</v>
      </c>
      <c r="H172" s="12">
        <v>3522.3716800000002</v>
      </c>
      <c r="I172" s="12">
        <v>5772.74449</v>
      </c>
      <c r="J172" s="12">
        <v>0</v>
      </c>
      <c r="K172" s="12">
        <v>6520.5282999999999</v>
      </c>
      <c r="L172" s="12">
        <v>1596.32356</v>
      </c>
      <c r="M172" s="12">
        <v>0</v>
      </c>
      <c r="N172" s="12">
        <v>43904.949929999995</v>
      </c>
      <c r="O172" s="7"/>
      <c r="P172" s="8"/>
    </row>
    <row r="173" spans="1:16">
      <c r="A173" s="9" t="s">
        <v>166</v>
      </c>
      <c r="B173" s="10">
        <v>2407104.4659600002</v>
      </c>
      <c r="C173" s="10">
        <v>3380778.1583999996</v>
      </c>
      <c r="D173" s="10">
        <v>2647156.5192000004</v>
      </c>
      <c r="E173" s="10">
        <v>2420958.8446200001</v>
      </c>
      <c r="F173" s="10">
        <v>1805942.51113</v>
      </c>
      <c r="G173" s="10">
        <v>1470886.7260499997</v>
      </c>
      <c r="H173" s="10">
        <v>1053361.5596099999</v>
      </c>
      <c r="I173" s="10">
        <v>2501780.7907199999</v>
      </c>
      <c r="J173" s="10">
        <v>93385.604859999992</v>
      </c>
      <c r="K173" s="10">
        <v>1665610.13295</v>
      </c>
      <c r="L173" s="10">
        <v>415714.96278000006</v>
      </c>
      <c r="M173" s="10">
        <v>1315959.6558299998</v>
      </c>
      <c r="N173" s="10">
        <v>21178639.932109997</v>
      </c>
      <c r="O173" s="7"/>
      <c r="P173" s="8"/>
    </row>
    <row r="174" spans="1:16">
      <c r="A174" s="14" t="s">
        <v>167</v>
      </c>
      <c r="B174" s="12">
        <v>1701086.88</v>
      </c>
      <c r="C174" s="12">
        <v>2732121.16</v>
      </c>
      <c r="D174" s="12">
        <v>1890431.75</v>
      </c>
      <c r="E174" s="12">
        <v>1565833.32</v>
      </c>
      <c r="F174" s="12">
        <v>1072180</v>
      </c>
      <c r="G174" s="12">
        <v>905797</v>
      </c>
      <c r="H174" s="12">
        <v>768483</v>
      </c>
      <c r="I174" s="12">
        <v>1857888.8</v>
      </c>
      <c r="J174" s="12">
        <v>95490.01655</v>
      </c>
      <c r="K174" s="12">
        <v>893035.9</v>
      </c>
      <c r="L174" s="12">
        <v>364427.9</v>
      </c>
      <c r="M174" s="12">
        <v>1003131.8</v>
      </c>
      <c r="N174" s="12">
        <v>14849907.526549999</v>
      </c>
      <c r="O174" s="7"/>
      <c r="P174" s="8"/>
    </row>
    <row r="175" spans="1:16">
      <c r="A175" s="11" t="s">
        <v>168</v>
      </c>
      <c r="B175" s="12">
        <v>1701086.88</v>
      </c>
      <c r="C175" s="12">
        <v>2732121.16</v>
      </c>
      <c r="D175" s="12">
        <v>1890431.75</v>
      </c>
      <c r="E175" s="12">
        <v>1565833.32</v>
      </c>
      <c r="F175" s="12">
        <v>1072180</v>
      </c>
      <c r="G175" s="12">
        <v>905797</v>
      </c>
      <c r="H175" s="12">
        <v>768483</v>
      </c>
      <c r="I175" s="12">
        <v>1857888.8</v>
      </c>
      <c r="J175" s="12">
        <v>95490.01655</v>
      </c>
      <c r="K175" s="12">
        <v>893035.9</v>
      </c>
      <c r="L175" s="12">
        <v>364427.9</v>
      </c>
      <c r="M175" s="12">
        <v>1003131.8</v>
      </c>
      <c r="N175" s="12">
        <v>14849907.526549999</v>
      </c>
      <c r="O175" s="7"/>
      <c r="P175" s="8"/>
    </row>
    <row r="176" spans="1:16">
      <c r="A176" s="11" t="s">
        <v>169</v>
      </c>
      <c r="B176" s="12">
        <v>0</v>
      </c>
      <c r="C176" s="12">
        <v>0</v>
      </c>
      <c r="D176" s="12">
        <v>0</v>
      </c>
      <c r="E176" s="12">
        <v>0</v>
      </c>
      <c r="F176" s="12">
        <v>0</v>
      </c>
      <c r="G176" s="12">
        <v>0</v>
      </c>
      <c r="H176" s="12">
        <v>0</v>
      </c>
      <c r="I176" s="12">
        <v>0</v>
      </c>
      <c r="J176" s="12">
        <v>0</v>
      </c>
      <c r="K176" s="12">
        <v>0</v>
      </c>
      <c r="L176" s="12">
        <v>0</v>
      </c>
      <c r="M176" s="12">
        <v>0</v>
      </c>
      <c r="N176" s="12">
        <v>0</v>
      </c>
      <c r="O176" s="7"/>
      <c r="P176" s="8"/>
    </row>
    <row r="177" spans="1:16">
      <c r="A177" s="11" t="s">
        <v>170</v>
      </c>
      <c r="B177" s="12">
        <v>0</v>
      </c>
      <c r="C177" s="12">
        <v>0</v>
      </c>
      <c r="D177" s="12">
        <v>0</v>
      </c>
      <c r="E177" s="12">
        <v>0</v>
      </c>
      <c r="F177" s="12">
        <v>0</v>
      </c>
      <c r="G177" s="12">
        <v>0</v>
      </c>
      <c r="H177" s="12">
        <v>0</v>
      </c>
      <c r="I177" s="12">
        <v>0</v>
      </c>
      <c r="J177" s="12">
        <v>0</v>
      </c>
      <c r="K177" s="12">
        <v>0</v>
      </c>
      <c r="L177" s="12">
        <v>0</v>
      </c>
      <c r="M177" s="12">
        <v>0</v>
      </c>
      <c r="N177" s="12">
        <v>0</v>
      </c>
      <c r="O177" s="7"/>
      <c r="P177" s="8"/>
    </row>
    <row r="178" spans="1:16">
      <c r="A178" s="14" t="s">
        <v>171</v>
      </c>
      <c r="B178" s="12">
        <v>146496.9828</v>
      </c>
      <c r="C178" s="12">
        <v>0</v>
      </c>
      <c r="D178" s="12">
        <v>0</v>
      </c>
      <c r="E178" s="12">
        <v>8.9722399999999993</v>
      </c>
      <c r="F178" s="12">
        <v>14068.1032</v>
      </c>
      <c r="G178" s="12">
        <v>31262.52605</v>
      </c>
      <c r="H178" s="12">
        <v>7.5</v>
      </c>
      <c r="I178" s="12">
        <v>1689.5345500000001</v>
      </c>
      <c r="J178" s="12">
        <v>0</v>
      </c>
      <c r="K178" s="12">
        <v>116.006</v>
      </c>
      <c r="L178" s="12">
        <v>8738.9681899999996</v>
      </c>
      <c r="M178" s="12">
        <v>5529.5283100000006</v>
      </c>
      <c r="N178" s="12">
        <v>207918.12134000001</v>
      </c>
      <c r="O178" s="7"/>
      <c r="P178" s="8"/>
    </row>
    <row r="179" spans="1:16">
      <c r="A179" s="11" t="s">
        <v>172</v>
      </c>
      <c r="B179" s="12">
        <v>0</v>
      </c>
      <c r="C179" s="12">
        <v>0</v>
      </c>
      <c r="D179" s="12">
        <v>0</v>
      </c>
      <c r="E179" s="12">
        <v>0</v>
      </c>
      <c r="F179" s="12">
        <v>0</v>
      </c>
      <c r="G179" s="12">
        <v>0.51254999999999995</v>
      </c>
      <c r="H179" s="12">
        <v>0</v>
      </c>
      <c r="I179" s="12">
        <v>0</v>
      </c>
      <c r="J179" s="12">
        <v>0</v>
      </c>
      <c r="K179" s="12">
        <v>0</v>
      </c>
      <c r="L179" s="12">
        <v>8280.6007000000009</v>
      </c>
      <c r="M179" s="12">
        <v>0</v>
      </c>
      <c r="N179" s="12">
        <v>8281.1132500000003</v>
      </c>
      <c r="O179" s="7"/>
      <c r="P179" s="8"/>
    </row>
    <row r="180" spans="1:16">
      <c r="A180" s="11" t="s">
        <v>173</v>
      </c>
      <c r="B180" s="12">
        <v>146496.9828</v>
      </c>
      <c r="C180" s="12">
        <v>0</v>
      </c>
      <c r="D180" s="12">
        <v>0</v>
      </c>
      <c r="E180" s="12">
        <v>8.9722399999999993</v>
      </c>
      <c r="F180" s="12">
        <v>14068.1032</v>
      </c>
      <c r="G180" s="12">
        <v>31262.013500000001</v>
      </c>
      <c r="H180" s="12">
        <v>7.5</v>
      </c>
      <c r="I180" s="12">
        <v>0</v>
      </c>
      <c r="J180" s="12">
        <v>0</v>
      </c>
      <c r="K180" s="12">
        <v>0</v>
      </c>
      <c r="L180" s="12">
        <v>458.36748999999998</v>
      </c>
      <c r="M180" s="12">
        <v>4211.04</v>
      </c>
      <c r="N180" s="12">
        <v>196512.97923</v>
      </c>
      <c r="O180" s="7"/>
      <c r="P180" s="8"/>
    </row>
    <row r="181" spans="1:16">
      <c r="A181" s="11" t="s">
        <v>174</v>
      </c>
      <c r="B181" s="12">
        <v>0</v>
      </c>
      <c r="C181" s="12">
        <v>0</v>
      </c>
      <c r="D181" s="12">
        <v>0</v>
      </c>
      <c r="E181" s="12">
        <v>0</v>
      </c>
      <c r="F181" s="12">
        <v>0</v>
      </c>
      <c r="G181" s="12">
        <v>0</v>
      </c>
      <c r="H181" s="12">
        <v>0</v>
      </c>
      <c r="I181" s="12">
        <v>1689.5345500000001</v>
      </c>
      <c r="J181" s="12">
        <v>0</v>
      </c>
      <c r="K181" s="12">
        <v>116.006</v>
      </c>
      <c r="L181" s="12">
        <v>0</v>
      </c>
      <c r="M181" s="12">
        <v>1318.48831</v>
      </c>
      <c r="N181" s="12">
        <v>3124.0288600000003</v>
      </c>
      <c r="O181" s="7"/>
      <c r="P181" s="8"/>
    </row>
    <row r="182" spans="1:16">
      <c r="A182" s="14" t="s">
        <v>175</v>
      </c>
      <c r="B182" s="12">
        <v>0</v>
      </c>
      <c r="C182" s="12">
        <v>0</v>
      </c>
      <c r="D182" s="12">
        <v>0</v>
      </c>
      <c r="E182" s="12">
        <v>0</v>
      </c>
      <c r="F182" s="12">
        <v>0</v>
      </c>
      <c r="G182" s="12">
        <v>0</v>
      </c>
      <c r="H182" s="12">
        <v>0</v>
      </c>
      <c r="I182" s="12">
        <v>0</v>
      </c>
      <c r="J182" s="12">
        <v>0</v>
      </c>
      <c r="K182" s="12">
        <v>0</v>
      </c>
      <c r="L182" s="12">
        <v>0</v>
      </c>
      <c r="M182" s="12">
        <v>0</v>
      </c>
      <c r="N182" s="12">
        <v>0</v>
      </c>
      <c r="O182" s="7"/>
      <c r="P182" s="8"/>
    </row>
    <row r="183" spans="1:16">
      <c r="A183" s="11" t="s">
        <v>176</v>
      </c>
      <c r="B183" s="12"/>
      <c r="C183" s="12"/>
      <c r="D183" s="12"/>
      <c r="E183" s="12"/>
      <c r="F183" s="12"/>
      <c r="G183" s="12"/>
      <c r="H183" s="12"/>
      <c r="I183" s="12"/>
      <c r="J183" s="12"/>
      <c r="K183" s="12"/>
      <c r="L183" s="12"/>
      <c r="M183" s="12"/>
      <c r="N183" s="12"/>
      <c r="O183" s="7"/>
      <c r="P183" s="8"/>
    </row>
    <row r="184" spans="1:16">
      <c r="A184" s="14" t="s">
        <v>177</v>
      </c>
      <c r="B184" s="12">
        <v>331932.79826999997</v>
      </c>
      <c r="C184" s="12">
        <v>256494.86938999998</v>
      </c>
      <c r="D184" s="12">
        <v>459497.46814000001</v>
      </c>
      <c r="E184" s="12">
        <v>421648.52941000002</v>
      </c>
      <c r="F184" s="12">
        <v>582271.04241000011</v>
      </c>
      <c r="G184" s="12">
        <v>148297.01338999998</v>
      </c>
      <c r="H184" s="12">
        <v>133234.38922000001</v>
      </c>
      <c r="I184" s="12">
        <v>345577.45855000004</v>
      </c>
      <c r="J184" s="12">
        <v>12169.915929999999</v>
      </c>
      <c r="K184" s="12">
        <v>609152.58285999997</v>
      </c>
      <c r="L184" s="12">
        <v>27377.738870000001</v>
      </c>
      <c r="M184" s="12">
        <v>166668.658</v>
      </c>
      <c r="N184" s="12">
        <v>3494322.4644400002</v>
      </c>
      <c r="O184" s="7"/>
      <c r="P184" s="8"/>
    </row>
    <row r="185" spans="1:16">
      <c r="A185" s="11" t="s">
        <v>178</v>
      </c>
      <c r="B185" s="12">
        <v>298164.88166000001</v>
      </c>
      <c r="C185" s="12">
        <v>251188.39262999999</v>
      </c>
      <c r="D185" s="12">
        <v>431999.04761000001</v>
      </c>
      <c r="E185" s="12">
        <v>416903.86836999998</v>
      </c>
      <c r="F185" s="12">
        <v>260540.66399999999</v>
      </c>
      <c r="G185" s="12">
        <v>139852.61928000001</v>
      </c>
      <c r="H185" s="12">
        <v>131386.64806000001</v>
      </c>
      <c r="I185" s="12">
        <v>328617.08214000001</v>
      </c>
      <c r="J185" s="12">
        <v>1445.7721899999999</v>
      </c>
      <c r="K185" s="12">
        <v>176837.4779</v>
      </c>
      <c r="L185" s="12">
        <v>25374.416920000003</v>
      </c>
      <c r="M185" s="12">
        <v>163511.76360000001</v>
      </c>
      <c r="N185" s="12">
        <v>2625822.6343599996</v>
      </c>
      <c r="O185" s="7"/>
      <c r="P185" s="8"/>
    </row>
    <row r="186" spans="1:16">
      <c r="A186" s="11" t="s">
        <v>179</v>
      </c>
      <c r="B186" s="12">
        <v>5065.8948399999999</v>
      </c>
      <c r="C186" s="12">
        <v>5306.3115800000005</v>
      </c>
      <c r="D186" s="12">
        <v>27498.420529999999</v>
      </c>
      <c r="E186" s="12">
        <v>4730.8079600000001</v>
      </c>
      <c r="F186" s="12">
        <v>3872.7539999999999</v>
      </c>
      <c r="G186" s="12">
        <v>8444.3941099999993</v>
      </c>
      <c r="H186" s="12">
        <v>1847.7411599999998</v>
      </c>
      <c r="I186" s="12">
        <v>16960.376410000001</v>
      </c>
      <c r="J186" s="12">
        <v>10724.14374</v>
      </c>
      <c r="K186" s="12">
        <v>22100.134009999998</v>
      </c>
      <c r="L186" s="12">
        <v>2003.32195</v>
      </c>
      <c r="M186" s="12">
        <v>3156.8944000000001</v>
      </c>
      <c r="N186" s="12">
        <v>111711.19469000002</v>
      </c>
      <c r="O186" s="7"/>
      <c r="P186" s="8"/>
    </row>
    <row r="187" spans="1:16">
      <c r="A187" s="11" t="s">
        <v>180</v>
      </c>
      <c r="B187" s="12">
        <v>28702.021769999999</v>
      </c>
      <c r="C187" s="12">
        <v>0.16517999999999999</v>
      </c>
      <c r="D187" s="12">
        <v>0</v>
      </c>
      <c r="E187" s="12">
        <v>13.85308</v>
      </c>
      <c r="F187" s="12">
        <v>317857.62441000005</v>
      </c>
      <c r="G187" s="12">
        <v>0</v>
      </c>
      <c r="H187" s="12">
        <v>0</v>
      </c>
      <c r="I187" s="12">
        <v>0</v>
      </c>
      <c r="J187" s="12">
        <v>0</v>
      </c>
      <c r="K187" s="12">
        <v>410214.97095000005</v>
      </c>
      <c r="L187" s="12">
        <v>0</v>
      </c>
      <c r="M187" s="12">
        <v>0</v>
      </c>
      <c r="N187" s="12">
        <v>756788.63539000007</v>
      </c>
      <c r="O187" s="7"/>
      <c r="P187" s="8"/>
    </row>
    <row r="188" spans="1:16">
      <c r="A188" s="14" t="s">
        <v>181</v>
      </c>
      <c r="B188" s="12">
        <v>227587.80489</v>
      </c>
      <c r="C188" s="12">
        <v>392162.12900999998</v>
      </c>
      <c r="D188" s="12">
        <v>297227.30106000003</v>
      </c>
      <c r="E188" s="12">
        <v>433468.02297000005</v>
      </c>
      <c r="F188" s="12">
        <v>137423.36552000002</v>
      </c>
      <c r="G188" s="12">
        <v>385530.18661000003</v>
      </c>
      <c r="H188" s="12">
        <v>151636.67038999998</v>
      </c>
      <c r="I188" s="12">
        <v>296624.99761999998</v>
      </c>
      <c r="J188" s="12">
        <v>-14274.32762</v>
      </c>
      <c r="K188" s="12">
        <v>163305.64409000002</v>
      </c>
      <c r="L188" s="12">
        <v>15170.355720000001</v>
      </c>
      <c r="M188" s="12">
        <v>140629.66952000002</v>
      </c>
      <c r="N188" s="12">
        <v>2626491.81978</v>
      </c>
      <c r="O188" s="7"/>
      <c r="P188" s="8"/>
    </row>
    <row r="189" spans="1:16">
      <c r="A189" s="11" t="s">
        <v>182</v>
      </c>
      <c r="B189" s="12">
        <v>293.4572</v>
      </c>
      <c r="C189" s="12">
        <v>47166.667000000001</v>
      </c>
      <c r="D189" s="12">
        <v>0</v>
      </c>
      <c r="E189" s="12">
        <v>0</v>
      </c>
      <c r="F189" s="12">
        <v>0</v>
      </c>
      <c r="G189" s="12">
        <v>68.791660000000007</v>
      </c>
      <c r="H189" s="12">
        <v>14.616160000000001</v>
      </c>
      <c r="I189" s="12">
        <v>0</v>
      </c>
      <c r="J189" s="12">
        <v>-20088.775539999999</v>
      </c>
      <c r="K189" s="12">
        <v>0</v>
      </c>
      <c r="L189" s="12">
        <v>0</v>
      </c>
      <c r="M189" s="12">
        <v>1.2517799999999999</v>
      </c>
      <c r="N189" s="12">
        <v>27456.008259999999</v>
      </c>
      <c r="O189" s="7"/>
      <c r="P189" s="8"/>
    </row>
    <row r="190" spans="1:16">
      <c r="A190" s="21" t="s">
        <v>183</v>
      </c>
      <c r="B190" s="12">
        <v>227294.34769</v>
      </c>
      <c r="C190" s="12">
        <v>344995.46201000002</v>
      </c>
      <c r="D190" s="12">
        <v>297227.30106000003</v>
      </c>
      <c r="E190" s="12">
        <v>433468.02297000005</v>
      </c>
      <c r="F190" s="12">
        <v>137423.36552000002</v>
      </c>
      <c r="G190" s="12">
        <v>385461.39494999999</v>
      </c>
      <c r="H190" s="12">
        <v>151622.05422999998</v>
      </c>
      <c r="I190" s="12">
        <v>296624.99761999998</v>
      </c>
      <c r="J190" s="12">
        <v>5814.4479199999996</v>
      </c>
      <c r="K190" s="12">
        <v>163305.64409000002</v>
      </c>
      <c r="L190" s="12">
        <v>15170.355720000001</v>
      </c>
      <c r="M190" s="12">
        <v>140628.41774</v>
      </c>
      <c r="N190" s="12">
        <v>2599035.81152</v>
      </c>
      <c r="O190" s="7"/>
      <c r="P190" s="8"/>
    </row>
    <row r="191" spans="1:16">
      <c r="A191" s="2" t="s">
        <v>184</v>
      </c>
      <c r="B191" s="10">
        <v>35285943.984290004</v>
      </c>
      <c r="C191" s="10">
        <v>55303824.686169982</v>
      </c>
      <c r="D191" s="10">
        <v>43081914.168969996</v>
      </c>
      <c r="E191" s="10">
        <v>29956137.438250005</v>
      </c>
      <c r="F191" s="10">
        <v>25523812.617210008</v>
      </c>
      <c r="G191" s="10">
        <v>20498836.404580005</v>
      </c>
      <c r="H191" s="10">
        <v>14702805.52602</v>
      </c>
      <c r="I191" s="10">
        <v>23791551.108109999</v>
      </c>
      <c r="J191" s="10">
        <v>225675.55692</v>
      </c>
      <c r="K191" s="10">
        <v>24903039.375209998</v>
      </c>
      <c r="L191" s="10">
        <v>5401469.370550001</v>
      </c>
      <c r="M191" s="10">
        <v>11206672.899400001</v>
      </c>
      <c r="N191" s="10">
        <v>289881683.1356799</v>
      </c>
      <c r="O191" s="7"/>
      <c r="P191" s="8"/>
    </row>
    <row r="192" spans="1:16">
      <c r="A192" s="9" t="s">
        <v>185</v>
      </c>
      <c r="B192" s="10">
        <v>2421856.4594899998</v>
      </c>
      <c r="C192" s="10">
        <v>1894760.2370200001</v>
      </c>
      <c r="D192" s="10">
        <v>1631793.9617600001</v>
      </c>
      <c r="E192" s="10">
        <v>6931148.9602799993</v>
      </c>
      <c r="F192" s="10">
        <v>1522047.64591</v>
      </c>
      <c r="G192" s="10">
        <v>413655.54420000006</v>
      </c>
      <c r="H192" s="10">
        <v>891472.47904000012</v>
      </c>
      <c r="I192" s="10">
        <v>87.208699999999993</v>
      </c>
      <c r="J192" s="10">
        <v>10858.319100000001</v>
      </c>
      <c r="K192" s="10">
        <v>334135.90875999996</v>
      </c>
      <c r="L192" s="10">
        <v>296722.61628999998</v>
      </c>
      <c r="M192" s="10">
        <v>663251.52937</v>
      </c>
      <c r="N192" s="10">
        <v>17011790.869919997</v>
      </c>
      <c r="O192" s="7"/>
      <c r="P192" s="8"/>
    </row>
    <row r="193" spans="1:16">
      <c r="A193" s="14" t="s">
        <v>186</v>
      </c>
      <c r="B193" s="12">
        <v>42374.3485</v>
      </c>
      <c r="C193" s="12">
        <v>100033.8159</v>
      </c>
      <c r="D193" s="12">
        <v>116292.18518</v>
      </c>
      <c r="E193" s="12">
        <v>515761.53649000003</v>
      </c>
      <c r="F193" s="12">
        <v>16805.103850000003</v>
      </c>
      <c r="G193" s="12">
        <v>5224.0174999999999</v>
      </c>
      <c r="H193" s="12">
        <v>36444.364020000001</v>
      </c>
      <c r="I193" s="12">
        <v>0</v>
      </c>
      <c r="J193" s="12">
        <v>0</v>
      </c>
      <c r="K193" s="12">
        <v>0</v>
      </c>
      <c r="L193" s="12">
        <v>0</v>
      </c>
      <c r="M193" s="12">
        <v>0</v>
      </c>
      <c r="N193" s="12">
        <v>832935.37144000013</v>
      </c>
      <c r="O193" s="7"/>
      <c r="P193" s="8"/>
    </row>
    <row r="194" spans="1:16">
      <c r="A194" s="11" t="s">
        <v>187</v>
      </c>
      <c r="B194" s="12">
        <v>0</v>
      </c>
      <c r="C194" s="12">
        <v>79160.88622</v>
      </c>
      <c r="D194" s="12">
        <v>0</v>
      </c>
      <c r="E194" s="12">
        <v>0</v>
      </c>
      <c r="F194" s="12">
        <v>-8.0000000000000007E-5</v>
      </c>
      <c r="G194" s="12">
        <v>5224.0174999999999</v>
      </c>
      <c r="H194" s="12">
        <v>1578.56592</v>
      </c>
      <c r="I194" s="12">
        <v>0</v>
      </c>
      <c r="J194" s="12">
        <v>0</v>
      </c>
      <c r="K194" s="12">
        <v>0</v>
      </c>
      <c r="L194" s="12">
        <v>0</v>
      </c>
      <c r="M194" s="12">
        <v>0</v>
      </c>
      <c r="N194" s="12">
        <v>85963.469560000012</v>
      </c>
      <c r="O194" s="7"/>
      <c r="P194" s="8"/>
    </row>
    <row r="195" spans="1:16">
      <c r="A195" s="11" t="s">
        <v>188</v>
      </c>
      <c r="B195" s="12">
        <v>0</v>
      </c>
      <c r="C195" s="12">
        <v>0</v>
      </c>
      <c r="D195" s="12">
        <v>0</v>
      </c>
      <c r="E195" s="12">
        <v>0</v>
      </c>
      <c r="F195" s="12">
        <v>-1.7000000000000001E-4</v>
      </c>
      <c r="G195" s="12">
        <v>0</v>
      </c>
      <c r="H195" s="12">
        <v>0</v>
      </c>
      <c r="I195" s="12">
        <v>0</v>
      </c>
      <c r="J195" s="12">
        <v>0</v>
      </c>
      <c r="K195" s="12">
        <v>0</v>
      </c>
      <c r="L195" s="12">
        <v>0</v>
      </c>
      <c r="M195" s="12">
        <v>0</v>
      </c>
      <c r="N195" s="12">
        <v>-1.7000000000000001E-4</v>
      </c>
      <c r="O195" s="7"/>
      <c r="P195" s="8"/>
    </row>
    <row r="196" spans="1:16">
      <c r="A196" s="11" t="s">
        <v>189</v>
      </c>
      <c r="B196" s="12">
        <v>25063.655940000001</v>
      </c>
      <c r="C196" s="12">
        <v>0</v>
      </c>
      <c r="D196" s="12">
        <v>112862.18518</v>
      </c>
      <c r="E196" s="12">
        <v>474026.65662000002</v>
      </c>
      <c r="F196" s="12">
        <v>8655.695740000001</v>
      </c>
      <c r="G196" s="12">
        <v>0</v>
      </c>
      <c r="H196" s="12">
        <v>0</v>
      </c>
      <c r="I196" s="12">
        <v>0</v>
      </c>
      <c r="J196" s="12">
        <v>0</v>
      </c>
      <c r="K196" s="12">
        <v>0</v>
      </c>
      <c r="L196" s="12">
        <v>0</v>
      </c>
      <c r="M196" s="12">
        <v>0</v>
      </c>
      <c r="N196" s="12">
        <v>620608.19348000002</v>
      </c>
      <c r="O196" s="7"/>
      <c r="P196" s="8"/>
    </row>
    <row r="197" spans="1:16">
      <c r="A197" s="11" t="s">
        <v>190</v>
      </c>
      <c r="B197" s="12">
        <v>0</v>
      </c>
      <c r="C197" s="12">
        <v>0</v>
      </c>
      <c r="D197" s="12">
        <v>0</v>
      </c>
      <c r="E197" s="12">
        <v>0</v>
      </c>
      <c r="F197" s="12">
        <v>0</v>
      </c>
      <c r="G197" s="12">
        <v>0</v>
      </c>
      <c r="H197" s="12">
        <v>0</v>
      </c>
      <c r="I197" s="12">
        <v>0</v>
      </c>
      <c r="J197" s="12">
        <v>0</v>
      </c>
      <c r="K197" s="12">
        <v>0</v>
      </c>
      <c r="L197" s="12">
        <v>0</v>
      </c>
      <c r="M197" s="12">
        <v>0</v>
      </c>
      <c r="N197" s="12">
        <v>0</v>
      </c>
      <c r="O197" s="7"/>
      <c r="P197" s="8"/>
    </row>
    <row r="198" spans="1:16">
      <c r="A198" s="11" t="s">
        <v>191</v>
      </c>
      <c r="B198" s="12">
        <v>17310.692560000003</v>
      </c>
      <c r="C198" s="12">
        <v>20872.929680000001</v>
      </c>
      <c r="D198" s="12">
        <v>3430</v>
      </c>
      <c r="E198" s="12">
        <v>41734.879870000004</v>
      </c>
      <c r="F198" s="12">
        <v>8149.4083600000004</v>
      </c>
      <c r="G198" s="12">
        <v>0</v>
      </c>
      <c r="H198" s="12">
        <v>34865.7981</v>
      </c>
      <c r="I198" s="12">
        <v>0</v>
      </c>
      <c r="J198" s="12">
        <v>0</v>
      </c>
      <c r="K198" s="12">
        <v>0</v>
      </c>
      <c r="L198" s="12">
        <v>0</v>
      </c>
      <c r="M198" s="12">
        <v>0</v>
      </c>
      <c r="N198" s="12">
        <v>126363.70857000002</v>
      </c>
      <c r="O198" s="7"/>
      <c r="P198" s="8"/>
    </row>
    <row r="199" spans="1:16">
      <c r="A199" s="14" t="s">
        <v>192</v>
      </c>
      <c r="B199" s="12">
        <v>1900680.41921</v>
      </c>
      <c r="C199" s="12">
        <v>1726431.2895500001</v>
      </c>
      <c r="D199" s="12">
        <v>1177434.3132200001</v>
      </c>
      <c r="E199" s="12">
        <v>6124982.7165200002</v>
      </c>
      <c r="F199" s="12">
        <v>1229232.46676</v>
      </c>
      <c r="G199" s="12">
        <v>153348.61288</v>
      </c>
      <c r="H199" s="12">
        <v>562747.45498000004</v>
      </c>
      <c r="I199" s="12">
        <v>87.208699999999993</v>
      </c>
      <c r="J199" s="12">
        <v>10858.319100000001</v>
      </c>
      <c r="K199" s="12">
        <v>330993.31584999996</v>
      </c>
      <c r="L199" s="12">
        <v>267695.60456999997</v>
      </c>
      <c r="M199" s="12">
        <v>395316.84075999999</v>
      </c>
      <c r="N199" s="12">
        <v>13879808.562099999</v>
      </c>
      <c r="O199" s="7"/>
      <c r="P199" s="8"/>
    </row>
    <row r="200" spans="1:16">
      <c r="A200" s="11" t="s">
        <v>193</v>
      </c>
      <c r="B200" s="12">
        <v>0</v>
      </c>
      <c r="C200" s="12">
        <v>0</v>
      </c>
      <c r="D200" s="12">
        <v>0</v>
      </c>
      <c r="E200" s="12">
        <v>0</v>
      </c>
      <c r="F200" s="12">
        <v>0</v>
      </c>
      <c r="G200" s="12">
        <v>0</v>
      </c>
      <c r="H200" s="12">
        <v>0</v>
      </c>
      <c r="I200" s="12">
        <v>0</v>
      </c>
      <c r="J200" s="12">
        <v>0</v>
      </c>
      <c r="K200" s="12">
        <v>0</v>
      </c>
      <c r="L200" s="12">
        <v>0</v>
      </c>
      <c r="M200" s="12">
        <v>0</v>
      </c>
      <c r="N200" s="12">
        <v>0</v>
      </c>
      <c r="O200" s="7"/>
      <c r="P200" s="8"/>
    </row>
    <row r="201" spans="1:16">
      <c r="A201" s="13" t="s">
        <v>194</v>
      </c>
      <c r="B201" s="12">
        <v>488172.62494000007</v>
      </c>
      <c r="C201" s="12">
        <v>4327.0078400000002</v>
      </c>
      <c r="D201" s="12">
        <v>34649.66747</v>
      </c>
      <c r="E201" s="12">
        <v>4046574.0014</v>
      </c>
      <c r="F201" s="12">
        <v>503271.07872000005</v>
      </c>
      <c r="G201" s="12">
        <v>0</v>
      </c>
      <c r="H201" s="12">
        <v>0</v>
      </c>
      <c r="I201" s="12">
        <v>0</v>
      </c>
      <c r="J201" s="12">
        <v>0</v>
      </c>
      <c r="K201" s="12">
        <v>0</v>
      </c>
      <c r="L201" s="12">
        <v>0</v>
      </c>
      <c r="M201" s="12">
        <v>0</v>
      </c>
      <c r="N201" s="12">
        <v>5076994.3803699994</v>
      </c>
      <c r="O201" s="7"/>
      <c r="P201" s="8"/>
    </row>
    <row r="202" spans="1:16">
      <c r="A202" s="13" t="s">
        <v>195</v>
      </c>
      <c r="B202" s="12">
        <v>1412507.79427</v>
      </c>
      <c r="C202" s="12">
        <v>305465.37533000007</v>
      </c>
      <c r="D202" s="12">
        <v>240739.36009</v>
      </c>
      <c r="E202" s="12">
        <v>618843.82825000002</v>
      </c>
      <c r="F202" s="12">
        <v>287361.28935000004</v>
      </c>
      <c r="G202" s="12">
        <v>82781.169539999988</v>
      </c>
      <c r="H202" s="12">
        <v>562747.45498000004</v>
      </c>
      <c r="I202" s="12">
        <v>87.208699999999993</v>
      </c>
      <c r="J202" s="12">
        <v>1139.1424999999999</v>
      </c>
      <c r="K202" s="12">
        <v>20451.467840000001</v>
      </c>
      <c r="L202" s="12">
        <v>139113.23426</v>
      </c>
      <c r="M202" s="12">
        <v>290929.69611000002</v>
      </c>
      <c r="N202" s="12">
        <v>3962167.0212200005</v>
      </c>
      <c r="O202" s="7"/>
      <c r="P202" s="8"/>
    </row>
    <row r="203" spans="1:16">
      <c r="A203" s="13" t="s">
        <v>196</v>
      </c>
      <c r="B203" s="12">
        <v>0</v>
      </c>
      <c r="C203" s="12">
        <v>0</v>
      </c>
      <c r="D203" s="12">
        <v>0</v>
      </c>
      <c r="E203" s="12">
        <v>0</v>
      </c>
      <c r="F203" s="12">
        <v>0</v>
      </c>
      <c r="G203" s="12">
        <v>0</v>
      </c>
      <c r="H203" s="12">
        <v>0</v>
      </c>
      <c r="I203" s="12">
        <v>0</v>
      </c>
      <c r="J203" s="12">
        <v>0</v>
      </c>
      <c r="K203" s="12">
        <v>0</v>
      </c>
      <c r="L203" s="12">
        <v>0</v>
      </c>
      <c r="M203" s="12">
        <v>0</v>
      </c>
      <c r="N203" s="12">
        <v>0</v>
      </c>
      <c r="O203" s="7"/>
      <c r="P203" s="8"/>
    </row>
    <row r="204" spans="1:16">
      <c r="A204" s="13" t="s">
        <v>197</v>
      </c>
      <c r="B204" s="12">
        <v>0</v>
      </c>
      <c r="C204" s="12">
        <v>1416638.9063800001</v>
      </c>
      <c r="D204" s="12">
        <v>902045.28565999994</v>
      </c>
      <c r="E204" s="12">
        <v>1459564.88687</v>
      </c>
      <c r="F204" s="12">
        <v>438600.09869000001</v>
      </c>
      <c r="G204" s="12">
        <v>70567.443339999998</v>
      </c>
      <c r="H204" s="12">
        <v>0</v>
      </c>
      <c r="I204" s="12">
        <v>0</v>
      </c>
      <c r="J204" s="12">
        <v>9719.1766000000007</v>
      </c>
      <c r="K204" s="12">
        <v>310541.84801000002</v>
      </c>
      <c r="L204" s="12">
        <v>128582.37031</v>
      </c>
      <c r="M204" s="12">
        <v>104387.14465</v>
      </c>
      <c r="N204" s="12">
        <v>4840647.1605099998</v>
      </c>
      <c r="O204" s="7"/>
      <c r="P204" s="8"/>
    </row>
    <row r="205" spans="1:16">
      <c r="A205" s="14" t="s">
        <v>198</v>
      </c>
      <c r="B205" s="12">
        <v>0</v>
      </c>
      <c r="C205" s="12">
        <v>0</v>
      </c>
      <c r="D205" s="12">
        <v>0</v>
      </c>
      <c r="E205" s="12">
        <v>0</v>
      </c>
      <c r="F205" s="12">
        <v>0</v>
      </c>
      <c r="G205" s="12">
        <v>0</v>
      </c>
      <c r="H205" s="12">
        <v>0</v>
      </c>
      <c r="I205" s="12">
        <v>0</v>
      </c>
      <c r="J205" s="12">
        <v>0</v>
      </c>
      <c r="K205" s="12">
        <v>0</v>
      </c>
      <c r="L205" s="12">
        <v>0</v>
      </c>
      <c r="M205" s="12">
        <v>0</v>
      </c>
      <c r="N205" s="12">
        <v>0</v>
      </c>
      <c r="O205" s="7"/>
      <c r="P205" s="8"/>
    </row>
    <row r="206" spans="1:16">
      <c r="A206" s="14" t="s">
        <v>199</v>
      </c>
      <c r="B206" s="12">
        <v>478801.69178000005</v>
      </c>
      <c r="C206" s="12">
        <v>68295.131569999998</v>
      </c>
      <c r="D206" s="12">
        <v>309807.18354</v>
      </c>
      <c r="E206" s="12">
        <v>287907.35107999999</v>
      </c>
      <c r="F206" s="12">
        <v>262146.83869999996</v>
      </c>
      <c r="G206" s="12">
        <v>255082.91381999999</v>
      </c>
      <c r="H206" s="12">
        <v>281773.44657999999</v>
      </c>
      <c r="I206" s="12">
        <v>0</v>
      </c>
      <c r="J206" s="12">
        <v>0</v>
      </c>
      <c r="K206" s="12">
        <v>3142.5929100000003</v>
      </c>
      <c r="L206" s="12">
        <v>29027.011719999999</v>
      </c>
      <c r="M206" s="12">
        <v>267934.68861000001</v>
      </c>
      <c r="N206" s="12">
        <v>2243918.8503100001</v>
      </c>
      <c r="O206" s="7"/>
      <c r="P206" s="8"/>
    </row>
    <row r="207" spans="1:16">
      <c r="A207" s="11" t="s">
        <v>200</v>
      </c>
      <c r="B207" s="12">
        <v>119741.38311</v>
      </c>
      <c r="C207" s="12">
        <v>0</v>
      </c>
      <c r="D207" s="12">
        <v>17060.68591</v>
      </c>
      <c r="E207" s="12">
        <v>14405</v>
      </c>
      <c r="F207" s="12">
        <v>0</v>
      </c>
      <c r="G207" s="12">
        <v>6922.1968399999996</v>
      </c>
      <c r="H207" s="12">
        <v>4486.81232</v>
      </c>
      <c r="I207" s="12">
        <v>0</v>
      </c>
      <c r="J207" s="12">
        <v>0</v>
      </c>
      <c r="K207" s="12">
        <v>0</v>
      </c>
      <c r="L207" s="12">
        <v>0</v>
      </c>
      <c r="M207" s="12">
        <v>0</v>
      </c>
      <c r="N207" s="12">
        <v>162616.07817999998</v>
      </c>
      <c r="O207" s="7"/>
      <c r="P207" s="8"/>
    </row>
    <row r="208" spans="1:16">
      <c r="A208" s="11" t="s">
        <v>201</v>
      </c>
      <c r="B208" s="12">
        <v>359060.30867</v>
      </c>
      <c r="C208" s="12">
        <v>68295.131569999998</v>
      </c>
      <c r="D208" s="12">
        <v>292746.49763</v>
      </c>
      <c r="E208" s="12">
        <v>273502.35107999999</v>
      </c>
      <c r="F208" s="12">
        <v>262146.83869999996</v>
      </c>
      <c r="G208" s="12">
        <v>248160.71698</v>
      </c>
      <c r="H208" s="12">
        <v>277217.87426000001</v>
      </c>
      <c r="I208" s="12">
        <v>0</v>
      </c>
      <c r="J208" s="12">
        <v>0</v>
      </c>
      <c r="K208" s="12">
        <v>3142.5929100000003</v>
      </c>
      <c r="L208" s="12">
        <v>29027.011719999999</v>
      </c>
      <c r="M208" s="12">
        <v>0</v>
      </c>
      <c r="N208" s="12">
        <v>1813299.3235200001</v>
      </c>
      <c r="O208" s="7"/>
      <c r="P208" s="8"/>
    </row>
    <row r="209" spans="1:16">
      <c r="A209" s="11" t="s">
        <v>202</v>
      </c>
      <c r="B209" s="12">
        <v>0</v>
      </c>
      <c r="C209" s="12">
        <v>0</v>
      </c>
      <c r="D209" s="12">
        <v>0</v>
      </c>
      <c r="E209" s="12">
        <v>0</v>
      </c>
      <c r="F209" s="12">
        <v>0</v>
      </c>
      <c r="G209" s="12">
        <v>0</v>
      </c>
      <c r="H209" s="12">
        <v>0</v>
      </c>
      <c r="I209" s="12">
        <v>0</v>
      </c>
      <c r="J209" s="12">
        <v>0</v>
      </c>
      <c r="K209" s="12">
        <v>0</v>
      </c>
      <c r="L209" s="12">
        <v>0</v>
      </c>
      <c r="M209" s="12">
        <v>0</v>
      </c>
      <c r="N209" s="12">
        <v>0</v>
      </c>
      <c r="O209" s="7"/>
      <c r="P209" s="8"/>
    </row>
    <row r="210" spans="1:16">
      <c r="A210" s="11" t="s">
        <v>203</v>
      </c>
      <c r="B210" s="12">
        <v>0</v>
      </c>
      <c r="C210" s="12">
        <v>0</v>
      </c>
      <c r="D210" s="12">
        <v>0</v>
      </c>
      <c r="E210" s="12">
        <v>0</v>
      </c>
      <c r="F210" s="12">
        <v>0</v>
      </c>
      <c r="G210" s="12">
        <v>0</v>
      </c>
      <c r="H210" s="12">
        <v>68.760000000000005</v>
      </c>
      <c r="I210" s="12">
        <v>0</v>
      </c>
      <c r="J210" s="12">
        <v>0</v>
      </c>
      <c r="K210" s="12">
        <v>0</v>
      </c>
      <c r="L210" s="12">
        <v>0</v>
      </c>
      <c r="M210" s="12">
        <v>267934.68861000001</v>
      </c>
      <c r="N210" s="12">
        <v>268003.44861000002</v>
      </c>
      <c r="O210" s="7"/>
      <c r="P210" s="8"/>
    </row>
    <row r="211" spans="1:16">
      <c r="A211" s="14" t="s">
        <v>204</v>
      </c>
      <c r="B211" s="12">
        <v>0</v>
      </c>
      <c r="C211" s="12">
        <v>0</v>
      </c>
      <c r="D211" s="12">
        <v>28260.27982</v>
      </c>
      <c r="E211" s="12">
        <v>2497.35619</v>
      </c>
      <c r="F211" s="12">
        <v>13863.2366</v>
      </c>
      <c r="G211" s="12">
        <v>0</v>
      </c>
      <c r="H211" s="12">
        <v>10507.213460000001</v>
      </c>
      <c r="I211" s="12">
        <v>0</v>
      </c>
      <c r="J211" s="12">
        <v>0</v>
      </c>
      <c r="K211" s="12">
        <v>0</v>
      </c>
      <c r="L211" s="12">
        <v>0</v>
      </c>
      <c r="M211" s="12">
        <v>0</v>
      </c>
      <c r="N211" s="12">
        <v>55128.086069999998</v>
      </c>
      <c r="O211" s="7"/>
      <c r="P211" s="8"/>
    </row>
    <row r="212" spans="1:16">
      <c r="A212" s="9" t="s">
        <v>205</v>
      </c>
      <c r="B212" s="10">
        <v>57708413.907099999</v>
      </c>
      <c r="C212" s="10">
        <v>120609542.86888002</v>
      </c>
      <c r="D212" s="10">
        <v>67724397.648720011</v>
      </c>
      <c r="E212" s="10">
        <v>45129341.436050005</v>
      </c>
      <c r="F212" s="10">
        <v>50765028.864129998</v>
      </c>
      <c r="G212" s="10">
        <v>30549495.893610001</v>
      </c>
      <c r="H212" s="10">
        <v>25246328.414619997</v>
      </c>
      <c r="I212" s="10">
        <v>33480968.829349998</v>
      </c>
      <c r="J212" s="10">
        <v>856049.84782999987</v>
      </c>
      <c r="K212" s="10">
        <v>29803593.635400001</v>
      </c>
      <c r="L212" s="10">
        <v>9433908.7215399984</v>
      </c>
      <c r="M212" s="10">
        <v>11707390.566860003</v>
      </c>
      <c r="N212" s="10">
        <v>483014460.63409007</v>
      </c>
      <c r="O212" s="7"/>
      <c r="P212" s="8"/>
    </row>
    <row r="213" spans="1:16">
      <c r="A213" s="14" t="s">
        <v>206</v>
      </c>
      <c r="B213" s="12">
        <v>1741951.0724499999</v>
      </c>
      <c r="C213" s="12">
        <v>846288.82804999989</v>
      </c>
      <c r="D213" s="12">
        <v>29463.660159999999</v>
      </c>
      <c r="E213" s="12">
        <v>79609.268590000007</v>
      </c>
      <c r="F213" s="12">
        <v>911.99298999999996</v>
      </c>
      <c r="G213" s="12">
        <v>2368.21549</v>
      </c>
      <c r="H213" s="12">
        <v>1.5348600000000001</v>
      </c>
      <c r="I213" s="12">
        <v>88.179000000000002</v>
      </c>
      <c r="J213" s="12">
        <v>5.2999999999999999E-2</v>
      </c>
      <c r="K213" s="12">
        <v>0</v>
      </c>
      <c r="L213" s="12">
        <v>0</v>
      </c>
      <c r="M213" s="12">
        <v>0</v>
      </c>
      <c r="N213" s="12">
        <v>2700682.8045900003</v>
      </c>
      <c r="O213" s="7"/>
      <c r="P213" s="8"/>
    </row>
    <row r="214" spans="1:16">
      <c r="A214" s="11" t="s">
        <v>207</v>
      </c>
      <c r="B214" s="12">
        <v>34300</v>
      </c>
      <c r="C214" s="12">
        <v>119.6</v>
      </c>
      <c r="D214" s="12">
        <v>0</v>
      </c>
      <c r="E214" s="12">
        <v>0</v>
      </c>
      <c r="F214" s="12">
        <v>0</v>
      </c>
      <c r="G214" s="12">
        <v>0</v>
      </c>
      <c r="H214" s="12">
        <v>0</v>
      </c>
      <c r="I214" s="12">
        <v>0</v>
      </c>
      <c r="J214" s="12">
        <v>0</v>
      </c>
      <c r="K214" s="12">
        <v>0</v>
      </c>
      <c r="L214" s="12">
        <v>0</v>
      </c>
      <c r="M214" s="12">
        <v>0</v>
      </c>
      <c r="N214" s="12">
        <v>34419.599999999999</v>
      </c>
      <c r="O214" s="7"/>
      <c r="P214" s="8"/>
    </row>
    <row r="215" spans="1:16">
      <c r="A215" s="11" t="s">
        <v>208</v>
      </c>
      <c r="B215" s="12">
        <v>0</v>
      </c>
      <c r="C215" s="12">
        <v>845510</v>
      </c>
      <c r="D215" s="12">
        <v>0</v>
      </c>
      <c r="E215" s="12">
        <v>0</v>
      </c>
      <c r="F215" s="12">
        <v>0</v>
      </c>
      <c r="G215" s="12">
        <v>0</v>
      </c>
      <c r="H215" s="12">
        <v>0</v>
      </c>
      <c r="I215" s="12">
        <v>0</v>
      </c>
      <c r="J215" s="12">
        <v>0</v>
      </c>
      <c r="K215" s="12">
        <v>0</v>
      </c>
      <c r="L215" s="12">
        <v>0</v>
      </c>
      <c r="M215" s="12">
        <v>0</v>
      </c>
      <c r="N215" s="12">
        <v>845510</v>
      </c>
      <c r="O215" s="7"/>
      <c r="P215" s="8"/>
    </row>
    <row r="216" spans="1:16">
      <c r="A216" s="11" t="s">
        <v>209</v>
      </c>
      <c r="B216" s="12">
        <v>1707651.0724499999</v>
      </c>
      <c r="C216" s="12">
        <v>659.22805000000005</v>
      </c>
      <c r="D216" s="12">
        <v>29463.660159999999</v>
      </c>
      <c r="E216" s="12">
        <v>79609.268590000007</v>
      </c>
      <c r="F216" s="12">
        <v>911.99298999999996</v>
      </c>
      <c r="G216" s="12">
        <v>2368.21549</v>
      </c>
      <c r="H216" s="12">
        <v>1.5348600000000001</v>
      </c>
      <c r="I216" s="12">
        <v>88.179000000000002</v>
      </c>
      <c r="J216" s="12">
        <v>5.2999999999999999E-2</v>
      </c>
      <c r="K216" s="12">
        <v>0</v>
      </c>
      <c r="L216" s="12">
        <v>0</v>
      </c>
      <c r="M216" s="12">
        <v>0</v>
      </c>
      <c r="N216" s="12">
        <v>1820753.2045900002</v>
      </c>
      <c r="O216" s="7"/>
      <c r="P216" s="8"/>
    </row>
    <row r="217" spans="1:16">
      <c r="A217" s="14" t="s">
        <v>210</v>
      </c>
      <c r="B217" s="12">
        <v>0</v>
      </c>
      <c r="C217" s="12">
        <v>17565988.63118</v>
      </c>
      <c r="D217" s="12">
        <v>0</v>
      </c>
      <c r="E217" s="12">
        <v>0</v>
      </c>
      <c r="F217" s="12">
        <v>100375.75289</v>
      </c>
      <c r="G217" s="12">
        <v>0</v>
      </c>
      <c r="H217" s="12">
        <v>0</v>
      </c>
      <c r="I217" s="12">
        <v>0</v>
      </c>
      <c r="J217" s="12">
        <v>13205.17013</v>
      </c>
      <c r="K217" s="12">
        <v>0</v>
      </c>
      <c r="L217" s="12">
        <v>660.49013000000002</v>
      </c>
      <c r="M217" s="12">
        <v>67582.926299999992</v>
      </c>
      <c r="N217" s="12">
        <v>17747812.970630001</v>
      </c>
      <c r="O217" s="7"/>
      <c r="P217" s="8"/>
    </row>
    <row r="218" spans="1:16">
      <c r="A218" s="15" t="s">
        <v>211</v>
      </c>
      <c r="B218" s="12">
        <v>0</v>
      </c>
      <c r="C218" s="12">
        <v>0</v>
      </c>
      <c r="D218" s="12">
        <v>0</v>
      </c>
      <c r="E218" s="12">
        <v>0</v>
      </c>
      <c r="F218" s="12">
        <v>0</v>
      </c>
      <c r="G218" s="12">
        <v>0</v>
      </c>
      <c r="H218" s="12">
        <v>0</v>
      </c>
      <c r="I218" s="12">
        <v>0</v>
      </c>
      <c r="J218" s="12">
        <v>0</v>
      </c>
      <c r="K218" s="12">
        <v>0</v>
      </c>
      <c r="L218" s="12">
        <v>0</v>
      </c>
      <c r="M218" s="12">
        <v>0</v>
      </c>
      <c r="N218" s="12">
        <v>0</v>
      </c>
      <c r="O218" s="7"/>
      <c r="P218" s="8"/>
    </row>
    <row r="219" spans="1:16">
      <c r="A219" s="11" t="s">
        <v>212</v>
      </c>
      <c r="B219" s="12">
        <v>0</v>
      </c>
      <c r="C219" s="12">
        <v>101760.73503</v>
      </c>
      <c r="D219" s="12">
        <v>0</v>
      </c>
      <c r="E219" s="12">
        <v>0</v>
      </c>
      <c r="F219" s="12">
        <v>100375.75289</v>
      </c>
      <c r="G219" s="12">
        <v>0</v>
      </c>
      <c r="H219" s="12">
        <v>0</v>
      </c>
      <c r="I219" s="12">
        <v>0</v>
      </c>
      <c r="J219" s="12">
        <v>13205.17013</v>
      </c>
      <c r="K219" s="12">
        <v>0</v>
      </c>
      <c r="L219" s="12">
        <v>660.49013000000002</v>
      </c>
      <c r="M219" s="12">
        <v>67582.926299999992</v>
      </c>
      <c r="N219" s="12">
        <v>283585.07448000001</v>
      </c>
      <c r="O219" s="7"/>
      <c r="P219" s="8"/>
    </row>
    <row r="220" spans="1:16">
      <c r="A220" s="11" t="s">
        <v>213</v>
      </c>
      <c r="B220" s="12">
        <v>0</v>
      </c>
      <c r="C220" s="12">
        <v>17464227.89615</v>
      </c>
      <c r="D220" s="12">
        <v>0</v>
      </c>
      <c r="E220" s="12">
        <v>0</v>
      </c>
      <c r="F220" s="12">
        <v>0</v>
      </c>
      <c r="G220" s="12">
        <v>0</v>
      </c>
      <c r="H220" s="12">
        <v>0</v>
      </c>
      <c r="I220" s="12">
        <v>0</v>
      </c>
      <c r="J220" s="12">
        <v>0</v>
      </c>
      <c r="K220" s="12">
        <v>0</v>
      </c>
      <c r="L220" s="12">
        <v>0</v>
      </c>
      <c r="M220" s="12">
        <v>0</v>
      </c>
      <c r="N220" s="12">
        <v>17464227.89615</v>
      </c>
      <c r="O220" s="7"/>
      <c r="P220" s="8"/>
    </row>
    <row r="221" spans="1:16">
      <c r="A221" s="11" t="s">
        <v>214</v>
      </c>
      <c r="B221" s="12">
        <v>0</v>
      </c>
      <c r="C221" s="12">
        <v>0</v>
      </c>
      <c r="D221" s="12">
        <v>0</v>
      </c>
      <c r="E221" s="12">
        <v>0</v>
      </c>
      <c r="F221" s="12">
        <v>0</v>
      </c>
      <c r="G221" s="12">
        <v>0</v>
      </c>
      <c r="H221" s="12">
        <v>0</v>
      </c>
      <c r="I221" s="12">
        <v>0</v>
      </c>
      <c r="J221" s="12">
        <v>0</v>
      </c>
      <c r="K221" s="12">
        <v>0</v>
      </c>
      <c r="L221" s="12">
        <v>0</v>
      </c>
      <c r="M221" s="12">
        <v>0</v>
      </c>
      <c r="N221" s="12">
        <v>0</v>
      </c>
      <c r="O221" s="7"/>
      <c r="P221" s="8"/>
    </row>
    <row r="222" spans="1:16">
      <c r="A222" s="11" t="s">
        <v>215</v>
      </c>
      <c r="B222" s="12">
        <v>0</v>
      </c>
      <c r="C222" s="12">
        <v>0</v>
      </c>
      <c r="D222" s="12">
        <v>0</v>
      </c>
      <c r="E222" s="12">
        <v>0</v>
      </c>
      <c r="F222" s="12">
        <v>0</v>
      </c>
      <c r="G222" s="12">
        <v>0</v>
      </c>
      <c r="H222" s="12">
        <v>0</v>
      </c>
      <c r="I222" s="12">
        <v>0</v>
      </c>
      <c r="J222" s="12">
        <v>0</v>
      </c>
      <c r="K222" s="12">
        <v>0</v>
      </c>
      <c r="L222" s="12">
        <v>0</v>
      </c>
      <c r="M222" s="12">
        <v>0</v>
      </c>
      <c r="N222" s="12">
        <v>0</v>
      </c>
      <c r="O222" s="7"/>
      <c r="P222" s="8"/>
    </row>
    <row r="223" spans="1:16">
      <c r="A223" s="14" t="s">
        <v>216</v>
      </c>
      <c r="B223" s="12">
        <v>21514.893359999998</v>
      </c>
      <c r="C223" s="12">
        <v>681.19704999999999</v>
      </c>
      <c r="D223" s="12">
        <v>56116.746589999995</v>
      </c>
      <c r="E223" s="12">
        <v>4872.6717200000003</v>
      </c>
      <c r="F223" s="12">
        <v>9316.5856100000001</v>
      </c>
      <c r="G223" s="12">
        <v>5457.5776799999994</v>
      </c>
      <c r="H223" s="12">
        <v>2631.1069699999998</v>
      </c>
      <c r="I223" s="12">
        <v>0</v>
      </c>
      <c r="J223" s="12">
        <v>37.043999999999997</v>
      </c>
      <c r="K223" s="12">
        <v>0</v>
      </c>
      <c r="L223" s="12">
        <v>0</v>
      </c>
      <c r="M223" s="12">
        <v>0</v>
      </c>
      <c r="N223" s="12">
        <v>100627.82298</v>
      </c>
      <c r="O223" s="7"/>
      <c r="P223" s="8"/>
    </row>
    <row r="224" spans="1:16">
      <c r="A224" s="11" t="s">
        <v>217</v>
      </c>
      <c r="B224" s="12">
        <v>7072.7065199999997</v>
      </c>
      <c r="C224" s="12">
        <v>1.0000000000000001E-5</v>
      </c>
      <c r="D224" s="12">
        <v>40607.58726</v>
      </c>
      <c r="E224" s="12">
        <v>147.12223999999998</v>
      </c>
      <c r="F224" s="12">
        <v>8615.697189999999</v>
      </c>
      <c r="G224" s="12">
        <v>31.617740000000001</v>
      </c>
      <c r="H224" s="12">
        <v>137.20021</v>
      </c>
      <c r="I224" s="12">
        <v>0</v>
      </c>
      <c r="J224" s="12">
        <v>37.043999999999997</v>
      </c>
      <c r="K224" s="12">
        <v>0</v>
      </c>
      <c r="L224" s="12">
        <v>0</v>
      </c>
      <c r="M224" s="12">
        <v>0</v>
      </c>
      <c r="N224" s="12">
        <v>56648.975170000005</v>
      </c>
      <c r="O224" s="7"/>
      <c r="P224" s="8"/>
    </row>
    <row r="225" spans="1:16">
      <c r="A225" s="11" t="s">
        <v>218</v>
      </c>
      <c r="B225" s="12">
        <v>14442.18684</v>
      </c>
      <c r="C225" s="12">
        <v>681.19704000000002</v>
      </c>
      <c r="D225" s="12">
        <v>15509.15933</v>
      </c>
      <c r="E225" s="12">
        <v>4725.5494800000006</v>
      </c>
      <c r="F225" s="12">
        <v>700.88842</v>
      </c>
      <c r="G225" s="12">
        <v>5425.9599399999997</v>
      </c>
      <c r="H225" s="12">
        <v>2493.9067599999998</v>
      </c>
      <c r="I225" s="12">
        <v>0</v>
      </c>
      <c r="J225" s="12">
        <v>0</v>
      </c>
      <c r="K225" s="12">
        <v>0</v>
      </c>
      <c r="L225" s="12">
        <v>0</v>
      </c>
      <c r="M225" s="12">
        <v>0</v>
      </c>
      <c r="N225" s="12">
        <v>43978.847809999999</v>
      </c>
      <c r="O225" s="7"/>
      <c r="P225" s="8"/>
    </row>
    <row r="226" spans="1:16">
      <c r="A226" s="14" t="s">
        <v>219</v>
      </c>
      <c r="B226" s="12">
        <v>0</v>
      </c>
      <c r="C226" s="12">
        <v>0</v>
      </c>
      <c r="D226" s="12">
        <v>0</v>
      </c>
      <c r="E226" s="12">
        <v>0</v>
      </c>
      <c r="F226" s="12">
        <v>0</v>
      </c>
      <c r="G226" s="12">
        <v>0</v>
      </c>
      <c r="H226" s="12">
        <v>0</v>
      </c>
      <c r="I226" s="12">
        <v>0</v>
      </c>
      <c r="J226" s="12">
        <v>0</v>
      </c>
      <c r="K226" s="12">
        <v>0</v>
      </c>
      <c r="L226" s="12">
        <v>0</v>
      </c>
      <c r="M226" s="12">
        <v>0</v>
      </c>
      <c r="N226" s="12">
        <v>0</v>
      </c>
      <c r="O226" s="7"/>
      <c r="P226" s="8"/>
    </row>
    <row r="227" spans="1:16">
      <c r="A227" s="11" t="s">
        <v>220</v>
      </c>
      <c r="B227" s="12">
        <v>0</v>
      </c>
      <c r="C227" s="12">
        <v>0</v>
      </c>
      <c r="D227" s="12">
        <v>0</v>
      </c>
      <c r="E227" s="12">
        <v>0</v>
      </c>
      <c r="F227" s="12">
        <v>0</v>
      </c>
      <c r="G227" s="12">
        <v>0</v>
      </c>
      <c r="H227" s="12">
        <v>0</v>
      </c>
      <c r="I227" s="12">
        <v>0</v>
      </c>
      <c r="J227" s="12">
        <v>0</v>
      </c>
      <c r="K227" s="12">
        <v>0</v>
      </c>
      <c r="L227" s="12">
        <v>0</v>
      </c>
      <c r="M227" s="12">
        <v>0</v>
      </c>
      <c r="N227" s="12">
        <v>0</v>
      </c>
      <c r="O227" s="7"/>
      <c r="P227" s="8"/>
    </row>
    <row r="228" spans="1:16">
      <c r="A228" s="11" t="s">
        <v>221</v>
      </c>
      <c r="B228" s="12">
        <v>0</v>
      </c>
      <c r="C228" s="12">
        <v>0</v>
      </c>
      <c r="D228" s="12">
        <v>0</v>
      </c>
      <c r="E228" s="12">
        <v>0</v>
      </c>
      <c r="F228" s="12">
        <v>0</v>
      </c>
      <c r="G228" s="12">
        <v>0</v>
      </c>
      <c r="H228" s="12">
        <v>0</v>
      </c>
      <c r="I228" s="12">
        <v>0</v>
      </c>
      <c r="J228" s="12">
        <v>0</v>
      </c>
      <c r="K228" s="12">
        <v>0</v>
      </c>
      <c r="L228" s="12">
        <v>0</v>
      </c>
      <c r="M228" s="12">
        <v>0</v>
      </c>
      <c r="N228" s="12">
        <v>0</v>
      </c>
      <c r="O228" s="7"/>
      <c r="P228" s="8"/>
    </row>
    <row r="229" spans="1:16">
      <c r="A229" s="14" t="s">
        <v>222</v>
      </c>
      <c r="B229" s="12">
        <v>45583163.698440008</v>
      </c>
      <c r="C229" s="12">
        <v>55261601.996479996</v>
      </c>
      <c r="D229" s="12">
        <v>53867409.990220003</v>
      </c>
      <c r="E229" s="12">
        <v>34742278.541689999</v>
      </c>
      <c r="F229" s="12">
        <v>27036301.107500002</v>
      </c>
      <c r="G229" s="12">
        <v>25598779.876029994</v>
      </c>
      <c r="H229" s="12">
        <v>20820844.77138</v>
      </c>
      <c r="I229" s="12">
        <v>29601465.722200003</v>
      </c>
      <c r="J229" s="12">
        <v>260433.90406</v>
      </c>
      <c r="K229" s="12">
        <v>27553972.871370003</v>
      </c>
      <c r="L229" s="12">
        <v>7810961.06544</v>
      </c>
      <c r="M229" s="12">
        <v>9038438.5854199994</v>
      </c>
      <c r="N229" s="12">
        <v>337175652.13023001</v>
      </c>
      <c r="O229" s="7"/>
      <c r="P229" s="8"/>
    </row>
    <row r="230" spans="1:16">
      <c r="A230" s="11" t="s">
        <v>223</v>
      </c>
      <c r="B230" s="12">
        <v>38408979.916660003</v>
      </c>
      <c r="C230" s="12">
        <v>34358715.955280006</v>
      </c>
      <c r="D230" s="12">
        <v>49751353.650370002</v>
      </c>
      <c r="E230" s="12">
        <v>20137574.12111</v>
      </c>
      <c r="F230" s="12">
        <v>18112941.132569999</v>
      </c>
      <c r="G230" s="12">
        <v>20311741.644789997</v>
      </c>
      <c r="H230" s="12">
        <v>15956779.00743</v>
      </c>
      <c r="I230" s="12">
        <v>2828730.85029</v>
      </c>
      <c r="J230" s="12">
        <v>119006.46105999999</v>
      </c>
      <c r="K230" s="12">
        <v>14872190.5473</v>
      </c>
      <c r="L230" s="12">
        <v>6765553.3264299994</v>
      </c>
      <c r="M230" s="12">
        <v>6463513.9667499997</v>
      </c>
      <c r="N230" s="12">
        <v>228087080.58003998</v>
      </c>
      <c r="O230" s="7"/>
      <c r="P230" s="8"/>
    </row>
    <row r="231" spans="1:16">
      <c r="A231" s="11" t="s">
        <v>224</v>
      </c>
      <c r="B231" s="12">
        <v>1046662.46425</v>
      </c>
      <c r="C231" s="12">
        <v>6174</v>
      </c>
      <c r="D231" s="12">
        <v>0</v>
      </c>
      <c r="E231" s="12">
        <v>0</v>
      </c>
      <c r="F231" s="12">
        <v>49510.348720000002</v>
      </c>
      <c r="G231" s="12">
        <v>23072.1</v>
      </c>
      <c r="H231" s="12">
        <v>0</v>
      </c>
      <c r="I231" s="12">
        <v>0</v>
      </c>
      <c r="J231" s="12">
        <v>0</v>
      </c>
      <c r="K231" s="12">
        <v>59825.89185</v>
      </c>
      <c r="L231" s="12">
        <v>0</v>
      </c>
      <c r="M231" s="12">
        <v>0</v>
      </c>
      <c r="N231" s="12">
        <v>1185244.80482</v>
      </c>
      <c r="O231" s="7"/>
      <c r="P231" s="8"/>
    </row>
    <row r="232" spans="1:16">
      <c r="A232" s="11" t="s">
        <v>225</v>
      </c>
      <c r="B232" s="12">
        <v>3989189.5346200005</v>
      </c>
      <c r="C232" s="12">
        <v>11887420.50856</v>
      </c>
      <c r="D232" s="12">
        <v>2071888.9392999997</v>
      </c>
      <c r="E232" s="12">
        <v>7660289.0906700008</v>
      </c>
      <c r="F232" s="12">
        <v>6759495.7743199999</v>
      </c>
      <c r="G232" s="12">
        <v>3584766.5053300001</v>
      </c>
      <c r="H232" s="12">
        <v>3017900.0251099998</v>
      </c>
      <c r="I232" s="12">
        <v>12272131.908260003</v>
      </c>
      <c r="J232" s="12">
        <v>130694.99073999999</v>
      </c>
      <c r="K232" s="12">
        <v>12295254.237399999</v>
      </c>
      <c r="L232" s="12">
        <v>824666.37568000006</v>
      </c>
      <c r="M232" s="12">
        <v>2144337.9577899999</v>
      </c>
      <c r="N232" s="12">
        <v>66638035.847779997</v>
      </c>
      <c r="O232" s="7"/>
      <c r="P232" s="8"/>
    </row>
    <row r="233" spans="1:16">
      <c r="A233" s="11" t="s">
        <v>226</v>
      </c>
      <c r="B233" s="12">
        <v>145777.11454999997</v>
      </c>
      <c r="C233" s="12">
        <v>144191.59513</v>
      </c>
      <c r="D233" s="12">
        <v>9606.5039199999992</v>
      </c>
      <c r="E233" s="12">
        <v>94999.455409999995</v>
      </c>
      <c r="F233" s="12">
        <v>24231.434000000001</v>
      </c>
      <c r="G233" s="12">
        <v>566871.88902</v>
      </c>
      <c r="H233" s="12">
        <v>73815.31005</v>
      </c>
      <c r="I233" s="12">
        <v>0</v>
      </c>
      <c r="J233" s="12">
        <v>0</v>
      </c>
      <c r="K233" s="12">
        <v>49202.455759999997</v>
      </c>
      <c r="L233" s="12">
        <v>4116</v>
      </c>
      <c r="M233" s="12">
        <v>0</v>
      </c>
      <c r="N233" s="12">
        <v>1112811.7578400001</v>
      </c>
      <c r="O233" s="7"/>
      <c r="P233" s="8"/>
    </row>
    <row r="234" spans="1:16">
      <c r="A234" s="11" t="s">
        <v>227</v>
      </c>
      <c r="B234" s="11">
        <v>352962.64415000001</v>
      </c>
      <c r="C234" s="11">
        <v>2061437.5772800001</v>
      </c>
      <c r="D234" s="11">
        <v>321205.08177999995</v>
      </c>
      <c r="E234" s="11">
        <v>411076.55815999996</v>
      </c>
      <c r="F234" s="11">
        <v>101604.37748000001</v>
      </c>
      <c r="G234" s="11">
        <v>75052.755540000013</v>
      </c>
      <c r="H234" s="11">
        <v>133361.78948000001</v>
      </c>
      <c r="I234" s="11">
        <v>33238.272669999998</v>
      </c>
      <c r="J234" s="11">
        <v>10732.45226</v>
      </c>
      <c r="K234" s="11">
        <v>68334.947329999995</v>
      </c>
      <c r="L234" s="11">
        <v>40843.157070000001</v>
      </c>
      <c r="M234" s="11">
        <v>155099.41157</v>
      </c>
      <c r="N234" s="11">
        <v>3764949.0247699996</v>
      </c>
      <c r="O234" s="7"/>
      <c r="P234" s="8"/>
    </row>
    <row r="235" spans="1:16">
      <c r="A235" s="13" t="s">
        <v>228</v>
      </c>
      <c r="B235" s="11">
        <v>1116171.08608</v>
      </c>
      <c r="C235" s="11">
        <v>793909.41081000003</v>
      </c>
      <c r="D235" s="11">
        <v>1371901.5865799999</v>
      </c>
      <c r="E235" s="11">
        <v>6138790.1999700004</v>
      </c>
      <c r="F235" s="11">
        <v>1273702.7669300002</v>
      </c>
      <c r="G235" s="11">
        <v>129813.70217</v>
      </c>
      <c r="H235" s="11">
        <v>355139.22334000003</v>
      </c>
      <c r="I235" s="11">
        <v>0</v>
      </c>
      <c r="J235" s="11">
        <v>0</v>
      </c>
      <c r="K235" s="11">
        <v>541.31773999999996</v>
      </c>
      <c r="L235" s="11">
        <v>152939.67366</v>
      </c>
      <c r="M235" s="11">
        <v>100</v>
      </c>
      <c r="N235" s="11">
        <v>11333008.96728</v>
      </c>
      <c r="O235" s="7"/>
      <c r="P235" s="8"/>
    </row>
    <row r="236" spans="1:16">
      <c r="A236" s="13" t="s">
        <v>229</v>
      </c>
      <c r="B236" s="11">
        <v>0</v>
      </c>
      <c r="C236" s="11">
        <v>0</v>
      </c>
      <c r="D236" s="11">
        <v>2.56</v>
      </c>
      <c r="E236" s="11">
        <v>0</v>
      </c>
      <c r="F236" s="11">
        <v>34811.647270000001</v>
      </c>
      <c r="G236" s="11">
        <v>0</v>
      </c>
      <c r="H236" s="11">
        <v>0</v>
      </c>
      <c r="I236" s="11">
        <v>0</v>
      </c>
      <c r="J236" s="11">
        <v>0</v>
      </c>
      <c r="K236" s="11">
        <v>0</v>
      </c>
      <c r="L236" s="11">
        <v>0</v>
      </c>
      <c r="M236" s="11">
        <v>0</v>
      </c>
      <c r="N236" s="11">
        <v>34814.207270000006</v>
      </c>
      <c r="O236" s="7"/>
      <c r="P236" s="8"/>
    </row>
    <row r="237" spans="1:16">
      <c r="A237" s="13" t="s">
        <v>230</v>
      </c>
      <c r="B237" s="11">
        <v>523420.93813000002</v>
      </c>
      <c r="C237" s="11">
        <v>6009752.9494200004</v>
      </c>
      <c r="D237" s="11">
        <v>341451.66826999997</v>
      </c>
      <c r="E237" s="11">
        <v>299549.11637</v>
      </c>
      <c r="F237" s="11">
        <v>680003.62621000002</v>
      </c>
      <c r="G237" s="11">
        <v>907461.27918000007</v>
      </c>
      <c r="H237" s="11">
        <v>1283849.41597</v>
      </c>
      <c r="I237" s="11">
        <v>14467364.69098</v>
      </c>
      <c r="J237" s="11">
        <v>0</v>
      </c>
      <c r="K237" s="11">
        <v>208623.47398999997</v>
      </c>
      <c r="L237" s="11">
        <v>22842.532599999999</v>
      </c>
      <c r="M237" s="11">
        <v>275387.24930999998</v>
      </c>
      <c r="N237" s="11">
        <v>25019706.940430004</v>
      </c>
      <c r="O237" s="7"/>
      <c r="P237" s="8"/>
    </row>
    <row r="238" spans="1:16">
      <c r="A238" s="22" t="s">
        <v>231</v>
      </c>
      <c r="B238" s="11">
        <v>9589649.5532499999</v>
      </c>
      <c r="C238" s="11">
        <v>9696362.4521500003</v>
      </c>
      <c r="D238" s="11">
        <v>13396423.681739999</v>
      </c>
      <c r="E238" s="11">
        <v>9445602.9380799979</v>
      </c>
      <c r="F238" s="11">
        <v>22749525.215879999</v>
      </c>
      <c r="G238" s="11">
        <v>4771143.0355199995</v>
      </c>
      <c r="H238" s="11">
        <v>4288706.6949500004</v>
      </c>
      <c r="I238" s="11">
        <v>3333883.9315800001</v>
      </c>
      <c r="J238" s="11">
        <v>582373.67664000008</v>
      </c>
      <c r="K238" s="11">
        <v>1984644.4621700002</v>
      </c>
      <c r="L238" s="11">
        <v>900788.02723999997</v>
      </c>
      <c r="M238" s="11">
        <v>2401427.1124499999</v>
      </c>
      <c r="N238" s="11">
        <v>83140530.781649977</v>
      </c>
      <c r="O238" s="7"/>
      <c r="P238" s="8"/>
    </row>
    <row r="239" spans="1:16">
      <c r="A239" s="11" t="s">
        <v>232</v>
      </c>
      <c r="B239" s="11">
        <v>2094719.2070100002</v>
      </c>
      <c r="C239" s="11">
        <v>1871769.7077000001</v>
      </c>
      <c r="D239" s="11">
        <v>1729910.0821700001</v>
      </c>
      <c r="E239" s="11">
        <v>4083255.7631899999</v>
      </c>
      <c r="F239" s="11">
        <v>19974942.132569999</v>
      </c>
      <c r="G239" s="11">
        <v>3101701.7762099998</v>
      </c>
      <c r="H239" s="11">
        <v>584930.09093000006</v>
      </c>
      <c r="I239" s="11">
        <v>720052.74250000005</v>
      </c>
      <c r="J239" s="11">
        <v>45263.580450000001</v>
      </c>
      <c r="K239" s="11">
        <v>668905.32724000001</v>
      </c>
      <c r="L239" s="11">
        <v>618249.04080999992</v>
      </c>
      <c r="M239" s="11">
        <v>1031041.39137</v>
      </c>
      <c r="N239" s="11">
        <v>36524740.842149995</v>
      </c>
      <c r="O239" s="7"/>
      <c r="P239" s="8"/>
    </row>
    <row r="240" spans="1:16">
      <c r="A240" s="11" t="s">
        <v>233</v>
      </c>
      <c r="B240" s="11">
        <v>1066585.9650300001</v>
      </c>
      <c r="C240" s="11">
        <v>702857.07038000005</v>
      </c>
      <c r="D240" s="11">
        <v>1115426.0639800001</v>
      </c>
      <c r="E240" s="11">
        <v>234116.02584000002</v>
      </c>
      <c r="F240" s="11">
        <v>330952.58304</v>
      </c>
      <c r="G240" s="11">
        <v>190010.30082</v>
      </c>
      <c r="H240" s="11">
        <v>75460</v>
      </c>
      <c r="I240" s="11">
        <v>0</v>
      </c>
      <c r="J240" s="11">
        <v>0</v>
      </c>
      <c r="K240" s="11">
        <v>16004.691999999999</v>
      </c>
      <c r="L240" s="11">
        <v>87500</v>
      </c>
      <c r="M240" s="11">
        <v>367249.9999</v>
      </c>
      <c r="N240" s="11">
        <v>4186162.7009900003</v>
      </c>
      <c r="O240" s="7"/>
      <c r="P240" s="8"/>
    </row>
    <row r="241" spans="1:16">
      <c r="A241" s="11" t="s">
        <v>234</v>
      </c>
      <c r="B241" s="11">
        <v>366345.42781000002</v>
      </c>
      <c r="C241" s="11">
        <v>761886.96394000005</v>
      </c>
      <c r="D241" s="11">
        <v>1280761.7378000002</v>
      </c>
      <c r="E241" s="11">
        <v>1215002.6668499999</v>
      </c>
      <c r="F241" s="11">
        <v>893898.80587000004</v>
      </c>
      <c r="G241" s="11">
        <v>152102.41237000001</v>
      </c>
      <c r="H241" s="11">
        <v>255552.00560999999</v>
      </c>
      <c r="I241" s="11">
        <v>496148.61163</v>
      </c>
      <c r="J241" s="11">
        <v>7552.1735499999995</v>
      </c>
      <c r="K241" s="11">
        <v>432401.75338000001</v>
      </c>
      <c r="L241" s="11">
        <v>88176.339320000028</v>
      </c>
      <c r="M241" s="11">
        <v>355859.05385999999</v>
      </c>
      <c r="N241" s="11">
        <v>6305687.95199</v>
      </c>
      <c r="O241" s="7"/>
      <c r="P241" s="8"/>
    </row>
    <row r="242" spans="1:16">
      <c r="A242" s="13" t="s">
        <v>235</v>
      </c>
      <c r="B242" s="11">
        <v>177912.64081000001</v>
      </c>
      <c r="C242" s="11">
        <v>233567.15374000001</v>
      </c>
      <c r="D242" s="11">
        <v>316390.50069999998</v>
      </c>
      <c r="E242" s="11">
        <v>1734874.95441</v>
      </c>
      <c r="F242" s="11">
        <v>95919.006369999988</v>
      </c>
      <c r="G242" s="11">
        <v>115815.01193000001</v>
      </c>
      <c r="H242" s="11">
        <v>62154.646829999998</v>
      </c>
      <c r="I242" s="11">
        <v>33341.997360000001</v>
      </c>
      <c r="J242" s="11">
        <v>106.91416000000001</v>
      </c>
      <c r="K242" s="11">
        <v>194453.24801000001</v>
      </c>
      <c r="L242" s="11">
        <v>56751.824219999995</v>
      </c>
      <c r="M242" s="11">
        <v>66026.789369999999</v>
      </c>
      <c r="N242" s="11">
        <v>3087314.6879100003</v>
      </c>
      <c r="O242" s="7"/>
      <c r="P242" s="8"/>
    </row>
    <row r="243" spans="1:16">
      <c r="A243" s="13" t="s">
        <v>236</v>
      </c>
      <c r="B243" s="11">
        <v>107150.69835999999</v>
      </c>
      <c r="C243" s="11">
        <v>0</v>
      </c>
      <c r="D243" s="11">
        <v>0</v>
      </c>
      <c r="E243" s="11">
        <v>0</v>
      </c>
      <c r="F243" s="11">
        <v>0</v>
      </c>
      <c r="G243" s="11">
        <v>34820.591039999999</v>
      </c>
      <c r="H243" s="11">
        <v>0</v>
      </c>
      <c r="I243" s="11">
        <v>0</v>
      </c>
      <c r="J243" s="11">
        <v>0</v>
      </c>
      <c r="K243" s="11">
        <v>0</v>
      </c>
      <c r="L243" s="11">
        <v>0</v>
      </c>
      <c r="M243" s="11">
        <v>0</v>
      </c>
      <c r="N243" s="11">
        <v>141971.28940000001</v>
      </c>
      <c r="O243" s="7"/>
      <c r="P243" s="8"/>
    </row>
    <row r="244" spans="1:16">
      <c r="A244" s="13" t="s">
        <v>237</v>
      </c>
      <c r="B244" s="11">
        <v>5776935.6142299995</v>
      </c>
      <c r="C244" s="11">
        <v>6126281.5563899996</v>
      </c>
      <c r="D244" s="11">
        <v>8953935.2970899995</v>
      </c>
      <c r="E244" s="11">
        <v>2178353.5277899997</v>
      </c>
      <c r="F244" s="11">
        <v>1453812.6880300003</v>
      </c>
      <c r="G244" s="11">
        <v>1176692.9431499999</v>
      </c>
      <c r="H244" s="11">
        <v>3310609.9515800001</v>
      </c>
      <c r="I244" s="11">
        <v>2084340.5800899998</v>
      </c>
      <c r="J244" s="11">
        <v>529451.00848000008</v>
      </c>
      <c r="K244" s="11">
        <v>672879.44154000003</v>
      </c>
      <c r="L244" s="11">
        <v>50110.822890000003</v>
      </c>
      <c r="M244" s="11">
        <v>581249.87794999988</v>
      </c>
      <c r="N244" s="11">
        <v>32894653.309209995</v>
      </c>
      <c r="O244" s="7"/>
      <c r="P244" s="8"/>
    </row>
    <row r="245" spans="1:16">
      <c r="A245" s="14" t="s">
        <v>238</v>
      </c>
      <c r="B245" s="11">
        <v>772134.68960000004</v>
      </c>
      <c r="C245" s="11">
        <v>24015707.172279999</v>
      </c>
      <c r="D245" s="11">
        <v>374983.56987000006</v>
      </c>
      <c r="E245" s="11">
        <v>856978.01597000007</v>
      </c>
      <c r="F245" s="11">
        <v>866628.78448999987</v>
      </c>
      <c r="G245" s="11">
        <v>171747.18889000002</v>
      </c>
      <c r="H245" s="11">
        <v>134144.30645999999</v>
      </c>
      <c r="I245" s="11">
        <v>545530.99657000008</v>
      </c>
      <c r="J245" s="11">
        <v>0</v>
      </c>
      <c r="K245" s="11">
        <v>264976.30186000001</v>
      </c>
      <c r="L245" s="11">
        <v>16647.2677</v>
      </c>
      <c r="M245" s="11">
        <v>199941.94269000003</v>
      </c>
      <c r="N245" s="11">
        <v>28219420.236380003</v>
      </c>
      <c r="O245" s="7"/>
      <c r="P245" s="8"/>
    </row>
    <row r="246" spans="1:16">
      <c r="A246" s="11" t="s">
        <v>239</v>
      </c>
      <c r="B246" s="11">
        <v>763222.35153999995</v>
      </c>
      <c r="C246" s="11">
        <v>20098652.375400003</v>
      </c>
      <c r="D246" s="11">
        <v>366414.30962000007</v>
      </c>
      <c r="E246" s="11">
        <v>842916.38506000012</v>
      </c>
      <c r="F246" s="11">
        <v>866628.78446</v>
      </c>
      <c r="G246" s="11">
        <v>170412.99033</v>
      </c>
      <c r="H246" s="11">
        <v>133405.22141</v>
      </c>
      <c r="I246" s="11">
        <v>544187.73570000008</v>
      </c>
      <c r="J246" s="11">
        <v>0</v>
      </c>
      <c r="K246" s="11">
        <v>263584.51377000002</v>
      </c>
      <c r="L246" s="11">
        <v>16541.526259999999</v>
      </c>
      <c r="M246" s="11">
        <v>198492.00675000003</v>
      </c>
      <c r="N246" s="11">
        <v>24264458.200300004</v>
      </c>
      <c r="O246" s="7"/>
      <c r="P246" s="8"/>
    </row>
    <row r="247" spans="1:16">
      <c r="A247" s="11" t="s">
        <v>240</v>
      </c>
      <c r="B247" s="11">
        <v>8912.33806</v>
      </c>
      <c r="C247" s="11">
        <v>3917054.7968800003</v>
      </c>
      <c r="D247" s="11">
        <v>8569.2602499999994</v>
      </c>
      <c r="E247" s="11">
        <v>14061.63091</v>
      </c>
      <c r="F247" s="11">
        <v>2.9999999999999997E-5</v>
      </c>
      <c r="G247" s="11">
        <v>1334.19856</v>
      </c>
      <c r="H247" s="11">
        <v>739.08505000000002</v>
      </c>
      <c r="I247" s="11">
        <v>1343.2608700000001</v>
      </c>
      <c r="J247" s="11">
        <v>0</v>
      </c>
      <c r="K247" s="11">
        <v>1391.7880899999998</v>
      </c>
      <c r="L247" s="11">
        <v>105.74144</v>
      </c>
      <c r="M247" s="11">
        <v>1449.9359399999998</v>
      </c>
      <c r="N247" s="11">
        <v>3954962.0360800005</v>
      </c>
      <c r="O247" s="7"/>
      <c r="P247" s="8"/>
    </row>
    <row r="248" spans="1:16">
      <c r="A248" s="14" t="s">
        <v>241</v>
      </c>
      <c r="B248" s="11">
        <v>0</v>
      </c>
      <c r="C248" s="11">
        <v>13222912.59169</v>
      </c>
      <c r="D248" s="11">
        <v>1.3999999966472388E-4</v>
      </c>
      <c r="E248" s="11">
        <v>0</v>
      </c>
      <c r="F248" s="11">
        <v>1969.4247700000001</v>
      </c>
      <c r="G248" s="11">
        <v>0</v>
      </c>
      <c r="H248" s="11">
        <v>0</v>
      </c>
      <c r="I248" s="11">
        <v>0</v>
      </c>
      <c r="J248" s="11">
        <v>0</v>
      </c>
      <c r="K248" s="11">
        <v>0</v>
      </c>
      <c r="L248" s="11">
        <v>704851.87103000004</v>
      </c>
      <c r="M248" s="11">
        <v>0</v>
      </c>
      <c r="N248" s="11">
        <v>13929733.887630001</v>
      </c>
      <c r="O248" s="7"/>
      <c r="P248" s="8"/>
    </row>
    <row r="249" spans="1:16">
      <c r="A249" s="11" t="s">
        <v>239</v>
      </c>
      <c r="B249" s="11">
        <v>0</v>
      </c>
      <c r="C249" s="11">
        <v>11543909.816649999</v>
      </c>
      <c r="D249" s="11">
        <v>1.3999999966472388E-4</v>
      </c>
      <c r="E249" s="11">
        <v>0</v>
      </c>
      <c r="F249" s="11">
        <v>1969.4247700000001</v>
      </c>
      <c r="G249" s="11">
        <v>0</v>
      </c>
      <c r="H249" s="11">
        <v>0</v>
      </c>
      <c r="I249" s="11">
        <v>0</v>
      </c>
      <c r="J249" s="11">
        <v>0</v>
      </c>
      <c r="K249" s="11">
        <v>0</v>
      </c>
      <c r="L249" s="11">
        <v>699800.92257000005</v>
      </c>
      <c r="M249" s="11">
        <v>0</v>
      </c>
      <c r="N249" s="11">
        <v>12245680.16413</v>
      </c>
      <c r="O249" s="7"/>
      <c r="P249" s="8"/>
    </row>
    <row r="250" spans="1:16">
      <c r="A250" s="11" t="s">
        <v>240</v>
      </c>
      <c r="B250" s="11">
        <v>0</v>
      </c>
      <c r="C250" s="11">
        <v>1679002.77504</v>
      </c>
      <c r="D250" s="11">
        <v>0</v>
      </c>
      <c r="E250" s="11">
        <v>0</v>
      </c>
      <c r="F250" s="11">
        <v>0</v>
      </c>
      <c r="G250" s="11">
        <v>0</v>
      </c>
      <c r="H250" s="11">
        <v>0</v>
      </c>
      <c r="I250" s="11">
        <v>0</v>
      </c>
      <c r="J250" s="11">
        <v>0</v>
      </c>
      <c r="K250" s="11">
        <v>0</v>
      </c>
      <c r="L250" s="11">
        <v>5050.9484599999996</v>
      </c>
      <c r="M250" s="11">
        <v>0</v>
      </c>
      <c r="N250" s="11">
        <v>1684053.7235000001</v>
      </c>
      <c r="O250" s="7"/>
      <c r="P250" s="8"/>
    </row>
    <row r="251" spans="1:16">
      <c r="A251" s="9" t="s">
        <v>242</v>
      </c>
      <c r="B251" s="10">
        <v>2302269.0172100002</v>
      </c>
      <c r="C251" s="10">
        <v>2827398.8905500006</v>
      </c>
      <c r="D251" s="10">
        <v>2349135.5476099998</v>
      </c>
      <c r="E251" s="10">
        <v>1604417.0101699999</v>
      </c>
      <c r="F251" s="10">
        <v>1475906.1680300003</v>
      </c>
      <c r="G251" s="10">
        <v>1836784.1075500003</v>
      </c>
      <c r="H251" s="10">
        <v>940870.50353999995</v>
      </c>
      <c r="I251" s="10">
        <v>2530502.4138799994</v>
      </c>
      <c r="J251" s="10">
        <v>7773.2021399999985</v>
      </c>
      <c r="K251" s="10">
        <v>2029966.5715800005</v>
      </c>
      <c r="L251" s="10">
        <v>452540.19028000004</v>
      </c>
      <c r="M251" s="10">
        <v>1314159.5423700002</v>
      </c>
      <c r="N251" s="10">
        <v>19671723.164909996</v>
      </c>
      <c r="O251" s="7"/>
      <c r="P251" s="8"/>
    </row>
    <row r="252" spans="1:16">
      <c r="A252" s="11" t="s">
        <v>243</v>
      </c>
      <c r="B252" s="12">
        <v>843.57639000000006</v>
      </c>
      <c r="C252" s="12">
        <v>1956.6729599999999</v>
      </c>
      <c r="D252" s="12">
        <v>96.133210000000005</v>
      </c>
      <c r="E252" s="12">
        <v>1554.8414700000003</v>
      </c>
      <c r="F252" s="12">
        <v>1827.9578799999999</v>
      </c>
      <c r="G252" s="12">
        <v>1449.31241</v>
      </c>
      <c r="H252" s="12">
        <v>866.41644999999994</v>
      </c>
      <c r="I252" s="12">
        <v>149.58886999999999</v>
      </c>
      <c r="J252" s="12">
        <v>0</v>
      </c>
      <c r="K252" s="12">
        <v>1277.35311</v>
      </c>
      <c r="L252" s="12">
        <v>138.32434000000001</v>
      </c>
      <c r="M252" s="12">
        <v>0</v>
      </c>
      <c r="N252" s="12">
        <v>10160.177089999999</v>
      </c>
      <c r="O252" s="7"/>
      <c r="P252" s="8"/>
    </row>
    <row r="253" spans="1:16">
      <c r="A253" s="11" t="s">
        <v>244</v>
      </c>
      <c r="B253" s="12">
        <v>514498.59497000003</v>
      </c>
      <c r="C253" s="12">
        <v>222438.38212999998</v>
      </c>
      <c r="D253" s="12">
        <v>267679.65133999992</v>
      </c>
      <c r="E253" s="12">
        <v>204557.18152000001</v>
      </c>
      <c r="F253" s="12">
        <v>129554.06290999999</v>
      </c>
      <c r="G253" s="12">
        <v>754740.57256000012</v>
      </c>
      <c r="H253" s="12">
        <v>59068.380430000005</v>
      </c>
      <c r="I253" s="12">
        <v>93242.414120000001</v>
      </c>
      <c r="J253" s="12">
        <v>138.91557</v>
      </c>
      <c r="K253" s="12">
        <v>122592.50203</v>
      </c>
      <c r="L253" s="12">
        <v>9723.3300799999997</v>
      </c>
      <c r="M253" s="12">
        <v>9811.3356899999999</v>
      </c>
      <c r="N253" s="12">
        <v>2388045.3233499997</v>
      </c>
      <c r="O253" s="7"/>
      <c r="P253" s="8"/>
    </row>
    <row r="254" spans="1:16">
      <c r="A254" s="11" t="s">
        <v>245</v>
      </c>
      <c r="B254" s="12">
        <v>1476665.74061</v>
      </c>
      <c r="C254" s="12">
        <v>2570379.9967000005</v>
      </c>
      <c r="D254" s="12">
        <v>1999550.9017199997</v>
      </c>
      <c r="E254" s="12">
        <v>1242444.8513</v>
      </c>
      <c r="F254" s="12">
        <v>1277268.10677</v>
      </c>
      <c r="G254" s="12">
        <v>1038156.19148</v>
      </c>
      <c r="H254" s="12">
        <v>843972.92017000006</v>
      </c>
      <c r="I254" s="12">
        <v>2431136.3282499998</v>
      </c>
      <c r="J254" s="12">
        <v>7179.0867499999995</v>
      </c>
      <c r="K254" s="12">
        <v>1867665.8559500005</v>
      </c>
      <c r="L254" s="12">
        <v>400620.57080000004</v>
      </c>
      <c r="M254" s="12">
        <v>1279187.7191300001</v>
      </c>
      <c r="N254" s="12">
        <v>16434228.269629998</v>
      </c>
      <c r="O254" s="7"/>
      <c r="P254" s="8"/>
    </row>
    <row r="255" spans="1:16">
      <c r="A255" s="11" t="s">
        <v>246</v>
      </c>
      <c r="B255" s="12">
        <v>57855.636160000002</v>
      </c>
      <c r="C255" s="12">
        <v>9975.7456300000013</v>
      </c>
      <c r="D255" s="12">
        <v>41996.236040000003</v>
      </c>
      <c r="E255" s="12">
        <v>20473.409150000003</v>
      </c>
      <c r="F255" s="12">
        <v>37596.990410000006</v>
      </c>
      <c r="G255" s="12">
        <v>20424.512329999998</v>
      </c>
      <c r="H255" s="12">
        <v>9741.2106500000027</v>
      </c>
      <c r="I255" s="12">
        <v>3237.5970799999996</v>
      </c>
      <c r="J255" s="12">
        <v>1.16252</v>
      </c>
      <c r="K255" s="12">
        <v>28861.760569999999</v>
      </c>
      <c r="L255" s="12">
        <v>11792.01073</v>
      </c>
      <c r="M255" s="12">
        <v>12957.20609</v>
      </c>
      <c r="N255" s="12">
        <v>254913.47735999999</v>
      </c>
      <c r="O255" s="7"/>
      <c r="P255" s="8"/>
    </row>
    <row r="256" spans="1:16">
      <c r="A256" s="11" t="s">
        <v>247</v>
      </c>
      <c r="B256" s="12">
        <v>10139.81984</v>
      </c>
      <c r="C256" s="12">
        <v>1.6920000000000001E-2</v>
      </c>
      <c r="D256" s="12">
        <v>10268.079599999999</v>
      </c>
      <c r="E256" s="12">
        <v>1.5878000000000001</v>
      </c>
      <c r="F256" s="12">
        <v>2331.58826</v>
      </c>
      <c r="G256" s="12">
        <v>11937.65271</v>
      </c>
      <c r="H256" s="12">
        <v>12821.316190000001</v>
      </c>
      <c r="I256" s="12">
        <v>1310.44911</v>
      </c>
      <c r="J256" s="12">
        <v>0</v>
      </c>
      <c r="K256" s="12">
        <v>1843.72722</v>
      </c>
      <c r="L256" s="12">
        <v>12711.465620000001</v>
      </c>
      <c r="M256" s="12">
        <v>2322.1064999999999</v>
      </c>
      <c r="N256" s="12">
        <v>65687.809770000007</v>
      </c>
      <c r="O256" s="7"/>
      <c r="P256" s="8"/>
    </row>
    <row r="257" spans="1:16">
      <c r="A257" s="11" t="s">
        <v>248</v>
      </c>
      <c r="B257" s="12">
        <v>219.41604000000001</v>
      </c>
      <c r="C257" s="12">
        <v>6.9388939039072285E-21</v>
      </c>
      <c r="D257" s="12">
        <v>0</v>
      </c>
      <c r="E257" s="12">
        <v>0</v>
      </c>
      <c r="F257" s="12">
        <v>1379.7403999999999</v>
      </c>
      <c r="G257" s="12">
        <v>0</v>
      </c>
      <c r="H257" s="12">
        <v>52.295430000000003</v>
      </c>
      <c r="I257" s="12">
        <v>0</v>
      </c>
      <c r="J257" s="12">
        <v>0</v>
      </c>
      <c r="K257" s="12">
        <v>158.18734000000001</v>
      </c>
      <c r="L257" s="12">
        <v>0</v>
      </c>
      <c r="M257" s="12">
        <v>23.943259999999999</v>
      </c>
      <c r="N257" s="12">
        <v>1833.5824699999998</v>
      </c>
      <c r="O257" s="7"/>
      <c r="P257" s="8"/>
    </row>
    <row r="258" spans="1:16">
      <c r="A258" s="11" t="s">
        <v>249</v>
      </c>
      <c r="B258" s="12">
        <v>205661.09669000003</v>
      </c>
      <c r="C258" s="12">
        <v>2895.3390300000001</v>
      </c>
      <c r="D258" s="12">
        <v>9136.3888599999991</v>
      </c>
      <c r="E258" s="12">
        <v>52473.635379999992</v>
      </c>
      <c r="F258" s="12">
        <v>0</v>
      </c>
      <c r="G258" s="12">
        <v>5127.5207799999989</v>
      </c>
      <c r="H258" s="12">
        <v>970.2544200000001</v>
      </c>
      <c r="I258" s="12">
        <v>1415.2878299999998</v>
      </c>
      <c r="J258" s="12">
        <v>0</v>
      </c>
      <c r="K258" s="12">
        <v>0</v>
      </c>
      <c r="L258" s="12">
        <v>3592.8425599999996</v>
      </c>
      <c r="M258" s="12">
        <v>2354.5515499999997</v>
      </c>
      <c r="N258" s="12">
        <v>283626.91710000002</v>
      </c>
      <c r="O258" s="7"/>
      <c r="P258" s="8"/>
    </row>
    <row r="259" spans="1:16">
      <c r="A259" s="11" t="s">
        <v>250</v>
      </c>
      <c r="B259" s="12">
        <v>36385.136509999997</v>
      </c>
      <c r="C259" s="12">
        <v>19752.73718</v>
      </c>
      <c r="D259" s="12">
        <v>20408.156840000003</v>
      </c>
      <c r="E259" s="12">
        <v>82911.503549999994</v>
      </c>
      <c r="F259" s="12">
        <v>25947.721400000002</v>
      </c>
      <c r="G259" s="12">
        <v>4948.3452799999995</v>
      </c>
      <c r="H259" s="12">
        <v>13377.709800000001</v>
      </c>
      <c r="I259" s="12">
        <v>10.748620000000001</v>
      </c>
      <c r="J259" s="12">
        <v>454.03730000000002</v>
      </c>
      <c r="K259" s="12">
        <v>7567.1853599999995</v>
      </c>
      <c r="L259" s="12">
        <v>13961.64615</v>
      </c>
      <c r="M259" s="12">
        <v>7502.6801499999992</v>
      </c>
      <c r="N259" s="12">
        <v>233227.60814</v>
      </c>
      <c r="O259" s="7"/>
      <c r="P259" s="8"/>
    </row>
    <row r="260" spans="1:16">
      <c r="A260" s="9" t="s">
        <v>251</v>
      </c>
      <c r="B260" s="10">
        <v>822598.66426999995</v>
      </c>
      <c r="C260" s="10">
        <v>943975.83234999992</v>
      </c>
      <c r="D260" s="10">
        <v>1067232.6120500001</v>
      </c>
      <c r="E260" s="10">
        <v>538411.9911499999</v>
      </c>
      <c r="F260" s="10">
        <v>657362.5366600001</v>
      </c>
      <c r="G260" s="10">
        <v>481224.78966000001</v>
      </c>
      <c r="H260" s="10">
        <v>399656.94945000001</v>
      </c>
      <c r="I260" s="10">
        <v>792738.2295299999</v>
      </c>
      <c r="J260" s="10">
        <v>1506.8948899999998</v>
      </c>
      <c r="K260" s="10">
        <v>869029.88931999996</v>
      </c>
      <c r="L260" s="10">
        <v>187737.07351999998</v>
      </c>
      <c r="M260" s="10">
        <v>413097.33036999998</v>
      </c>
      <c r="N260" s="10">
        <v>7174572.7932199994</v>
      </c>
      <c r="O260" s="7"/>
      <c r="P260" s="8"/>
    </row>
    <row r="261" spans="1:16">
      <c r="A261" s="11" t="s">
        <v>252</v>
      </c>
      <c r="B261" s="12">
        <v>530386.59950000001</v>
      </c>
      <c r="C261" s="12">
        <v>529189.72873999993</v>
      </c>
      <c r="D261" s="12">
        <v>667178.65210000006</v>
      </c>
      <c r="E261" s="12">
        <v>320440.56269999995</v>
      </c>
      <c r="F261" s="12">
        <v>456063.08306000003</v>
      </c>
      <c r="G261" s="12">
        <v>386512.94054000004</v>
      </c>
      <c r="H261" s="12">
        <v>256547.83120000002</v>
      </c>
      <c r="I261" s="12">
        <v>481394.35564999992</v>
      </c>
      <c r="J261" s="12">
        <v>175.99969999999999</v>
      </c>
      <c r="K261" s="12">
        <v>533135.95328999998</v>
      </c>
      <c r="L261" s="12">
        <v>154382.85063</v>
      </c>
      <c r="M261" s="12">
        <v>333720.27009999997</v>
      </c>
      <c r="N261" s="12">
        <v>4649128.8272099989</v>
      </c>
      <c r="O261" s="7"/>
      <c r="P261" s="8"/>
    </row>
    <row r="262" spans="1:16">
      <c r="A262" s="11" t="s">
        <v>253</v>
      </c>
      <c r="B262" s="12">
        <v>0</v>
      </c>
      <c r="C262" s="12">
        <v>0</v>
      </c>
      <c r="D262" s="12">
        <v>0</v>
      </c>
      <c r="E262" s="12">
        <v>0</v>
      </c>
      <c r="F262" s="12">
        <v>0</v>
      </c>
      <c r="G262" s="12">
        <v>0</v>
      </c>
      <c r="H262" s="12">
        <v>0</v>
      </c>
      <c r="I262" s="12">
        <v>0</v>
      </c>
      <c r="J262" s="12">
        <v>0</v>
      </c>
      <c r="K262" s="12">
        <v>0</v>
      </c>
      <c r="L262" s="12">
        <v>0</v>
      </c>
      <c r="M262" s="12">
        <v>0</v>
      </c>
      <c r="N262" s="12">
        <v>0</v>
      </c>
      <c r="O262" s="7"/>
      <c r="P262" s="8"/>
    </row>
    <row r="263" spans="1:16">
      <c r="A263" s="11" t="s">
        <v>254</v>
      </c>
      <c r="B263" s="12">
        <v>62478.704879999998</v>
      </c>
      <c r="C263" s="12">
        <v>25368.238430000001</v>
      </c>
      <c r="D263" s="12">
        <v>87720.947479999988</v>
      </c>
      <c r="E263" s="12">
        <v>31001.301580000003</v>
      </c>
      <c r="F263" s="12">
        <v>47800.919870000005</v>
      </c>
      <c r="G263" s="12">
        <v>38661.333579999999</v>
      </c>
      <c r="H263" s="12">
        <v>43660.514800000004</v>
      </c>
      <c r="I263" s="12">
        <v>100527.96132999998</v>
      </c>
      <c r="J263" s="12">
        <v>1330.89519</v>
      </c>
      <c r="K263" s="12">
        <v>118366.53506000001</v>
      </c>
      <c r="L263" s="12">
        <v>29148.776570000002</v>
      </c>
      <c r="M263" s="12">
        <v>32026.175420000003</v>
      </c>
      <c r="N263" s="12">
        <v>618092.30418999994</v>
      </c>
      <c r="O263" s="7"/>
      <c r="P263" s="8"/>
    </row>
    <row r="264" spans="1:16">
      <c r="A264" s="11" t="s">
        <v>255</v>
      </c>
      <c r="B264" s="12">
        <v>24.265470000000001</v>
      </c>
      <c r="C264" s="12">
        <v>1563.5289000000002</v>
      </c>
      <c r="D264" s="12">
        <v>0</v>
      </c>
      <c r="E264" s="12">
        <v>0</v>
      </c>
      <c r="F264" s="12">
        <v>39149.354289999996</v>
      </c>
      <c r="G264" s="12">
        <v>0</v>
      </c>
      <c r="H264" s="12">
        <v>0</v>
      </c>
      <c r="I264" s="12">
        <v>14879.02606</v>
      </c>
      <c r="J264" s="12">
        <v>0</v>
      </c>
      <c r="K264" s="12">
        <v>7906.7043300000005</v>
      </c>
      <c r="L264" s="12">
        <v>0</v>
      </c>
      <c r="M264" s="12">
        <v>0</v>
      </c>
      <c r="N264" s="12">
        <v>63522.879050000003</v>
      </c>
      <c r="O264" s="7"/>
      <c r="P264" s="8"/>
    </row>
    <row r="265" spans="1:16">
      <c r="A265" s="11" t="s">
        <v>256</v>
      </c>
      <c r="B265" s="12">
        <v>17759.742620000001</v>
      </c>
      <c r="C265" s="12">
        <v>8641.6666999999998</v>
      </c>
      <c r="D265" s="12">
        <v>55298.006390000002</v>
      </c>
      <c r="E265" s="12">
        <v>0</v>
      </c>
      <c r="F265" s="12">
        <v>0</v>
      </c>
      <c r="G265" s="12">
        <v>26014.150129999998</v>
      </c>
      <c r="H265" s="12">
        <v>4094.4657999999999</v>
      </c>
      <c r="I265" s="12">
        <v>5773.8334199999999</v>
      </c>
      <c r="J265" s="12">
        <v>0</v>
      </c>
      <c r="K265" s="12">
        <v>50310.833279999999</v>
      </c>
      <c r="L265" s="12">
        <v>0</v>
      </c>
      <c r="M265" s="12">
        <v>0</v>
      </c>
      <c r="N265" s="12">
        <v>167892.69834</v>
      </c>
      <c r="O265" s="7"/>
      <c r="P265" s="8"/>
    </row>
    <row r="266" spans="1:16">
      <c r="A266" s="15" t="s">
        <v>257</v>
      </c>
      <c r="B266" s="12">
        <v>6032.7935299999999</v>
      </c>
      <c r="C266" s="12">
        <v>19406.5625</v>
      </c>
      <c r="D266" s="12">
        <v>7746.8977500000001</v>
      </c>
      <c r="E266" s="12">
        <v>22862.306370000002</v>
      </c>
      <c r="F266" s="12">
        <v>19069.799360000001</v>
      </c>
      <c r="G266" s="12">
        <v>12843.947980000001</v>
      </c>
      <c r="H266" s="12">
        <v>9122.3691199999994</v>
      </c>
      <c r="I266" s="12">
        <v>25522.194510000001</v>
      </c>
      <c r="J266" s="12">
        <v>0</v>
      </c>
      <c r="K266" s="12">
        <v>24117.948050000003</v>
      </c>
      <c r="L266" s="12">
        <v>4205.44632</v>
      </c>
      <c r="M266" s="12">
        <v>0</v>
      </c>
      <c r="N266" s="12">
        <v>150930.26549000002</v>
      </c>
      <c r="O266" s="7"/>
      <c r="P266" s="8"/>
    </row>
    <row r="267" spans="1:16">
      <c r="A267" s="15" t="s">
        <v>258</v>
      </c>
      <c r="B267" s="12">
        <v>205916.55827000001</v>
      </c>
      <c r="C267" s="12">
        <v>359806.10707999999</v>
      </c>
      <c r="D267" s="12">
        <v>249288.10833000002</v>
      </c>
      <c r="E267" s="12">
        <v>164107.8205</v>
      </c>
      <c r="F267" s="12">
        <v>95279.380080000003</v>
      </c>
      <c r="G267" s="12">
        <v>17192.417430000001</v>
      </c>
      <c r="H267" s="12">
        <v>86231.768530000001</v>
      </c>
      <c r="I267" s="12">
        <v>164640.85855999999</v>
      </c>
      <c r="J267" s="12">
        <v>0</v>
      </c>
      <c r="K267" s="12">
        <v>135191.91531000001</v>
      </c>
      <c r="L267" s="12">
        <v>0</v>
      </c>
      <c r="M267" s="12">
        <v>47350.884850000002</v>
      </c>
      <c r="N267" s="12">
        <v>1525005.8189400001</v>
      </c>
      <c r="O267" s="7"/>
      <c r="P267" s="8"/>
    </row>
    <row r="268" spans="1:16">
      <c r="A268" s="9" t="s">
        <v>259</v>
      </c>
      <c r="B268" s="10">
        <v>1479670.3529400001</v>
      </c>
      <c r="C268" s="10">
        <v>1883423.0582000008</v>
      </c>
      <c r="D268" s="10">
        <v>1281902.9355599997</v>
      </c>
      <c r="E268" s="10">
        <v>1066005.01902</v>
      </c>
      <c r="F268" s="10">
        <v>818543.63137000019</v>
      </c>
      <c r="G268" s="10">
        <v>1355559.3178900003</v>
      </c>
      <c r="H268" s="10">
        <v>541213.55408999999</v>
      </c>
      <c r="I268" s="10">
        <v>1737764.1843499995</v>
      </c>
      <c r="J268" s="10">
        <v>6266.3072499999989</v>
      </c>
      <c r="K268" s="10">
        <v>1160936.6822600006</v>
      </c>
      <c r="L268" s="10">
        <v>264803.11676000006</v>
      </c>
      <c r="M268" s="10">
        <v>901062.21200000017</v>
      </c>
      <c r="N268" s="10">
        <v>12497150.371689998</v>
      </c>
      <c r="O268" s="7"/>
      <c r="P268" s="8"/>
    </row>
    <row r="269" spans="1:16">
      <c r="A269" s="2" t="s">
        <v>260</v>
      </c>
      <c r="B269" s="10">
        <v>1294195.3415099999</v>
      </c>
      <c r="C269" s="10">
        <v>1095271.72591</v>
      </c>
      <c r="D269" s="10">
        <v>1442237.60304</v>
      </c>
      <c r="E269" s="10">
        <v>2870973.4751400002</v>
      </c>
      <c r="F269" s="10">
        <v>1398904.4941500002</v>
      </c>
      <c r="G269" s="10">
        <v>3161226.4760199995</v>
      </c>
      <c r="H269" s="10">
        <v>1243265.94108</v>
      </c>
      <c r="I269" s="10">
        <v>231502.30391999998</v>
      </c>
      <c r="J269" s="10">
        <v>39575.94195</v>
      </c>
      <c r="K269" s="10">
        <v>468745.39664999995</v>
      </c>
      <c r="L269" s="10">
        <v>367162.26436999987</v>
      </c>
      <c r="M269" s="10">
        <v>92198.334600000031</v>
      </c>
      <c r="N269" s="10">
        <v>13705259.298340002</v>
      </c>
      <c r="O269" s="7"/>
      <c r="P269" s="8"/>
    </row>
    <row r="270" spans="1:16">
      <c r="A270" s="11" t="s">
        <v>261</v>
      </c>
      <c r="B270" s="12">
        <v>588565.09393000009</v>
      </c>
      <c r="C270" s="12">
        <v>778643.25832999987</v>
      </c>
      <c r="D270" s="12">
        <v>969767.91740999999</v>
      </c>
      <c r="E270" s="12">
        <v>800998.51489999995</v>
      </c>
      <c r="F270" s="12">
        <v>824240.77916999999</v>
      </c>
      <c r="G270" s="12">
        <v>976049.37429000007</v>
      </c>
      <c r="H270" s="12">
        <v>322518.98654999997</v>
      </c>
      <c r="I270" s="12">
        <v>211957.57145999998</v>
      </c>
      <c r="J270" s="12">
        <v>30211.681680000005</v>
      </c>
      <c r="K270" s="12">
        <v>262839.87109000003</v>
      </c>
      <c r="L270" s="12">
        <v>77404.174729999984</v>
      </c>
      <c r="M270" s="12">
        <v>84440.954340000026</v>
      </c>
      <c r="N270" s="12">
        <v>5927638.1778800003</v>
      </c>
      <c r="O270" s="7"/>
      <c r="P270" s="8"/>
    </row>
    <row r="271" spans="1:16">
      <c r="A271" s="11" t="s">
        <v>262</v>
      </c>
      <c r="B271" s="12">
        <v>598341.70646999998</v>
      </c>
      <c r="C271" s="12">
        <v>163552.88556999998</v>
      </c>
      <c r="D271" s="12">
        <v>370973.80976999999</v>
      </c>
      <c r="E271" s="12">
        <v>1936801.41906</v>
      </c>
      <c r="F271" s="12">
        <v>425111.52681000001</v>
      </c>
      <c r="G271" s="12">
        <v>2133737.73227</v>
      </c>
      <c r="H271" s="12">
        <v>226685.57298999999</v>
      </c>
      <c r="I271" s="12">
        <v>6895.5483299999996</v>
      </c>
      <c r="J271" s="12">
        <v>8590.1721999999991</v>
      </c>
      <c r="K271" s="12">
        <v>175051.24016999998</v>
      </c>
      <c r="L271" s="12">
        <v>67449.910530000008</v>
      </c>
      <c r="M271" s="12">
        <v>356.19400999999999</v>
      </c>
      <c r="N271" s="12">
        <v>6113547.7181799989</v>
      </c>
      <c r="O271" s="7"/>
      <c r="P271" s="8"/>
    </row>
    <row r="272" spans="1:16">
      <c r="A272" s="11" t="s">
        <v>263</v>
      </c>
      <c r="B272" s="12">
        <v>61471.856009999996</v>
      </c>
      <c r="C272" s="12">
        <v>22525.496259999996</v>
      </c>
      <c r="D272" s="12">
        <v>49444.397990000005</v>
      </c>
      <c r="E272" s="12">
        <v>35172.289049999999</v>
      </c>
      <c r="F272" s="12">
        <v>72073.752440000011</v>
      </c>
      <c r="G272" s="12">
        <v>12884.00137</v>
      </c>
      <c r="H272" s="12">
        <v>12306.303969999999</v>
      </c>
      <c r="I272" s="12">
        <v>968.59518999999989</v>
      </c>
      <c r="J272" s="12">
        <v>0</v>
      </c>
      <c r="K272" s="12">
        <v>16745.735509999999</v>
      </c>
      <c r="L272" s="12">
        <v>9271.3076400000009</v>
      </c>
      <c r="M272" s="12">
        <v>4449.0381699999998</v>
      </c>
      <c r="N272" s="12">
        <v>297312.77360000001</v>
      </c>
      <c r="O272" s="7"/>
      <c r="P272" s="8"/>
    </row>
    <row r="273" spans="1:16">
      <c r="A273" s="11" t="s">
        <v>264</v>
      </c>
      <c r="B273" s="12">
        <v>19782.233940000002</v>
      </c>
      <c r="C273" s="12">
        <v>108185.05918</v>
      </c>
      <c r="D273" s="12">
        <v>25853.20248</v>
      </c>
      <c r="E273" s="12">
        <v>23081.24712</v>
      </c>
      <c r="F273" s="12">
        <v>20090.590949999998</v>
      </c>
      <c r="G273" s="12">
        <v>4212.5109499999999</v>
      </c>
      <c r="H273" s="12">
        <v>4224.8582900000001</v>
      </c>
      <c r="I273" s="12">
        <v>842.81871000000001</v>
      </c>
      <c r="J273" s="12">
        <v>0</v>
      </c>
      <c r="K273" s="12">
        <v>226.7</v>
      </c>
      <c r="L273" s="12">
        <v>0</v>
      </c>
      <c r="M273" s="12">
        <v>0</v>
      </c>
      <c r="N273" s="12">
        <v>206499.22162000003</v>
      </c>
      <c r="O273" s="7"/>
      <c r="P273" s="8"/>
    </row>
    <row r="274" spans="1:16">
      <c r="A274" s="23" t="s">
        <v>265</v>
      </c>
      <c r="B274" s="12">
        <v>26034.451160000001</v>
      </c>
      <c r="C274" s="12">
        <v>22365.026569999998</v>
      </c>
      <c r="D274" s="12">
        <v>26198.275389999999</v>
      </c>
      <c r="E274" s="12">
        <v>74920.005010000008</v>
      </c>
      <c r="F274" s="12">
        <v>57387.844779999999</v>
      </c>
      <c r="G274" s="12">
        <v>34342.85714</v>
      </c>
      <c r="H274" s="12">
        <v>677530.21927999996</v>
      </c>
      <c r="I274" s="12">
        <v>10837.77023</v>
      </c>
      <c r="J274" s="12">
        <v>774.08807000000002</v>
      </c>
      <c r="K274" s="12">
        <v>13881.84988</v>
      </c>
      <c r="L274" s="12">
        <v>213036.87146999995</v>
      </c>
      <c r="M274" s="12">
        <v>2952.1480799999999</v>
      </c>
      <c r="N274" s="12">
        <v>1160261.4070600001</v>
      </c>
      <c r="O274" s="7"/>
      <c r="P274" s="8"/>
    </row>
    <row r="275" spans="1:16">
      <c r="A275" s="23" t="s">
        <v>266</v>
      </c>
      <c r="B275" s="12">
        <v>0</v>
      </c>
      <c r="C275" s="12">
        <v>0</v>
      </c>
      <c r="D275" s="12">
        <v>0</v>
      </c>
      <c r="E275" s="12">
        <v>0</v>
      </c>
      <c r="F275" s="12">
        <v>0</v>
      </c>
      <c r="G275" s="12">
        <v>0</v>
      </c>
      <c r="H275" s="12">
        <v>0</v>
      </c>
      <c r="I275" s="12">
        <v>0</v>
      </c>
      <c r="J275" s="12">
        <v>0</v>
      </c>
      <c r="K275" s="12">
        <v>0</v>
      </c>
      <c r="L275" s="12">
        <v>0</v>
      </c>
      <c r="M275" s="12">
        <v>0</v>
      </c>
      <c r="N275" s="12">
        <v>0</v>
      </c>
      <c r="O275" s="7"/>
      <c r="P275" s="8"/>
    </row>
    <row r="276" spans="1:16">
      <c r="A276" s="9" t="s">
        <v>267</v>
      </c>
      <c r="B276" s="10">
        <v>1402674.8969100001</v>
      </c>
      <c r="C276" s="10">
        <v>428802.58184999996</v>
      </c>
      <c r="D276" s="10">
        <v>1137084.3747699999</v>
      </c>
      <c r="E276" s="10">
        <v>2024726.9750899998</v>
      </c>
      <c r="F276" s="10">
        <v>1175149.9210000003</v>
      </c>
      <c r="G276" s="10">
        <v>3158142.6145100002</v>
      </c>
      <c r="H276" s="10">
        <v>958093.78250000009</v>
      </c>
      <c r="I276" s="10">
        <v>158157.97017999997</v>
      </c>
      <c r="J276" s="10">
        <v>24221.602859999999</v>
      </c>
      <c r="K276" s="10">
        <v>313013.44522000005</v>
      </c>
      <c r="L276" s="10">
        <v>324616.33272999997</v>
      </c>
      <c r="M276" s="10">
        <v>8260.1045400000003</v>
      </c>
      <c r="N276" s="10">
        <v>11112944.602159999</v>
      </c>
      <c r="O276" s="7"/>
      <c r="P276" s="8"/>
    </row>
    <row r="277" spans="1:16">
      <c r="A277" s="11" t="s">
        <v>261</v>
      </c>
      <c r="B277" s="12">
        <v>97101.375520000001</v>
      </c>
      <c r="C277" s="12">
        <v>94021.263600000006</v>
      </c>
      <c r="D277" s="12">
        <v>107723.62278999999</v>
      </c>
      <c r="E277" s="12">
        <v>53074.765759999995</v>
      </c>
      <c r="F277" s="12">
        <v>83634.163310000004</v>
      </c>
      <c r="G277" s="12">
        <v>107529.73003000001</v>
      </c>
      <c r="H277" s="12">
        <v>38688.856690000001</v>
      </c>
      <c r="I277" s="12">
        <v>24223.462190000002</v>
      </c>
      <c r="J277" s="12">
        <v>254.69347999999999</v>
      </c>
      <c r="K277" s="12">
        <v>23784.275639999996</v>
      </c>
      <c r="L277" s="12">
        <v>3481.6698000000001</v>
      </c>
      <c r="M277" s="12">
        <v>3250.6056600000006</v>
      </c>
      <c r="N277" s="12">
        <v>636768.48447000002</v>
      </c>
      <c r="O277" s="7"/>
      <c r="P277" s="8"/>
    </row>
    <row r="278" spans="1:16">
      <c r="A278" s="11" t="s">
        <v>268</v>
      </c>
      <c r="B278" s="12">
        <v>67181.655780000001</v>
      </c>
      <c r="C278" s="12">
        <v>36832.944459999999</v>
      </c>
      <c r="D278" s="12">
        <v>112893.90377</v>
      </c>
      <c r="E278" s="12">
        <v>58552.919649999996</v>
      </c>
      <c r="F278" s="12">
        <v>56750.334640000001</v>
      </c>
      <c r="G278" s="12">
        <v>34619.385569999999</v>
      </c>
      <c r="H278" s="12">
        <v>14151.819680000002</v>
      </c>
      <c r="I278" s="12">
        <v>535.37229000000002</v>
      </c>
      <c r="J278" s="12">
        <v>0</v>
      </c>
      <c r="K278" s="12">
        <v>18930.185919999996</v>
      </c>
      <c r="L278" s="12">
        <v>23316.163530000002</v>
      </c>
      <c r="M278" s="12">
        <v>3929.1071899999997</v>
      </c>
      <c r="N278" s="12">
        <v>427693.79248</v>
      </c>
      <c r="O278" s="7"/>
      <c r="P278" s="8"/>
    </row>
    <row r="279" spans="1:16">
      <c r="A279" s="11" t="s">
        <v>269</v>
      </c>
      <c r="B279" s="12">
        <v>263.64594</v>
      </c>
      <c r="C279" s="12">
        <v>16087.43009</v>
      </c>
      <c r="D279" s="12">
        <v>0</v>
      </c>
      <c r="E279" s="12">
        <v>269.13945000000001</v>
      </c>
      <c r="F279" s="12">
        <v>257.64517999999998</v>
      </c>
      <c r="G279" s="12">
        <v>24.323060000000002</v>
      </c>
      <c r="H279" s="12">
        <v>0</v>
      </c>
      <c r="I279" s="12">
        <v>30.924880000000002</v>
      </c>
      <c r="J279" s="12">
        <v>0</v>
      </c>
      <c r="K279" s="12">
        <v>0</v>
      </c>
      <c r="L279" s="12">
        <v>4.7935700000000008</v>
      </c>
      <c r="M279" s="12">
        <v>0</v>
      </c>
      <c r="N279" s="12">
        <v>16937.902169999998</v>
      </c>
      <c r="O279" s="7"/>
      <c r="P279" s="8"/>
    </row>
    <row r="280" spans="1:16">
      <c r="A280" s="11" t="s">
        <v>270</v>
      </c>
      <c r="B280" s="12">
        <v>0</v>
      </c>
      <c r="C280" s="12">
        <v>0</v>
      </c>
      <c r="D280" s="12">
        <v>0</v>
      </c>
      <c r="E280" s="12">
        <v>0</v>
      </c>
      <c r="F280" s="12">
        <v>0</v>
      </c>
      <c r="G280" s="12">
        <v>0</v>
      </c>
      <c r="H280" s="12">
        <v>0</v>
      </c>
      <c r="I280" s="12">
        <v>0</v>
      </c>
      <c r="J280" s="12">
        <v>2.6865700000000001</v>
      </c>
      <c r="K280" s="12">
        <v>0</v>
      </c>
      <c r="L280" s="12">
        <v>0</v>
      </c>
      <c r="M280" s="12">
        <v>0</v>
      </c>
      <c r="N280" s="12">
        <v>2.6865700000000001</v>
      </c>
      <c r="O280" s="7"/>
      <c r="P280" s="8"/>
    </row>
    <row r="281" spans="1:16">
      <c r="A281" s="15" t="s">
        <v>271</v>
      </c>
      <c r="B281" s="12">
        <v>1238128.21967</v>
      </c>
      <c r="C281" s="12">
        <v>281860.9437</v>
      </c>
      <c r="D281" s="12">
        <v>916466.84820999997</v>
      </c>
      <c r="E281" s="12">
        <v>1912830.15023</v>
      </c>
      <c r="F281" s="12">
        <v>1034507.7778700001</v>
      </c>
      <c r="G281" s="12">
        <v>3015969.1758499998</v>
      </c>
      <c r="H281" s="12">
        <v>905253.10613000009</v>
      </c>
      <c r="I281" s="12">
        <v>133368.21081999998</v>
      </c>
      <c r="J281" s="12">
        <v>23964.222809999999</v>
      </c>
      <c r="K281" s="12">
        <v>270298.98366000003</v>
      </c>
      <c r="L281" s="12">
        <v>297813.70582999999</v>
      </c>
      <c r="M281" s="12">
        <v>1080.3916899999999</v>
      </c>
      <c r="N281" s="12">
        <v>10031541.736469999</v>
      </c>
      <c r="O281" s="7"/>
      <c r="P281" s="8"/>
    </row>
    <row r="282" spans="1:16">
      <c r="A282" s="15" t="s">
        <v>272</v>
      </c>
      <c r="B282" s="12">
        <v>0</v>
      </c>
      <c r="C282" s="12">
        <v>0</v>
      </c>
      <c r="D282" s="12">
        <v>0</v>
      </c>
      <c r="E282" s="12">
        <v>0</v>
      </c>
      <c r="F282" s="12">
        <v>0</v>
      </c>
      <c r="G282" s="12">
        <v>0</v>
      </c>
      <c r="H282" s="12">
        <v>0</v>
      </c>
      <c r="I282" s="12">
        <v>0</v>
      </c>
      <c r="J282" s="12">
        <v>0</v>
      </c>
      <c r="K282" s="12">
        <v>0</v>
      </c>
      <c r="L282" s="12">
        <v>0</v>
      </c>
      <c r="M282" s="12">
        <v>0</v>
      </c>
      <c r="N282" s="12">
        <v>0</v>
      </c>
      <c r="O282" s="7"/>
      <c r="P282" s="8"/>
    </row>
    <row r="283" spans="1:16">
      <c r="A283" s="9" t="s">
        <v>273</v>
      </c>
      <c r="B283" s="10">
        <v>1371190.7975400002</v>
      </c>
      <c r="C283" s="10">
        <v>2549892.2022600006</v>
      </c>
      <c r="D283" s="10">
        <v>1587056.1638299997</v>
      </c>
      <c r="E283" s="10">
        <v>1912251.5190700004</v>
      </c>
      <c r="F283" s="10">
        <v>1042298.2045199999</v>
      </c>
      <c r="G283" s="10">
        <v>1358643.1793999993</v>
      </c>
      <c r="H283" s="10">
        <v>826385.71266999992</v>
      </c>
      <c r="I283" s="10">
        <v>1811108.5180899997</v>
      </c>
      <c r="J283" s="10">
        <v>21620.646339999999</v>
      </c>
      <c r="K283" s="10">
        <v>1316668.6336900005</v>
      </c>
      <c r="L283" s="10">
        <v>307349.04839999991</v>
      </c>
      <c r="M283" s="10">
        <v>985000.44206000026</v>
      </c>
      <c r="N283" s="10">
        <v>15089465.067869999</v>
      </c>
      <c r="O283" s="7"/>
      <c r="P283" s="8"/>
    </row>
    <row r="284" spans="1:16">
      <c r="A284" s="11" t="s">
        <v>274</v>
      </c>
      <c r="B284" s="12">
        <v>422686.73961000005</v>
      </c>
      <c r="C284" s="12">
        <v>688034.05144000007</v>
      </c>
      <c r="D284" s="12">
        <v>905587.59921000001</v>
      </c>
      <c r="E284" s="12">
        <v>301519.72261000006</v>
      </c>
      <c r="F284" s="12">
        <v>446320.39390999998</v>
      </c>
      <c r="G284" s="12">
        <v>154586.72554999997</v>
      </c>
      <c r="H284" s="12">
        <v>72981.423739999998</v>
      </c>
      <c r="I284" s="12">
        <v>168161.74088</v>
      </c>
      <c r="J284" s="12">
        <v>2444.7632299999996</v>
      </c>
      <c r="K284" s="12">
        <v>573710.0764100001</v>
      </c>
      <c r="L284" s="12">
        <v>51097.148239999995</v>
      </c>
      <c r="M284" s="12">
        <v>119291.95862</v>
      </c>
      <c r="N284" s="12">
        <v>3906422.3434500005</v>
      </c>
      <c r="O284" s="7"/>
      <c r="P284" s="8"/>
    </row>
    <row r="285" spans="1:16">
      <c r="A285" s="11" t="s">
        <v>275</v>
      </c>
      <c r="B285" s="12">
        <v>7424.7479199999998</v>
      </c>
      <c r="C285" s="12">
        <v>14964.576950000001</v>
      </c>
      <c r="D285" s="12">
        <v>19071.639189999998</v>
      </c>
      <c r="E285" s="12">
        <v>12390.94757</v>
      </c>
      <c r="F285" s="12">
        <v>19830.977859999999</v>
      </c>
      <c r="G285" s="12">
        <v>3884.1678199999997</v>
      </c>
      <c r="H285" s="12">
        <v>17068.37298</v>
      </c>
      <c r="I285" s="12">
        <v>9934.852429999999</v>
      </c>
      <c r="J285" s="12">
        <v>0</v>
      </c>
      <c r="K285" s="12">
        <v>9711.1363299999994</v>
      </c>
      <c r="L285" s="12">
        <v>2274.8922699999998</v>
      </c>
      <c r="M285" s="12">
        <v>13321.630590000001</v>
      </c>
      <c r="N285" s="12">
        <v>129877.94190999998</v>
      </c>
      <c r="O285" s="7"/>
      <c r="P285" s="8"/>
    </row>
    <row r="286" spans="1:16">
      <c r="A286" s="11" t="s">
        <v>276</v>
      </c>
      <c r="B286" s="12">
        <v>414759.45284000004</v>
      </c>
      <c r="C286" s="12">
        <v>668313.04372000007</v>
      </c>
      <c r="D286" s="12">
        <v>864001.51729999995</v>
      </c>
      <c r="E286" s="12">
        <v>284257.66944000009</v>
      </c>
      <c r="F286" s="12">
        <v>330028.47383999999</v>
      </c>
      <c r="G286" s="12">
        <v>149267.07047999999</v>
      </c>
      <c r="H286" s="12">
        <v>53773.671780000004</v>
      </c>
      <c r="I286" s="12">
        <v>156985.63209</v>
      </c>
      <c r="J286" s="12">
        <v>2444.7632299999996</v>
      </c>
      <c r="K286" s="12">
        <v>321720.65674000001</v>
      </c>
      <c r="L286" s="12">
        <v>48814.54746999999</v>
      </c>
      <c r="M286" s="12">
        <v>105193.03255</v>
      </c>
      <c r="N286" s="12">
        <v>3399559.5314800004</v>
      </c>
      <c r="O286" s="7"/>
      <c r="P286" s="8"/>
    </row>
    <row r="287" spans="1:16">
      <c r="A287" s="11" t="s">
        <v>277</v>
      </c>
      <c r="B287" s="12">
        <v>502.53884999999997</v>
      </c>
      <c r="C287" s="12">
        <v>2317.5803800000003</v>
      </c>
      <c r="D287" s="12">
        <v>21892.03211</v>
      </c>
      <c r="E287" s="12">
        <v>4871.1055999999999</v>
      </c>
      <c r="F287" s="12">
        <v>90465.907539999986</v>
      </c>
      <c r="G287" s="12">
        <v>1419.23325</v>
      </c>
      <c r="H287" s="12">
        <v>1205.9191000000001</v>
      </c>
      <c r="I287" s="12">
        <v>644.05478000000005</v>
      </c>
      <c r="J287" s="12">
        <v>0</v>
      </c>
      <c r="K287" s="12">
        <v>242278.28333999999</v>
      </c>
      <c r="L287" s="12">
        <v>0.47111999999999998</v>
      </c>
      <c r="M287" s="12">
        <v>445.48740999999995</v>
      </c>
      <c r="N287" s="12">
        <v>366042.61348000006</v>
      </c>
      <c r="O287" s="7"/>
      <c r="P287" s="8"/>
    </row>
    <row r="288" spans="1:16">
      <c r="A288" s="11" t="s">
        <v>278</v>
      </c>
      <c r="B288" s="12">
        <v>0</v>
      </c>
      <c r="C288" s="12">
        <v>1408.87655</v>
      </c>
      <c r="D288" s="12">
        <v>368.61743999999999</v>
      </c>
      <c r="E288" s="12">
        <v>0</v>
      </c>
      <c r="F288" s="12">
        <v>0</v>
      </c>
      <c r="G288" s="12">
        <v>0</v>
      </c>
      <c r="H288" s="12">
        <v>0</v>
      </c>
      <c r="I288" s="12">
        <v>597.20157999999992</v>
      </c>
      <c r="J288" s="12">
        <v>0</v>
      </c>
      <c r="K288" s="12">
        <v>0</v>
      </c>
      <c r="L288" s="12">
        <v>7.2373799999999999</v>
      </c>
      <c r="M288" s="12">
        <v>6.8814299999999999</v>
      </c>
      <c r="N288" s="12">
        <v>2388.8143799999998</v>
      </c>
      <c r="O288" s="7"/>
      <c r="P288" s="8"/>
    </row>
    <row r="289" spans="1:16">
      <c r="A289" s="11" t="s">
        <v>279</v>
      </c>
      <c r="B289" s="12">
        <v>0</v>
      </c>
      <c r="C289" s="12">
        <v>0</v>
      </c>
      <c r="D289" s="12">
        <v>0</v>
      </c>
      <c r="E289" s="12">
        <v>0</v>
      </c>
      <c r="F289" s="12">
        <v>52.224080000000001</v>
      </c>
      <c r="G289" s="12">
        <v>16.254000000000001</v>
      </c>
      <c r="H289" s="12">
        <v>0</v>
      </c>
      <c r="I289" s="12">
        <v>0</v>
      </c>
      <c r="J289" s="12">
        <v>0</v>
      </c>
      <c r="K289" s="12">
        <v>0</v>
      </c>
      <c r="L289" s="12">
        <v>0</v>
      </c>
      <c r="M289" s="12">
        <v>0</v>
      </c>
      <c r="N289" s="12">
        <v>68.478080000000006</v>
      </c>
      <c r="O289" s="7"/>
      <c r="P289" s="8"/>
    </row>
    <row r="290" spans="1:16">
      <c r="A290" s="11" t="s">
        <v>280</v>
      </c>
      <c r="B290" s="12">
        <v>0</v>
      </c>
      <c r="C290" s="12">
        <v>1029.9738400000001</v>
      </c>
      <c r="D290" s="12">
        <v>253.79317</v>
      </c>
      <c r="E290" s="12">
        <v>0</v>
      </c>
      <c r="F290" s="12">
        <v>5942.81059</v>
      </c>
      <c r="G290" s="12">
        <v>0</v>
      </c>
      <c r="H290" s="12">
        <v>933.45987999999988</v>
      </c>
      <c r="I290" s="12">
        <v>0</v>
      </c>
      <c r="J290" s="12">
        <v>0</v>
      </c>
      <c r="K290" s="12">
        <v>0</v>
      </c>
      <c r="L290" s="12">
        <v>0</v>
      </c>
      <c r="M290" s="12">
        <v>324.92664000000002</v>
      </c>
      <c r="N290" s="12">
        <v>8484.9641199999987</v>
      </c>
      <c r="O290" s="7"/>
      <c r="P290" s="8"/>
    </row>
    <row r="291" spans="1:16">
      <c r="A291" s="11" t="s">
        <v>281</v>
      </c>
      <c r="B291" s="12">
        <v>0</v>
      </c>
      <c r="C291" s="12">
        <v>0</v>
      </c>
      <c r="D291" s="12">
        <v>0</v>
      </c>
      <c r="E291" s="12">
        <v>0</v>
      </c>
      <c r="F291" s="12">
        <v>0</v>
      </c>
      <c r="G291" s="12">
        <v>0</v>
      </c>
      <c r="H291" s="12">
        <v>0</v>
      </c>
      <c r="I291" s="12">
        <v>0</v>
      </c>
      <c r="J291" s="12">
        <v>0</v>
      </c>
      <c r="K291" s="12">
        <v>0</v>
      </c>
      <c r="L291" s="12">
        <v>0</v>
      </c>
      <c r="M291" s="12">
        <v>0</v>
      </c>
      <c r="N291" s="12">
        <v>0</v>
      </c>
      <c r="O291" s="7"/>
      <c r="P291" s="8"/>
    </row>
    <row r="292" spans="1:16">
      <c r="A292" s="11" t="s">
        <v>282</v>
      </c>
      <c r="B292" s="12">
        <v>740288.77255000011</v>
      </c>
      <c r="C292" s="12">
        <v>1185395.4568499997</v>
      </c>
      <c r="D292" s="12">
        <v>1128524.20001</v>
      </c>
      <c r="E292" s="12">
        <v>788412.38370000001</v>
      </c>
      <c r="F292" s="12">
        <v>598681.17231000017</v>
      </c>
      <c r="G292" s="12">
        <v>314616.11334000004</v>
      </c>
      <c r="H292" s="12">
        <v>212678.23996000001</v>
      </c>
      <c r="I292" s="12">
        <v>473103.49276999995</v>
      </c>
      <c r="J292" s="12">
        <v>2586.9159100000002</v>
      </c>
      <c r="K292" s="12">
        <v>773508.83008999994</v>
      </c>
      <c r="L292" s="12">
        <v>141935.27021000005</v>
      </c>
      <c r="M292" s="12">
        <v>261908.36018000005</v>
      </c>
      <c r="N292" s="12">
        <v>6621639.2078799987</v>
      </c>
      <c r="O292" s="7"/>
      <c r="P292" s="8"/>
    </row>
    <row r="293" spans="1:16">
      <c r="A293" s="11" t="s">
        <v>283</v>
      </c>
      <c r="B293" s="12">
        <v>653031.74481000006</v>
      </c>
      <c r="C293" s="12">
        <v>1040415.6298799999</v>
      </c>
      <c r="D293" s="12">
        <v>1077688.2027800002</v>
      </c>
      <c r="E293" s="12">
        <v>709418.22473000002</v>
      </c>
      <c r="F293" s="12">
        <v>530537.76861000003</v>
      </c>
      <c r="G293" s="12">
        <v>258228.43556000001</v>
      </c>
      <c r="H293" s="12">
        <v>185092.98364999998</v>
      </c>
      <c r="I293" s="12">
        <v>330888.32069000008</v>
      </c>
      <c r="J293" s="12">
        <v>2586.9159100000002</v>
      </c>
      <c r="K293" s="12">
        <v>513683.16921999998</v>
      </c>
      <c r="L293" s="12">
        <v>109178.18694000003</v>
      </c>
      <c r="M293" s="12">
        <v>206423.25776000001</v>
      </c>
      <c r="N293" s="12">
        <v>5617172.8405400002</v>
      </c>
      <c r="O293" s="7"/>
      <c r="P293" s="8"/>
    </row>
    <row r="294" spans="1:16">
      <c r="A294" s="11" t="s">
        <v>284</v>
      </c>
      <c r="B294" s="12">
        <v>87200.396059999999</v>
      </c>
      <c r="C294" s="12">
        <v>4309.5773099999997</v>
      </c>
      <c r="D294" s="12">
        <v>30756.84606</v>
      </c>
      <c r="E294" s="12">
        <v>59544.381820000002</v>
      </c>
      <c r="F294" s="12">
        <v>17630.836139999999</v>
      </c>
      <c r="G294" s="12">
        <v>2572.08221</v>
      </c>
      <c r="H294" s="12">
        <v>1729.2527700000001</v>
      </c>
      <c r="I294" s="12">
        <v>1988.6173899999999</v>
      </c>
      <c r="J294" s="12">
        <v>0</v>
      </c>
      <c r="K294" s="12">
        <v>242553.18352000002</v>
      </c>
      <c r="L294" s="12">
        <v>344.0498</v>
      </c>
      <c r="M294" s="12">
        <v>3865.9361099999996</v>
      </c>
      <c r="N294" s="12">
        <v>452495.15918999998</v>
      </c>
      <c r="O294" s="7"/>
      <c r="P294" s="8"/>
    </row>
    <row r="295" spans="1:16">
      <c r="A295" s="15" t="s">
        <v>285</v>
      </c>
      <c r="B295" s="12">
        <v>0</v>
      </c>
      <c r="C295" s="12">
        <v>14870.114750000001</v>
      </c>
      <c r="D295" s="12">
        <v>4.8136200000000002</v>
      </c>
      <c r="E295" s="12">
        <v>134.35479999999998</v>
      </c>
      <c r="F295" s="12">
        <v>0</v>
      </c>
      <c r="G295" s="12">
        <v>0</v>
      </c>
      <c r="H295" s="12">
        <v>103.50292999999999</v>
      </c>
      <c r="I295" s="12">
        <v>209.71420999999998</v>
      </c>
      <c r="J295" s="12">
        <v>0</v>
      </c>
      <c r="K295" s="12">
        <v>1.0000000000000001E-5</v>
      </c>
      <c r="L295" s="12">
        <v>2776.8242099999998</v>
      </c>
      <c r="M295" s="12">
        <v>964.63697000000002</v>
      </c>
      <c r="N295" s="12">
        <v>19063.961500000001</v>
      </c>
      <c r="O295" s="7"/>
      <c r="P295" s="8"/>
    </row>
    <row r="296" spans="1:16">
      <c r="A296" s="15" t="s">
        <v>286</v>
      </c>
      <c r="B296" s="12">
        <v>56.631680000000003</v>
      </c>
      <c r="C296" s="12">
        <v>124861.17286000001</v>
      </c>
      <c r="D296" s="12">
        <v>19801.442460000002</v>
      </c>
      <c r="E296" s="12">
        <v>19315.422350000001</v>
      </c>
      <c r="F296" s="12">
        <v>46791.47683</v>
      </c>
      <c r="G296" s="12">
        <v>53790.0291</v>
      </c>
      <c r="H296" s="12">
        <v>20638.216649999998</v>
      </c>
      <c r="I296" s="12">
        <v>140003.34457999998</v>
      </c>
      <c r="J296" s="12">
        <v>0</v>
      </c>
      <c r="K296" s="12">
        <v>17272.477340000001</v>
      </c>
      <c r="L296" s="12">
        <v>29636.209260000003</v>
      </c>
      <c r="M296" s="12">
        <v>50168.092020000004</v>
      </c>
      <c r="N296" s="12">
        <v>522334.51513000001</v>
      </c>
      <c r="O296" s="7"/>
      <c r="P296" s="8"/>
    </row>
    <row r="297" spans="1:16">
      <c r="A297" s="13" t="s">
        <v>287</v>
      </c>
      <c r="B297" s="12">
        <v>0</v>
      </c>
      <c r="C297" s="12">
        <v>0</v>
      </c>
      <c r="D297" s="12">
        <v>0</v>
      </c>
      <c r="E297" s="12">
        <v>0</v>
      </c>
      <c r="F297" s="12">
        <v>52.224080000000001</v>
      </c>
      <c r="G297" s="12">
        <v>0</v>
      </c>
      <c r="H297" s="12">
        <v>0</v>
      </c>
      <c r="I297" s="12">
        <v>0</v>
      </c>
      <c r="J297" s="12">
        <v>0</v>
      </c>
      <c r="K297" s="12">
        <v>0</v>
      </c>
      <c r="L297" s="12">
        <v>0</v>
      </c>
      <c r="M297" s="12">
        <v>0</v>
      </c>
      <c r="N297" s="12">
        <v>52.224080000000001</v>
      </c>
      <c r="O297" s="7"/>
      <c r="P297" s="8"/>
    </row>
    <row r="298" spans="1:16">
      <c r="A298" s="15" t="s">
        <v>288</v>
      </c>
      <c r="B298" s="12">
        <v>0</v>
      </c>
      <c r="C298" s="12">
        <v>938.96205000000009</v>
      </c>
      <c r="D298" s="12">
        <v>272.89509000000004</v>
      </c>
      <c r="E298" s="12">
        <v>0</v>
      </c>
      <c r="F298" s="12">
        <v>3668.8666499999999</v>
      </c>
      <c r="G298" s="12">
        <v>25.566470000000002</v>
      </c>
      <c r="H298" s="12">
        <v>5114.2839599999998</v>
      </c>
      <c r="I298" s="12">
        <v>13.495899999999999</v>
      </c>
      <c r="J298" s="12">
        <v>0</v>
      </c>
      <c r="K298" s="12">
        <v>0</v>
      </c>
      <c r="L298" s="12">
        <v>0</v>
      </c>
      <c r="M298" s="12">
        <v>486.43732</v>
      </c>
      <c r="N298" s="12">
        <v>10520.507439999999</v>
      </c>
      <c r="O298" s="7"/>
      <c r="P298" s="8"/>
    </row>
    <row r="299" spans="1:16">
      <c r="A299" s="9" t="s">
        <v>289</v>
      </c>
      <c r="B299" s="10">
        <v>1053588.7646000001</v>
      </c>
      <c r="C299" s="10">
        <v>2052530.796850001</v>
      </c>
      <c r="D299" s="10">
        <v>1364119.5630299996</v>
      </c>
      <c r="E299" s="10">
        <v>1425358.8579800003</v>
      </c>
      <c r="F299" s="10">
        <v>889937.42611999961</v>
      </c>
      <c r="G299" s="10">
        <v>1198613.7916099993</v>
      </c>
      <c r="H299" s="10">
        <v>686688.89644999988</v>
      </c>
      <c r="I299" s="10">
        <v>1506166.7661999997</v>
      </c>
      <c r="J299" s="10">
        <v>21478.49366</v>
      </c>
      <c r="K299" s="10">
        <v>1116869.8800100009</v>
      </c>
      <c r="L299" s="10">
        <v>216510.92642999988</v>
      </c>
      <c r="M299" s="10">
        <v>842384.04050000012</v>
      </c>
      <c r="N299" s="10">
        <v>12374248.203440003</v>
      </c>
      <c r="O299" s="7"/>
      <c r="P299" s="8"/>
    </row>
    <row r="300" spans="1:16">
      <c r="A300" s="11" t="s">
        <v>290</v>
      </c>
      <c r="B300" s="12">
        <v>700712.69050999999</v>
      </c>
      <c r="C300" s="12">
        <v>1515931.9806699997</v>
      </c>
      <c r="D300" s="12">
        <v>901202.0368799998</v>
      </c>
      <c r="E300" s="12">
        <v>742950.68030000001</v>
      </c>
      <c r="F300" s="12">
        <v>703605.79271000018</v>
      </c>
      <c r="G300" s="12">
        <v>508168.98370999988</v>
      </c>
      <c r="H300" s="12">
        <v>435083.92392999987</v>
      </c>
      <c r="I300" s="12">
        <v>1108009.1944000002</v>
      </c>
      <c r="J300" s="12">
        <v>15450.817950000001</v>
      </c>
      <c r="K300" s="12">
        <v>839371.83487999998</v>
      </c>
      <c r="L300" s="12">
        <v>198316.67244999998</v>
      </c>
      <c r="M300" s="12">
        <v>636356.53640999994</v>
      </c>
      <c r="N300" s="12">
        <v>8305161.144799999</v>
      </c>
      <c r="O300" s="7"/>
      <c r="P300" s="8"/>
    </row>
    <row r="301" spans="1:16">
      <c r="A301" s="11" t="s">
        <v>291</v>
      </c>
      <c r="B301" s="12">
        <v>304746.19993</v>
      </c>
      <c r="C301" s="12">
        <v>828439.90585999994</v>
      </c>
      <c r="D301" s="12">
        <v>356466.30311999994</v>
      </c>
      <c r="E301" s="12">
        <v>356619.99235999997</v>
      </c>
      <c r="F301" s="12">
        <v>253688.28009000007</v>
      </c>
      <c r="G301" s="12">
        <v>219532.57322999998</v>
      </c>
      <c r="H301" s="12">
        <v>240449.01551999999</v>
      </c>
      <c r="I301" s="12">
        <v>663050.79068000009</v>
      </c>
      <c r="J301" s="12">
        <v>9872.8122500000009</v>
      </c>
      <c r="K301" s="12">
        <v>499767.06506999995</v>
      </c>
      <c r="L301" s="12">
        <v>101577.64981999999</v>
      </c>
      <c r="M301" s="12">
        <v>431621.81148999999</v>
      </c>
      <c r="N301" s="12">
        <v>4265832.3994199997</v>
      </c>
      <c r="O301" s="7"/>
      <c r="P301" s="8"/>
    </row>
    <row r="302" spans="1:16">
      <c r="A302" s="11" t="s">
        <v>292</v>
      </c>
      <c r="B302" s="12">
        <v>70991.290379999991</v>
      </c>
      <c r="C302" s="12">
        <v>166735.99431000001</v>
      </c>
      <c r="D302" s="12">
        <v>66471.044429999994</v>
      </c>
      <c r="E302" s="12">
        <v>60887.021489999999</v>
      </c>
      <c r="F302" s="12">
        <v>98177.671270000006</v>
      </c>
      <c r="G302" s="12">
        <v>58229.478929999997</v>
      </c>
      <c r="H302" s="12">
        <v>39110.193719999996</v>
      </c>
      <c r="I302" s="12">
        <v>156386.33851999999</v>
      </c>
      <c r="J302" s="12">
        <v>1660.5700699999998</v>
      </c>
      <c r="K302" s="12">
        <v>68584.647600000011</v>
      </c>
      <c r="L302" s="12">
        <v>13510.846730000001</v>
      </c>
      <c r="M302" s="12">
        <v>39488.552750000003</v>
      </c>
      <c r="N302" s="12">
        <v>840233.65019999992</v>
      </c>
      <c r="O302" s="7"/>
      <c r="P302" s="8"/>
    </row>
    <row r="303" spans="1:16">
      <c r="A303" s="11" t="s">
        <v>293</v>
      </c>
      <c r="B303" s="12">
        <v>13123.567869999999</v>
      </c>
      <c r="C303" s="12">
        <v>25386.153639999997</v>
      </c>
      <c r="D303" s="12">
        <v>8471.2704000000012</v>
      </c>
      <c r="E303" s="12">
        <v>7184.9231800000007</v>
      </c>
      <c r="F303" s="12">
        <v>11912.677060000002</v>
      </c>
      <c r="G303" s="12">
        <v>4409.8392100000001</v>
      </c>
      <c r="H303" s="12">
        <v>4964.6896999999999</v>
      </c>
      <c r="I303" s="12">
        <v>9083.1436000000012</v>
      </c>
      <c r="J303" s="12">
        <v>212.78983000000002</v>
      </c>
      <c r="K303" s="12">
        <v>3335.2331300000001</v>
      </c>
      <c r="L303" s="12">
        <v>1479.02999</v>
      </c>
      <c r="M303" s="12">
        <v>3912.2405900000003</v>
      </c>
      <c r="N303" s="12">
        <v>93475.558200000014</v>
      </c>
      <c r="O303" s="7"/>
      <c r="P303" s="8"/>
    </row>
    <row r="304" spans="1:16">
      <c r="A304" s="11" t="s">
        <v>294</v>
      </c>
      <c r="B304" s="12">
        <v>17067.408950000005</v>
      </c>
      <c r="C304" s="12">
        <v>36067.057369999995</v>
      </c>
      <c r="D304" s="12">
        <v>20101.801309999999</v>
      </c>
      <c r="E304" s="12">
        <v>17750.802079999998</v>
      </c>
      <c r="F304" s="12">
        <v>13750.608190000001</v>
      </c>
      <c r="G304" s="12">
        <v>15199.33682</v>
      </c>
      <c r="H304" s="12">
        <v>7759.3330199999991</v>
      </c>
      <c r="I304" s="12">
        <v>36038.105799999998</v>
      </c>
      <c r="J304" s="12">
        <v>700.48739999999998</v>
      </c>
      <c r="K304" s="12">
        <v>23676.123250000004</v>
      </c>
      <c r="L304" s="12">
        <v>6254.9827400000004</v>
      </c>
      <c r="M304" s="12">
        <v>13754.848030000001</v>
      </c>
      <c r="N304" s="12">
        <v>208120.89496000001</v>
      </c>
      <c r="O304" s="7"/>
      <c r="P304" s="8"/>
    </row>
    <row r="305" spans="1:16">
      <c r="A305" s="11" t="s">
        <v>295</v>
      </c>
      <c r="B305" s="12">
        <v>26060.923719999999</v>
      </c>
      <c r="C305" s="12">
        <v>19499.914809999998</v>
      </c>
      <c r="D305" s="12">
        <v>30445.611069999999</v>
      </c>
      <c r="E305" s="12">
        <v>39066.84734</v>
      </c>
      <c r="F305" s="12">
        <v>70643.947940000013</v>
      </c>
      <c r="G305" s="12">
        <v>5223.7801300000001</v>
      </c>
      <c r="H305" s="12">
        <v>10518.182449999998</v>
      </c>
      <c r="I305" s="12">
        <v>19765.714370000002</v>
      </c>
      <c r="J305" s="12">
        <v>1651.1871599999999</v>
      </c>
      <c r="K305" s="12">
        <v>16393.905299999999</v>
      </c>
      <c r="L305" s="12">
        <v>22594.76195</v>
      </c>
      <c r="M305" s="12">
        <v>8010.7995899999996</v>
      </c>
      <c r="N305" s="12">
        <v>269875.57583000005</v>
      </c>
      <c r="O305" s="7"/>
      <c r="P305" s="8"/>
    </row>
    <row r="306" spans="1:16">
      <c r="A306" s="11" t="s">
        <v>296</v>
      </c>
      <c r="B306" s="12">
        <v>10348.673869999999</v>
      </c>
      <c r="C306" s="12">
        <v>50368.95192</v>
      </c>
      <c r="D306" s="12">
        <v>56526.097159999998</v>
      </c>
      <c r="E306" s="12">
        <v>53742.683530000002</v>
      </c>
      <c r="F306" s="12">
        <v>31405.486739999997</v>
      </c>
      <c r="G306" s="12">
        <v>11456.47702</v>
      </c>
      <c r="H306" s="12">
        <v>8683.6965799999998</v>
      </c>
      <c r="I306" s="12">
        <v>16008.51593</v>
      </c>
      <c r="J306" s="12">
        <v>172.83149999999998</v>
      </c>
      <c r="K306" s="12">
        <v>21157.88463</v>
      </c>
      <c r="L306" s="12">
        <v>3617.1320399999995</v>
      </c>
      <c r="M306" s="12">
        <v>10749.35152</v>
      </c>
      <c r="N306" s="12">
        <v>274237.78243999998</v>
      </c>
      <c r="O306" s="7"/>
      <c r="P306" s="8"/>
    </row>
    <row r="307" spans="1:16">
      <c r="A307" s="11" t="s">
        <v>297</v>
      </c>
      <c r="B307" s="12">
        <v>30517.367200000001</v>
      </c>
      <c r="C307" s="12">
        <v>63890.231970000008</v>
      </c>
      <c r="D307" s="12">
        <v>27634.453819999999</v>
      </c>
      <c r="E307" s="12">
        <v>29644.893480000002</v>
      </c>
      <c r="F307" s="12">
        <v>25034.16851</v>
      </c>
      <c r="G307" s="12">
        <v>21108.850739999998</v>
      </c>
      <c r="H307" s="12">
        <v>17181.981399999997</v>
      </c>
      <c r="I307" s="12">
        <v>30691.716829999998</v>
      </c>
      <c r="J307" s="12">
        <v>144.57026999999999</v>
      </c>
      <c r="K307" s="12">
        <v>19828.992310000001</v>
      </c>
      <c r="L307" s="12">
        <v>4029.91644</v>
      </c>
      <c r="M307" s="12">
        <v>8762.1332900000016</v>
      </c>
      <c r="N307" s="12">
        <v>278469.27626000001</v>
      </c>
      <c r="O307" s="7"/>
      <c r="P307" s="8"/>
    </row>
    <row r="308" spans="1:16">
      <c r="A308" s="11" t="s">
        <v>298</v>
      </c>
      <c r="B308" s="12">
        <v>13940.94752</v>
      </c>
      <c r="C308" s="12">
        <v>5020.6443199999994</v>
      </c>
      <c r="D308" s="12">
        <v>61961.254000000008</v>
      </c>
      <c r="E308" s="12">
        <v>6917.9460299999992</v>
      </c>
      <c r="F308" s="12">
        <v>12705.71091</v>
      </c>
      <c r="G308" s="12">
        <v>41931.714659999998</v>
      </c>
      <c r="H308" s="12">
        <v>4176.1419999999998</v>
      </c>
      <c r="I308" s="12">
        <v>1136.32521</v>
      </c>
      <c r="J308" s="12">
        <v>8.843399999999999</v>
      </c>
      <c r="K308" s="12">
        <v>20931.414390000002</v>
      </c>
      <c r="L308" s="12">
        <v>2233.0208399999997</v>
      </c>
      <c r="M308" s="12">
        <v>1607.3624</v>
      </c>
      <c r="N308" s="12">
        <v>172571.32568000001</v>
      </c>
      <c r="O308" s="7"/>
      <c r="P308" s="8"/>
    </row>
    <row r="309" spans="1:16">
      <c r="A309" s="15" t="s">
        <v>299</v>
      </c>
      <c r="B309" s="12">
        <v>213916.31107000003</v>
      </c>
      <c r="C309" s="12">
        <v>320523.12647000002</v>
      </c>
      <c r="D309" s="12">
        <v>273124.20156999992</v>
      </c>
      <c r="E309" s="12">
        <v>171135.57081</v>
      </c>
      <c r="F309" s="12">
        <v>186287.24199999997</v>
      </c>
      <c r="G309" s="12">
        <v>131076.93296999999</v>
      </c>
      <c r="H309" s="12">
        <v>102240.68954000002</v>
      </c>
      <c r="I309" s="12">
        <v>175848.54345999999</v>
      </c>
      <c r="J309" s="12">
        <v>1026.7260700000002</v>
      </c>
      <c r="K309" s="12">
        <v>165696.5692</v>
      </c>
      <c r="L309" s="12">
        <v>43019.331899999997</v>
      </c>
      <c r="M309" s="12">
        <v>118449.43674999999</v>
      </c>
      <c r="N309" s="12">
        <v>1902344.6818100002</v>
      </c>
      <c r="O309" s="7"/>
      <c r="P309" s="8"/>
    </row>
    <row r="310" spans="1:16">
      <c r="A310" s="9" t="s">
        <v>300</v>
      </c>
      <c r="B310" s="10">
        <v>352876.07409000013</v>
      </c>
      <c r="C310" s="10">
        <v>536598.81618000125</v>
      </c>
      <c r="D310" s="10">
        <v>462917.52614999982</v>
      </c>
      <c r="E310" s="10">
        <v>682408.17768000031</v>
      </c>
      <c r="F310" s="10">
        <v>186331.63340999943</v>
      </c>
      <c r="G310" s="10">
        <v>690444.80789999943</v>
      </c>
      <c r="H310" s="10">
        <v>251604.97252000001</v>
      </c>
      <c r="I310" s="10">
        <v>398157.57179999957</v>
      </c>
      <c r="J310" s="10">
        <v>6027.6757099999995</v>
      </c>
      <c r="K310" s="10">
        <v>277498.04513000092</v>
      </c>
      <c r="L310" s="10">
        <v>18194.253979999892</v>
      </c>
      <c r="M310" s="10">
        <v>206027.50409000018</v>
      </c>
      <c r="N310" s="10">
        <v>4069087.0586400041</v>
      </c>
      <c r="O310" s="7"/>
      <c r="P310" s="8"/>
    </row>
    <row r="311" spans="1:16">
      <c r="A311" s="15" t="s">
        <v>301</v>
      </c>
      <c r="B311" s="12">
        <v>5195.2829699999993</v>
      </c>
      <c r="C311" s="12">
        <v>12065.68137</v>
      </c>
      <c r="D311" s="12">
        <v>7996.9272499999997</v>
      </c>
      <c r="E311" s="12">
        <v>-47349.745139999999</v>
      </c>
      <c r="F311" s="12">
        <v>3282.0742399999999</v>
      </c>
      <c r="G311" s="12">
        <v>-49721.130699999994</v>
      </c>
      <c r="H311" s="12">
        <v>1344.41839</v>
      </c>
      <c r="I311" s="12">
        <v>1913.9495099999999</v>
      </c>
      <c r="J311" s="12">
        <v>-9.2797000000000001</v>
      </c>
      <c r="K311" s="12">
        <v>3318.4313999999995</v>
      </c>
      <c r="L311" s="12">
        <v>464.06880000000001</v>
      </c>
      <c r="M311" s="12">
        <v>-218.53116</v>
      </c>
      <c r="N311" s="12">
        <v>-61717.852770000005</v>
      </c>
      <c r="O311" s="7"/>
      <c r="P311" s="8"/>
    </row>
    <row r="312" spans="1:16">
      <c r="A312" s="15" t="s">
        <v>302</v>
      </c>
      <c r="B312" s="12">
        <v>-378.92477999999994</v>
      </c>
      <c r="C312" s="12">
        <v>12037.778710000001</v>
      </c>
      <c r="D312" s="12">
        <v>-1157.4803099999999</v>
      </c>
      <c r="E312" s="12">
        <v>-47443.179329999999</v>
      </c>
      <c r="F312" s="12">
        <v>-715.07180999999991</v>
      </c>
      <c r="G312" s="12">
        <v>-50478.267169999992</v>
      </c>
      <c r="H312" s="12">
        <v>425.76627000000002</v>
      </c>
      <c r="I312" s="12">
        <v>0</v>
      </c>
      <c r="J312" s="12">
        <v>-9.2797000000000001</v>
      </c>
      <c r="K312" s="12">
        <v>117.85715999999999</v>
      </c>
      <c r="L312" s="12">
        <v>5.2000000000000006E-4</v>
      </c>
      <c r="M312" s="12">
        <v>-218.53116</v>
      </c>
      <c r="N312" s="12">
        <v>-87819.33159999999</v>
      </c>
      <c r="O312" s="7"/>
      <c r="P312" s="8"/>
    </row>
    <row r="313" spans="1:16">
      <c r="A313" s="15" t="s">
        <v>303</v>
      </c>
      <c r="B313" s="12">
        <v>5574.2077500000005</v>
      </c>
      <c r="C313" s="12">
        <v>27.902660000000004</v>
      </c>
      <c r="D313" s="12">
        <v>9154.4075599999996</v>
      </c>
      <c r="E313" s="12">
        <v>93.434190000000015</v>
      </c>
      <c r="F313" s="12">
        <v>3997.1460499999998</v>
      </c>
      <c r="G313" s="12">
        <v>757.13647000000014</v>
      </c>
      <c r="H313" s="12">
        <v>918.65212000000008</v>
      </c>
      <c r="I313" s="12">
        <v>1913.9495099999999</v>
      </c>
      <c r="J313" s="12">
        <v>0</v>
      </c>
      <c r="K313" s="12">
        <v>3200.5742399999999</v>
      </c>
      <c r="L313" s="12">
        <v>464.06827999999996</v>
      </c>
      <c r="M313" s="12">
        <v>0</v>
      </c>
      <c r="N313" s="12">
        <v>26101.47883</v>
      </c>
      <c r="O313" s="7"/>
      <c r="P313" s="8"/>
    </row>
    <row r="314" spans="1:16">
      <c r="A314" s="15" t="s">
        <v>304</v>
      </c>
      <c r="B314" s="12">
        <v>-589.52454999999998</v>
      </c>
      <c r="C314" s="12">
        <v>17571.098140000006</v>
      </c>
      <c r="D314" s="12">
        <v>1167.65446</v>
      </c>
      <c r="E314" s="12">
        <v>-46419.071360000009</v>
      </c>
      <c r="F314" s="12">
        <v>104.21645000000002</v>
      </c>
      <c r="G314" s="12">
        <v>-50111.609960000002</v>
      </c>
      <c r="H314" s="12">
        <v>477.56951000000009</v>
      </c>
      <c r="I314" s="12">
        <v>2.1019299999999999</v>
      </c>
      <c r="J314" s="12">
        <v>0</v>
      </c>
      <c r="K314" s="12">
        <v>45.261990000000004</v>
      </c>
      <c r="L314" s="12">
        <v>7.5539999999999996E-2</v>
      </c>
      <c r="M314" s="12">
        <v>-123.59720000000002</v>
      </c>
      <c r="N314" s="12">
        <v>-77875.82504999997</v>
      </c>
      <c r="O314" s="7"/>
      <c r="P314" s="8"/>
    </row>
    <row r="315" spans="1:16">
      <c r="A315" s="15" t="s">
        <v>305</v>
      </c>
      <c r="B315" s="12">
        <v>-913.67511000000002</v>
      </c>
      <c r="C315" s="12">
        <v>17473.519220000002</v>
      </c>
      <c r="D315" s="12">
        <v>5.2542799999999996</v>
      </c>
      <c r="E315" s="12">
        <v>-46487.427889999999</v>
      </c>
      <c r="F315" s="12">
        <v>61.956539999999997</v>
      </c>
      <c r="G315" s="12">
        <v>-50449.346050000007</v>
      </c>
      <c r="H315" s="12">
        <v>477.53828000000004</v>
      </c>
      <c r="I315" s="12">
        <v>1.5990599999999999</v>
      </c>
      <c r="J315" s="12">
        <v>0</v>
      </c>
      <c r="K315" s="12">
        <v>8.7187099999999997</v>
      </c>
      <c r="L315" s="12">
        <v>4.8999999999999998E-4</v>
      </c>
      <c r="M315" s="12">
        <v>-126.52558000000001</v>
      </c>
      <c r="N315" s="12">
        <v>-79948.388049999994</v>
      </c>
      <c r="O315" s="7"/>
      <c r="P315" s="8"/>
    </row>
    <row r="316" spans="1:16">
      <c r="A316" s="15" t="s">
        <v>306</v>
      </c>
      <c r="B316" s="12">
        <v>324.15056000000004</v>
      </c>
      <c r="C316" s="12">
        <v>97.578920000001787</v>
      </c>
      <c r="D316" s="12">
        <v>1162.4001799999999</v>
      </c>
      <c r="E316" s="12">
        <v>68.356530000001186</v>
      </c>
      <c r="F316" s="12">
        <v>42.259910000000019</v>
      </c>
      <c r="G316" s="12">
        <v>337.73609000000357</v>
      </c>
      <c r="H316" s="12">
        <v>3.123000000003958E-2</v>
      </c>
      <c r="I316" s="12">
        <v>0.50286999999999993</v>
      </c>
      <c r="J316" s="12">
        <v>0</v>
      </c>
      <c r="K316" s="12">
        <v>36.543280000000003</v>
      </c>
      <c r="L316" s="12">
        <v>7.5049999999999992E-2</v>
      </c>
      <c r="M316" s="12">
        <v>2.92837999999999</v>
      </c>
      <c r="N316" s="12">
        <v>2072.5630000000001</v>
      </c>
      <c r="O316" s="7"/>
      <c r="P316" s="8"/>
    </row>
    <row r="317" spans="1:16">
      <c r="A317" s="9" t="s">
        <v>307</v>
      </c>
      <c r="B317" s="10">
        <v>358660.8816100001</v>
      </c>
      <c r="C317" s="10">
        <v>531093.39941000124</v>
      </c>
      <c r="D317" s="10">
        <v>469746.79893999983</v>
      </c>
      <c r="E317" s="10">
        <v>681477.50390000036</v>
      </c>
      <c r="F317" s="10">
        <v>189509.49119999941</v>
      </c>
      <c r="G317" s="10">
        <v>690835.28715999948</v>
      </c>
      <c r="H317" s="10">
        <v>252471.82140000002</v>
      </c>
      <c r="I317" s="10">
        <v>400069.41937999957</v>
      </c>
      <c r="J317" s="10">
        <v>6018.3960099999995</v>
      </c>
      <c r="K317" s="10">
        <v>280771.21454000089</v>
      </c>
      <c r="L317" s="10">
        <v>18658.247239999891</v>
      </c>
      <c r="M317" s="10">
        <v>205932.57013000015</v>
      </c>
      <c r="N317" s="10">
        <v>4085245.030920004</v>
      </c>
      <c r="O317" s="7"/>
      <c r="P317" s="8"/>
    </row>
    <row r="318" spans="1:16">
      <c r="A318" s="15" t="s">
        <v>308</v>
      </c>
      <c r="B318" s="12">
        <v>1678.4878100000001</v>
      </c>
      <c r="C318" s="12">
        <v>15237.857379999996</v>
      </c>
      <c r="D318" s="12">
        <v>4467.9207299999998</v>
      </c>
      <c r="E318" s="12">
        <v>2053.7279899999999</v>
      </c>
      <c r="F318" s="12">
        <v>-1551.6240999999998</v>
      </c>
      <c r="G318" s="12">
        <v>0</v>
      </c>
      <c r="H318" s="12">
        <v>24055.560839999998</v>
      </c>
      <c r="I318" s="12">
        <v>1845.1843000000001</v>
      </c>
      <c r="J318" s="12">
        <v>0</v>
      </c>
      <c r="K318" s="12">
        <v>1085.8723799999998</v>
      </c>
      <c r="L318" s="12">
        <v>0</v>
      </c>
      <c r="M318" s="12">
        <v>-1144.9136400000002</v>
      </c>
      <c r="N318" s="12">
        <v>47728.07368999999</v>
      </c>
      <c r="O318" s="7"/>
      <c r="P318" s="8"/>
    </row>
    <row r="319" spans="1:16">
      <c r="A319" s="9" t="s">
        <v>309</v>
      </c>
      <c r="B319" s="10">
        <v>360339.36942000012</v>
      </c>
      <c r="C319" s="10">
        <v>546331.25679000118</v>
      </c>
      <c r="D319" s="10">
        <v>474214.71966999985</v>
      </c>
      <c r="E319" s="10">
        <v>683531.2318900004</v>
      </c>
      <c r="F319" s="10">
        <v>187957.86709999942</v>
      </c>
      <c r="G319" s="10">
        <v>690835.28715999948</v>
      </c>
      <c r="H319" s="10">
        <v>276527.38224000001</v>
      </c>
      <c r="I319" s="10">
        <v>401914.60367999959</v>
      </c>
      <c r="J319" s="10">
        <v>6018.3960099999995</v>
      </c>
      <c r="K319" s="10">
        <v>281857.0869200009</v>
      </c>
      <c r="L319" s="10">
        <v>18658.247239999891</v>
      </c>
      <c r="M319" s="10">
        <v>204787.65649000014</v>
      </c>
      <c r="N319" s="10">
        <v>4132973.104610004</v>
      </c>
      <c r="O319" s="7"/>
      <c r="P319" s="8"/>
    </row>
    <row r="320" spans="1:16">
      <c r="A320" s="15" t="s">
        <v>310</v>
      </c>
      <c r="B320" s="12">
        <v>-2952.1948399999997</v>
      </c>
      <c r="C320" s="12">
        <v>2699.3266200000003</v>
      </c>
      <c r="D320" s="12">
        <v>8312.5813899999994</v>
      </c>
      <c r="E320" s="12">
        <v>5249.46108</v>
      </c>
      <c r="F320" s="12">
        <v>1428.86942</v>
      </c>
      <c r="G320" s="12">
        <v>-513.28221000000008</v>
      </c>
      <c r="H320" s="12">
        <v>311.65499</v>
      </c>
      <c r="I320" s="12">
        <v>39483.661840000001</v>
      </c>
      <c r="J320" s="12">
        <v>-203.94809000000004</v>
      </c>
      <c r="K320" s="12">
        <v>3703.2868699999999</v>
      </c>
      <c r="L320" s="12">
        <v>16.515549999999998</v>
      </c>
      <c r="M320" s="12">
        <v>13057.599249999999</v>
      </c>
      <c r="N320" s="12">
        <v>70593.531870000006</v>
      </c>
      <c r="O320" s="7"/>
      <c r="P320" s="8"/>
    </row>
    <row r="321" spans="1:16">
      <c r="A321" s="9" t="s">
        <v>311</v>
      </c>
      <c r="B321" s="10">
        <v>357387.17458000011</v>
      </c>
      <c r="C321" s="10">
        <v>549030.58341000113</v>
      </c>
      <c r="D321" s="10">
        <v>482527.30105999985</v>
      </c>
      <c r="E321" s="10">
        <v>688780.69297000044</v>
      </c>
      <c r="F321" s="10">
        <v>189386.73651999942</v>
      </c>
      <c r="G321" s="10">
        <v>690322.00494999951</v>
      </c>
      <c r="H321" s="10">
        <v>276839.03723000002</v>
      </c>
      <c r="I321" s="10">
        <v>441398.26551999961</v>
      </c>
      <c r="J321" s="10">
        <v>5814.4479199999996</v>
      </c>
      <c r="K321" s="10">
        <v>285560.37379000091</v>
      </c>
      <c r="L321" s="10">
        <v>18674.762789999892</v>
      </c>
      <c r="M321" s="10">
        <v>217845.25574000014</v>
      </c>
      <c r="N321" s="10">
        <v>4203566.6364800036</v>
      </c>
      <c r="O321" s="7"/>
      <c r="P321" s="8"/>
    </row>
    <row r="322" spans="1:16">
      <c r="A322" s="15" t="s">
        <v>312</v>
      </c>
      <c r="B322" s="12">
        <v>0</v>
      </c>
      <c r="C322" s="12">
        <v>0</v>
      </c>
      <c r="D322" s="12">
        <v>0</v>
      </c>
      <c r="E322" s="12">
        <v>0</v>
      </c>
      <c r="F322" s="12">
        <v>0</v>
      </c>
      <c r="G322" s="12">
        <v>0</v>
      </c>
      <c r="H322" s="12">
        <v>0</v>
      </c>
      <c r="I322" s="12">
        <v>0</v>
      </c>
      <c r="J322" s="12">
        <v>0</v>
      </c>
      <c r="K322" s="12">
        <v>0</v>
      </c>
      <c r="L322" s="12">
        <v>-2.9999999999999997E-5</v>
      </c>
      <c r="M322" s="12">
        <v>0</v>
      </c>
      <c r="N322" s="12">
        <v>-2.9999999999999997E-5</v>
      </c>
      <c r="O322" s="7"/>
      <c r="P322" s="8"/>
    </row>
    <row r="323" spans="1:16">
      <c r="A323" s="9" t="s">
        <v>313</v>
      </c>
      <c r="B323" s="10">
        <v>357387.17458000011</v>
      </c>
      <c r="C323" s="10">
        <v>549030.58341000113</v>
      </c>
      <c r="D323" s="10">
        <v>482527.30105999985</v>
      </c>
      <c r="E323" s="10">
        <v>688780.69297000044</v>
      </c>
      <c r="F323" s="10">
        <v>189386.73651999942</v>
      </c>
      <c r="G323" s="10">
        <v>690322.00494999951</v>
      </c>
      <c r="H323" s="10">
        <v>276839.03723000002</v>
      </c>
      <c r="I323" s="10">
        <v>441398.26551999961</v>
      </c>
      <c r="J323" s="10">
        <v>5814.4479199999996</v>
      </c>
      <c r="K323" s="10">
        <v>285560.37379000091</v>
      </c>
      <c r="L323" s="10">
        <v>18674.762819999891</v>
      </c>
      <c r="M323" s="10">
        <v>217845.25574000014</v>
      </c>
      <c r="N323" s="10">
        <v>4203566.6365100034</v>
      </c>
      <c r="O323" s="7"/>
      <c r="P323" s="8"/>
    </row>
    <row r="324" spans="1:16">
      <c r="A324" s="15" t="s">
        <v>314</v>
      </c>
      <c r="B324" s="12">
        <v>130092.82689</v>
      </c>
      <c r="C324" s="12">
        <v>204035.1214</v>
      </c>
      <c r="D324" s="12">
        <v>185300</v>
      </c>
      <c r="E324" s="12">
        <v>255312.67</v>
      </c>
      <c r="F324" s="12">
        <v>51963.370999999999</v>
      </c>
      <c r="G324" s="12">
        <v>304860.61</v>
      </c>
      <c r="H324" s="12">
        <v>125216.98299999999</v>
      </c>
      <c r="I324" s="12">
        <v>144773.26800000001</v>
      </c>
      <c r="J324" s="12">
        <v>0</v>
      </c>
      <c r="K324" s="12">
        <v>122254.7297</v>
      </c>
      <c r="L324" s="12">
        <v>3504.4070400000001</v>
      </c>
      <c r="M324" s="12">
        <v>77216.838000000003</v>
      </c>
      <c r="N324" s="12">
        <v>1604530.8250299999</v>
      </c>
      <c r="O324" s="7"/>
      <c r="P324" s="8"/>
    </row>
    <row r="325" spans="1:16">
      <c r="A325" s="9" t="s">
        <v>315</v>
      </c>
      <c r="B325" s="10">
        <v>227294.34769000011</v>
      </c>
      <c r="C325" s="10">
        <v>344995.46201000112</v>
      </c>
      <c r="D325" s="10">
        <v>297227.30105999985</v>
      </c>
      <c r="E325" s="10">
        <v>433468.0229700004</v>
      </c>
      <c r="F325" s="10">
        <v>137423.36551999941</v>
      </c>
      <c r="G325" s="10">
        <v>385461.39494999952</v>
      </c>
      <c r="H325" s="10">
        <v>151622.05423000001</v>
      </c>
      <c r="I325" s="10">
        <v>296624.99751999963</v>
      </c>
      <c r="J325" s="10">
        <v>5814.4479199999996</v>
      </c>
      <c r="K325" s="10">
        <v>163305.64409000092</v>
      </c>
      <c r="L325" s="10">
        <v>15170.355779999891</v>
      </c>
      <c r="M325" s="10">
        <v>140628.41774000012</v>
      </c>
      <c r="N325" s="10">
        <v>2599035.8114800034</v>
      </c>
      <c r="O325" s="7"/>
      <c r="P325" s="8"/>
    </row>
    <row r="326" spans="1:16" ht="3.75" customHeight="1" thickBot="1">
      <c r="A326" s="24"/>
      <c r="B326" s="25"/>
      <c r="C326" s="25"/>
      <c r="D326" s="25"/>
      <c r="E326" s="25"/>
      <c r="F326" s="25"/>
      <c r="G326" s="25"/>
      <c r="H326" s="25"/>
      <c r="I326" s="25"/>
      <c r="J326" s="25"/>
      <c r="K326" s="25"/>
      <c r="L326" s="25"/>
      <c r="M326" s="25"/>
      <c r="N326" s="25"/>
    </row>
    <row r="327" spans="1:16">
      <c r="A327" s="11"/>
      <c r="B327" s="26"/>
      <c r="C327" s="26"/>
      <c r="D327" s="26"/>
      <c r="E327" s="26"/>
      <c r="F327" s="26"/>
      <c r="G327" s="26"/>
      <c r="H327" s="26"/>
      <c r="I327" s="26"/>
      <c r="J327" s="26"/>
      <c r="K327" s="26"/>
      <c r="L327" s="26"/>
      <c r="M327" s="26"/>
      <c r="N327" s="26"/>
    </row>
    <row r="328" spans="1:16">
      <c r="A328" s="27"/>
      <c r="B328" s="26"/>
      <c r="C328" s="26"/>
      <c r="D328" s="26"/>
      <c r="E328" s="26"/>
      <c r="F328" s="26"/>
      <c r="G328" s="26"/>
      <c r="H328" s="26"/>
      <c r="I328" s="26"/>
      <c r="J328" s="26"/>
      <c r="K328" s="26"/>
      <c r="L328" s="26"/>
      <c r="M328" s="26"/>
      <c r="N328" s="26"/>
    </row>
    <row r="330" spans="1:16">
      <c r="B330" s="29"/>
      <c r="C330" s="29"/>
      <c r="D330" s="29"/>
      <c r="E330" s="29"/>
      <c r="F330" s="29"/>
      <c r="G330" s="29"/>
      <c r="H330" s="29"/>
      <c r="I330" s="29"/>
      <c r="J330" s="29"/>
      <c r="K330" s="29"/>
      <c r="L330" s="29"/>
      <c r="M330" s="29"/>
      <c r="N330" s="29"/>
    </row>
  </sheetData>
  <mergeCells count="4">
    <mergeCell ref="A1:N1"/>
    <mergeCell ref="A2:N2"/>
    <mergeCell ref="A3:N3"/>
    <mergeCell ref="A4:N4"/>
  </mergeCells>
  <hyperlinks>
    <hyperlink ref="P1" location="ÍNDICE!A1" display="ÍNDICE!A1"/>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P126"/>
  <sheetViews>
    <sheetView zoomScale="70" zoomScaleNormal="70" workbookViewId="0">
      <selection sqref="A1:N1"/>
    </sheetView>
  </sheetViews>
  <sheetFormatPr baseColWidth="10" defaultRowHeight="15"/>
  <cols>
    <col min="1" max="1" width="99.5703125" bestFit="1" customWidth="1"/>
    <col min="2" max="13" width="9.140625" customWidth="1"/>
    <col min="14" max="14" width="8.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6" ht="30" customHeight="1">
      <c r="A1" s="993" t="s">
        <v>0</v>
      </c>
      <c r="B1" s="993"/>
      <c r="C1" s="993"/>
      <c r="D1" s="993"/>
      <c r="E1" s="993"/>
      <c r="F1" s="993"/>
      <c r="G1" s="993"/>
      <c r="H1" s="993"/>
      <c r="I1" s="993"/>
      <c r="J1" s="993"/>
      <c r="K1" s="993"/>
      <c r="L1" s="993"/>
      <c r="M1" s="993"/>
      <c r="N1" s="993"/>
      <c r="P1" s="832" t="s">
        <v>1124</v>
      </c>
    </row>
    <row r="2" spans="1:16" ht="18">
      <c r="A2" s="994" t="s">
        <v>329</v>
      </c>
      <c r="B2" s="994"/>
      <c r="C2" s="994"/>
      <c r="D2" s="994"/>
      <c r="E2" s="994"/>
      <c r="F2" s="994"/>
      <c r="G2" s="994"/>
      <c r="H2" s="994"/>
      <c r="I2" s="994"/>
      <c r="J2" s="994"/>
      <c r="K2" s="994"/>
      <c r="L2" s="994"/>
      <c r="M2" s="994"/>
      <c r="N2" s="994"/>
    </row>
    <row r="3" spans="1:16" ht="30" customHeight="1">
      <c r="A3" s="1000" t="s">
        <v>330</v>
      </c>
      <c r="B3" s="1000"/>
      <c r="C3" s="1000"/>
      <c r="D3" s="1000"/>
      <c r="E3" s="1000"/>
      <c r="F3" s="1000"/>
      <c r="G3" s="1000"/>
      <c r="H3" s="1000"/>
      <c r="I3" s="1000"/>
      <c r="J3" s="1000"/>
      <c r="K3" s="1000"/>
      <c r="L3" s="1000"/>
      <c r="M3" s="1000"/>
      <c r="N3" s="1000"/>
    </row>
    <row r="4" spans="1:16">
      <c r="A4" s="30"/>
      <c r="B4" s="31"/>
      <c r="C4" s="31"/>
      <c r="D4" s="31"/>
      <c r="E4" s="31"/>
      <c r="F4" s="31"/>
      <c r="G4" s="31"/>
      <c r="H4" s="31"/>
      <c r="I4" s="32"/>
      <c r="J4" s="32"/>
      <c r="K4" s="32"/>
      <c r="L4" s="32"/>
      <c r="M4" s="32"/>
      <c r="N4" s="32"/>
    </row>
    <row r="5" spans="1:16" ht="30" customHeight="1">
      <c r="A5" s="33"/>
      <c r="B5" s="34" t="s">
        <v>317</v>
      </c>
      <c r="C5" s="34" t="s">
        <v>318</v>
      </c>
      <c r="D5" s="34" t="s">
        <v>319</v>
      </c>
      <c r="E5" s="34" t="s">
        <v>320</v>
      </c>
      <c r="F5" s="34" t="s">
        <v>321</v>
      </c>
      <c r="G5" s="34" t="s">
        <v>322</v>
      </c>
      <c r="H5" s="35" t="s">
        <v>323</v>
      </c>
      <c r="I5" s="34" t="s">
        <v>324</v>
      </c>
      <c r="J5" s="34" t="s">
        <v>325</v>
      </c>
      <c r="K5" s="34" t="s">
        <v>326</v>
      </c>
      <c r="L5" s="34" t="s">
        <v>327</v>
      </c>
      <c r="M5" s="35" t="s">
        <v>328</v>
      </c>
      <c r="N5" s="35" t="s">
        <v>331</v>
      </c>
    </row>
    <row r="6" spans="1:16">
      <c r="A6" s="30"/>
      <c r="B6" s="36"/>
      <c r="C6" s="36"/>
      <c r="D6" s="36"/>
      <c r="E6" s="36"/>
      <c r="F6" s="36"/>
      <c r="G6" s="36"/>
      <c r="H6" s="37"/>
      <c r="I6" s="31"/>
      <c r="J6" s="31"/>
      <c r="K6" s="31"/>
      <c r="L6" s="31"/>
      <c r="M6" s="38"/>
      <c r="N6" s="38"/>
    </row>
    <row r="7" spans="1:16">
      <c r="A7" s="39" t="s">
        <v>332</v>
      </c>
      <c r="B7" s="34"/>
      <c r="C7" s="34"/>
      <c r="D7" s="34"/>
      <c r="E7" s="34"/>
      <c r="F7" s="34"/>
      <c r="G7" s="34"/>
      <c r="H7" s="35"/>
      <c r="I7" s="40"/>
      <c r="J7" s="40"/>
      <c r="K7" s="40"/>
      <c r="L7" s="40"/>
      <c r="M7" s="41"/>
      <c r="N7" s="41"/>
    </row>
    <row r="8" spans="1:16">
      <c r="A8" s="30" t="s">
        <v>333</v>
      </c>
      <c r="B8" s="42">
        <v>0.10987972471322317</v>
      </c>
      <c r="C8" s="42">
        <v>0.1980532660840206</v>
      </c>
      <c r="D8" s="42">
        <v>9.7283634568138835E-2</v>
      </c>
      <c r="E8" s="42">
        <v>9.6682294106512578E-2</v>
      </c>
      <c r="F8" s="42">
        <v>0.12862657535402525</v>
      </c>
      <c r="G8" s="42">
        <v>0.11069635993216856</v>
      </c>
      <c r="H8" s="42">
        <v>8.1612110813020056E-2</v>
      </c>
      <c r="I8" s="42">
        <v>7.984605426897394E-2</v>
      </c>
      <c r="J8" s="42">
        <v>0.31074994071531209</v>
      </c>
      <c r="K8" s="42">
        <v>7.3602679011326264E-2</v>
      </c>
      <c r="L8" s="42">
        <v>9.3015671237363692E-2</v>
      </c>
      <c r="M8" s="42">
        <v>7.0548474421193233E-2</v>
      </c>
      <c r="N8" s="42">
        <v>0.11648054318651599</v>
      </c>
    </row>
    <row r="9" spans="1:16">
      <c r="A9" s="30" t="s">
        <v>334</v>
      </c>
      <c r="B9" s="42">
        <v>0.64573601657148494</v>
      </c>
      <c r="C9" s="42">
        <v>0.58244936042168138</v>
      </c>
      <c r="D9" s="42">
        <v>0.63654375718342526</v>
      </c>
      <c r="E9" s="42">
        <v>0.63262705182751677</v>
      </c>
      <c r="F9" s="42">
        <v>0.69348554542884444</v>
      </c>
      <c r="G9" s="42">
        <v>0.67858260855484587</v>
      </c>
      <c r="H9" s="42">
        <v>0.76305252329243967</v>
      </c>
      <c r="I9" s="42">
        <v>0.73800913267918733</v>
      </c>
      <c r="J9" s="42">
        <v>0.58337885159181313</v>
      </c>
      <c r="K9" s="42">
        <v>0.7243559001547728</v>
      </c>
      <c r="L9" s="42">
        <v>0.79304655253586853</v>
      </c>
      <c r="M9" s="42">
        <v>0.87367354192466951</v>
      </c>
      <c r="N9" s="42">
        <v>0.66925415403523258</v>
      </c>
    </row>
    <row r="10" spans="1:16">
      <c r="A10" s="39" t="s">
        <v>335</v>
      </c>
      <c r="B10" s="43"/>
      <c r="C10" s="43"/>
      <c r="D10" s="43"/>
      <c r="E10" s="43"/>
      <c r="F10" s="43"/>
      <c r="G10" s="43"/>
      <c r="H10" s="43"/>
      <c r="I10" s="43"/>
      <c r="J10" s="43"/>
      <c r="K10" s="43"/>
      <c r="L10" s="43"/>
      <c r="M10" s="43"/>
      <c r="N10" s="43"/>
    </row>
    <row r="11" spans="1:16">
      <c r="A11" s="44" t="s">
        <v>336</v>
      </c>
      <c r="B11" s="42">
        <v>0.73289823048701286</v>
      </c>
      <c r="C11" s="42">
        <v>0.55911698079884486</v>
      </c>
      <c r="D11" s="42">
        <v>0.68822997608462277</v>
      </c>
      <c r="E11" s="42">
        <v>0.7116229806967842</v>
      </c>
      <c r="F11" s="42">
        <v>0.77319845397913811</v>
      </c>
      <c r="G11" s="42">
        <v>0.72651809091088415</v>
      </c>
      <c r="H11" s="42">
        <v>0.77869592235021612</v>
      </c>
      <c r="I11" s="42">
        <v>0.64554937132176271</v>
      </c>
      <c r="J11" s="42">
        <v>0.35831954268164523</v>
      </c>
      <c r="K11" s="42">
        <v>0.67983107535753318</v>
      </c>
      <c r="L11" s="42">
        <v>0.76217898232769232</v>
      </c>
      <c r="M11" s="42">
        <v>0.75978920359011026</v>
      </c>
      <c r="N11" s="42">
        <v>0.68589279196915687</v>
      </c>
    </row>
    <row r="12" spans="1:16">
      <c r="A12" s="44" t="s">
        <v>337</v>
      </c>
      <c r="B12" s="42">
        <v>0.77724082074495293</v>
      </c>
      <c r="C12" s="42">
        <v>0.80832033100540812</v>
      </c>
      <c r="D12" s="42">
        <v>0.77228584045399784</v>
      </c>
      <c r="E12" s="42">
        <v>0.75703758228166307</v>
      </c>
      <c r="F12" s="42">
        <v>0.83083503924806745</v>
      </c>
      <c r="G12" s="42">
        <v>0.75176428698835385</v>
      </c>
      <c r="H12" s="42">
        <v>0.7831683622232477</v>
      </c>
      <c r="I12" s="42">
        <v>0.71501124377557945</v>
      </c>
      <c r="J12" s="42">
        <v>0.35831954268164523</v>
      </c>
      <c r="K12" s="42">
        <v>0.69552892416506262</v>
      </c>
      <c r="L12" s="42">
        <v>0.76217898232769232</v>
      </c>
      <c r="M12" s="42">
        <v>0.77873092304739588</v>
      </c>
      <c r="N12" s="42">
        <v>0.77088776581587592</v>
      </c>
    </row>
    <row r="13" spans="1:16">
      <c r="A13" s="30" t="s">
        <v>338</v>
      </c>
      <c r="B13" s="42">
        <v>0.1156158181154605</v>
      </c>
      <c r="C13" s="42">
        <v>8.6964634767886517E-2</v>
      </c>
      <c r="D13" s="42">
        <v>0.11999898401388967</v>
      </c>
      <c r="E13" s="42">
        <v>0.11501406625043425</v>
      </c>
      <c r="F13" s="42">
        <v>6.0831313202522573E-2</v>
      </c>
      <c r="G13" s="42">
        <v>0.10147954064335199</v>
      </c>
      <c r="H13" s="42">
        <v>9.5456789151989713E-2</v>
      </c>
      <c r="I13" s="42">
        <v>0.1197485416807834</v>
      </c>
      <c r="J13" s="42">
        <v>0.20011415452498088</v>
      </c>
      <c r="K13" s="42">
        <v>0.15360531189810819</v>
      </c>
      <c r="L13" s="42">
        <v>0.13117032060812298</v>
      </c>
      <c r="M13" s="42">
        <v>5.3502190169403566E-2</v>
      </c>
      <c r="N13" s="42">
        <v>0.10545023986073149</v>
      </c>
    </row>
    <row r="14" spans="1:16">
      <c r="A14" s="44" t="s">
        <v>339</v>
      </c>
      <c r="B14" s="42">
        <v>4.3303282691836004E-3</v>
      </c>
      <c r="C14" s="42">
        <v>7.9684879344376382E-3</v>
      </c>
      <c r="D14" s="42">
        <v>3.0344171200767565E-3</v>
      </c>
      <c r="E14" s="42">
        <v>1.2770304662227106E-2</v>
      </c>
      <c r="F14" s="42">
        <v>1.1029466260858801E-2</v>
      </c>
      <c r="G14" s="42">
        <v>1.0000382956088091E-2</v>
      </c>
      <c r="H14" s="42">
        <v>1.3179278698686122E-2</v>
      </c>
      <c r="I14" s="42">
        <v>1.7660586423336334E-2</v>
      </c>
      <c r="J14" s="42">
        <v>0</v>
      </c>
      <c r="K14" s="42">
        <v>1.5466366273484326E-2</v>
      </c>
      <c r="L14" s="42">
        <v>9.8273235037515307E-3</v>
      </c>
      <c r="M14" s="42">
        <v>0</v>
      </c>
      <c r="N14" s="42">
        <v>9.1260059174962938E-3</v>
      </c>
    </row>
    <row r="15" spans="1:16">
      <c r="A15" s="45" t="s">
        <v>340</v>
      </c>
      <c r="B15" s="43"/>
      <c r="C15" s="43"/>
      <c r="D15" s="43"/>
      <c r="E15" s="43"/>
      <c r="F15" s="43"/>
      <c r="G15" s="43"/>
      <c r="H15" s="43"/>
      <c r="I15" s="43"/>
      <c r="J15" s="43"/>
      <c r="K15" s="43"/>
      <c r="L15" s="43"/>
      <c r="M15" s="43"/>
      <c r="N15" s="43"/>
    </row>
    <row r="16" spans="1:16">
      <c r="A16" s="44" t="s">
        <v>341</v>
      </c>
      <c r="B16" s="42">
        <v>0.7212103157984926</v>
      </c>
      <c r="C16" s="42">
        <v>0.6247306925698064</v>
      </c>
      <c r="D16" s="42">
        <v>0.64607654733845332</v>
      </c>
      <c r="E16" s="42">
        <v>0.76508382587561996</v>
      </c>
      <c r="F16" s="42">
        <v>0.73560021919260055</v>
      </c>
      <c r="G16" s="42">
        <v>0.66264822769771192</v>
      </c>
      <c r="H16" s="42">
        <v>0.43551283620992076</v>
      </c>
      <c r="I16" s="42">
        <v>0.33310312806874898</v>
      </c>
      <c r="J16" s="42">
        <v>0.61934109445081165</v>
      </c>
      <c r="K16" s="42">
        <v>0.63123615226281427</v>
      </c>
      <c r="L16" s="42">
        <v>0.86648042202131625</v>
      </c>
      <c r="M16" s="42">
        <v>0.39165529022667089</v>
      </c>
      <c r="N16" s="42">
        <v>0.64640136966527728</v>
      </c>
    </row>
    <row r="17" spans="1:14">
      <c r="A17" s="44" t="s">
        <v>342</v>
      </c>
      <c r="B17" s="42">
        <v>0.27878968420150735</v>
      </c>
      <c r="C17" s="42">
        <v>0.37526930743019365</v>
      </c>
      <c r="D17" s="42">
        <v>0.35392345266154673</v>
      </c>
      <c r="E17" s="42">
        <v>0.23491617412438018</v>
      </c>
      <c r="F17" s="42">
        <v>0.2643997808073994</v>
      </c>
      <c r="G17" s="42">
        <v>0.33735177230228802</v>
      </c>
      <c r="H17" s="42">
        <v>0.56448716379007924</v>
      </c>
      <c r="I17" s="42">
        <v>0.66689687193125102</v>
      </c>
      <c r="J17" s="42">
        <v>0.38065890554918835</v>
      </c>
      <c r="K17" s="42">
        <v>0.36876384773718585</v>
      </c>
      <c r="L17" s="42">
        <v>0.13351957797868377</v>
      </c>
      <c r="M17" s="42">
        <v>0.60834470977332911</v>
      </c>
      <c r="N17" s="42">
        <v>0.35359863033472283</v>
      </c>
    </row>
    <row r="18" spans="1:14">
      <c r="A18" s="44" t="s">
        <v>343</v>
      </c>
      <c r="B18" s="46">
        <v>1014.5969309376613</v>
      </c>
      <c r="C18" s="46">
        <v>886.41032993558599</v>
      </c>
      <c r="D18" s="46">
        <v>978.63006840942285</v>
      </c>
      <c r="E18" s="46">
        <v>1029.3064164536663</v>
      </c>
      <c r="F18" s="46">
        <v>1037.3268355605219</v>
      </c>
      <c r="G18" s="46">
        <v>1000.5177182853699</v>
      </c>
      <c r="H18" s="46">
        <v>1032.6588642515244</v>
      </c>
      <c r="I18" s="46">
        <v>902.92542624146824</v>
      </c>
      <c r="J18" s="46">
        <v>165.33559911322513</v>
      </c>
      <c r="K18" s="46">
        <v>944.02164260031213</v>
      </c>
      <c r="L18" s="46">
        <v>943.85662038134035</v>
      </c>
      <c r="M18" s="46">
        <v>803.19413013022609</v>
      </c>
      <c r="N18" s="46">
        <v>968.65335374072731</v>
      </c>
    </row>
    <row r="19" spans="1:14">
      <c r="A19" s="45" t="s">
        <v>344</v>
      </c>
      <c r="B19" s="47"/>
      <c r="C19" s="47"/>
      <c r="D19" s="47"/>
      <c r="E19" s="47"/>
      <c r="F19" s="47"/>
      <c r="G19" s="47"/>
      <c r="H19" s="47"/>
      <c r="I19" s="47"/>
      <c r="J19" s="47"/>
      <c r="K19" s="47"/>
      <c r="L19" s="47"/>
      <c r="M19" s="47"/>
      <c r="N19" s="47"/>
    </row>
    <row r="20" spans="1:14">
      <c r="A20" s="30" t="s">
        <v>345</v>
      </c>
      <c r="B20" s="42">
        <v>0.95897439972616361</v>
      </c>
      <c r="C20" s="42">
        <v>0.9647361593615722</v>
      </c>
      <c r="D20" s="42">
        <v>0.96093885526893386</v>
      </c>
      <c r="E20" s="42">
        <v>0.96777483338895165</v>
      </c>
      <c r="F20" s="42">
        <v>0.97248650550839211</v>
      </c>
      <c r="G20" s="42">
        <v>0.9724601457314499</v>
      </c>
      <c r="H20" s="42">
        <v>0.97127257459630922</v>
      </c>
      <c r="I20" s="42">
        <v>0.9850207977217067</v>
      </c>
      <c r="J20" s="42">
        <v>0.99890947357797011</v>
      </c>
      <c r="K20" s="42">
        <v>0.97498904195533187</v>
      </c>
      <c r="L20" s="42">
        <v>0.9470151508271123</v>
      </c>
      <c r="M20" s="42">
        <v>0.98383479001447083</v>
      </c>
      <c r="N20" s="42">
        <v>0.96881596812849313</v>
      </c>
    </row>
    <row r="21" spans="1:14">
      <c r="A21" s="30" t="s">
        <v>346</v>
      </c>
      <c r="B21" s="42">
        <v>0.17480161144975223</v>
      </c>
      <c r="C21" s="42">
        <v>0.14823259975665706</v>
      </c>
      <c r="D21" s="42">
        <v>0.20322453526296044</v>
      </c>
      <c r="E21" s="42">
        <v>0.15697633133729055</v>
      </c>
      <c r="F21" s="42">
        <v>0.1285552834486155</v>
      </c>
      <c r="G21" s="42">
        <v>0.18009966551780024</v>
      </c>
      <c r="H21" s="42">
        <v>0.14514837494176544</v>
      </c>
      <c r="I21" s="42">
        <v>9.676701615301983E-2</v>
      </c>
      <c r="J21" s="42">
        <v>1.95519163361947E-2</v>
      </c>
      <c r="K21" s="42">
        <v>0.11801873549609594</v>
      </c>
      <c r="L21" s="42">
        <v>0.2110319429723449</v>
      </c>
      <c r="M21" s="42">
        <v>0.15737297281287346</v>
      </c>
      <c r="N21" s="42">
        <v>0.15454378939245264</v>
      </c>
    </row>
    <row r="22" spans="1:14">
      <c r="A22" s="44" t="s">
        <v>347</v>
      </c>
      <c r="B22" s="42">
        <v>4.1025600273836713E-2</v>
      </c>
      <c r="C22" s="42">
        <v>3.526384063842803E-2</v>
      </c>
      <c r="D22" s="42">
        <v>3.9061144731066137E-2</v>
      </c>
      <c r="E22" s="42">
        <v>3.2225166611048031E-2</v>
      </c>
      <c r="F22" s="42">
        <v>2.7513494491607667E-2</v>
      </c>
      <c r="G22" s="42">
        <v>2.7539854268550119E-2</v>
      </c>
      <c r="H22" s="42">
        <v>2.8727425403690686E-2</v>
      </c>
      <c r="I22" s="42">
        <v>1.4979202278293873E-2</v>
      </c>
      <c r="J22" s="42">
        <v>1.090526422029887E-3</v>
      </c>
      <c r="K22" s="42">
        <v>2.5010958044668546E-2</v>
      </c>
      <c r="L22" s="42">
        <v>5.2984849172887975E-2</v>
      </c>
      <c r="M22" s="42">
        <v>1.616520998552937E-2</v>
      </c>
      <c r="N22" s="42">
        <v>3.1184031871506524E-2</v>
      </c>
    </row>
    <row r="23" spans="1:14">
      <c r="A23" s="44" t="s">
        <v>348</v>
      </c>
      <c r="B23" s="42">
        <v>0.15547958709818685</v>
      </c>
      <c r="C23" s="42">
        <v>0.13049290956201462</v>
      </c>
      <c r="D23" s="42">
        <v>0.18966260924971676</v>
      </c>
      <c r="E23" s="42">
        <v>0.13524329258443793</v>
      </c>
      <c r="F23" s="42">
        <v>0.11545752536771141</v>
      </c>
      <c r="G23" s="42">
        <v>0.16934682985993554</v>
      </c>
      <c r="H23" s="42">
        <v>0.12737826531280655</v>
      </c>
      <c r="I23" s="42">
        <v>9.1581078231207452E-2</v>
      </c>
      <c r="J23" s="42">
        <v>1.9573261495020318E-2</v>
      </c>
      <c r="K23" s="42">
        <v>0.10519951157595671</v>
      </c>
      <c r="L23" s="42">
        <v>0.19197829569460154</v>
      </c>
      <c r="M23" s="42">
        <v>0.14854643229856673</v>
      </c>
      <c r="N23" s="42">
        <v>0.13954919790549786</v>
      </c>
    </row>
    <row r="24" spans="1:14">
      <c r="A24" s="44" t="s">
        <v>349</v>
      </c>
      <c r="B24" s="42">
        <v>0.14702763624112578</v>
      </c>
      <c r="C24" s="42">
        <v>0.15071833995057976</v>
      </c>
      <c r="D24" s="42">
        <v>0.10318815400947588</v>
      </c>
      <c r="E24" s="42">
        <v>0.16621153117250095</v>
      </c>
      <c r="F24" s="42">
        <v>0.12659454852844182</v>
      </c>
      <c r="G24" s="42">
        <v>8.5600506967763085E-2</v>
      </c>
      <c r="H24" s="42">
        <v>0.14763761049602966</v>
      </c>
      <c r="I24" s="42">
        <v>6.776843678978299E-2</v>
      </c>
      <c r="J24" s="42">
        <v>0</v>
      </c>
      <c r="K24" s="42">
        <v>0.13091450629036921</v>
      </c>
      <c r="L24" s="42">
        <v>0.13848893161837494</v>
      </c>
      <c r="M24" s="42">
        <v>7.1345317968701263E-2</v>
      </c>
      <c r="N24" s="42">
        <v>0.12518327781490163</v>
      </c>
    </row>
    <row r="25" spans="1:14">
      <c r="A25" s="44" t="s">
        <v>350</v>
      </c>
      <c r="B25" s="42">
        <v>2.5548560965778427E-2</v>
      </c>
      <c r="C25" s="42">
        <v>2.1517442933786428E-2</v>
      </c>
      <c r="D25" s="42">
        <v>3.6543430205031847E-2</v>
      </c>
      <c r="E25" s="42">
        <v>1.9537173430235599E-2</v>
      </c>
      <c r="F25" s="42">
        <v>3.1756642960099168E-2</v>
      </c>
      <c r="G25" s="42">
        <v>2.9378155199426069E-2</v>
      </c>
      <c r="H25" s="42">
        <v>2.9771673716785796E-2</v>
      </c>
      <c r="I25" s="42">
        <v>2.8089694686342315E-2</v>
      </c>
      <c r="J25" s="42">
        <v>1.182137939112095E-2</v>
      </c>
      <c r="K25" s="42">
        <v>3.2095151846204671E-2</v>
      </c>
      <c r="L25" s="42">
        <v>4.5496705857628925E-2</v>
      </c>
      <c r="M25" s="42">
        <v>4.4646790277406145E-2</v>
      </c>
      <c r="N25" s="42">
        <v>2.9100517151806168E-2</v>
      </c>
    </row>
    <row r="26" spans="1:14">
      <c r="A26" s="44" t="s">
        <v>351</v>
      </c>
      <c r="B26" s="42">
        <v>4.3014492200940856E-2</v>
      </c>
      <c r="C26" s="42">
        <v>4.8935361913483917E-2</v>
      </c>
      <c r="D26" s="42">
        <v>4.4238400100582546E-2</v>
      </c>
      <c r="E26" s="42">
        <v>6.3000622562565542E-2</v>
      </c>
      <c r="F26" s="42">
        <v>3.3566152737796201E-2</v>
      </c>
      <c r="G26" s="42">
        <v>3.4723545753237148E-2</v>
      </c>
      <c r="H26" s="42">
        <v>3.6955918911690686E-2</v>
      </c>
      <c r="I26" s="42">
        <v>4.4298900333672821E-2</v>
      </c>
      <c r="J26" s="42">
        <v>2.6145122363840922E-3</v>
      </c>
      <c r="K26" s="42">
        <v>5.4697799812357277E-2</v>
      </c>
      <c r="L26" s="42">
        <v>5.4956930852344349E-2</v>
      </c>
      <c r="M26" s="42">
        <v>5.0190298370479218E-2</v>
      </c>
      <c r="N26" s="42">
        <v>4.6186265495372879E-2</v>
      </c>
    </row>
    <row r="27" spans="1:14">
      <c r="A27" s="44" t="s">
        <v>352</v>
      </c>
      <c r="B27" s="42">
        <v>0.9297460447985425</v>
      </c>
      <c r="C27" s="42">
        <v>0.92538194164340737</v>
      </c>
      <c r="D27" s="42">
        <v>0.93294838941866431</v>
      </c>
      <c r="E27" s="42">
        <v>0.92512822455064703</v>
      </c>
      <c r="F27" s="42">
        <v>0.96148099109924434</v>
      </c>
      <c r="G27" s="42">
        <v>0.95154477750220434</v>
      </c>
      <c r="H27" s="42">
        <v>0.93636602420682369</v>
      </c>
      <c r="I27" s="42">
        <v>0.98354918790912094</v>
      </c>
      <c r="J27" s="42">
        <v>0.99899326913227282</v>
      </c>
      <c r="K27" s="42">
        <v>0.96533968305452789</v>
      </c>
      <c r="L27" s="42">
        <v>0.90510154422881073</v>
      </c>
      <c r="M27" s="42">
        <v>0.9819343167090534</v>
      </c>
      <c r="N27" s="42">
        <v>0.94322897808350969</v>
      </c>
    </row>
    <row r="28" spans="1:14">
      <c r="A28" s="44" t="s">
        <v>353</v>
      </c>
      <c r="B28" s="42">
        <v>2.0567077963390211E-2</v>
      </c>
      <c r="C28" s="42">
        <v>1.9317281080320742E-2</v>
      </c>
      <c r="D28" s="42">
        <v>1.8612887898338686E-2</v>
      </c>
      <c r="E28" s="42">
        <v>1.8856302682239732E-2</v>
      </c>
      <c r="F28" s="42">
        <v>1.5523119289896734E-2</v>
      </c>
      <c r="G28" s="42">
        <v>1.4689275722420717E-2</v>
      </c>
      <c r="H28" s="42">
        <v>1.4714751575174668E-2</v>
      </c>
      <c r="I28" s="42">
        <v>8.1844233484898541E-4</v>
      </c>
      <c r="J28" s="42">
        <v>0</v>
      </c>
      <c r="K28" s="42">
        <v>3.1809323301505233E-3</v>
      </c>
      <c r="L28" s="42">
        <v>3.2789582097861265E-2</v>
      </c>
      <c r="M28" s="42">
        <v>1.6666707822603996E-3</v>
      </c>
      <c r="N28" s="42">
        <v>1.4870044639964549E-2</v>
      </c>
    </row>
    <row r="29" spans="1:14">
      <c r="A29" s="44" t="s">
        <v>354</v>
      </c>
      <c r="B29" s="42">
        <v>9.607893587819728E-3</v>
      </c>
      <c r="C29" s="42">
        <v>1.4695359543592953E-2</v>
      </c>
      <c r="D29" s="42">
        <v>6.4390087483597374E-3</v>
      </c>
      <c r="E29" s="42">
        <v>1.3649889146823514E-2</v>
      </c>
      <c r="F29" s="42">
        <v>4.7711718378792567E-3</v>
      </c>
      <c r="G29" s="42">
        <v>3.4525786140571905E-3</v>
      </c>
      <c r="H29" s="42">
        <v>1.3499419137468603E-2</v>
      </c>
      <c r="I29" s="42">
        <v>7.5718695830171963E-4</v>
      </c>
      <c r="J29" s="42">
        <v>0</v>
      </c>
      <c r="K29" s="42">
        <v>8.2920990209250922E-4</v>
      </c>
      <c r="L29" s="42">
        <v>4.0779601959349664E-3</v>
      </c>
      <c r="M29" s="42">
        <v>1.1578931311731801E-3</v>
      </c>
      <c r="N29" s="42">
        <v>7.8412195104596814E-3</v>
      </c>
    </row>
    <row r="30" spans="1:14">
      <c r="A30" s="44" t="s">
        <v>355</v>
      </c>
      <c r="B30" s="42">
        <v>1.0180995968180513E-2</v>
      </c>
      <c r="C30" s="42">
        <v>8.0021802258690346E-3</v>
      </c>
      <c r="D30" s="42">
        <v>3.5338463117155798E-3</v>
      </c>
      <c r="E30" s="42">
        <v>4.3806631968161406E-3</v>
      </c>
      <c r="F30" s="42">
        <v>2.8472010057255365E-3</v>
      </c>
      <c r="G30" s="42">
        <v>3.3770926468233882E-3</v>
      </c>
      <c r="H30" s="42">
        <v>6.724695720260904E-3</v>
      </c>
      <c r="I30" s="42">
        <v>8.3273611272351275E-4</v>
      </c>
      <c r="J30" s="42">
        <v>0</v>
      </c>
      <c r="K30" s="42">
        <v>3.6958138504377016E-3</v>
      </c>
      <c r="L30" s="42">
        <v>4.9753506459537791E-3</v>
      </c>
      <c r="M30" s="42">
        <v>5.7786806041297892E-4</v>
      </c>
      <c r="N30" s="42">
        <v>4.9487202639209599E-3</v>
      </c>
    </row>
    <row r="31" spans="1:14">
      <c r="A31" s="44" t="s">
        <v>356</v>
      </c>
      <c r="B31" s="42">
        <v>8.9963613656303884E-3</v>
      </c>
      <c r="C31" s="42">
        <v>1.0606221731561701E-2</v>
      </c>
      <c r="D31" s="42">
        <v>5.4620151904711889E-3</v>
      </c>
      <c r="E31" s="42">
        <v>2.6701720017313031E-2</v>
      </c>
      <c r="F31" s="42">
        <v>3.6317535329250289E-3</v>
      </c>
      <c r="G31" s="42">
        <v>3.9592044441023495E-3</v>
      </c>
      <c r="H31" s="42">
        <v>1.0774559867033519E-2</v>
      </c>
      <c r="I31" s="42">
        <v>1.1286529354163845E-3</v>
      </c>
      <c r="J31" s="42">
        <v>0</v>
      </c>
      <c r="K31" s="42">
        <v>5.6415739601307158E-3</v>
      </c>
      <c r="L31" s="42">
        <v>1.2381214382907933E-2</v>
      </c>
      <c r="M31" s="42">
        <v>2.1270615435574109E-3</v>
      </c>
      <c r="N31" s="42">
        <v>9.0447856850782889E-3</v>
      </c>
    </row>
    <row r="32" spans="1:14">
      <c r="A32" s="44" t="s">
        <v>357</v>
      </c>
      <c r="B32" s="42">
        <v>2.0901626299952025E-2</v>
      </c>
      <c r="C32" s="42">
        <v>2.1997015776972492E-2</v>
      </c>
      <c r="D32" s="42">
        <v>3.2035063102077044E-2</v>
      </c>
      <c r="E32" s="42">
        <v>1.1188983835855615E-2</v>
      </c>
      <c r="F32" s="42">
        <v>1.1022223306648751E-2</v>
      </c>
      <c r="G32" s="42">
        <v>2.2977071065504843E-2</v>
      </c>
      <c r="H32" s="42">
        <v>1.7054347114599598E-2</v>
      </c>
      <c r="I32" s="42">
        <v>1.2913793749024061E-2</v>
      </c>
      <c r="J32" s="42">
        <v>1.0067308677271607E-3</v>
      </c>
      <c r="K32" s="42">
        <v>2.1312786902660336E-2</v>
      </c>
      <c r="L32" s="42">
        <v>4.067434869656672E-2</v>
      </c>
      <c r="M32" s="42">
        <v>1.2536189773542724E-2</v>
      </c>
      <c r="N32" s="42">
        <v>1.9807398479550088E-2</v>
      </c>
    </row>
    <row r="33" spans="1:14">
      <c r="A33" s="45" t="s">
        <v>358</v>
      </c>
      <c r="B33" s="43"/>
      <c r="C33" s="43"/>
      <c r="D33" s="43"/>
      <c r="E33" s="43"/>
      <c r="F33" s="43"/>
      <c r="G33" s="43"/>
      <c r="H33" s="43"/>
      <c r="I33" s="43"/>
      <c r="J33" s="43"/>
      <c r="K33" s="43"/>
      <c r="L33" s="43"/>
      <c r="M33" s="43"/>
      <c r="N33" s="43"/>
    </row>
    <row r="34" spans="1:14">
      <c r="A34" s="44" t="s">
        <v>359</v>
      </c>
      <c r="B34" s="42">
        <v>0.27700669077210666</v>
      </c>
      <c r="C34" s="42">
        <v>0.36018295677441925</v>
      </c>
      <c r="D34" s="42">
        <v>0.25100944093682481</v>
      </c>
      <c r="E34" s="42">
        <v>0.25971402954627676</v>
      </c>
      <c r="F34" s="42">
        <v>0.30407730789549903</v>
      </c>
      <c r="G34" s="42">
        <v>0.3027202517968563</v>
      </c>
      <c r="H34" s="42">
        <v>0.35557800679444868</v>
      </c>
      <c r="I34" s="42">
        <v>0.24764646755793243</v>
      </c>
      <c r="J34" s="42">
        <v>0.88592718097302259</v>
      </c>
      <c r="K34" s="42">
        <v>0.26253065928617353</v>
      </c>
      <c r="L34" s="42">
        <v>0.33125193793185675</v>
      </c>
      <c r="M34" s="42">
        <v>0.31021574375514627</v>
      </c>
      <c r="N34" s="42">
        <v>0.29955325975712493</v>
      </c>
    </row>
    <row r="35" spans="1:14">
      <c r="A35" s="44" t="s">
        <v>360</v>
      </c>
      <c r="B35" s="42">
        <v>0.62098970506979534</v>
      </c>
      <c r="C35" s="42">
        <v>0.5847438178685096</v>
      </c>
      <c r="D35" s="42">
        <v>0.68941894110383106</v>
      </c>
      <c r="E35" s="42">
        <v>0.65437896018406938</v>
      </c>
      <c r="F35" s="42">
        <v>0.60465254747551167</v>
      </c>
      <c r="G35" s="42">
        <v>0.57886969386622178</v>
      </c>
      <c r="H35" s="42">
        <v>0.80850094665071048</v>
      </c>
      <c r="I35" s="42">
        <v>0.67344390037226021</v>
      </c>
      <c r="J35" s="42">
        <v>1.0143760299048865</v>
      </c>
      <c r="K35" s="42">
        <v>0.76559525778577042</v>
      </c>
      <c r="L35" s="42">
        <v>0.5313249191869821</v>
      </c>
      <c r="M35" s="42">
        <v>0.41160217025398593</v>
      </c>
      <c r="N35" s="42">
        <v>0.63276067983881989</v>
      </c>
    </row>
    <row r="36" spans="1:14">
      <c r="A36" s="44" t="s">
        <v>361</v>
      </c>
      <c r="B36" s="42">
        <v>0.26436074309052993</v>
      </c>
      <c r="C36" s="42">
        <v>0.34246759951998718</v>
      </c>
      <c r="D36" s="42">
        <v>0.28469057463673131</v>
      </c>
      <c r="E36" s="42">
        <v>0.2650200798602475</v>
      </c>
      <c r="F36" s="42">
        <v>0.27524690448138073</v>
      </c>
      <c r="G36" s="42">
        <v>0.22960809663704862</v>
      </c>
      <c r="H36" s="42">
        <v>0.19988743958173089</v>
      </c>
      <c r="I36" s="42">
        <v>0.24264677679779248</v>
      </c>
      <c r="J36" s="42">
        <v>0.60697341543809469</v>
      </c>
      <c r="K36" s="42">
        <v>0.23002609279339301</v>
      </c>
      <c r="L36" s="42">
        <v>0.16163630630784501</v>
      </c>
      <c r="M36" s="42">
        <v>0.10605973386620667</v>
      </c>
      <c r="N36" s="42">
        <v>0.26556887592694173</v>
      </c>
    </row>
    <row r="37" spans="1:14">
      <c r="A37" s="44" t="s">
        <v>362</v>
      </c>
      <c r="B37" s="42">
        <v>0.24632682211618856</v>
      </c>
      <c r="C37" s="42">
        <v>0.32153221237458357</v>
      </c>
      <c r="D37" s="42">
        <v>0.26719783957280957</v>
      </c>
      <c r="E37" s="42">
        <v>0.24360200793217823</v>
      </c>
      <c r="F37" s="42">
        <v>0.25577175422636478</v>
      </c>
      <c r="G37" s="42">
        <v>0.21167651521722525</v>
      </c>
      <c r="H37" s="42">
        <v>0.18556678869239768</v>
      </c>
      <c r="I37" s="42">
        <v>0.21713145657389202</v>
      </c>
      <c r="J37" s="42">
        <v>0.35580496673526912</v>
      </c>
      <c r="K37" s="42">
        <v>0.21464107150233852</v>
      </c>
      <c r="L37" s="42">
        <v>0.14919624112050289</v>
      </c>
      <c r="M37" s="42">
        <v>9.3605517335672711E-2</v>
      </c>
      <c r="N37" s="42">
        <v>0.24604742326774767</v>
      </c>
    </row>
    <row r="38" spans="1:14">
      <c r="A38" s="30" t="s">
        <v>363</v>
      </c>
      <c r="B38" s="42">
        <v>0.54327861787446807</v>
      </c>
      <c r="C38" s="42">
        <v>0.56112551220089513</v>
      </c>
      <c r="D38" s="42">
        <v>0.59031945629454119</v>
      </c>
      <c r="E38" s="42">
        <v>0.61604324372324082</v>
      </c>
      <c r="F38" s="42">
        <v>0.55817689175541896</v>
      </c>
      <c r="G38" s="42">
        <v>0.52705610163307648</v>
      </c>
      <c r="H38" s="42">
        <v>0.62848720262164204</v>
      </c>
      <c r="I38" s="42">
        <v>0.53069559537391653</v>
      </c>
      <c r="J38" s="42">
        <v>0.73175647658315457</v>
      </c>
      <c r="K38" s="42">
        <v>0.55857856146958174</v>
      </c>
      <c r="L38" s="42">
        <v>0.39996691428332171</v>
      </c>
      <c r="M38" s="42">
        <v>0.37832752622287652</v>
      </c>
      <c r="N38" s="42">
        <v>0.55977774774417022</v>
      </c>
    </row>
    <row r="39" spans="1:14">
      <c r="A39" s="39" t="s">
        <v>364</v>
      </c>
      <c r="B39" s="43"/>
      <c r="C39" s="43"/>
      <c r="D39" s="43"/>
      <c r="E39" s="43"/>
      <c r="F39" s="43"/>
      <c r="G39" s="43"/>
      <c r="H39" s="43"/>
      <c r="I39" s="43"/>
      <c r="J39" s="43"/>
      <c r="K39" s="43"/>
      <c r="L39" s="43"/>
      <c r="M39" s="43"/>
      <c r="N39" s="43"/>
    </row>
    <row r="40" spans="1:14">
      <c r="A40" s="44" t="s">
        <v>365</v>
      </c>
      <c r="B40" s="42">
        <v>6.8217091401371874E-2</v>
      </c>
      <c r="C40" s="42">
        <v>6.1131000931362478E-2</v>
      </c>
      <c r="D40" s="42">
        <v>6.1444728495992189E-2</v>
      </c>
      <c r="E40" s="42">
        <v>8.0816789200891997E-2</v>
      </c>
      <c r="F40" s="42">
        <v>7.0755201749466534E-2</v>
      </c>
      <c r="G40" s="42">
        <v>7.175464485169944E-2</v>
      </c>
      <c r="H40" s="42">
        <v>7.1643575627370878E-2</v>
      </c>
      <c r="I40" s="42">
        <v>0.10515416919814169</v>
      </c>
      <c r="J40" s="42">
        <v>0.4138046943419233</v>
      </c>
      <c r="K40" s="42">
        <v>6.6883809154960006E-2</v>
      </c>
      <c r="L40" s="42">
        <v>7.6963310212977198E-2</v>
      </c>
      <c r="M40" s="42">
        <v>0.11742643580687147</v>
      </c>
      <c r="N40" s="42">
        <v>7.3059600396542385E-2</v>
      </c>
    </row>
    <row r="41" spans="1:14">
      <c r="A41" s="44" t="s">
        <v>366</v>
      </c>
      <c r="B41" s="42">
        <v>6.3835716685433377E-2</v>
      </c>
      <c r="C41" s="42">
        <v>5.9105975487648101E-2</v>
      </c>
      <c r="D41" s="42">
        <v>5.9202348225302126E-2</v>
      </c>
      <c r="E41" s="42">
        <v>6.5631253501924086E-2</v>
      </c>
      <c r="F41" s="42">
        <v>6.6773343261259027E-2</v>
      </c>
      <c r="G41" s="42">
        <v>7.0335315833504358E-2</v>
      </c>
      <c r="H41" s="42">
        <v>6.7547953120660698E-2</v>
      </c>
      <c r="I41" s="42">
        <v>0.10515378375354668</v>
      </c>
      <c r="J41" s="42">
        <v>0.39480858481432768</v>
      </c>
      <c r="K41" s="42">
        <v>6.5998278896448159E-2</v>
      </c>
      <c r="L41" s="42">
        <v>7.2955590778982296E-2</v>
      </c>
      <c r="M41" s="42">
        <v>0.11086504077822204</v>
      </c>
      <c r="N41" s="42">
        <v>6.9009743530030643E-2</v>
      </c>
    </row>
    <row r="42" spans="1:14">
      <c r="A42" s="44" t="s">
        <v>367</v>
      </c>
      <c r="B42" s="42">
        <v>0.3929437893351978</v>
      </c>
      <c r="C42" s="42">
        <v>0.3431889345378113</v>
      </c>
      <c r="D42" s="42">
        <v>0.40636127965530683</v>
      </c>
      <c r="E42" s="42">
        <v>0.26056640198235803</v>
      </c>
      <c r="F42" s="42">
        <v>0.2687182622144203</v>
      </c>
      <c r="G42" s="42">
        <v>0.26040097277142737</v>
      </c>
      <c r="H42" s="42">
        <v>0.30650431906736442</v>
      </c>
      <c r="I42" s="42">
        <v>0.10609621504193048</v>
      </c>
      <c r="J42" s="42">
        <v>1.5233905719545823E-3</v>
      </c>
      <c r="K42" s="42">
        <v>0.27457872307728626</v>
      </c>
      <c r="L42" s="42">
        <v>0.54797711154446693</v>
      </c>
      <c r="M42" s="42">
        <v>0.11874829468190565</v>
      </c>
      <c r="N42" s="42">
        <v>0.28853495283637848</v>
      </c>
    </row>
    <row r="43" spans="1:14">
      <c r="A43" s="44" t="s">
        <v>368</v>
      </c>
      <c r="B43" s="42">
        <v>0.24616136519180326</v>
      </c>
      <c r="C43" s="42">
        <v>0.21742701007565762</v>
      </c>
      <c r="D43" s="42">
        <v>0.21815910081302151</v>
      </c>
      <c r="E43" s="42">
        <v>0.21096896391486086</v>
      </c>
      <c r="F43" s="42">
        <v>0.15894847414073454</v>
      </c>
      <c r="G43" s="42">
        <v>0.14577068933499335</v>
      </c>
      <c r="H43" s="42">
        <v>0.22863835066201671</v>
      </c>
      <c r="I43" s="42">
        <v>4.6447893516904613E-2</v>
      </c>
      <c r="J43" s="42">
        <v>0</v>
      </c>
      <c r="K43" s="42">
        <v>0.16961930627764799</v>
      </c>
      <c r="L43" s="42">
        <v>0.30225533752677597</v>
      </c>
      <c r="M43" s="42">
        <v>8.2478671628837055E-2</v>
      </c>
      <c r="N43" s="42">
        <v>0.1790045379383482</v>
      </c>
    </row>
    <row r="44" spans="1:14">
      <c r="A44" s="44" t="s">
        <v>369</v>
      </c>
      <c r="B44" s="42">
        <v>0.22666942984229704</v>
      </c>
      <c r="C44" s="42">
        <v>0.1623047001905879</v>
      </c>
      <c r="D44" s="42">
        <v>0.20946753840138393</v>
      </c>
      <c r="E44" s="42">
        <v>7.3051263165012398E-2</v>
      </c>
      <c r="F44" s="42">
        <v>0.18465337843525359</v>
      </c>
      <c r="G44" s="42">
        <v>0.11197535779135266</v>
      </c>
      <c r="H44" s="42">
        <v>0.13647130529732243</v>
      </c>
      <c r="I44" s="42">
        <v>1.1420833082572721E-2</v>
      </c>
      <c r="J44" s="42">
        <v>0</v>
      </c>
      <c r="K44" s="42">
        <v>5.1781961014636273E-2</v>
      </c>
      <c r="L44" s="42">
        <v>0.24237033042113873</v>
      </c>
      <c r="M44" s="42">
        <v>3.0462121860959639E-2</v>
      </c>
      <c r="N44" s="42">
        <v>0.1268492366880874</v>
      </c>
    </row>
    <row r="45" spans="1:14">
      <c r="A45" s="44" t="s">
        <v>370</v>
      </c>
      <c r="B45" s="42">
        <v>0.12181293500737199</v>
      </c>
      <c r="C45" s="42">
        <v>0.11429118000829362</v>
      </c>
      <c r="D45" s="42">
        <v>0.12433634049342754</v>
      </c>
      <c r="E45" s="42">
        <v>0.13145457354212797</v>
      </c>
      <c r="F45" s="42">
        <v>0.12355792823712641</v>
      </c>
      <c r="G45" s="42">
        <v>0.11082370598663685</v>
      </c>
      <c r="H45" s="42">
        <v>0.11542784566225912</v>
      </c>
      <c r="I45" s="42">
        <v>0.15246022257092259</v>
      </c>
      <c r="J45" s="42">
        <v>0.70064254739749765</v>
      </c>
      <c r="K45" s="42">
        <v>0.12045517275648081</v>
      </c>
      <c r="L45" s="42">
        <v>0.12382020398787763</v>
      </c>
      <c r="M45" s="42">
        <v>0.13001343580388638</v>
      </c>
      <c r="N45" s="42">
        <v>0.12504888899858854</v>
      </c>
    </row>
    <row r="46" spans="1:14">
      <c r="A46" s="45" t="s">
        <v>371</v>
      </c>
      <c r="B46" s="43"/>
      <c r="C46" s="43"/>
      <c r="D46" s="43"/>
      <c r="E46" s="43"/>
      <c r="F46" s="43"/>
      <c r="G46" s="43"/>
      <c r="H46" s="43"/>
      <c r="I46" s="43"/>
      <c r="J46" s="43"/>
      <c r="K46" s="43"/>
      <c r="L46" s="43"/>
      <c r="M46" s="43"/>
      <c r="N46" s="43"/>
    </row>
    <row r="47" spans="1:14">
      <c r="A47" s="44" t="s">
        <v>372</v>
      </c>
      <c r="B47" s="42">
        <v>0.85177747285702643</v>
      </c>
      <c r="C47" s="42">
        <v>0.77493060934862579</v>
      </c>
      <c r="D47" s="42">
        <v>0.85684428523518441</v>
      </c>
      <c r="E47" s="42">
        <v>0.88627542913166979</v>
      </c>
      <c r="F47" s="42">
        <v>0.83291964260569862</v>
      </c>
      <c r="G47" s="42">
        <v>0.81099461808044282</v>
      </c>
      <c r="H47" s="42">
        <v>0.86270510195541994</v>
      </c>
      <c r="I47" s="42">
        <v>0.88040081221324029</v>
      </c>
      <c r="J47" s="42">
        <v>0.6903875444986346</v>
      </c>
      <c r="K47" s="42">
        <v>0.88418227017242457</v>
      </c>
      <c r="L47" s="42">
        <v>0.85083418602486338</v>
      </c>
      <c r="M47" s="42">
        <v>0.88915317657280657</v>
      </c>
      <c r="N47" s="42">
        <v>0.84464135007277019</v>
      </c>
    </row>
    <row r="48" spans="1:14">
      <c r="A48" s="44" t="s">
        <v>373</v>
      </c>
      <c r="B48" s="42">
        <v>0.67660904576406078</v>
      </c>
      <c r="C48" s="42">
        <v>0.65740268870055762</v>
      </c>
      <c r="D48" s="42">
        <v>0.7449757808450933</v>
      </c>
      <c r="E48" s="42">
        <v>0.51102378415892169</v>
      </c>
      <c r="F48" s="42">
        <v>0.60806196081561903</v>
      </c>
      <c r="G48" s="42">
        <v>0.71091058512344429</v>
      </c>
      <c r="H48" s="42">
        <v>0.72628826738390406</v>
      </c>
      <c r="I48" s="42">
        <v>0.91315512990943115</v>
      </c>
      <c r="J48" s="42">
        <v>0.48296891523562296</v>
      </c>
      <c r="K48" s="42">
        <v>0.84904197412126381</v>
      </c>
      <c r="L48" s="42">
        <v>0.7732546669991166</v>
      </c>
      <c r="M48" s="42">
        <v>0.80581273575171375</v>
      </c>
      <c r="N48" s="42">
        <v>0.70020353359074139</v>
      </c>
    </row>
    <row r="49" spans="1:14">
      <c r="A49" s="44" t="s">
        <v>374</v>
      </c>
      <c r="B49" s="42">
        <v>0.34473368061214216</v>
      </c>
      <c r="C49" s="42">
        <v>0.2528256293618899</v>
      </c>
      <c r="D49" s="42">
        <v>0.22254126144497666</v>
      </c>
      <c r="E49" s="42">
        <v>0.85613385527733088</v>
      </c>
      <c r="F49" s="42">
        <v>0.46780422327195204</v>
      </c>
      <c r="G49" s="42">
        <v>0.22709068125594867</v>
      </c>
      <c r="H49" s="42">
        <v>0.27387504882343416</v>
      </c>
      <c r="I49" s="42">
        <v>7.7426033959350715E-2</v>
      </c>
      <c r="J49" s="42">
        <v>1.3620060687936406</v>
      </c>
      <c r="K49" s="42">
        <v>0.11497457595818837</v>
      </c>
      <c r="L49" s="42">
        <v>0.18692107782338255</v>
      </c>
      <c r="M49" s="42">
        <v>0.24100854265490548</v>
      </c>
      <c r="N49" s="42">
        <v>0.29569536423530757</v>
      </c>
    </row>
    <row r="50" spans="1:14" ht="15.75" thickBot="1">
      <c r="A50" s="48" t="s">
        <v>375</v>
      </c>
      <c r="B50" s="49">
        <v>2.3219372294882743</v>
      </c>
      <c r="C50" s="49">
        <v>3.8078957126493753</v>
      </c>
      <c r="D50" s="49">
        <v>2.4180749422306382</v>
      </c>
      <c r="E50" s="49">
        <v>1.7327807226018657</v>
      </c>
      <c r="F50" s="49">
        <v>2.5022014659439575</v>
      </c>
      <c r="G50" s="49">
        <v>2.6872045668631817</v>
      </c>
      <c r="H50" s="49">
        <v>2.0325545290666405</v>
      </c>
      <c r="I50" s="49">
        <v>1.1373740774470777</v>
      </c>
      <c r="J50" s="49">
        <v>0.7842090253609133</v>
      </c>
      <c r="K50" s="49">
        <v>1.7548598503499524</v>
      </c>
      <c r="L50" s="49">
        <v>2.0446111447035205</v>
      </c>
      <c r="M50" s="49">
        <v>0.99983567993209832</v>
      </c>
      <c r="N50" s="49">
        <v>2.2512567353568427</v>
      </c>
    </row>
    <row r="51" spans="1:14" ht="15.75" thickTop="1">
      <c r="A51" s="1001" t="s">
        <v>376</v>
      </c>
      <c r="B51" s="1001"/>
      <c r="C51" s="1001"/>
      <c r="D51" s="1001"/>
      <c r="E51" s="1001"/>
      <c r="F51" s="1001"/>
      <c r="G51" s="1001"/>
      <c r="H51" s="1001"/>
      <c r="I51" s="1001"/>
      <c r="J51" s="1001"/>
      <c r="K51" s="1001"/>
      <c r="L51" s="1001"/>
      <c r="M51" s="1001"/>
      <c r="N51" s="1001"/>
    </row>
    <row r="52" spans="1:14" ht="51" customHeight="1">
      <c r="A52" s="1002" t="s">
        <v>377</v>
      </c>
      <c r="B52" s="1002"/>
      <c r="C52" s="1002"/>
      <c r="D52" s="1002"/>
      <c r="E52" s="1002"/>
      <c r="F52" s="1002"/>
      <c r="G52" s="1002"/>
      <c r="H52" s="1002"/>
      <c r="I52" s="1002"/>
      <c r="J52" s="1002"/>
      <c r="K52" s="1002"/>
      <c r="L52" s="1002"/>
      <c r="M52" s="1002"/>
      <c r="N52" s="1002"/>
    </row>
    <row r="53" spans="1:14" ht="51" customHeight="1">
      <c r="A53" s="1002" t="s">
        <v>378</v>
      </c>
      <c r="B53" s="1002"/>
      <c r="C53" s="1002"/>
      <c r="D53" s="1002"/>
      <c r="E53" s="1002"/>
      <c r="F53" s="1002"/>
      <c r="G53" s="1002"/>
      <c r="H53" s="1002"/>
      <c r="I53" s="1002"/>
      <c r="J53" s="1002"/>
      <c r="K53" s="1002"/>
      <c r="L53" s="1002"/>
      <c r="M53" s="1002"/>
      <c r="N53" s="1002"/>
    </row>
    <row r="54" spans="1:14">
      <c r="A54" s="1003" t="s">
        <v>379</v>
      </c>
      <c r="B54" s="1003"/>
      <c r="C54" s="1003"/>
      <c r="D54" s="1003"/>
      <c r="E54" s="1003"/>
      <c r="F54" s="1003"/>
      <c r="G54" s="1003"/>
      <c r="H54" s="1003"/>
      <c r="I54" s="1003"/>
      <c r="J54" s="1003"/>
      <c r="K54" s="1003"/>
      <c r="L54" s="1003"/>
      <c r="M54" s="1003"/>
      <c r="N54" s="1003"/>
    </row>
    <row r="55" spans="1:14">
      <c r="A55" s="1003" t="s">
        <v>380</v>
      </c>
      <c r="B55" s="1003"/>
      <c r="C55" s="1003"/>
      <c r="D55" s="1003"/>
      <c r="E55" s="1003"/>
      <c r="F55" s="1003"/>
      <c r="G55" s="1003"/>
      <c r="H55" s="1003"/>
      <c r="I55" s="1003"/>
      <c r="J55" s="1003"/>
      <c r="K55" s="1003"/>
      <c r="L55" s="1003"/>
      <c r="M55" s="1003"/>
      <c r="N55" s="1003"/>
    </row>
    <row r="56" spans="1:14" ht="25.5" customHeight="1">
      <c r="A56" s="1004" t="s">
        <v>381</v>
      </c>
      <c r="B56" s="1004"/>
      <c r="C56" s="1004"/>
      <c r="D56" s="1004"/>
      <c r="E56" s="1004"/>
      <c r="F56" s="1004"/>
      <c r="G56" s="1004"/>
      <c r="H56" s="1004"/>
      <c r="I56" s="1004"/>
      <c r="J56" s="1004"/>
      <c r="K56" s="1004"/>
      <c r="L56" s="1004"/>
      <c r="M56" s="1004"/>
      <c r="N56" s="1004"/>
    </row>
    <row r="57" spans="1:14">
      <c r="A57" s="50"/>
      <c r="B57" s="32"/>
      <c r="C57" s="32"/>
      <c r="D57" s="32"/>
      <c r="E57" s="32"/>
      <c r="F57" s="32"/>
      <c r="G57" s="32"/>
      <c r="H57" s="32"/>
      <c r="I57" s="32"/>
      <c r="J57" s="32"/>
      <c r="K57" s="32"/>
      <c r="L57" s="32"/>
      <c r="M57" s="32"/>
      <c r="N57" s="32"/>
    </row>
    <row r="58" spans="1:14" ht="39" thickBot="1">
      <c r="A58" s="51"/>
      <c r="B58" s="52" t="s">
        <v>317</v>
      </c>
      <c r="C58" s="52" t="s">
        <v>318</v>
      </c>
      <c r="D58" s="52" t="s">
        <v>319</v>
      </c>
      <c r="E58" s="52" t="s">
        <v>320</v>
      </c>
      <c r="F58" s="52" t="s">
        <v>321</v>
      </c>
      <c r="G58" s="52" t="s">
        <v>322</v>
      </c>
      <c r="H58" s="52" t="s">
        <v>323</v>
      </c>
      <c r="I58" s="52" t="s">
        <v>324</v>
      </c>
      <c r="J58" s="52" t="s">
        <v>325</v>
      </c>
      <c r="K58" s="52" t="s">
        <v>326</v>
      </c>
      <c r="L58" s="52" t="s">
        <v>327</v>
      </c>
      <c r="M58" s="53" t="s">
        <v>328</v>
      </c>
      <c r="N58" s="53" t="s">
        <v>8</v>
      </c>
    </row>
    <row r="59" spans="1:14">
      <c r="A59" s="54" t="s">
        <v>382</v>
      </c>
      <c r="B59" s="55"/>
      <c r="C59" s="55"/>
      <c r="D59" s="55"/>
      <c r="E59" s="55"/>
      <c r="F59" s="55"/>
      <c r="G59" s="55"/>
      <c r="H59" s="55"/>
      <c r="I59" s="55"/>
      <c r="J59" s="55"/>
      <c r="K59" s="55"/>
      <c r="L59" s="55"/>
      <c r="M59" s="56"/>
      <c r="N59" s="56"/>
    </row>
    <row r="60" spans="1:14">
      <c r="A60" s="57" t="s">
        <v>383</v>
      </c>
      <c r="B60" s="42">
        <v>3.9446072943478946E-2</v>
      </c>
      <c r="C60" s="42">
        <v>3.4011511232461579E-2</v>
      </c>
      <c r="D60" s="42">
        <v>2.9005796615148044E-2</v>
      </c>
      <c r="E60" s="42">
        <v>2.9186376419079847E-2</v>
      </c>
      <c r="F60" s="42">
        <v>3.0202366410358103E-2</v>
      </c>
      <c r="G60" s="42">
        <v>6.5532402562493597E-2</v>
      </c>
      <c r="H60" s="42">
        <v>3.5757340912649628E-2</v>
      </c>
      <c r="I60" s="42">
        <v>7.6835580245058349E-2</v>
      </c>
      <c r="J60" s="42">
        <v>2.7802553672923114E-2</v>
      </c>
      <c r="K60" s="42">
        <v>4.7424306834368643E-2</v>
      </c>
      <c r="L60" s="42">
        <v>4.6500797419762152E-2</v>
      </c>
      <c r="M60" s="42">
        <v>7.7588359458216599E-2</v>
      </c>
      <c r="N60" s="42">
        <v>4.14968700548504E-2</v>
      </c>
    </row>
    <row r="61" spans="1:14">
      <c r="A61" s="57" t="s">
        <v>384</v>
      </c>
      <c r="B61" s="42">
        <v>3.6554150126560762E-2</v>
      </c>
      <c r="C61" s="42">
        <v>4.6046843751406816E-2</v>
      </c>
      <c r="D61" s="42">
        <v>3.5910541295983651E-2</v>
      </c>
      <c r="E61" s="42">
        <v>5.2355937962508918E-2</v>
      </c>
      <c r="F61" s="42">
        <v>3.8458392534413119E-2</v>
      </c>
      <c r="G61" s="42">
        <v>6.5681487040946993E-2</v>
      </c>
      <c r="H61" s="42">
        <v>5.4598328940539162E-2</v>
      </c>
      <c r="I61" s="42">
        <v>8.0078514177839358E-2</v>
      </c>
      <c r="J61" s="42">
        <v>9.5927179490143705E-2</v>
      </c>
      <c r="K61" s="42">
        <v>5.3785962867283349E-2</v>
      </c>
      <c r="L61" s="42">
        <v>5.3972083152474253E-2</v>
      </c>
      <c r="M61" s="42">
        <v>8.4816084114127208E-2</v>
      </c>
      <c r="N61" s="42">
        <v>5.0104668063934696E-2</v>
      </c>
    </row>
    <row r="62" spans="1:14">
      <c r="A62" s="57" t="s">
        <v>385</v>
      </c>
      <c r="B62" s="42">
        <v>2.8087296050951359E-2</v>
      </c>
      <c r="C62" s="42">
        <v>3.706531782548881E-2</v>
      </c>
      <c r="D62" s="42">
        <v>3.0866123718413813E-2</v>
      </c>
      <c r="E62" s="42">
        <v>3.9025201025337339E-2</v>
      </c>
      <c r="F62" s="42">
        <v>3.2836632276988152E-2</v>
      </c>
      <c r="G62" s="42">
        <v>5.7945115696602281E-2</v>
      </c>
      <c r="H62" s="42">
        <v>4.5368725128437232E-2</v>
      </c>
      <c r="I62" s="42">
        <v>6.659545551060321E-2</v>
      </c>
      <c r="J62" s="42">
        <v>9.5296471904675426E-2</v>
      </c>
      <c r="K62" s="42">
        <v>4.5624176316444831E-2</v>
      </c>
      <c r="L62" s="42">
        <v>3.8020438929392809E-2</v>
      </c>
      <c r="M62" s="42">
        <v>7.2535719360717024E-2</v>
      </c>
      <c r="N62" s="42">
        <v>4.1088772596338342E-2</v>
      </c>
    </row>
    <row r="63" spans="1:14">
      <c r="A63" s="57" t="s">
        <v>386</v>
      </c>
      <c r="B63" s="42">
        <v>9.4072137965766564E-3</v>
      </c>
      <c r="C63" s="42">
        <v>9.6900887903931011E-3</v>
      </c>
      <c r="D63" s="42">
        <v>1.0474499465303634E-2</v>
      </c>
      <c r="E63" s="42">
        <v>1.8683797533652263E-2</v>
      </c>
      <c r="F63" s="42">
        <v>6.8752062204311681E-3</v>
      </c>
      <c r="G63" s="42">
        <v>3.337847816863887E-2</v>
      </c>
      <c r="H63" s="42">
        <v>1.6623243652577439E-2</v>
      </c>
      <c r="I63" s="42">
        <v>1.7604614212750284E-2</v>
      </c>
      <c r="J63" s="42">
        <v>2.6743785576465319E-2</v>
      </c>
      <c r="K63" s="42">
        <v>1.1335805508844525E-2</v>
      </c>
      <c r="L63" s="42">
        <v>3.1950051377019019E-3</v>
      </c>
      <c r="M63" s="42">
        <v>1.7740546471406281E-2</v>
      </c>
      <c r="N63" s="42">
        <v>1.3511430357497056E-2</v>
      </c>
    </row>
    <row r="64" spans="1:14">
      <c r="A64" s="57" t="s">
        <v>387</v>
      </c>
      <c r="B64" s="42">
        <v>9.5274738251906917E-3</v>
      </c>
      <c r="C64" s="42">
        <v>9.9145859839161483E-3</v>
      </c>
      <c r="D64" s="42">
        <v>1.0918212578777248E-2</v>
      </c>
      <c r="E64" s="42">
        <v>1.8858271974833852E-2</v>
      </c>
      <c r="F64" s="42">
        <v>6.9879324576327334E-3</v>
      </c>
      <c r="G64" s="42">
        <v>3.3372541451411476E-2</v>
      </c>
      <c r="H64" s="42">
        <v>1.8290428532979169E-2</v>
      </c>
      <c r="I64" s="42">
        <v>1.9516509867003155E-2</v>
      </c>
      <c r="J64" s="42">
        <v>2.5797729655566481E-2</v>
      </c>
      <c r="K64" s="42">
        <v>1.1665151935754767E-2</v>
      </c>
      <c r="L64" s="42">
        <v>3.2793849709365397E-3</v>
      </c>
      <c r="M64" s="42">
        <v>1.8758145423839249E-2</v>
      </c>
      <c r="N64" s="42">
        <v>1.3957970680745401E-2</v>
      </c>
    </row>
    <row r="65" spans="1:14">
      <c r="A65" s="57" t="s">
        <v>388</v>
      </c>
      <c r="B65" s="42">
        <v>6.0593695080837819E-3</v>
      </c>
      <c r="C65" s="42">
        <v>6.2300485173604793E-3</v>
      </c>
      <c r="D65" s="42">
        <v>6.7254036197752481E-3</v>
      </c>
      <c r="E65" s="42">
        <v>1.186801249366296E-2</v>
      </c>
      <c r="F65" s="42">
        <v>5.0706042777864902E-3</v>
      </c>
      <c r="G65" s="42">
        <v>1.8634530391102761E-2</v>
      </c>
      <c r="H65" s="42">
        <v>1.0017490216212826E-2</v>
      </c>
      <c r="I65" s="42">
        <v>1.3115331760714751E-2</v>
      </c>
      <c r="J65" s="42">
        <v>2.5797729655566481E-2</v>
      </c>
      <c r="K65" s="42">
        <v>6.6710416609731061E-3</v>
      </c>
      <c r="L65" s="42">
        <v>2.663992962574635E-3</v>
      </c>
      <c r="M65" s="42">
        <v>1.2109184116636104E-2</v>
      </c>
      <c r="N65" s="42">
        <v>8.6301155165710713E-3</v>
      </c>
    </row>
    <row r="66" spans="1:14">
      <c r="A66" s="57" t="s">
        <v>389</v>
      </c>
      <c r="B66" s="42">
        <v>9.6967224407391403E-2</v>
      </c>
      <c r="C66" s="42">
        <v>0.10718657155797479</v>
      </c>
      <c r="D66" s="42">
        <v>0.1164063733458832</v>
      </c>
      <c r="E66" s="42">
        <v>0.19142015982526903</v>
      </c>
      <c r="F66" s="42">
        <v>7.8244781398562752E-2</v>
      </c>
      <c r="G66" s="42">
        <v>0.29375357630774712</v>
      </c>
      <c r="H66" s="42">
        <v>0.15259246756791875</v>
      </c>
      <c r="I66" s="42">
        <v>0.12272456680755504</v>
      </c>
      <c r="J66" s="42">
        <v>6.4246829135035682E-2</v>
      </c>
      <c r="K66" s="42">
        <v>0.10092783548351802</v>
      </c>
      <c r="L66" s="42">
        <v>3.9311402830950075E-2</v>
      </c>
      <c r="M66" s="42">
        <v>0.11038901038208628</v>
      </c>
      <c r="N66" s="42">
        <v>0.12848664959831763</v>
      </c>
    </row>
    <row r="67" spans="1:14">
      <c r="A67" s="45" t="s">
        <v>390</v>
      </c>
      <c r="B67" s="34"/>
      <c r="C67" s="34"/>
      <c r="D67" s="34"/>
      <c r="E67" s="34"/>
      <c r="F67" s="34"/>
      <c r="G67" s="34"/>
      <c r="H67" s="34"/>
      <c r="I67" s="34"/>
      <c r="J67" s="34"/>
      <c r="K67" s="34"/>
      <c r="L67" s="34"/>
      <c r="M67" s="35"/>
      <c r="N67" s="35"/>
    </row>
    <row r="68" spans="1:14">
      <c r="A68" s="57" t="s">
        <v>391</v>
      </c>
      <c r="B68" s="42">
        <v>6.1375475563143746E-2</v>
      </c>
      <c r="C68" s="42">
        <v>5.1058156427422841E-2</v>
      </c>
      <c r="D68" s="42">
        <v>5.3154217862543325E-2</v>
      </c>
      <c r="E68" s="42">
        <v>4.3927671968228998E-2</v>
      </c>
      <c r="F68" s="42">
        <v>5.445752329603102E-2</v>
      </c>
      <c r="G68" s="42">
        <v>8.8796465022067533E-2</v>
      </c>
      <c r="H68" s="42">
        <v>6.2162203986749202E-2</v>
      </c>
      <c r="I68" s="42">
        <v>0.11188665472163414</v>
      </c>
      <c r="J68" s="42">
        <v>3.4488393416685852E-2</v>
      </c>
      <c r="K68" s="42">
        <v>8.2924210273649504E-2</v>
      </c>
      <c r="L68" s="42">
        <v>7.946839889948619E-2</v>
      </c>
      <c r="M68" s="42">
        <v>0.11315920432678069</v>
      </c>
      <c r="N68" s="42">
        <v>6.5320086231695815E-2</v>
      </c>
    </row>
    <row r="69" spans="1:14">
      <c r="A69" s="57" t="s">
        <v>392</v>
      </c>
      <c r="B69" s="42">
        <v>-2.1929402619664796E-2</v>
      </c>
      <c r="C69" s="42">
        <v>-1.7046645194961258E-2</v>
      </c>
      <c r="D69" s="42">
        <v>-2.4148421247395281E-2</v>
      </c>
      <c r="E69" s="42">
        <v>-1.474129554914915E-2</v>
      </c>
      <c r="F69" s="42">
        <v>-2.4255156885672927E-2</v>
      </c>
      <c r="G69" s="42">
        <v>-2.326406245957395E-2</v>
      </c>
      <c r="H69" s="42">
        <v>-2.6404863074099574E-2</v>
      </c>
      <c r="I69" s="42">
        <v>-3.5051074476575794E-2</v>
      </c>
      <c r="J69" s="42">
        <v>-6.6858397437627353E-3</v>
      </c>
      <c r="K69" s="42">
        <v>-3.5499903439280861E-2</v>
      </c>
      <c r="L69" s="42">
        <v>-3.2967601479724037E-2</v>
      </c>
      <c r="M69" s="42">
        <v>-3.55708448685641E-2</v>
      </c>
      <c r="N69" s="42">
        <v>-2.3823216176845418E-2</v>
      </c>
    </row>
    <row r="70" spans="1:14">
      <c r="A70" s="57" t="s">
        <v>393</v>
      </c>
      <c r="B70" s="42">
        <v>3.4412700492382049E-2</v>
      </c>
      <c r="C70" s="42">
        <v>2.6691850156512174E-2</v>
      </c>
      <c r="D70" s="42">
        <v>3.4139693707257335E-2</v>
      </c>
      <c r="E70" s="42">
        <v>2.9585679243479483E-2</v>
      </c>
      <c r="F70" s="42">
        <v>4.1486802549970579E-2</v>
      </c>
      <c r="G70" s="42">
        <v>3.4277177760248148E-2</v>
      </c>
      <c r="H70" s="42">
        <v>3.8772604812156379E-2</v>
      </c>
      <c r="I70" s="42">
        <v>4.3380558289462523E-2</v>
      </c>
      <c r="J70" s="42">
        <v>2.1470123129787713E-2</v>
      </c>
      <c r="K70" s="42">
        <v>4.4530714587034226E-2</v>
      </c>
      <c r="L70" s="42">
        <v>4.606373486480695E-2</v>
      </c>
      <c r="M70" s="42">
        <v>4.9518070100458902E-2</v>
      </c>
      <c r="N70" s="42">
        <v>3.6017242771274098E-2</v>
      </c>
    </row>
    <row r="71" spans="1:14">
      <c r="A71" s="57" t="s">
        <v>394</v>
      </c>
      <c r="B71" s="42">
        <v>1.5421538922133051E-4</v>
      </c>
      <c r="C71" s="42">
        <v>-9.9418738396030412E-5</v>
      </c>
      <c r="D71" s="42">
        <v>1.545269084586109E-4</v>
      </c>
      <c r="E71" s="42">
        <v>-2.5481113861376754E-5</v>
      </c>
      <c r="F71" s="42">
        <v>1.1725560091763301E-4</v>
      </c>
      <c r="G71" s="42">
        <v>1.8877111256522254E-5</v>
      </c>
      <c r="H71" s="42">
        <v>5.7271682661432491E-5</v>
      </c>
      <c r="I71" s="42">
        <v>8.4532711326627453E-5</v>
      </c>
      <c r="J71" s="42">
        <v>-4.1172471604967126E-5</v>
      </c>
      <c r="K71" s="42">
        <v>1.3370909266001202E-4</v>
      </c>
      <c r="L71" s="42">
        <v>8.1479611933443408E-5</v>
      </c>
      <c r="M71" s="42">
        <v>-8.1745412416339968E-6</v>
      </c>
      <c r="N71" s="42">
        <v>5.3652653194206061E-5</v>
      </c>
    </row>
    <row r="72" spans="1:14">
      <c r="A72" s="57" t="s">
        <v>395</v>
      </c>
      <c r="B72" s="42">
        <v>-8.4668540756094E-3</v>
      </c>
      <c r="C72" s="42">
        <v>-8.9815259259180026E-3</v>
      </c>
      <c r="D72" s="42">
        <v>-5.0444175775698407E-3</v>
      </c>
      <c r="E72" s="42">
        <v>-1.3330736937171576E-2</v>
      </c>
      <c r="F72" s="42">
        <v>-5.6217602574249684E-3</v>
      </c>
      <c r="G72" s="42">
        <v>-7.7363713443447252E-3</v>
      </c>
      <c r="H72" s="42">
        <v>-9.2296038121019407E-3</v>
      </c>
      <c r="I72" s="42">
        <v>-1.3483058667236128E-2</v>
      </c>
      <c r="J72" s="42">
        <v>-6.3070758546827856E-4</v>
      </c>
      <c r="K72" s="42">
        <v>-8.1617865508385214E-3</v>
      </c>
      <c r="L72" s="42">
        <v>-1.5951644223081447E-2</v>
      </c>
      <c r="M72" s="42">
        <v>-1.2280364753410213E-2</v>
      </c>
      <c r="N72" s="42">
        <v>-9.01589546759635E-3</v>
      </c>
    </row>
    <row r="73" spans="1:14">
      <c r="A73" s="57" t="s">
        <v>396</v>
      </c>
      <c r="B73" s="42">
        <v>-2.8919228169181849E-3</v>
      </c>
      <c r="C73" s="42">
        <v>1.2035332518945237E-2</v>
      </c>
      <c r="D73" s="42">
        <v>6.9047446808356101E-3</v>
      </c>
      <c r="E73" s="42">
        <v>2.316956154342906E-2</v>
      </c>
      <c r="F73" s="42">
        <v>8.2560261240550124E-3</v>
      </c>
      <c r="G73" s="42">
        <v>1.490844784533812E-4</v>
      </c>
      <c r="H73" s="42">
        <v>1.8840988027889544E-2</v>
      </c>
      <c r="I73" s="42">
        <v>3.2429339327810025E-3</v>
      </c>
      <c r="J73" s="42">
        <v>6.8124625817220591E-2</v>
      </c>
      <c r="K73" s="42">
        <v>6.3616560329147068E-3</v>
      </c>
      <c r="L73" s="42">
        <v>7.4712857327121143E-3</v>
      </c>
      <c r="M73" s="42">
        <v>7.2277246559106188E-3</v>
      </c>
      <c r="N73" s="42">
        <v>8.6077980090842957E-3</v>
      </c>
    </row>
    <row r="74" spans="1:14">
      <c r="A74" s="57" t="s">
        <v>397</v>
      </c>
      <c r="B74" s="42">
        <v>-1.8680082254374702E-2</v>
      </c>
      <c r="C74" s="42">
        <v>-2.7375229035095705E-2</v>
      </c>
      <c r="D74" s="42">
        <v>-2.0391624253110179E-2</v>
      </c>
      <c r="E74" s="42">
        <v>-2.0341403491685069E-2</v>
      </c>
      <c r="F74" s="42">
        <v>-2.5961426056556981E-2</v>
      </c>
      <c r="G74" s="42">
        <v>-2.4566637527963408E-2</v>
      </c>
      <c r="H74" s="42">
        <v>-2.8745481475859789E-2</v>
      </c>
      <c r="I74" s="42">
        <v>-4.8990841297852937E-2</v>
      </c>
      <c r="J74" s="42">
        <v>-6.8552686328210113E-2</v>
      </c>
      <c r="K74" s="42">
        <v>-3.4288370807600305E-2</v>
      </c>
      <c r="L74" s="42">
        <v>-3.4825433791690903E-2</v>
      </c>
      <c r="M74" s="42">
        <v>-5.4795172889310732E-2</v>
      </c>
      <c r="N74" s="42">
        <v>-2.7577342238841285E-2</v>
      </c>
    </row>
    <row r="75" spans="1:14">
      <c r="A75" s="57" t="s">
        <v>398</v>
      </c>
      <c r="B75" s="42">
        <v>-3.3955360607295519E-5</v>
      </c>
      <c r="C75" s="42">
        <v>3.2391593191907623E-4</v>
      </c>
      <c r="D75" s="42">
        <v>2.8918620501500305E-4</v>
      </c>
      <c r="E75" s="42">
        <v>1.999555550429641E-4</v>
      </c>
      <c r="F75" s="42">
        <v>-4.5293637160685329E-6</v>
      </c>
      <c r="G75" s="42">
        <v>-2.4813828483908431E-5</v>
      </c>
      <c r="H75" s="42">
        <v>1.6099131977402963E-3</v>
      </c>
      <c r="I75" s="42">
        <v>1.8273629429262457E-3</v>
      </c>
      <c r="J75" s="42">
        <v>-9.0488344929386501E-4</v>
      </c>
      <c r="K75" s="42">
        <v>1.9563733425023179E-4</v>
      </c>
      <c r="L75" s="42">
        <v>2.9002160330386317E-6</v>
      </c>
      <c r="M75" s="42">
        <v>1.0257734936746012E-3</v>
      </c>
      <c r="N75" s="42">
        <v>3.9288766995452249E-4</v>
      </c>
    </row>
    <row r="76" spans="1:14">
      <c r="A76" s="57" t="s">
        <v>399</v>
      </c>
      <c r="B76" s="42">
        <v>8.6343371470799152E-2</v>
      </c>
      <c r="C76" s="42">
        <v>0.14215846757631348</v>
      </c>
      <c r="D76" s="42">
        <v>0.16886940333051217</v>
      </c>
      <c r="E76" s="42">
        <v>0.10448974061231192</v>
      </c>
      <c r="F76" s="42">
        <v>0.1457832543597104</v>
      </c>
      <c r="G76" s="42">
        <v>6.0349796327270291E-2</v>
      </c>
      <c r="H76" s="42">
        <v>0.12817899971549448</v>
      </c>
      <c r="I76" s="42">
        <v>0.11028870239814012</v>
      </c>
      <c r="J76" s="42">
        <v>0.28715416541842653</v>
      </c>
      <c r="K76" s="42">
        <v>9.6943585329301363E-2</v>
      </c>
      <c r="L76" s="42">
        <v>0.11573738719011867</v>
      </c>
      <c r="M76" s="42">
        <v>0.24659574247028113</v>
      </c>
      <c r="N76" s="42">
        <v>0.11322410105356538</v>
      </c>
    </row>
    <row r="77" spans="1:14">
      <c r="A77" s="45" t="s">
        <v>400</v>
      </c>
      <c r="B77" s="34"/>
      <c r="C77" s="34"/>
      <c r="D77" s="34"/>
      <c r="E77" s="34"/>
      <c r="F77" s="34"/>
      <c r="G77" s="34"/>
      <c r="H77" s="34"/>
      <c r="I77" s="34"/>
      <c r="J77" s="34"/>
      <c r="K77" s="34"/>
      <c r="L77" s="34"/>
      <c r="M77" s="35"/>
      <c r="N77" s="35"/>
    </row>
    <row r="78" spans="1:14">
      <c r="A78" s="57" t="s">
        <v>401</v>
      </c>
      <c r="B78" s="42">
        <v>7.5657002722159222E-2</v>
      </c>
      <c r="C78" s="42">
        <v>8.7133143900963286E-2</v>
      </c>
      <c r="D78" s="42">
        <v>7.6681752777442963E-2</v>
      </c>
      <c r="E78" s="42">
        <v>6.9043156089885177E-2</v>
      </c>
      <c r="F78" s="42">
        <v>7.9892023960513092E-2</v>
      </c>
      <c r="G78" s="42">
        <v>7.986025782890209E-2</v>
      </c>
      <c r="H78" s="42">
        <v>7.9764055665461048E-2</v>
      </c>
      <c r="I78" s="42">
        <v>0.14581162105308024</v>
      </c>
      <c r="J78" s="42">
        <v>5.8672308864985812E-2</v>
      </c>
      <c r="K78" s="42">
        <v>0.12013660321882683</v>
      </c>
      <c r="L78" s="42">
        <v>0.10507564026276557</v>
      </c>
      <c r="M78" s="42">
        <v>0.14270875443697048</v>
      </c>
      <c r="N78" s="42">
        <v>9.2844899791782523E-2</v>
      </c>
    </row>
    <row r="79" spans="1:14">
      <c r="A79" s="57" t="s">
        <v>402</v>
      </c>
      <c r="B79" s="42">
        <v>2.6599937735308131E-2</v>
      </c>
      <c r="C79" s="42">
        <v>6.2495240965860892E-2</v>
      </c>
      <c r="D79" s="42">
        <v>6.9307604893527539E-2</v>
      </c>
      <c r="E79" s="42">
        <v>5.2732604582584879E-2</v>
      </c>
      <c r="F79" s="42">
        <v>5.1308081507458823E-2</v>
      </c>
      <c r="G79" s="42">
        <v>7.0200844162820908E-2</v>
      </c>
      <c r="H79" s="42">
        <v>8.2274911864490596E-2</v>
      </c>
      <c r="I79" s="42">
        <v>0.14132441428606141</v>
      </c>
      <c r="J79" s="42">
        <v>1.8958171774930928E-2</v>
      </c>
      <c r="K79" s="42">
        <v>2.8399399638272916E-2</v>
      </c>
      <c r="L79" s="42">
        <v>7.5612500801152741E-2</v>
      </c>
      <c r="M79" s="42">
        <v>9.5901282774874308E-2</v>
      </c>
      <c r="N79" s="42">
        <v>6.3428644247077684E-2</v>
      </c>
    </row>
    <row r="80" spans="1:14">
      <c r="A80" s="57" t="s">
        <v>403</v>
      </c>
      <c r="B80" s="42">
        <v>0.21364354422881138</v>
      </c>
      <c r="C80" s="42">
        <v>1.4246965112306022E-2</v>
      </c>
      <c r="D80" s="42">
        <v>4.8580495803513535E-2</v>
      </c>
      <c r="E80" s="42">
        <v>2.2139043302687202E-2</v>
      </c>
      <c r="F80" s="42">
        <v>0.1992849231943965</v>
      </c>
      <c r="G80" s="42">
        <v>9.2589747826275784E-2</v>
      </c>
      <c r="H80" s="42">
        <v>0.11111009730809536</v>
      </c>
      <c r="I80" s="42">
        <v>1.8564161697725692E-2</v>
      </c>
      <c r="J80" s="42">
        <v>8.1716401517614411E-3</v>
      </c>
      <c r="K80" s="42">
        <v>8.397831715059996E-2</v>
      </c>
      <c r="L80" s="42">
        <v>0.1357819172438762</v>
      </c>
      <c r="M80" s="42">
        <v>0.10477385641165014</v>
      </c>
      <c r="N80" s="42">
        <v>8.7169875154386053E-2</v>
      </c>
    </row>
    <row r="81" spans="1:14">
      <c r="A81" s="57" t="s">
        <v>404</v>
      </c>
      <c r="B81" s="42">
        <v>4.7033804004922367E-3</v>
      </c>
      <c r="C81" s="42">
        <v>6.4913277987267027E-3</v>
      </c>
      <c r="D81" s="42">
        <v>5.3969440093826572E-2</v>
      </c>
      <c r="E81" s="42">
        <v>3.4632299384537095E-2</v>
      </c>
      <c r="F81" s="42">
        <v>1.7208864959370414E-2</v>
      </c>
      <c r="G81" s="42">
        <v>9.0610351469963074E-2</v>
      </c>
      <c r="H81" s="42">
        <v>5.9303135819550039E-2</v>
      </c>
      <c r="I81" s="42">
        <v>2.5607392960992861E-2</v>
      </c>
      <c r="J81" s="42">
        <v>0</v>
      </c>
      <c r="K81" s="42">
        <v>6.3278621091853504E-2</v>
      </c>
      <c r="L81" s="42">
        <v>0.10515604430122216</v>
      </c>
      <c r="M81" s="42">
        <v>0.12715941958655852</v>
      </c>
      <c r="N81" s="42">
        <v>3.6903544714061431E-2</v>
      </c>
    </row>
    <row r="82" spans="1:14">
      <c r="A82" s="57" t="s">
        <v>405</v>
      </c>
      <c r="B82" s="42">
        <v>3.5466060632803865E-3</v>
      </c>
      <c r="C82" s="42">
        <v>0</v>
      </c>
      <c r="D82" s="42">
        <v>6.8207515484761505E-2</v>
      </c>
      <c r="E82" s="42">
        <v>4.9692945739815884E-2</v>
      </c>
      <c r="F82" s="42">
        <v>5.2611445182960319E-4</v>
      </c>
      <c r="G82" s="42">
        <v>1.2597572262328771E-2</v>
      </c>
      <c r="H82" s="42">
        <v>4.0613257860305074E-3</v>
      </c>
      <c r="I82" s="42">
        <v>6.7523942787840671E-2</v>
      </c>
      <c r="J82" s="42">
        <v>3.0502701028799501E-2</v>
      </c>
      <c r="K82" s="42">
        <v>4.9647141120331183E-3</v>
      </c>
      <c r="L82" s="42">
        <v>6.0791981657228348E-3</v>
      </c>
      <c r="M82" s="42">
        <v>1.8681774320686135E-3</v>
      </c>
      <c r="N82" s="42">
        <v>1.9071213693163672E-2</v>
      </c>
    </row>
    <row r="83" spans="1:14">
      <c r="A83" s="57" t="s">
        <v>406</v>
      </c>
      <c r="B83" s="42">
        <v>1.0975727552966069E-3</v>
      </c>
      <c r="C83" s="42">
        <v>1.1820330969267139E-3</v>
      </c>
      <c r="D83" s="42">
        <v>0</v>
      </c>
      <c r="E83" s="42">
        <v>0</v>
      </c>
      <c r="F83" s="42">
        <v>0.43553876446435702</v>
      </c>
      <c r="G83" s="42">
        <v>1.4580642797071284E-2</v>
      </c>
      <c r="H83" s="42">
        <v>2.3824181189622467E-2</v>
      </c>
      <c r="I83" s="42">
        <v>5.8880729828570001E-3</v>
      </c>
      <c r="J83" s="42">
        <v>0</v>
      </c>
      <c r="K83" s="42">
        <v>8.2073854721307418E-3</v>
      </c>
      <c r="L83" s="42">
        <v>3.8354208285228402E-3</v>
      </c>
      <c r="M83" s="42">
        <v>1.5048745610935589E-2</v>
      </c>
      <c r="N83" s="42">
        <v>2.4550812481747935E-2</v>
      </c>
    </row>
    <row r="84" spans="1:14">
      <c r="A84" s="57" t="s">
        <v>407</v>
      </c>
      <c r="B84" s="42">
        <v>3.1813940625679458E-3</v>
      </c>
      <c r="C84" s="42">
        <v>2.004859267625611E-9</v>
      </c>
      <c r="D84" s="42">
        <v>5.4807164026227352E-2</v>
      </c>
      <c r="E84" s="42">
        <v>4.9689092139278683E-2</v>
      </c>
      <c r="F84" s="42">
        <v>2.592823046761358E-2</v>
      </c>
      <c r="G84" s="42">
        <v>1.3329081026156216E-2</v>
      </c>
      <c r="H84" s="42">
        <v>1.5291708789829852E-2</v>
      </c>
      <c r="I84" s="42">
        <v>4.9764520971146947E-2</v>
      </c>
      <c r="J84" s="42">
        <v>3.0502701028799501E-2</v>
      </c>
      <c r="K84" s="42">
        <v>5.1594220252574596E-3</v>
      </c>
      <c r="L84" s="42">
        <v>4.9152123674076151E-3</v>
      </c>
      <c r="M84" s="42">
        <v>3.8713227215937209E-3</v>
      </c>
      <c r="N84" s="42">
        <v>2.0193925476583593E-2</v>
      </c>
    </row>
    <row r="85" spans="1:14">
      <c r="A85" s="57" t="s">
        <v>408</v>
      </c>
      <c r="B85" s="42">
        <v>1.3835953058078859E-2</v>
      </c>
      <c r="C85" s="42">
        <v>2.5016776369241006E-3</v>
      </c>
      <c r="D85" s="42">
        <v>1.4210601590414403E-2</v>
      </c>
      <c r="E85" s="42">
        <v>5.5376520506918185E-3</v>
      </c>
      <c r="F85" s="42">
        <v>1.8241971687456539E-2</v>
      </c>
      <c r="G85" s="42">
        <v>1.0217953557442001E-2</v>
      </c>
      <c r="H85" s="42">
        <v>1.2796772588027265E-2</v>
      </c>
      <c r="I85" s="42">
        <v>0</v>
      </c>
      <c r="J85" s="42">
        <v>0</v>
      </c>
      <c r="K85" s="42">
        <v>3.0007480298519188E-2</v>
      </c>
      <c r="L85" s="42">
        <v>1.8901313079560098E-2</v>
      </c>
      <c r="M85" s="42">
        <v>0</v>
      </c>
      <c r="N85" s="42">
        <v>1.1565221173887721E-2</v>
      </c>
    </row>
    <row r="86" spans="1:14">
      <c r="A86" s="57" t="s">
        <v>409</v>
      </c>
      <c r="B86" s="42">
        <v>1.5895871731858403E-2</v>
      </c>
      <c r="C86" s="42">
        <v>1.4908106518381339E-2</v>
      </c>
      <c r="D86" s="42">
        <v>1.7088501570538629E-2</v>
      </c>
      <c r="E86" s="42">
        <v>1.169444087646029E-2</v>
      </c>
      <c r="F86" s="42">
        <v>1.9157793014971766E-2</v>
      </c>
      <c r="G86" s="42">
        <v>1.3608581057349923E-2</v>
      </c>
      <c r="H86" s="42">
        <v>1.4045714072381385E-2</v>
      </c>
      <c r="I86" s="42">
        <v>2.9969462538654457E-2</v>
      </c>
      <c r="J86" s="42">
        <v>1.7306090066909515E-3</v>
      </c>
      <c r="K86" s="42">
        <v>2.958799115315796E-2</v>
      </c>
      <c r="L86" s="42">
        <v>3.923771922375513E-2</v>
      </c>
      <c r="M86" s="42">
        <v>2.7854964072552106E-2</v>
      </c>
      <c r="N86" s="42">
        <v>1.8702381702645432E-2</v>
      </c>
    </row>
    <row r="87" spans="1:14">
      <c r="A87" s="57" t="s">
        <v>410</v>
      </c>
      <c r="B87" s="42">
        <v>5.1916006638977857E-2</v>
      </c>
      <c r="C87" s="42">
        <v>4.9123128556894907E-2</v>
      </c>
      <c r="D87" s="42">
        <v>5.3780921684845613E-2</v>
      </c>
      <c r="E87" s="42">
        <v>4.4529118003041004E-2</v>
      </c>
      <c r="F87" s="42">
        <v>6.3675340690776572E-2</v>
      </c>
      <c r="G87" s="42">
        <v>7.2838753884482119E-2</v>
      </c>
      <c r="H87" s="42">
        <v>5.6816962907477557E-2</v>
      </c>
      <c r="I87" s="42">
        <v>6.0907580027800744E-2</v>
      </c>
      <c r="J87" s="42">
        <v>1.6217138672597064E-2</v>
      </c>
      <c r="K87" s="42">
        <v>5.9618279526093956E-2</v>
      </c>
      <c r="L87" s="42">
        <v>6.5643300107694133E-2</v>
      </c>
      <c r="M87" s="42">
        <v>6.8129306705719012E-2</v>
      </c>
      <c r="N87" s="42">
        <v>5.7270272346644627E-2</v>
      </c>
    </row>
    <row r="88" spans="1:14">
      <c r="A88" s="57" t="s">
        <v>411</v>
      </c>
      <c r="B88" s="42">
        <v>3.3974931469839063E-2</v>
      </c>
      <c r="C88" s="42">
        <v>2.2295991181411009E-2</v>
      </c>
      <c r="D88" s="42">
        <v>2.9951059761351134E-2</v>
      </c>
      <c r="E88" s="42">
        <v>3.2249075718905673E-2</v>
      </c>
      <c r="F88" s="42">
        <v>2.0045296336319962E-2</v>
      </c>
      <c r="G88" s="42">
        <v>5.4089362815505759E-3</v>
      </c>
      <c r="H88" s="42">
        <v>3.1591129604103436E-2</v>
      </c>
      <c r="I88" s="42">
        <v>4.0475261022434081E-2</v>
      </c>
      <c r="J88" s="42">
        <v>0</v>
      </c>
      <c r="K88" s="42">
        <v>3.5474279373048631E-2</v>
      </c>
      <c r="L88" s="42">
        <v>0</v>
      </c>
      <c r="M88" s="42">
        <v>2.9199130021611178E-2</v>
      </c>
      <c r="N88" s="42">
        <v>2.7004597931471305E-2</v>
      </c>
    </row>
    <row r="89" spans="1:14">
      <c r="A89" s="57" t="s">
        <v>412</v>
      </c>
      <c r="B89" s="42">
        <v>2.4077139920617497E-3</v>
      </c>
      <c r="C89" s="42">
        <v>0</v>
      </c>
      <c r="D89" s="42">
        <v>3.6841193671086547E-3</v>
      </c>
      <c r="E89" s="42">
        <v>2.6616262039148796E-3</v>
      </c>
      <c r="F89" s="42">
        <v>1.2422663343284706E-3</v>
      </c>
      <c r="G89" s="42">
        <v>3.8537832895205672E-3</v>
      </c>
      <c r="H89" s="42">
        <v>6.2911386054940828E-3</v>
      </c>
      <c r="I89" s="42">
        <v>1.4383986571550281E-2</v>
      </c>
      <c r="J89" s="42">
        <v>0</v>
      </c>
      <c r="K89" s="42">
        <v>6.1330579885963644E-3</v>
      </c>
      <c r="L89" s="42">
        <v>1.3889127056658944E-3</v>
      </c>
      <c r="M89" s="42">
        <v>0</v>
      </c>
      <c r="N89" s="42">
        <v>3.0879510162913119E-3</v>
      </c>
    </row>
    <row r="90" spans="1:14">
      <c r="A90" s="45" t="s">
        <v>413</v>
      </c>
      <c r="B90" s="34"/>
      <c r="C90" s="34"/>
      <c r="D90" s="34"/>
      <c r="E90" s="34"/>
      <c r="F90" s="34"/>
      <c r="G90" s="34"/>
      <c r="H90" s="34"/>
      <c r="I90" s="34"/>
      <c r="J90" s="34"/>
      <c r="K90" s="34"/>
      <c r="L90" s="34"/>
      <c r="M90" s="35"/>
      <c r="N90" s="35"/>
    </row>
    <row r="91" spans="1:14">
      <c r="A91" s="45" t="s">
        <v>414</v>
      </c>
      <c r="B91" s="34"/>
      <c r="C91" s="34"/>
      <c r="D91" s="34"/>
      <c r="E91" s="34"/>
      <c r="F91" s="34"/>
      <c r="G91" s="34"/>
      <c r="H91" s="34"/>
      <c r="I91" s="34"/>
      <c r="J91" s="34"/>
      <c r="K91" s="34"/>
      <c r="L91" s="34"/>
      <c r="M91" s="35"/>
      <c r="N91" s="35"/>
    </row>
    <row r="92" spans="1:14">
      <c r="A92" s="57" t="s">
        <v>415</v>
      </c>
      <c r="B92" s="42">
        <v>1.8680082254374702E-2</v>
      </c>
      <c r="C92" s="42">
        <v>2.7375229035095705E-2</v>
      </c>
      <c r="D92" s="42">
        <v>2.0391624253110179E-2</v>
      </c>
      <c r="E92" s="42">
        <v>2.0341403491685069E-2</v>
      </c>
      <c r="F92" s="42">
        <v>2.5961426056556981E-2</v>
      </c>
      <c r="G92" s="42">
        <v>2.4566637527963408E-2</v>
      </c>
      <c r="H92" s="42">
        <v>2.8745481475859789E-2</v>
      </c>
      <c r="I92" s="42">
        <v>4.8990841297852937E-2</v>
      </c>
      <c r="J92" s="42">
        <v>6.8552686328210113E-2</v>
      </c>
      <c r="K92" s="42">
        <v>3.4288370807600305E-2</v>
      </c>
      <c r="L92" s="42">
        <v>3.4825433791690903E-2</v>
      </c>
      <c r="M92" s="42">
        <v>5.4795172889310732E-2</v>
      </c>
      <c r="N92" s="42">
        <v>2.7577342238841285E-2</v>
      </c>
    </row>
    <row r="93" spans="1:14">
      <c r="A93" s="57" t="s">
        <v>416</v>
      </c>
      <c r="B93" s="42">
        <v>2.3918090661465687E-2</v>
      </c>
      <c r="C93" s="42">
        <v>3.6676372217459688E-2</v>
      </c>
      <c r="D93" s="42">
        <v>2.4810955130411268E-2</v>
      </c>
      <c r="E93" s="42">
        <v>2.9213258094322129E-2</v>
      </c>
      <c r="F93" s="42">
        <v>3.4003113114555526E-2</v>
      </c>
      <c r="G93" s="42">
        <v>3.0943922635543023E-2</v>
      </c>
      <c r="H93" s="42">
        <v>3.5754614001923667E-2</v>
      </c>
      <c r="I93" s="42">
        <v>5.6221993784113612E-2</v>
      </c>
      <c r="J93" s="42">
        <v>0.10853667564946944</v>
      </c>
      <c r="K93" s="42">
        <v>4.0265918046640793E-2</v>
      </c>
      <c r="L93" s="42">
        <v>4.3653291424704928E-2</v>
      </c>
      <c r="M93" s="42">
        <v>6.5134216139301759E-2</v>
      </c>
      <c r="N93" s="42">
        <v>3.5090887112557402E-2</v>
      </c>
    </row>
    <row r="94" spans="1:14">
      <c r="A94" s="57" t="s">
        <v>417</v>
      </c>
      <c r="B94" s="42">
        <v>2.7747877161432077E-2</v>
      </c>
      <c r="C94" s="42">
        <v>4.555551763527798E-2</v>
      </c>
      <c r="D94" s="42">
        <v>3.0909336612867867E-2</v>
      </c>
      <c r="E94" s="42">
        <v>2.8910601911429173E-2</v>
      </c>
      <c r="F94" s="42">
        <v>3.6942754574314861E-2</v>
      </c>
      <c r="G94" s="42">
        <v>3.625738331142677E-2</v>
      </c>
      <c r="H94" s="42">
        <v>3.7224503598691054E-2</v>
      </c>
      <c r="I94" s="42">
        <v>6.5415618262885E-2</v>
      </c>
      <c r="J94" s="42">
        <v>0.11655675668832598</v>
      </c>
      <c r="K94" s="42">
        <v>4.6947753376412486E-2</v>
      </c>
      <c r="L94" s="42">
        <v>4.3306317190933821E-2</v>
      </c>
      <c r="M94" s="42">
        <v>6.2663952367620263E-2</v>
      </c>
      <c r="N94" s="42">
        <v>3.9963753892662504E-2</v>
      </c>
    </row>
    <row r="95" spans="1:14">
      <c r="A95" s="57" t="s">
        <v>418</v>
      </c>
      <c r="B95" s="42">
        <v>3.7501097035481989E-2</v>
      </c>
      <c r="C95" s="42">
        <v>5.9308868423703975E-2</v>
      </c>
      <c r="D95" s="42">
        <v>3.9404215979962805E-2</v>
      </c>
      <c r="E95" s="42">
        <v>5.0392924392991582E-2</v>
      </c>
      <c r="F95" s="42">
        <v>5.3139787071738588E-2</v>
      </c>
      <c r="G95" s="42">
        <v>4.8868965483251689E-2</v>
      </c>
      <c r="H95" s="42">
        <v>6.3079080638205318E-2</v>
      </c>
      <c r="I95" s="42">
        <v>0.10218407698370884</v>
      </c>
      <c r="J95" s="42">
        <v>0.22889866264262851</v>
      </c>
      <c r="K95" s="42">
        <v>7.0471772161724622E-2</v>
      </c>
      <c r="L95" s="42">
        <v>6.738640512216422E-2</v>
      </c>
      <c r="M95" s="42">
        <v>0.10552507419298192</v>
      </c>
      <c r="N95" s="42">
        <v>5.7598526933087688E-2</v>
      </c>
    </row>
    <row r="96" spans="1:14">
      <c r="A96" s="45" t="s">
        <v>419</v>
      </c>
      <c r="B96" s="34"/>
      <c r="C96" s="34"/>
      <c r="D96" s="34"/>
      <c r="E96" s="34"/>
      <c r="F96" s="34"/>
      <c r="G96" s="34"/>
      <c r="H96" s="34"/>
      <c r="I96" s="34"/>
      <c r="J96" s="34"/>
      <c r="K96" s="34"/>
      <c r="L96" s="34"/>
      <c r="M96" s="35"/>
      <c r="N96" s="35"/>
    </row>
    <row r="97" spans="1:14">
      <c r="A97" s="57" t="s">
        <v>420</v>
      </c>
      <c r="B97" s="42">
        <v>0.4349089206707481</v>
      </c>
      <c r="C97" s="42">
        <v>0.54648883750961741</v>
      </c>
      <c r="D97" s="42">
        <v>0.39554538109356879</v>
      </c>
      <c r="E97" s="42">
        <v>0.48000493413102274</v>
      </c>
      <c r="F97" s="42">
        <v>0.36055456438597122</v>
      </c>
      <c r="G97" s="42">
        <v>0.43200702968381499</v>
      </c>
      <c r="H97" s="42">
        <v>0.55264973559143815</v>
      </c>
      <c r="I97" s="42">
        <v>0.59841632545210965</v>
      </c>
      <c r="J97" s="42">
        <v>0.63898314522565447</v>
      </c>
      <c r="K97" s="42">
        <v>0.5954060456906427</v>
      </c>
      <c r="L97" s="42">
        <v>0.51219924459760158</v>
      </c>
      <c r="M97" s="42">
        <v>0.67827041413763234</v>
      </c>
      <c r="N97" s="42">
        <v>0.51363631903649554</v>
      </c>
    </row>
    <row r="98" spans="1:14">
      <c r="A98" s="57" t="s">
        <v>421</v>
      </c>
      <c r="B98" s="42">
        <v>6.3447280636007741E-2</v>
      </c>
      <c r="C98" s="42">
        <v>4.5457762728604301E-2</v>
      </c>
      <c r="D98" s="42">
        <v>9.9418004125006371E-2</v>
      </c>
      <c r="E98" s="42">
        <v>4.9213010337693069E-2</v>
      </c>
      <c r="F98" s="42">
        <v>5.3637817952921489E-2</v>
      </c>
      <c r="G98" s="42">
        <v>0.12405433511458812</v>
      </c>
      <c r="H98" s="42">
        <v>4.9089663454070231E-2</v>
      </c>
      <c r="I98" s="42">
        <v>2.8725431341962166E-2</v>
      </c>
      <c r="J98" s="42">
        <v>9.9291617114678384E-3</v>
      </c>
      <c r="K98" s="42">
        <v>4.8560608071662612E-2</v>
      </c>
      <c r="L98" s="42">
        <v>3.1580487926848533E-2</v>
      </c>
      <c r="M98" s="42">
        <v>1.6295103604183001E-2</v>
      </c>
      <c r="N98" s="42">
        <v>5.4308470850370424E-2</v>
      </c>
    </row>
    <row r="99" spans="1:14">
      <c r="A99" s="57" t="s">
        <v>422</v>
      </c>
      <c r="B99" s="42">
        <v>0.50164379869324416</v>
      </c>
      <c r="C99" s="42">
        <v>0.40805339976177823</v>
      </c>
      <c r="D99" s="42">
        <v>0.50503661478142481</v>
      </c>
      <c r="E99" s="42">
        <v>0.47078205553128422</v>
      </c>
      <c r="F99" s="42">
        <v>0.58580761766110734</v>
      </c>
      <c r="G99" s="42">
        <v>0.44393863520159693</v>
      </c>
      <c r="H99" s="42">
        <v>0.39826060095449156</v>
      </c>
      <c r="I99" s="42">
        <v>0.37285824320592825</v>
      </c>
      <c r="J99" s="42">
        <v>0.35108769306287768</v>
      </c>
      <c r="K99" s="42">
        <v>0.35603334623769473</v>
      </c>
      <c r="L99" s="42">
        <v>0.45622026747554989</v>
      </c>
      <c r="M99" s="42">
        <v>0.3054344822581847</v>
      </c>
      <c r="N99" s="42">
        <v>0.43205521011313403</v>
      </c>
    </row>
    <row r="100" spans="1:14">
      <c r="A100" s="57" t="s">
        <v>423</v>
      </c>
      <c r="B100" s="42">
        <v>0.1844167303488376</v>
      </c>
      <c r="C100" s="42">
        <v>0.35201553492751719</v>
      </c>
      <c r="D100" s="42">
        <v>0.20388318580078235</v>
      </c>
      <c r="E100" s="42">
        <v>0.1707751729376569</v>
      </c>
      <c r="F100" s="42">
        <v>0.22052354381082384</v>
      </c>
      <c r="G100" s="42">
        <v>0.10658965295090844</v>
      </c>
      <c r="H100" s="42">
        <v>0.20419028901634176</v>
      </c>
      <c r="I100" s="42">
        <v>0.41373060454757504</v>
      </c>
      <c r="J100" s="42">
        <v>0.35133661192443727</v>
      </c>
      <c r="K100" s="42">
        <v>0.2875593099648564</v>
      </c>
      <c r="L100" s="42">
        <v>0.23164287211822504</v>
      </c>
      <c r="M100" s="42">
        <v>0.45508730071628228</v>
      </c>
      <c r="N100" s="42">
        <v>0.23823584853585442</v>
      </c>
    </row>
    <row r="101" spans="1:14">
      <c r="A101" s="45" t="s">
        <v>424</v>
      </c>
      <c r="B101" s="34"/>
      <c r="C101" s="34"/>
      <c r="D101" s="34"/>
      <c r="E101" s="34"/>
      <c r="F101" s="34"/>
      <c r="G101" s="34"/>
      <c r="H101" s="34"/>
      <c r="I101" s="34"/>
      <c r="J101" s="34"/>
      <c r="K101" s="34"/>
      <c r="L101" s="34"/>
      <c r="M101" s="35"/>
      <c r="N101" s="35"/>
    </row>
    <row r="102" spans="1:14">
      <c r="A102" s="44" t="s">
        <v>425</v>
      </c>
      <c r="B102" s="42">
        <v>3.919618361683979E-2</v>
      </c>
      <c r="C102" s="42">
        <v>4.4980089163889805E-2</v>
      </c>
      <c r="D102" s="42">
        <v>3.6769153113221632E-2</v>
      </c>
      <c r="E102" s="42">
        <v>6.2828170853674106E-2</v>
      </c>
      <c r="F102" s="42">
        <v>3.9340758875451388E-2</v>
      </c>
      <c r="G102" s="42">
        <v>6.4253820070561379E-2</v>
      </c>
      <c r="H102" s="42">
        <v>5.6397272323886E-2</v>
      </c>
      <c r="I102" s="42">
        <v>7.4928964574277945E-2</v>
      </c>
      <c r="J102" s="42">
        <v>9.9828563380575747E-2</v>
      </c>
      <c r="K102" s="42">
        <v>5.4425486484730085E-2</v>
      </c>
      <c r="L102" s="42">
        <v>5.1820213560730077E-2</v>
      </c>
      <c r="M102" s="42">
        <v>8.4683009869945911E-2</v>
      </c>
      <c r="N102" s="42">
        <v>5.1260739603456285E-2</v>
      </c>
    </row>
    <row r="103" spans="1:14">
      <c r="A103" s="44" t="s">
        <v>426</v>
      </c>
      <c r="B103" s="42">
        <v>4.1367144814144309E-2</v>
      </c>
      <c r="C103" s="42">
        <v>3.2251872068859752E-2</v>
      </c>
      <c r="D103" s="42">
        <v>2.9148504099858436E-2</v>
      </c>
      <c r="E103" s="42">
        <v>3.1988620643081549E-2</v>
      </c>
      <c r="F103" s="42">
        <v>3.1020059252951801E-2</v>
      </c>
      <c r="G103" s="42">
        <v>6.3858296658800065E-2</v>
      </c>
      <c r="H103" s="42">
        <v>3.5504549972752625E-2</v>
      </c>
      <c r="I103" s="42">
        <v>7.1251865801947811E-2</v>
      </c>
      <c r="J103" s="42">
        <v>2.7414245408457216E-2</v>
      </c>
      <c r="K103" s="42">
        <v>4.7358785953469103E-2</v>
      </c>
      <c r="L103" s="42">
        <v>4.2161807841862929E-2</v>
      </c>
      <c r="M103" s="42">
        <v>7.6399715542894722E-2</v>
      </c>
      <c r="N103" s="42">
        <v>4.1454659769790125E-2</v>
      </c>
    </row>
    <row r="104" spans="1:14">
      <c r="A104" s="30" t="s">
        <v>427</v>
      </c>
      <c r="B104" s="42">
        <v>5.1600257147392636E-2</v>
      </c>
      <c r="C104" s="42">
        <v>4.7109352135353361E-2</v>
      </c>
      <c r="D104" s="42">
        <v>3.7107512717664687E-2</v>
      </c>
      <c r="E104" s="42">
        <v>4.0330416897685462E-2</v>
      </c>
      <c r="F104" s="42">
        <v>4.1295368433713231E-2</v>
      </c>
      <c r="G104" s="42">
        <v>8.2515057721451804E-2</v>
      </c>
      <c r="H104" s="42">
        <v>4.4625531791458124E-2</v>
      </c>
      <c r="I104" s="42">
        <v>8.6613253538751628E-2</v>
      </c>
      <c r="J104" s="42">
        <v>4.5327095635875531E-2</v>
      </c>
      <c r="K104" s="42">
        <v>5.8998807931760135E-2</v>
      </c>
      <c r="L104" s="42">
        <v>5.0605659423143892E-2</v>
      </c>
      <c r="M104" s="42">
        <v>8.9620470442634534E-2</v>
      </c>
      <c r="N104" s="42">
        <v>5.3592836878482528E-2</v>
      </c>
    </row>
    <row r="105" spans="1:14">
      <c r="A105" s="30" t="s">
        <v>428</v>
      </c>
      <c r="B105" s="42">
        <v>7.5114934249508145E-2</v>
      </c>
      <c r="C105" s="42">
        <v>6.4618454737708733E-2</v>
      </c>
      <c r="D105" s="42">
        <v>6.2145714092861411E-2</v>
      </c>
      <c r="E105" s="42">
        <v>5.8200772177112926E-2</v>
      </c>
      <c r="F105" s="42">
        <v>6.5726118186332838E-2</v>
      </c>
      <c r="G105" s="42">
        <v>0.10621161778355415</v>
      </c>
      <c r="H105" s="42">
        <v>7.2599012224968187E-2</v>
      </c>
      <c r="I105" s="42">
        <v>0.12105848017782816</v>
      </c>
      <c r="J105" s="42">
        <v>5.2284850259331002E-2</v>
      </c>
      <c r="K105" s="42">
        <v>9.4647073532539136E-2</v>
      </c>
      <c r="L105" s="42">
        <v>8.5636719827839602E-2</v>
      </c>
      <c r="M105" s="42">
        <v>0.12704143186258773</v>
      </c>
      <c r="N105" s="42">
        <v>7.855919856436834E-2</v>
      </c>
    </row>
    <row r="106" spans="1:14">
      <c r="A106" s="30" t="s">
        <v>429</v>
      </c>
      <c r="B106" s="42">
        <v>-2.3514677102115508E-2</v>
      </c>
      <c r="C106" s="42">
        <v>-1.7509102602355373E-2</v>
      </c>
      <c r="D106" s="42">
        <v>-2.5038201375196727E-2</v>
      </c>
      <c r="E106" s="42">
        <v>-1.7870355279427465E-2</v>
      </c>
      <c r="F106" s="42">
        <v>-2.4430749752619604E-2</v>
      </c>
      <c r="G106" s="42">
        <v>-2.3696560062102339E-2</v>
      </c>
      <c r="H106" s="42">
        <v>-2.7973480433510063E-2</v>
      </c>
      <c r="I106" s="42">
        <v>-3.444522663907653E-2</v>
      </c>
      <c r="J106" s="42">
        <v>-6.9577546234554748E-3</v>
      </c>
      <c r="K106" s="42">
        <v>-3.5648265600779001E-2</v>
      </c>
      <c r="L106" s="42">
        <v>-3.503106040469571E-2</v>
      </c>
      <c r="M106" s="42">
        <v>-3.74209614199532E-2</v>
      </c>
      <c r="N106" s="42">
        <v>-2.4966361685885813E-2</v>
      </c>
    </row>
    <row r="107" spans="1:14">
      <c r="A107" s="30" t="s">
        <v>430</v>
      </c>
      <c r="B107" s="42">
        <v>-1.0233112333248333E-2</v>
      </c>
      <c r="C107" s="42">
        <v>-1.4857480066493596E-2</v>
      </c>
      <c r="D107" s="42">
        <v>-7.9590086178062455E-3</v>
      </c>
      <c r="E107" s="42">
        <v>-8.3417962546039198E-3</v>
      </c>
      <c r="F107" s="42">
        <v>-1.0275309180761447E-2</v>
      </c>
      <c r="G107" s="42">
        <v>-1.8656761062651732E-2</v>
      </c>
      <c r="H107" s="42">
        <v>-9.1209818187054977E-3</v>
      </c>
      <c r="I107" s="42">
        <v>-1.5361387736803806E-2</v>
      </c>
      <c r="J107" s="42">
        <v>-1.7912850227418307E-2</v>
      </c>
      <c r="K107" s="42">
        <v>-1.1640021978291032E-2</v>
      </c>
      <c r="L107" s="42">
        <v>-8.4438515812809544E-3</v>
      </c>
      <c r="M107" s="42">
        <v>-1.3220754899739826E-2</v>
      </c>
      <c r="N107" s="42">
        <v>-1.213817710869242E-2</v>
      </c>
    </row>
    <row r="108" spans="1:14">
      <c r="A108" s="30" t="s">
        <v>431</v>
      </c>
      <c r="B108" s="42">
        <v>-2.1709611973045177E-3</v>
      </c>
      <c r="C108" s="42">
        <v>1.2728217095030053E-2</v>
      </c>
      <c r="D108" s="42">
        <v>7.620649013363197E-3</v>
      </c>
      <c r="E108" s="42">
        <v>3.0839550210592554E-2</v>
      </c>
      <c r="F108" s="42">
        <v>8.3206996224995857E-3</v>
      </c>
      <c r="G108" s="42">
        <v>3.9552341176131423E-4</v>
      </c>
      <c r="H108" s="42">
        <v>2.0892722351133371E-2</v>
      </c>
      <c r="I108" s="42">
        <v>3.6770987723301288E-3</v>
      </c>
      <c r="J108" s="42">
        <v>7.241431797211853E-2</v>
      </c>
      <c r="K108" s="42">
        <v>7.0667005312609853E-3</v>
      </c>
      <c r="L108" s="42">
        <v>9.6584057188671465E-3</v>
      </c>
      <c r="M108" s="42">
        <v>8.2832943270511935E-3</v>
      </c>
      <c r="N108" s="42">
        <v>9.8060798336661592E-3</v>
      </c>
    </row>
    <row r="109" spans="1:14">
      <c r="A109" s="45" t="s">
        <v>432</v>
      </c>
      <c r="B109" s="34"/>
      <c r="C109" s="34"/>
      <c r="D109" s="34"/>
      <c r="E109" s="34"/>
      <c r="F109" s="34"/>
      <c r="G109" s="34"/>
      <c r="H109" s="34"/>
      <c r="I109" s="34"/>
      <c r="J109" s="34"/>
      <c r="K109" s="34"/>
      <c r="L109" s="34"/>
      <c r="M109" s="35"/>
      <c r="N109" s="35"/>
    </row>
    <row r="110" spans="1:14">
      <c r="A110" s="30" t="s">
        <v>425</v>
      </c>
      <c r="B110" s="42">
        <v>3.919618361683979E-2</v>
      </c>
      <c r="C110" s="42">
        <v>4.4980089163889805E-2</v>
      </c>
      <c r="D110" s="42">
        <v>3.6769153113221632E-2</v>
      </c>
      <c r="E110" s="42">
        <v>6.2828170853674106E-2</v>
      </c>
      <c r="F110" s="42">
        <v>3.9340758875451388E-2</v>
      </c>
      <c r="G110" s="42">
        <v>6.4253820070561379E-2</v>
      </c>
      <c r="H110" s="42">
        <v>5.6397272323886E-2</v>
      </c>
      <c r="I110" s="42">
        <v>7.4928964574277945E-2</v>
      </c>
      <c r="J110" s="42">
        <v>9.9828563380575747E-2</v>
      </c>
      <c r="K110" s="42">
        <v>5.4425486484730085E-2</v>
      </c>
      <c r="L110" s="42">
        <v>5.1820213560730077E-2</v>
      </c>
      <c r="M110" s="42">
        <v>8.4683009869945911E-2</v>
      </c>
      <c r="N110" s="42">
        <v>5.1260739603456285E-2</v>
      </c>
    </row>
    <row r="111" spans="1:14">
      <c r="A111" s="30" t="s">
        <v>433</v>
      </c>
      <c r="B111" s="42">
        <v>-9.0775710826688574E-3</v>
      </c>
      <c r="C111" s="42">
        <v>-6.9092285709078938E-3</v>
      </c>
      <c r="D111" s="42">
        <v>-4.7657267436099493E-3</v>
      </c>
      <c r="E111" s="42">
        <v>-1.5519289158122737E-2</v>
      </c>
      <c r="F111" s="42">
        <v>-4.1719220194044579E-3</v>
      </c>
      <c r="G111" s="42">
        <v>-5.2314581423278635E-3</v>
      </c>
      <c r="H111" s="42">
        <v>-8.3333554191809996E-3</v>
      </c>
      <c r="I111" s="42">
        <v>-7.2928656181684495E-3</v>
      </c>
      <c r="J111" s="42">
        <v>-6.5635863063188689E-4</v>
      </c>
      <c r="K111" s="42">
        <v>-7.5561142604296128E-3</v>
      </c>
      <c r="L111" s="42">
        <v>-1.14200560434246E-2</v>
      </c>
      <c r="M111" s="42">
        <v>-8.3745509116160272E-3</v>
      </c>
      <c r="N111" s="42">
        <v>-7.6960888081263074E-3</v>
      </c>
    </row>
    <row r="112" spans="1:14">
      <c r="A112" s="30" t="s">
        <v>434</v>
      </c>
      <c r="B112" s="42">
        <v>-2.0031054555958116E-2</v>
      </c>
      <c r="C112" s="42">
        <v>-2.8117889969349944E-2</v>
      </c>
      <c r="D112" s="42">
        <v>-2.1142980287864148E-2</v>
      </c>
      <c r="E112" s="42">
        <v>-2.4659169614137461E-2</v>
      </c>
      <c r="F112" s="42">
        <v>-2.7805322721027943E-2</v>
      </c>
      <c r="G112" s="42">
        <v>-2.5023351047001249E-2</v>
      </c>
      <c r="H112" s="42">
        <v>-3.0453146504120267E-2</v>
      </c>
      <c r="I112" s="42">
        <v>-4.8991391939822403E-2</v>
      </c>
      <c r="J112" s="42">
        <v>-7.1340742304714669E-2</v>
      </c>
      <c r="K112" s="42">
        <v>-3.4747816141964573E-2</v>
      </c>
      <c r="L112" s="42">
        <v>-3.7005175384893285E-2</v>
      </c>
      <c r="M112" s="42">
        <v>-5.7645188307087154E-2</v>
      </c>
      <c r="N112" s="42">
        <v>-2.9147600078309757E-2</v>
      </c>
    </row>
    <row r="113" spans="1:14">
      <c r="A113" s="30" t="s">
        <v>435</v>
      </c>
      <c r="B113" s="42">
        <v>4.7982406125896817E-5</v>
      </c>
      <c r="C113" s="42">
        <v>2.8263563447623896E-4</v>
      </c>
      <c r="D113" s="42">
        <v>1.0482128985102163E-4</v>
      </c>
      <c r="E113" s="42">
        <v>6.8164991552685736E-5</v>
      </c>
      <c r="F113" s="42">
        <v>-6.1317586195608001E-5</v>
      </c>
      <c r="G113" s="42">
        <v>0</v>
      </c>
      <c r="H113" s="42">
        <v>1.6837384196644321E-3</v>
      </c>
      <c r="I113" s="42">
        <v>8.1586098472277154E-5</v>
      </c>
      <c r="J113" s="42">
        <v>0</v>
      </c>
      <c r="K113" s="42">
        <v>4.4952299143170263E-5</v>
      </c>
      <c r="L113" s="42">
        <v>0</v>
      </c>
      <c r="M113" s="42">
        <v>-1.0371349801085421E-4</v>
      </c>
      <c r="N113" s="42">
        <v>1.6750533555814811E-4</v>
      </c>
    </row>
    <row r="114" spans="1:14">
      <c r="A114" s="30" t="s">
        <v>436</v>
      </c>
      <c r="B114" s="42">
        <v>-8.4393470677428974E-5</v>
      </c>
      <c r="C114" s="42">
        <v>5.0067793186177059E-5</v>
      </c>
      <c r="D114" s="42">
        <v>1.9502035867395489E-4</v>
      </c>
      <c r="E114" s="42">
        <v>1.7423411080566347E-4</v>
      </c>
      <c r="F114" s="42">
        <v>5.6466526798029506E-5</v>
      </c>
      <c r="G114" s="42">
        <v>-2.5275137481315484E-5</v>
      </c>
      <c r="H114" s="42">
        <v>2.1813895083692189E-5</v>
      </c>
      <c r="I114" s="42">
        <v>1.7457973834507112E-3</v>
      </c>
      <c r="J114" s="42">
        <v>-9.4168529972413228E-4</v>
      </c>
      <c r="K114" s="42">
        <v>1.5330646792325141E-4</v>
      </c>
      <c r="L114" s="42">
        <v>3.0817420279278905E-6</v>
      </c>
      <c r="M114" s="42">
        <v>1.1828396889754988E-3</v>
      </c>
      <c r="N114" s="42">
        <v>2.4775341491724002E-4</v>
      </c>
    </row>
    <row r="115" spans="1:14">
      <c r="A115" s="30" t="s">
        <v>437</v>
      </c>
      <c r="B115" s="42">
        <v>1.5421538922133051E-4</v>
      </c>
      <c r="C115" s="42">
        <v>-9.9418738396030412E-5</v>
      </c>
      <c r="D115" s="42">
        <v>1.545269084586109E-4</v>
      </c>
      <c r="E115" s="42">
        <v>-2.5481113861376754E-5</v>
      </c>
      <c r="F115" s="42">
        <v>1.1725560091763301E-4</v>
      </c>
      <c r="G115" s="42">
        <v>1.8877111256522254E-5</v>
      </c>
      <c r="H115" s="42">
        <v>5.7271682661432491E-5</v>
      </c>
      <c r="I115" s="42">
        <v>8.4532711326627453E-5</v>
      </c>
      <c r="J115" s="42">
        <v>-4.1172471604967126E-5</v>
      </c>
      <c r="K115" s="42">
        <v>1.3370909266001202E-4</v>
      </c>
      <c r="L115" s="42">
        <v>8.1479617201598637E-5</v>
      </c>
      <c r="M115" s="42">
        <v>-8.1745412416339968E-6</v>
      </c>
      <c r="N115" s="42">
        <v>5.3652653293821256E-5</v>
      </c>
    </row>
    <row r="116" spans="1:14">
      <c r="A116" s="39" t="s">
        <v>438</v>
      </c>
      <c r="B116" s="58">
        <v>1.0224052161243209E-2</v>
      </c>
      <c r="C116" s="58">
        <v>1.0481951912029566E-2</v>
      </c>
      <c r="D116" s="58">
        <v>1.1320508384543668E-2</v>
      </c>
      <c r="E116" s="58">
        <v>2.2870154292579339E-2</v>
      </c>
      <c r="F116" s="58">
        <v>7.4944284001534382E-3</v>
      </c>
      <c r="G116" s="58">
        <v>3.3994161516281769E-2</v>
      </c>
      <c r="H116" s="58">
        <v>1.9376996701402298E-2</v>
      </c>
      <c r="I116" s="58">
        <v>1.9518096591495976E-2</v>
      </c>
      <c r="J116" s="58">
        <v>2.6846930178534938E-2</v>
      </c>
      <c r="K116" s="58">
        <v>1.1821458564075089E-2</v>
      </c>
      <c r="L116" s="58">
        <v>3.4855377995408835E-3</v>
      </c>
      <c r="M116" s="59">
        <v>1.9733797125401145E-2</v>
      </c>
      <c r="N116" s="59">
        <v>1.4812184408656623E-2</v>
      </c>
    </row>
    <row r="117" spans="1:14" ht="3.75" customHeight="1" thickBot="1">
      <c r="A117" s="60"/>
      <c r="B117" s="61"/>
      <c r="C117" s="61"/>
      <c r="D117" s="61"/>
      <c r="E117" s="61"/>
      <c r="F117" s="61"/>
      <c r="G117" s="61"/>
      <c r="H117" s="61"/>
      <c r="I117" s="62"/>
      <c r="J117" s="62"/>
      <c r="K117" s="62"/>
      <c r="L117" s="62"/>
      <c r="M117" s="62"/>
      <c r="N117" s="62"/>
    </row>
    <row r="118" spans="1:14" ht="15.75" thickTop="1">
      <c r="A118" s="1005" t="s">
        <v>439</v>
      </c>
      <c r="B118" s="1005"/>
      <c r="C118" s="1005"/>
      <c r="D118" s="1005"/>
      <c r="E118" s="1005"/>
      <c r="F118" s="1005"/>
      <c r="G118" s="1005"/>
      <c r="H118" s="1005"/>
      <c r="I118" s="1005"/>
      <c r="J118" s="1005"/>
      <c r="K118" s="1005"/>
      <c r="L118" s="1005"/>
      <c r="M118" s="1005"/>
      <c r="N118" s="1005"/>
    </row>
    <row r="119" spans="1:14">
      <c r="A119" s="999" t="s">
        <v>440</v>
      </c>
      <c r="B119" s="999"/>
      <c r="C119" s="999"/>
      <c r="D119" s="999"/>
      <c r="E119" s="999"/>
      <c r="F119" s="999"/>
      <c r="G119" s="999"/>
      <c r="H119" s="999"/>
      <c r="I119" s="999"/>
      <c r="J119" s="999"/>
      <c r="K119" s="999"/>
      <c r="L119" s="999"/>
      <c r="M119" s="999"/>
      <c r="N119" s="999"/>
    </row>
    <row r="120" spans="1:14">
      <c r="A120" s="999" t="s">
        <v>441</v>
      </c>
      <c r="B120" s="999"/>
      <c r="C120" s="999"/>
      <c r="D120" s="999"/>
      <c r="E120" s="999"/>
      <c r="F120" s="999"/>
      <c r="G120" s="999"/>
      <c r="H120" s="999"/>
      <c r="I120" s="999"/>
      <c r="J120" s="999"/>
      <c r="K120" s="999"/>
      <c r="L120" s="999"/>
      <c r="M120" s="999"/>
      <c r="N120" s="999"/>
    </row>
    <row r="121" spans="1:14">
      <c r="A121" s="999" t="s">
        <v>442</v>
      </c>
      <c r="B121" s="999"/>
      <c r="C121" s="999"/>
      <c r="D121" s="999"/>
      <c r="E121" s="999"/>
      <c r="F121" s="999"/>
      <c r="G121" s="999"/>
      <c r="H121" s="999"/>
      <c r="I121" s="999"/>
      <c r="J121" s="999"/>
      <c r="K121" s="999"/>
      <c r="L121" s="999"/>
      <c r="M121" s="999"/>
      <c r="N121" s="999"/>
    </row>
    <row r="122" spans="1:14">
      <c r="A122" s="999" t="s">
        <v>443</v>
      </c>
      <c r="B122" s="999"/>
      <c r="C122" s="999"/>
      <c r="D122" s="999"/>
      <c r="E122" s="999"/>
      <c r="F122" s="999"/>
      <c r="G122" s="999"/>
      <c r="H122" s="999"/>
      <c r="I122" s="999"/>
      <c r="J122" s="999"/>
      <c r="K122" s="999"/>
      <c r="L122" s="999"/>
      <c r="M122" s="999"/>
      <c r="N122" s="999"/>
    </row>
    <row r="123" spans="1:14">
      <c r="A123" s="1006" t="s">
        <v>444</v>
      </c>
      <c r="B123" s="1006"/>
      <c r="C123" s="1006"/>
      <c r="D123" s="1006"/>
      <c r="E123" s="1006"/>
      <c r="F123" s="1006"/>
      <c r="G123" s="1006"/>
      <c r="H123" s="1006"/>
      <c r="I123" s="1006"/>
      <c r="J123" s="1006"/>
      <c r="K123" s="1006"/>
      <c r="L123" s="1006"/>
      <c r="M123" s="1006"/>
      <c r="N123" s="1006"/>
    </row>
    <row r="124" spans="1:14">
      <c r="A124" s="999" t="s">
        <v>445</v>
      </c>
      <c r="B124" s="999"/>
      <c r="C124" s="999"/>
      <c r="D124" s="999"/>
      <c r="E124" s="999"/>
      <c r="F124" s="999"/>
      <c r="G124" s="999"/>
      <c r="H124" s="999"/>
      <c r="I124" s="999"/>
      <c r="J124" s="999"/>
      <c r="K124" s="999"/>
      <c r="L124" s="999"/>
      <c r="M124" s="999"/>
      <c r="N124" s="999"/>
    </row>
    <row r="125" spans="1:14">
      <c r="A125" s="1007" t="s">
        <v>446</v>
      </c>
      <c r="B125" s="1006"/>
      <c r="C125" s="1006"/>
      <c r="D125" s="1006"/>
      <c r="E125" s="1006"/>
      <c r="F125" s="1006"/>
      <c r="G125" s="1006"/>
      <c r="H125" s="1006"/>
      <c r="I125" s="1006"/>
      <c r="J125" s="1006"/>
      <c r="K125" s="1006"/>
      <c r="L125" s="1006"/>
      <c r="M125" s="1006"/>
      <c r="N125" s="1006"/>
    </row>
    <row r="126" spans="1:14">
      <c r="A126" s="50"/>
    </row>
  </sheetData>
  <mergeCells count="17">
    <mergeCell ref="A121:N121"/>
    <mergeCell ref="A122:N122"/>
    <mergeCell ref="A123:N123"/>
    <mergeCell ref="A124:N124"/>
    <mergeCell ref="A125:N125"/>
    <mergeCell ref="A120:N120"/>
    <mergeCell ref="A1:N1"/>
    <mergeCell ref="A2:N2"/>
    <mergeCell ref="A3:N3"/>
    <mergeCell ref="A51:N51"/>
    <mergeCell ref="A52:N52"/>
    <mergeCell ref="A53:N53"/>
    <mergeCell ref="A54:N54"/>
    <mergeCell ref="A55:N55"/>
    <mergeCell ref="A56:N56"/>
    <mergeCell ref="A118:N118"/>
    <mergeCell ref="A119:N119"/>
  </mergeCells>
  <hyperlinks>
    <hyperlink ref="P1" location="ÍNDICE!A1" display="ÍNDICE!A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X86"/>
  <sheetViews>
    <sheetView zoomScale="85" zoomScaleNormal="85" workbookViewId="0">
      <selection activeCell="P33" sqref="P33"/>
    </sheetView>
  </sheetViews>
  <sheetFormatPr baseColWidth="10" defaultColWidth="9.140625" defaultRowHeight="18"/>
  <cols>
    <col min="1" max="1" width="75.28515625" style="634" customWidth="1"/>
    <col min="2" max="10" width="11.7109375" style="634" bestFit="1" customWidth="1"/>
    <col min="11" max="11" width="11.7109375" style="773" bestFit="1" customWidth="1"/>
    <col min="12" max="12" width="11.7109375" style="773" customWidth="1"/>
    <col min="13" max="256" width="9.140625" style="634"/>
    <col min="257" max="257" width="75.28515625" style="634" customWidth="1"/>
    <col min="258" max="267" width="11.7109375" style="634" bestFit="1" customWidth="1"/>
    <col min="268" max="268" width="11.7109375" style="634" customWidth="1"/>
    <col min="269" max="512" width="9.140625" style="634"/>
    <col min="513" max="513" width="75.28515625" style="634" customWidth="1"/>
    <col min="514" max="523" width="11.7109375" style="634" bestFit="1" customWidth="1"/>
    <col min="524" max="524" width="11.7109375" style="634" customWidth="1"/>
    <col min="525" max="768" width="9.140625" style="634"/>
    <col min="769" max="769" width="75.28515625" style="634" customWidth="1"/>
    <col min="770" max="779" width="11.7109375" style="634" bestFit="1" customWidth="1"/>
    <col min="780" max="780" width="11.7109375" style="634" customWidth="1"/>
    <col min="781" max="1024" width="9.140625" style="634"/>
    <col min="1025" max="1025" width="75.28515625" style="634" customWidth="1"/>
    <col min="1026" max="1035" width="11.7109375" style="634" bestFit="1" customWidth="1"/>
    <col min="1036" max="1036" width="11.7109375" style="634" customWidth="1"/>
    <col min="1037" max="1280" width="9.140625" style="634"/>
    <col min="1281" max="1281" width="75.28515625" style="634" customWidth="1"/>
    <col min="1282" max="1291" width="11.7109375" style="634" bestFit="1" customWidth="1"/>
    <col min="1292" max="1292" width="11.7109375" style="634" customWidth="1"/>
    <col min="1293" max="1536" width="9.140625" style="634"/>
    <col min="1537" max="1537" width="75.28515625" style="634" customWidth="1"/>
    <col min="1538" max="1547" width="11.7109375" style="634" bestFit="1" customWidth="1"/>
    <col min="1548" max="1548" width="11.7109375" style="634" customWidth="1"/>
    <col min="1549" max="1792" width="9.140625" style="634"/>
    <col min="1793" max="1793" width="75.28515625" style="634" customWidth="1"/>
    <col min="1794" max="1803" width="11.7109375" style="634" bestFit="1" customWidth="1"/>
    <col min="1804" max="1804" width="11.7109375" style="634" customWidth="1"/>
    <col min="1805" max="2048" width="9.140625" style="634"/>
    <col min="2049" max="2049" width="75.28515625" style="634" customWidth="1"/>
    <col min="2050" max="2059" width="11.7109375" style="634" bestFit="1" customWidth="1"/>
    <col min="2060" max="2060" width="11.7109375" style="634" customWidth="1"/>
    <col min="2061" max="2304" width="9.140625" style="634"/>
    <col min="2305" max="2305" width="75.28515625" style="634" customWidth="1"/>
    <col min="2306" max="2315" width="11.7109375" style="634" bestFit="1" customWidth="1"/>
    <col min="2316" max="2316" width="11.7109375" style="634" customWidth="1"/>
    <col min="2317" max="2560" width="9.140625" style="634"/>
    <col min="2561" max="2561" width="75.28515625" style="634" customWidth="1"/>
    <col min="2562" max="2571" width="11.7109375" style="634" bestFit="1" customWidth="1"/>
    <col min="2572" max="2572" width="11.7109375" style="634" customWidth="1"/>
    <col min="2573" max="2816" width="9.140625" style="634"/>
    <col min="2817" max="2817" width="75.28515625" style="634" customWidth="1"/>
    <col min="2818" max="2827" width="11.7109375" style="634" bestFit="1" customWidth="1"/>
    <col min="2828" max="2828" width="11.7109375" style="634" customWidth="1"/>
    <col min="2829" max="3072" width="9.140625" style="634"/>
    <col min="3073" max="3073" width="75.28515625" style="634" customWidth="1"/>
    <col min="3074" max="3083" width="11.7109375" style="634" bestFit="1" customWidth="1"/>
    <col min="3084" max="3084" width="11.7109375" style="634" customWidth="1"/>
    <col min="3085" max="3328" width="9.140625" style="634"/>
    <col min="3329" max="3329" width="75.28515625" style="634" customWidth="1"/>
    <col min="3330" max="3339" width="11.7109375" style="634" bestFit="1" customWidth="1"/>
    <col min="3340" max="3340" width="11.7109375" style="634" customWidth="1"/>
    <col min="3341" max="3584" width="9.140625" style="634"/>
    <col min="3585" max="3585" width="75.28515625" style="634" customWidth="1"/>
    <col min="3586" max="3595" width="11.7109375" style="634" bestFit="1" customWidth="1"/>
    <col min="3596" max="3596" width="11.7109375" style="634" customWidth="1"/>
    <col min="3597" max="3840" width="9.140625" style="634"/>
    <col min="3841" max="3841" width="75.28515625" style="634" customWidth="1"/>
    <col min="3842" max="3851" width="11.7109375" style="634" bestFit="1" customWidth="1"/>
    <col min="3852" max="3852" width="11.7109375" style="634" customWidth="1"/>
    <col min="3853" max="4096" width="9.140625" style="634"/>
    <col min="4097" max="4097" width="75.28515625" style="634" customWidth="1"/>
    <col min="4098" max="4107" width="11.7109375" style="634" bestFit="1" customWidth="1"/>
    <col min="4108" max="4108" width="11.7109375" style="634" customWidth="1"/>
    <col min="4109" max="4352" width="9.140625" style="634"/>
    <col min="4353" max="4353" width="75.28515625" style="634" customWidth="1"/>
    <col min="4354" max="4363" width="11.7109375" style="634" bestFit="1" customWidth="1"/>
    <col min="4364" max="4364" width="11.7109375" style="634" customWidth="1"/>
    <col min="4365" max="4608" width="9.140625" style="634"/>
    <col min="4609" max="4609" width="75.28515625" style="634" customWidth="1"/>
    <col min="4610" max="4619" width="11.7109375" style="634" bestFit="1" customWidth="1"/>
    <col min="4620" max="4620" width="11.7109375" style="634" customWidth="1"/>
    <col min="4621" max="4864" width="9.140625" style="634"/>
    <col min="4865" max="4865" width="75.28515625" style="634" customWidth="1"/>
    <col min="4866" max="4875" width="11.7109375" style="634" bestFit="1" customWidth="1"/>
    <col min="4876" max="4876" width="11.7109375" style="634" customWidth="1"/>
    <col min="4877" max="5120" width="9.140625" style="634"/>
    <col min="5121" max="5121" width="75.28515625" style="634" customWidth="1"/>
    <col min="5122" max="5131" width="11.7109375" style="634" bestFit="1" customWidth="1"/>
    <col min="5132" max="5132" width="11.7109375" style="634" customWidth="1"/>
    <col min="5133" max="5376" width="9.140625" style="634"/>
    <col min="5377" max="5377" width="75.28515625" style="634" customWidth="1"/>
    <col min="5378" max="5387" width="11.7109375" style="634" bestFit="1" customWidth="1"/>
    <col min="5388" max="5388" width="11.7109375" style="634" customWidth="1"/>
    <col min="5389" max="5632" width="9.140625" style="634"/>
    <col min="5633" max="5633" width="75.28515625" style="634" customWidth="1"/>
    <col min="5634" max="5643" width="11.7109375" style="634" bestFit="1" customWidth="1"/>
    <col min="5644" max="5644" width="11.7109375" style="634" customWidth="1"/>
    <col min="5645" max="5888" width="9.140625" style="634"/>
    <col min="5889" max="5889" width="75.28515625" style="634" customWidth="1"/>
    <col min="5890" max="5899" width="11.7109375" style="634" bestFit="1" customWidth="1"/>
    <col min="5900" max="5900" width="11.7109375" style="634" customWidth="1"/>
    <col min="5901" max="6144" width="9.140625" style="634"/>
    <col min="6145" max="6145" width="75.28515625" style="634" customWidth="1"/>
    <col min="6146" max="6155" width="11.7109375" style="634" bestFit="1" customWidth="1"/>
    <col min="6156" max="6156" width="11.7109375" style="634" customWidth="1"/>
    <col min="6157" max="6400" width="9.140625" style="634"/>
    <col min="6401" max="6401" width="75.28515625" style="634" customWidth="1"/>
    <col min="6402" max="6411" width="11.7109375" style="634" bestFit="1" customWidth="1"/>
    <col min="6412" max="6412" width="11.7109375" style="634" customWidth="1"/>
    <col min="6413" max="6656" width="9.140625" style="634"/>
    <col min="6657" max="6657" width="75.28515625" style="634" customWidth="1"/>
    <col min="6658" max="6667" width="11.7109375" style="634" bestFit="1" customWidth="1"/>
    <col min="6668" max="6668" width="11.7109375" style="634" customWidth="1"/>
    <col min="6669" max="6912" width="9.140625" style="634"/>
    <col min="6913" max="6913" width="75.28515625" style="634" customWidth="1"/>
    <col min="6914" max="6923" width="11.7109375" style="634" bestFit="1" customWidth="1"/>
    <col min="6924" max="6924" width="11.7109375" style="634" customWidth="1"/>
    <col min="6925" max="7168" width="9.140625" style="634"/>
    <col min="7169" max="7169" width="75.28515625" style="634" customWidth="1"/>
    <col min="7170" max="7179" width="11.7109375" style="634" bestFit="1" customWidth="1"/>
    <col min="7180" max="7180" width="11.7109375" style="634" customWidth="1"/>
    <col min="7181" max="7424" width="9.140625" style="634"/>
    <col min="7425" max="7425" width="75.28515625" style="634" customWidth="1"/>
    <col min="7426" max="7435" width="11.7109375" style="634" bestFit="1" customWidth="1"/>
    <col min="7436" max="7436" width="11.7109375" style="634" customWidth="1"/>
    <col min="7437" max="7680" width="9.140625" style="634"/>
    <col min="7681" max="7681" width="75.28515625" style="634" customWidth="1"/>
    <col min="7682" max="7691" width="11.7109375" style="634" bestFit="1" customWidth="1"/>
    <col min="7692" max="7692" width="11.7109375" style="634" customWidth="1"/>
    <col min="7693" max="7936" width="9.140625" style="634"/>
    <col min="7937" max="7937" width="75.28515625" style="634" customWidth="1"/>
    <col min="7938" max="7947" width="11.7109375" style="634" bestFit="1" customWidth="1"/>
    <col min="7948" max="7948" width="11.7109375" style="634" customWidth="1"/>
    <col min="7949" max="8192" width="9.140625" style="634"/>
    <col min="8193" max="8193" width="75.28515625" style="634" customWidth="1"/>
    <col min="8194" max="8203" width="11.7109375" style="634" bestFit="1" customWidth="1"/>
    <col min="8204" max="8204" width="11.7109375" style="634" customWidth="1"/>
    <col min="8205" max="8448" width="9.140625" style="634"/>
    <col min="8449" max="8449" width="75.28515625" style="634" customWidth="1"/>
    <col min="8450" max="8459" width="11.7109375" style="634" bestFit="1" customWidth="1"/>
    <col min="8460" max="8460" width="11.7109375" style="634" customWidth="1"/>
    <col min="8461" max="8704" width="9.140625" style="634"/>
    <col min="8705" max="8705" width="75.28515625" style="634" customWidth="1"/>
    <col min="8706" max="8715" width="11.7109375" style="634" bestFit="1" customWidth="1"/>
    <col min="8716" max="8716" width="11.7109375" style="634" customWidth="1"/>
    <col min="8717" max="8960" width="9.140625" style="634"/>
    <col min="8961" max="8961" width="75.28515625" style="634" customWidth="1"/>
    <col min="8962" max="8971" width="11.7109375" style="634" bestFit="1" customWidth="1"/>
    <col min="8972" max="8972" width="11.7109375" style="634" customWidth="1"/>
    <col min="8973" max="9216" width="9.140625" style="634"/>
    <col min="9217" max="9217" width="75.28515625" style="634" customWidth="1"/>
    <col min="9218" max="9227" width="11.7109375" style="634" bestFit="1" customWidth="1"/>
    <col min="9228" max="9228" width="11.7109375" style="634" customWidth="1"/>
    <col min="9229" max="9472" width="9.140625" style="634"/>
    <col min="9473" max="9473" width="75.28515625" style="634" customWidth="1"/>
    <col min="9474" max="9483" width="11.7109375" style="634" bestFit="1" customWidth="1"/>
    <col min="9484" max="9484" width="11.7109375" style="634" customWidth="1"/>
    <col min="9485" max="9728" width="9.140625" style="634"/>
    <col min="9729" max="9729" width="75.28515625" style="634" customWidth="1"/>
    <col min="9730" max="9739" width="11.7109375" style="634" bestFit="1" customWidth="1"/>
    <col min="9740" max="9740" width="11.7109375" style="634" customWidth="1"/>
    <col min="9741" max="9984" width="9.140625" style="634"/>
    <col min="9985" max="9985" width="75.28515625" style="634" customWidth="1"/>
    <col min="9986" max="9995" width="11.7109375" style="634" bestFit="1" customWidth="1"/>
    <col min="9996" max="9996" width="11.7109375" style="634" customWidth="1"/>
    <col min="9997" max="10240" width="9.140625" style="634"/>
    <col min="10241" max="10241" width="75.28515625" style="634" customWidth="1"/>
    <col min="10242" max="10251" width="11.7109375" style="634" bestFit="1" customWidth="1"/>
    <col min="10252" max="10252" width="11.7109375" style="634" customWidth="1"/>
    <col min="10253" max="10496" width="9.140625" style="634"/>
    <col min="10497" max="10497" width="75.28515625" style="634" customWidth="1"/>
    <col min="10498" max="10507" width="11.7109375" style="634" bestFit="1" customWidth="1"/>
    <col min="10508" max="10508" width="11.7109375" style="634" customWidth="1"/>
    <col min="10509" max="10752" width="9.140625" style="634"/>
    <col min="10753" max="10753" width="75.28515625" style="634" customWidth="1"/>
    <col min="10754" max="10763" width="11.7109375" style="634" bestFit="1" customWidth="1"/>
    <col min="10764" max="10764" width="11.7109375" style="634" customWidth="1"/>
    <col min="10765" max="11008" width="9.140625" style="634"/>
    <col min="11009" max="11009" width="75.28515625" style="634" customWidth="1"/>
    <col min="11010" max="11019" width="11.7109375" style="634" bestFit="1" customWidth="1"/>
    <col min="11020" max="11020" width="11.7109375" style="634" customWidth="1"/>
    <col min="11021" max="11264" width="9.140625" style="634"/>
    <col min="11265" max="11265" width="75.28515625" style="634" customWidth="1"/>
    <col min="11266" max="11275" width="11.7109375" style="634" bestFit="1" customWidth="1"/>
    <col min="11276" max="11276" width="11.7109375" style="634" customWidth="1"/>
    <col min="11277" max="11520" width="9.140625" style="634"/>
    <col min="11521" max="11521" width="75.28515625" style="634" customWidth="1"/>
    <col min="11522" max="11531" width="11.7109375" style="634" bestFit="1" customWidth="1"/>
    <col min="11532" max="11532" width="11.7109375" style="634" customWidth="1"/>
    <col min="11533" max="11776" width="9.140625" style="634"/>
    <col min="11777" max="11777" width="75.28515625" style="634" customWidth="1"/>
    <col min="11778" max="11787" width="11.7109375" style="634" bestFit="1" customWidth="1"/>
    <col min="11788" max="11788" width="11.7109375" style="634" customWidth="1"/>
    <col min="11789" max="12032" width="9.140625" style="634"/>
    <col min="12033" max="12033" width="75.28515625" style="634" customWidth="1"/>
    <col min="12034" max="12043" width="11.7109375" style="634" bestFit="1" customWidth="1"/>
    <col min="12044" max="12044" width="11.7109375" style="634" customWidth="1"/>
    <col min="12045" max="12288" width="9.140625" style="634"/>
    <col min="12289" max="12289" width="75.28515625" style="634" customWidth="1"/>
    <col min="12290" max="12299" width="11.7109375" style="634" bestFit="1" customWidth="1"/>
    <col min="12300" max="12300" width="11.7109375" style="634" customWidth="1"/>
    <col min="12301" max="12544" width="9.140625" style="634"/>
    <col min="12545" max="12545" width="75.28515625" style="634" customWidth="1"/>
    <col min="12546" max="12555" width="11.7109375" style="634" bestFit="1" customWidth="1"/>
    <col min="12556" max="12556" width="11.7109375" style="634" customWidth="1"/>
    <col min="12557" max="12800" width="9.140625" style="634"/>
    <col min="12801" max="12801" width="75.28515625" style="634" customWidth="1"/>
    <col min="12802" max="12811" width="11.7109375" style="634" bestFit="1" customWidth="1"/>
    <col min="12812" max="12812" width="11.7109375" style="634" customWidth="1"/>
    <col min="12813" max="13056" width="9.140625" style="634"/>
    <col min="13057" max="13057" width="75.28515625" style="634" customWidth="1"/>
    <col min="13058" max="13067" width="11.7109375" style="634" bestFit="1" customWidth="1"/>
    <col min="13068" max="13068" width="11.7109375" style="634" customWidth="1"/>
    <col min="13069" max="13312" width="9.140625" style="634"/>
    <col min="13313" max="13313" width="75.28515625" style="634" customWidth="1"/>
    <col min="13314" max="13323" width="11.7109375" style="634" bestFit="1" customWidth="1"/>
    <col min="13324" max="13324" width="11.7109375" style="634" customWidth="1"/>
    <col min="13325" max="13568" width="9.140625" style="634"/>
    <col min="13569" max="13569" width="75.28515625" style="634" customWidth="1"/>
    <col min="13570" max="13579" width="11.7109375" style="634" bestFit="1" customWidth="1"/>
    <col min="13580" max="13580" width="11.7109375" style="634" customWidth="1"/>
    <col min="13581" max="13824" width="9.140625" style="634"/>
    <col min="13825" max="13825" width="75.28515625" style="634" customWidth="1"/>
    <col min="13826" max="13835" width="11.7109375" style="634" bestFit="1" customWidth="1"/>
    <col min="13836" max="13836" width="11.7109375" style="634" customWidth="1"/>
    <col min="13837" max="14080" width="9.140625" style="634"/>
    <col min="14081" max="14081" width="75.28515625" style="634" customWidth="1"/>
    <col min="14082" max="14091" width="11.7109375" style="634" bestFit="1" customWidth="1"/>
    <col min="14092" max="14092" width="11.7109375" style="634" customWidth="1"/>
    <col min="14093" max="14336" width="9.140625" style="634"/>
    <col min="14337" max="14337" width="75.28515625" style="634" customWidth="1"/>
    <col min="14338" max="14347" width="11.7109375" style="634" bestFit="1" customWidth="1"/>
    <col min="14348" max="14348" width="11.7109375" style="634" customWidth="1"/>
    <col min="14349" max="14592" width="9.140625" style="634"/>
    <col min="14593" max="14593" width="75.28515625" style="634" customWidth="1"/>
    <col min="14594" max="14603" width="11.7109375" style="634" bestFit="1" customWidth="1"/>
    <col min="14604" max="14604" width="11.7109375" style="634" customWidth="1"/>
    <col min="14605" max="14848" width="9.140625" style="634"/>
    <col min="14849" max="14849" width="75.28515625" style="634" customWidth="1"/>
    <col min="14850" max="14859" width="11.7109375" style="634" bestFit="1" customWidth="1"/>
    <col min="14860" max="14860" width="11.7109375" style="634" customWidth="1"/>
    <col min="14861" max="15104" width="9.140625" style="634"/>
    <col min="15105" max="15105" width="75.28515625" style="634" customWidth="1"/>
    <col min="15106" max="15115" width="11.7109375" style="634" bestFit="1" customWidth="1"/>
    <col min="15116" max="15116" width="11.7109375" style="634" customWidth="1"/>
    <col min="15117" max="15360" width="9.140625" style="634"/>
    <col min="15361" max="15361" width="75.28515625" style="634" customWidth="1"/>
    <col min="15362" max="15371" width="11.7109375" style="634" bestFit="1" customWidth="1"/>
    <col min="15372" max="15372" width="11.7109375" style="634" customWidth="1"/>
    <col min="15373" max="15616" width="9.140625" style="634"/>
    <col min="15617" max="15617" width="75.28515625" style="634" customWidth="1"/>
    <col min="15618" max="15627" width="11.7109375" style="634" bestFit="1" customWidth="1"/>
    <col min="15628" max="15628" width="11.7109375" style="634" customWidth="1"/>
    <col min="15629" max="15872" width="9.140625" style="634"/>
    <col min="15873" max="15873" width="75.28515625" style="634" customWidth="1"/>
    <col min="15874" max="15883" width="11.7109375" style="634" bestFit="1" customWidth="1"/>
    <col min="15884" max="15884" width="11.7109375" style="634" customWidth="1"/>
    <col min="15885" max="16128" width="9.140625" style="634"/>
    <col min="16129" max="16129" width="75.28515625" style="634" customWidth="1"/>
    <col min="16130" max="16139" width="11.7109375" style="634" bestFit="1" customWidth="1"/>
    <col min="16140" max="16140" width="11.7109375" style="634" customWidth="1"/>
    <col min="16141" max="16384" width="9.140625" style="634"/>
  </cols>
  <sheetData>
    <row r="1" spans="1:24" ht="30" customHeight="1">
      <c r="A1" s="1008" t="s">
        <v>0</v>
      </c>
      <c r="B1" s="1008"/>
      <c r="C1" s="1008"/>
      <c r="D1" s="1008"/>
      <c r="E1" s="1008"/>
      <c r="F1" s="1008"/>
      <c r="G1" s="1008"/>
      <c r="H1" s="1008"/>
      <c r="I1" s="1008"/>
      <c r="J1" s="1008"/>
      <c r="K1" s="1008"/>
      <c r="L1" s="605"/>
      <c r="M1" s="754"/>
      <c r="N1" s="846" t="s">
        <v>1124</v>
      </c>
      <c r="O1" s="754"/>
      <c r="P1" s="754"/>
      <c r="Q1" s="754"/>
      <c r="R1" s="754"/>
      <c r="S1" s="754"/>
      <c r="T1" s="754"/>
      <c r="U1" s="754"/>
      <c r="V1" s="754"/>
      <c r="W1" s="754"/>
      <c r="X1" s="754"/>
    </row>
    <row r="2" spans="1:24" ht="15" customHeight="1">
      <c r="A2" s="1009" t="s">
        <v>591</v>
      </c>
      <c r="B2" s="1009"/>
      <c r="C2" s="1009"/>
      <c r="D2" s="1009"/>
      <c r="E2" s="1009"/>
      <c r="F2" s="1009"/>
      <c r="G2" s="1009"/>
      <c r="H2" s="1009"/>
      <c r="I2" s="1009"/>
      <c r="J2" s="1009"/>
      <c r="K2" s="1009"/>
      <c r="L2" s="607"/>
      <c r="M2" s="754"/>
      <c r="N2" s="754"/>
      <c r="O2" s="754"/>
      <c r="P2" s="754"/>
      <c r="Q2" s="754"/>
      <c r="R2" s="754"/>
      <c r="S2" s="754"/>
      <c r="T2" s="754"/>
      <c r="U2" s="754"/>
      <c r="V2" s="754"/>
      <c r="W2" s="754"/>
      <c r="X2" s="754"/>
    </row>
    <row r="3" spans="1:24" ht="30" customHeight="1">
      <c r="A3" s="1010" t="s">
        <v>3</v>
      </c>
      <c r="B3" s="1010"/>
      <c r="C3" s="1010"/>
      <c r="D3" s="1010"/>
      <c r="E3" s="1010"/>
      <c r="F3" s="1010"/>
      <c r="G3" s="1010"/>
      <c r="H3" s="1010"/>
      <c r="I3" s="1010"/>
      <c r="J3" s="1010"/>
      <c r="K3" s="1010"/>
      <c r="L3" s="609"/>
      <c r="M3" s="754"/>
      <c r="N3" s="754"/>
      <c r="O3" s="754"/>
      <c r="P3" s="754"/>
      <c r="Q3" s="754"/>
      <c r="R3" s="754"/>
      <c r="S3" s="754"/>
      <c r="T3" s="754"/>
      <c r="U3" s="754"/>
      <c r="V3" s="754"/>
      <c r="W3" s="754"/>
      <c r="X3" s="754"/>
    </row>
    <row r="4" spans="1:24" ht="3.75" customHeight="1" thickBot="1">
      <c r="A4" s="754"/>
      <c r="B4" s="754"/>
      <c r="C4" s="754"/>
      <c r="D4" s="754"/>
      <c r="E4" s="754"/>
      <c r="F4" s="754"/>
      <c r="G4" s="754"/>
      <c r="H4" s="754"/>
      <c r="I4" s="754"/>
      <c r="J4" s="754"/>
      <c r="K4" s="754"/>
      <c r="L4" s="754"/>
      <c r="M4" s="754"/>
      <c r="N4" s="754"/>
      <c r="O4" s="754"/>
      <c r="P4" s="754"/>
      <c r="Q4" s="754"/>
      <c r="R4" s="754"/>
      <c r="S4" s="754"/>
      <c r="T4" s="754"/>
      <c r="U4" s="754"/>
      <c r="V4" s="754"/>
      <c r="W4" s="754"/>
      <c r="X4" s="754"/>
    </row>
    <row r="5" spans="1:24" s="756" customFormat="1" ht="30" customHeight="1" thickTop="1" thickBot="1">
      <c r="A5" s="777"/>
      <c r="B5" s="778" t="s">
        <v>448</v>
      </c>
      <c r="C5" s="778" t="s">
        <v>449</v>
      </c>
      <c r="D5" s="778" t="s">
        <v>450</v>
      </c>
      <c r="E5" s="778" t="s">
        <v>451</v>
      </c>
      <c r="F5" s="778" t="s">
        <v>452</v>
      </c>
      <c r="G5" s="778" t="s">
        <v>453</v>
      </c>
      <c r="H5" s="778" t="s">
        <v>454</v>
      </c>
      <c r="I5" s="778" t="s">
        <v>455</v>
      </c>
      <c r="J5" s="778" t="s">
        <v>456</v>
      </c>
      <c r="K5" s="778" t="s">
        <v>457</v>
      </c>
      <c r="L5" s="778" t="s">
        <v>458</v>
      </c>
      <c r="M5" s="755"/>
      <c r="N5" s="755"/>
      <c r="O5" s="755"/>
      <c r="P5" s="755"/>
      <c r="Q5" s="755"/>
      <c r="R5" s="755"/>
      <c r="S5" s="755"/>
      <c r="T5" s="755"/>
      <c r="U5" s="755"/>
      <c r="V5" s="755"/>
      <c r="W5" s="755"/>
      <c r="X5" s="755"/>
    </row>
    <row r="6" spans="1:24" ht="15" customHeight="1" thickTop="1" thickBot="1">
      <c r="A6" s="779" t="s">
        <v>593</v>
      </c>
      <c r="B6" s="780">
        <v>136033481.74836999</v>
      </c>
      <c r="C6" s="780">
        <v>163268075.16991001</v>
      </c>
      <c r="D6" s="780">
        <v>173014679.93849999</v>
      </c>
      <c r="E6" s="780">
        <v>200119078.48065999</v>
      </c>
      <c r="F6" s="780">
        <v>214158560.66694</v>
      </c>
      <c r="G6" s="780">
        <v>226269995.32492998</v>
      </c>
      <c r="H6" s="780">
        <v>254730032.84283999</v>
      </c>
      <c r="I6" s="780">
        <v>271304127.78318</v>
      </c>
      <c r="J6" s="780">
        <v>286086123.96108001</v>
      </c>
      <c r="K6" s="780">
        <v>279987611.24868</v>
      </c>
      <c r="L6" s="780">
        <v>289881683.1348601</v>
      </c>
      <c r="M6" s="754"/>
      <c r="N6" s="757"/>
      <c r="O6" s="754"/>
      <c r="P6" s="754"/>
      <c r="Q6" s="754"/>
      <c r="R6" s="754"/>
      <c r="S6" s="754"/>
      <c r="T6" s="754"/>
      <c r="U6" s="754"/>
      <c r="V6" s="754"/>
      <c r="W6" s="754"/>
      <c r="X6" s="754"/>
    </row>
    <row r="7" spans="1:24" s="760" customFormat="1" ht="15" customHeight="1" thickTop="1">
      <c r="A7" s="758" t="s">
        <v>10</v>
      </c>
      <c r="B7" s="759">
        <v>21522545.19286</v>
      </c>
      <c r="C7" s="759">
        <v>32278204.516349997</v>
      </c>
      <c r="D7" s="759">
        <v>23210853.775320001</v>
      </c>
      <c r="E7" s="759">
        <v>25361860.242119998</v>
      </c>
      <c r="F7" s="759">
        <v>24110339.546730001</v>
      </c>
      <c r="G7" s="759">
        <v>22896678.391550001</v>
      </c>
      <c r="H7" s="759">
        <v>30243952.276310001</v>
      </c>
      <c r="I7" s="759">
        <v>29594726.126320001</v>
      </c>
      <c r="J7" s="759">
        <v>30487524.617339998</v>
      </c>
      <c r="K7" s="759">
        <v>34740729.317550004</v>
      </c>
      <c r="L7" s="759">
        <v>33765575.911370002</v>
      </c>
      <c r="M7" s="754"/>
      <c r="N7" s="757"/>
      <c r="O7" s="754"/>
      <c r="P7" s="754"/>
      <c r="Q7" s="754"/>
      <c r="R7" s="754"/>
      <c r="S7" s="754"/>
      <c r="T7" s="754"/>
      <c r="U7" s="754"/>
      <c r="V7" s="754"/>
      <c r="W7" s="754"/>
      <c r="X7" s="754"/>
    </row>
    <row r="8" spans="1:24" s="760" customFormat="1" ht="15" customHeight="1">
      <c r="A8" s="758" t="s">
        <v>19</v>
      </c>
      <c r="B8" s="759">
        <v>27185800.72126</v>
      </c>
      <c r="C8" s="759">
        <v>26468152.464930002</v>
      </c>
      <c r="D8" s="759">
        <v>27962733.582619999</v>
      </c>
      <c r="E8" s="759">
        <v>31698507.016540002</v>
      </c>
      <c r="F8" s="759">
        <v>28911586.392610002</v>
      </c>
      <c r="G8" s="759">
        <v>25575836.342549998</v>
      </c>
      <c r="H8" s="759">
        <v>26462235.142990001</v>
      </c>
      <c r="I8" s="759">
        <v>30419285.398910001</v>
      </c>
      <c r="J8" s="759">
        <v>29642926.332380001</v>
      </c>
      <c r="K8" s="759">
        <v>31851793.694800001</v>
      </c>
      <c r="L8" s="759">
        <v>37559065.276479997</v>
      </c>
      <c r="M8" s="754"/>
      <c r="N8" s="757"/>
      <c r="O8" s="754"/>
      <c r="P8" s="754"/>
      <c r="Q8" s="754"/>
      <c r="R8" s="754"/>
      <c r="S8" s="754"/>
      <c r="T8" s="754"/>
      <c r="U8" s="754"/>
      <c r="V8" s="754"/>
      <c r="W8" s="754"/>
      <c r="X8" s="754"/>
    </row>
    <row r="9" spans="1:24" s="760" customFormat="1" ht="15" customHeight="1">
      <c r="A9" s="758" t="s">
        <v>28</v>
      </c>
      <c r="B9" s="759">
        <v>80615313.354649991</v>
      </c>
      <c r="C9" s="759">
        <v>96617671.524880007</v>
      </c>
      <c r="D9" s="759">
        <v>112970388.37172</v>
      </c>
      <c r="E9" s="759">
        <v>132373806.90180001</v>
      </c>
      <c r="F9" s="759">
        <v>148385510.24917999</v>
      </c>
      <c r="G9" s="759">
        <v>159469159.53617001</v>
      </c>
      <c r="H9" s="759">
        <v>171997029.39067999</v>
      </c>
      <c r="I9" s="759">
        <v>180713268.35398999</v>
      </c>
      <c r="J9" s="759">
        <v>192141356.63710999</v>
      </c>
      <c r="K9" s="759">
        <v>187357344.02820998</v>
      </c>
      <c r="L9" s="759">
        <v>194004520.61672997</v>
      </c>
      <c r="M9" s="754"/>
      <c r="N9" s="757"/>
      <c r="O9" s="754"/>
      <c r="P9" s="754"/>
      <c r="Q9" s="754"/>
      <c r="R9" s="754"/>
      <c r="S9" s="754"/>
      <c r="T9" s="754"/>
      <c r="U9" s="754"/>
      <c r="V9" s="754"/>
      <c r="W9" s="754"/>
      <c r="X9" s="754"/>
    </row>
    <row r="10" spans="1:24" s="760" customFormat="1" ht="15" customHeight="1">
      <c r="A10" s="761" t="s">
        <v>594</v>
      </c>
      <c r="B10" s="759">
        <v>81017493.941249996</v>
      </c>
      <c r="C10" s="759">
        <v>96931715.502850011</v>
      </c>
      <c r="D10" s="759">
        <v>113162072.22272</v>
      </c>
      <c r="E10" s="759">
        <v>132510769.02185</v>
      </c>
      <c r="F10" s="759">
        <v>148422097.56263</v>
      </c>
      <c r="G10" s="759">
        <v>159266306.15702999</v>
      </c>
      <c r="H10" s="759">
        <v>166673397.83564001</v>
      </c>
      <c r="I10" s="759">
        <v>173424784.21318001</v>
      </c>
      <c r="J10" s="759">
        <v>184905224.77207002</v>
      </c>
      <c r="K10" s="759">
        <v>181950514.06678</v>
      </c>
      <c r="L10" s="759">
        <v>189847778.70812997</v>
      </c>
      <c r="M10" s="754"/>
      <c r="N10" s="757"/>
      <c r="O10" s="754"/>
      <c r="P10" s="754"/>
      <c r="Q10" s="754"/>
      <c r="R10" s="754"/>
      <c r="S10" s="754"/>
      <c r="T10" s="754"/>
      <c r="U10" s="754"/>
      <c r="V10" s="754"/>
      <c r="W10" s="754"/>
      <c r="X10" s="754"/>
    </row>
    <row r="11" spans="1:24" s="760" customFormat="1" ht="15" customHeight="1">
      <c r="A11" s="761" t="s">
        <v>595</v>
      </c>
      <c r="B11" s="759">
        <v>80285499.772719994</v>
      </c>
      <c r="C11" s="759">
        <v>95850682.265070006</v>
      </c>
      <c r="D11" s="759">
        <v>111464063.88201</v>
      </c>
      <c r="E11" s="759">
        <v>130122016.95177001</v>
      </c>
      <c r="F11" s="759">
        <v>144653412.97931001</v>
      </c>
      <c r="G11" s="759">
        <v>153555214.86144</v>
      </c>
      <c r="H11" s="759">
        <v>159540842.65904999</v>
      </c>
      <c r="I11" s="759">
        <v>135624441.58680001</v>
      </c>
      <c r="J11" s="759">
        <v>151026736.64817998</v>
      </c>
      <c r="K11" s="759">
        <v>152314153.96443</v>
      </c>
      <c r="L11" s="759">
        <v>163354673.46526998</v>
      </c>
      <c r="M11" s="754"/>
      <c r="N11" s="757"/>
      <c r="O11" s="754"/>
      <c r="P11" s="754"/>
      <c r="Q11" s="754"/>
      <c r="R11" s="754"/>
      <c r="S11" s="754"/>
      <c r="T11" s="754"/>
      <c r="U11" s="754"/>
      <c r="V11" s="754"/>
      <c r="W11" s="754"/>
      <c r="X11" s="754"/>
    </row>
    <row r="12" spans="1:24" s="760" customFormat="1" ht="15" customHeight="1">
      <c r="A12" s="761" t="s">
        <v>596</v>
      </c>
      <c r="B12" s="759">
        <v>731994.16853000002</v>
      </c>
      <c r="C12" s="759">
        <v>1081033.2377800001</v>
      </c>
      <c r="D12" s="759">
        <v>1698008.3407100001</v>
      </c>
      <c r="E12" s="759">
        <v>2388752.07008</v>
      </c>
      <c r="F12" s="759">
        <v>3768684.5833200002</v>
      </c>
      <c r="G12" s="759">
        <v>5711091.2955900002</v>
      </c>
      <c r="H12" s="759">
        <v>7132555.1765900003</v>
      </c>
      <c r="I12" s="759">
        <v>37800342.626379997</v>
      </c>
      <c r="J12" s="759">
        <v>33878488.123889998</v>
      </c>
      <c r="K12" s="759">
        <v>29636360.10235</v>
      </c>
      <c r="L12" s="759">
        <v>26493105.242859997</v>
      </c>
      <c r="M12" s="754"/>
      <c r="N12" s="757"/>
      <c r="O12" s="754"/>
      <c r="P12" s="754"/>
      <c r="Q12" s="754"/>
      <c r="R12" s="754"/>
      <c r="S12" s="754"/>
      <c r="T12" s="754"/>
      <c r="U12" s="754"/>
      <c r="V12" s="754"/>
      <c r="W12" s="754"/>
      <c r="X12" s="754"/>
    </row>
    <row r="13" spans="1:24" s="760" customFormat="1" ht="15" customHeight="1">
      <c r="A13" s="761" t="s">
        <v>597</v>
      </c>
      <c r="B13" s="759">
        <v>380684.40444000001</v>
      </c>
      <c r="C13" s="759">
        <v>448753.43556999997</v>
      </c>
      <c r="D13" s="759">
        <v>547044.36848000006</v>
      </c>
      <c r="E13" s="759">
        <v>643207.87985000003</v>
      </c>
      <c r="F13" s="759">
        <v>674225.55794000009</v>
      </c>
      <c r="G13" s="759">
        <v>677106.40136000002</v>
      </c>
      <c r="H13" s="759">
        <v>179947.50213000001</v>
      </c>
      <c r="I13" s="759">
        <v>619731.63228999998</v>
      </c>
      <c r="J13" s="759">
        <v>1217103.30113</v>
      </c>
      <c r="K13" s="759">
        <v>1546082.21795</v>
      </c>
      <c r="L13" s="759">
        <v>1525588.5761299999</v>
      </c>
      <c r="M13" s="754"/>
      <c r="N13" s="757"/>
      <c r="O13" s="754"/>
      <c r="P13" s="754"/>
      <c r="Q13" s="754"/>
      <c r="R13" s="754"/>
      <c r="S13" s="754"/>
      <c r="T13" s="754"/>
      <c r="U13" s="754"/>
      <c r="V13" s="754"/>
      <c r="W13" s="754"/>
      <c r="X13" s="754"/>
    </row>
    <row r="14" spans="1:24" s="760" customFormat="1" ht="15" customHeight="1">
      <c r="A14" s="761" t="s">
        <v>598</v>
      </c>
      <c r="B14" s="759">
        <v>363225.97944000002</v>
      </c>
      <c r="C14" s="759">
        <v>424351.74252999999</v>
      </c>
      <c r="D14" s="759">
        <v>486630.66687000002</v>
      </c>
      <c r="E14" s="759">
        <v>576556.10198000004</v>
      </c>
      <c r="F14" s="759">
        <v>591803.66873999999</v>
      </c>
      <c r="G14" s="759">
        <v>573842.58882000006</v>
      </c>
      <c r="H14" s="759">
        <v>146340.10990000001</v>
      </c>
      <c r="I14" s="759">
        <v>334268.42801999999</v>
      </c>
      <c r="J14" s="759">
        <v>407771.21714999998</v>
      </c>
      <c r="K14" s="759">
        <v>638224.50777000003</v>
      </c>
      <c r="L14" s="759">
        <v>707567.19144000008</v>
      </c>
      <c r="M14" s="754"/>
      <c r="N14" s="757"/>
      <c r="O14" s="754"/>
      <c r="P14" s="754"/>
      <c r="Q14" s="754"/>
      <c r="R14" s="754"/>
      <c r="S14" s="754"/>
      <c r="T14" s="754"/>
      <c r="U14" s="754"/>
      <c r="V14" s="754"/>
      <c r="W14" s="754"/>
      <c r="X14" s="754"/>
    </row>
    <row r="15" spans="1:24" s="760" customFormat="1" ht="15" customHeight="1">
      <c r="A15" s="761" t="s">
        <v>599</v>
      </c>
      <c r="B15" s="759">
        <v>17458.424999999999</v>
      </c>
      <c r="C15" s="759">
        <v>24401.693039999998</v>
      </c>
      <c r="D15" s="759">
        <v>60413.701609999996</v>
      </c>
      <c r="E15" s="759">
        <v>66651.777869999991</v>
      </c>
      <c r="F15" s="759">
        <v>82421.889200000005</v>
      </c>
      <c r="G15" s="759">
        <v>103263.81254000001</v>
      </c>
      <c r="H15" s="759">
        <v>33607.392229999998</v>
      </c>
      <c r="I15" s="759">
        <v>285463.20426999999</v>
      </c>
      <c r="J15" s="759">
        <v>809332.08398</v>
      </c>
      <c r="K15" s="759">
        <v>907857.71017999994</v>
      </c>
      <c r="L15" s="759">
        <v>818021.38468999998</v>
      </c>
      <c r="M15" s="754"/>
      <c r="N15" s="757"/>
      <c r="O15" s="754"/>
      <c r="P15" s="754"/>
      <c r="Q15" s="754"/>
      <c r="R15" s="754"/>
      <c r="S15" s="754"/>
      <c r="T15" s="754"/>
      <c r="U15" s="754"/>
      <c r="V15" s="754"/>
      <c r="W15" s="754"/>
      <c r="X15" s="754"/>
    </row>
    <row r="16" spans="1:24" s="760" customFormat="1" ht="15" customHeight="1">
      <c r="A16" s="761" t="s">
        <v>600</v>
      </c>
      <c r="B16" s="759">
        <v>837444.99578999996</v>
      </c>
      <c r="C16" s="759">
        <v>993613.37585000007</v>
      </c>
      <c r="D16" s="759">
        <v>1197544.118</v>
      </c>
      <c r="E16" s="759">
        <v>1568924.8147799999</v>
      </c>
      <c r="F16" s="759">
        <v>1848801.8540899998</v>
      </c>
      <c r="G16" s="759">
        <v>2219458.1409800001</v>
      </c>
      <c r="H16" s="759">
        <v>2282527.8578300001</v>
      </c>
      <c r="I16" s="759">
        <v>2004710.1585299999</v>
      </c>
      <c r="J16" s="759">
        <v>2783430.35616</v>
      </c>
      <c r="K16" s="759">
        <v>3731093.1497499999</v>
      </c>
      <c r="L16" s="759">
        <v>4585189.29782</v>
      </c>
      <c r="M16" s="754"/>
      <c r="N16" s="757"/>
      <c r="O16" s="754"/>
      <c r="P16" s="754"/>
      <c r="Q16" s="754"/>
      <c r="R16" s="754"/>
      <c r="S16" s="754"/>
      <c r="T16" s="754"/>
      <c r="U16" s="754"/>
      <c r="V16" s="754"/>
      <c r="W16" s="754"/>
      <c r="X16" s="754"/>
    </row>
    <row r="17" spans="1:24" s="760" customFormat="1" ht="15" customHeight="1">
      <c r="A17" s="761" t="s">
        <v>601</v>
      </c>
      <c r="B17" s="759">
        <v>640307.03163999994</v>
      </c>
      <c r="C17" s="759">
        <v>811530.84753000003</v>
      </c>
      <c r="D17" s="759">
        <v>1003172.65363</v>
      </c>
      <c r="E17" s="759">
        <v>1303903.9646700001</v>
      </c>
      <c r="F17" s="759">
        <v>1520492.22025</v>
      </c>
      <c r="G17" s="759">
        <v>1676594.8624800001</v>
      </c>
      <c r="H17" s="759">
        <v>1646657.65078</v>
      </c>
      <c r="I17" s="759">
        <v>1439639.2452799999</v>
      </c>
      <c r="J17" s="759">
        <v>1367425.3200300001</v>
      </c>
      <c r="K17" s="759">
        <v>1437591.7024400001</v>
      </c>
      <c r="L17" s="759">
        <v>1612138.0273000002</v>
      </c>
      <c r="M17" s="754"/>
      <c r="N17" s="757"/>
      <c r="O17" s="754"/>
      <c r="P17" s="754"/>
      <c r="Q17" s="754"/>
      <c r="R17" s="754"/>
      <c r="S17" s="754"/>
      <c r="T17" s="754"/>
      <c r="U17" s="754"/>
      <c r="V17" s="754"/>
      <c r="W17" s="754"/>
      <c r="X17" s="754"/>
    </row>
    <row r="18" spans="1:24" s="760" customFormat="1" ht="15" customHeight="1">
      <c r="A18" s="761" t="s">
        <v>602</v>
      </c>
      <c r="B18" s="759">
        <v>197137.96415000001</v>
      </c>
      <c r="C18" s="759">
        <v>182082.52831999998</v>
      </c>
      <c r="D18" s="759">
        <v>194371.46437</v>
      </c>
      <c r="E18" s="759">
        <v>265020.85011</v>
      </c>
      <c r="F18" s="759">
        <v>328309.63383999997</v>
      </c>
      <c r="G18" s="759">
        <v>542863.27850000001</v>
      </c>
      <c r="H18" s="759">
        <v>635870.20704999997</v>
      </c>
      <c r="I18" s="759">
        <v>565070.91324999998</v>
      </c>
      <c r="J18" s="759">
        <v>1416005.0361300001</v>
      </c>
      <c r="K18" s="759">
        <v>2293501.4473099997</v>
      </c>
      <c r="L18" s="759">
        <v>2973051.2705199993</v>
      </c>
      <c r="M18" s="754"/>
      <c r="N18" s="757"/>
      <c r="O18" s="754"/>
      <c r="P18" s="754"/>
      <c r="Q18" s="754"/>
      <c r="R18" s="754"/>
      <c r="S18" s="754"/>
      <c r="T18" s="754"/>
      <c r="U18" s="754"/>
      <c r="V18" s="754"/>
      <c r="W18" s="754"/>
      <c r="X18" s="754"/>
    </row>
    <row r="19" spans="1:24" s="760" customFormat="1" ht="15" customHeight="1">
      <c r="A19" s="761" t="s">
        <v>38</v>
      </c>
      <c r="B19" s="759">
        <v>745081.75219000003</v>
      </c>
      <c r="C19" s="759">
        <v>849462.72996000003</v>
      </c>
      <c r="D19" s="759">
        <v>961395.52714000002</v>
      </c>
      <c r="E19" s="759">
        <v>1152457.9117399999</v>
      </c>
      <c r="F19" s="759">
        <v>1272963.8525</v>
      </c>
      <c r="G19" s="759">
        <v>1431731.85225</v>
      </c>
      <c r="H19" s="759">
        <v>8121010.2862999998</v>
      </c>
      <c r="I19" s="759">
        <v>9952803.7348100003</v>
      </c>
      <c r="J19" s="759">
        <v>8808792.0035400018</v>
      </c>
      <c r="K19" s="759">
        <v>6911909.3313699998</v>
      </c>
      <c r="L19" s="759">
        <v>5702495.3368600002</v>
      </c>
      <c r="M19" s="754"/>
      <c r="N19" s="757"/>
      <c r="O19" s="754"/>
      <c r="P19" s="754"/>
      <c r="Q19" s="754"/>
      <c r="R19" s="754"/>
      <c r="S19" s="754"/>
      <c r="T19" s="754"/>
      <c r="U19" s="754"/>
      <c r="V19" s="754"/>
      <c r="W19" s="754"/>
      <c r="X19" s="754"/>
    </row>
    <row r="20" spans="1:24" s="760" customFormat="1" ht="15" customHeight="1">
      <c r="A20" s="761" t="s">
        <v>603</v>
      </c>
      <c r="B20" s="759">
        <v>-2365391.7390200002</v>
      </c>
      <c r="C20" s="759">
        <v>-2605873.5193499997</v>
      </c>
      <c r="D20" s="759">
        <v>-2897667.8646199997</v>
      </c>
      <c r="E20" s="759">
        <v>-3501552.7264200002</v>
      </c>
      <c r="F20" s="759">
        <v>-3832578.5779800001</v>
      </c>
      <c r="G20" s="759">
        <v>-4125443.0154499998</v>
      </c>
      <c r="H20" s="759">
        <v>-5259854.0912199998</v>
      </c>
      <c r="I20" s="759">
        <v>-5288761.3848199993</v>
      </c>
      <c r="J20" s="759">
        <v>-5573193.7957899999</v>
      </c>
      <c r="K20" s="759">
        <v>-6782254.7376399999</v>
      </c>
      <c r="L20" s="759">
        <v>-7656531.3022100013</v>
      </c>
      <c r="M20" s="754"/>
      <c r="N20" s="757"/>
      <c r="O20" s="754"/>
      <c r="P20" s="754"/>
      <c r="Q20" s="754"/>
      <c r="R20" s="754"/>
      <c r="S20" s="754"/>
      <c r="T20" s="754"/>
      <c r="U20" s="754"/>
      <c r="V20" s="754"/>
      <c r="W20" s="754"/>
      <c r="X20" s="754"/>
    </row>
    <row r="21" spans="1:24" s="760" customFormat="1" ht="15" customHeight="1">
      <c r="A21" s="758" t="s">
        <v>68</v>
      </c>
      <c r="B21" s="759">
        <v>787394.26301999995</v>
      </c>
      <c r="C21" s="759">
        <v>1033391.2116799999</v>
      </c>
      <c r="D21" s="759">
        <v>1016091.28435</v>
      </c>
      <c r="E21" s="759">
        <v>1213648.7130999998</v>
      </c>
      <c r="F21" s="759">
        <v>1054752.5761499999</v>
      </c>
      <c r="G21" s="759">
        <v>1155265.4898599999</v>
      </c>
      <c r="H21" s="759">
        <v>1960731.35216</v>
      </c>
      <c r="I21" s="759">
        <v>2102633.6418399997</v>
      </c>
      <c r="J21" s="759">
        <v>2382098.9395100004</v>
      </c>
      <c r="K21" s="759">
        <v>2033019.3834200001</v>
      </c>
      <c r="L21" s="759">
        <v>2073524.0783299999</v>
      </c>
      <c r="M21" s="754"/>
      <c r="N21" s="757"/>
      <c r="O21" s="754"/>
      <c r="P21" s="754"/>
      <c r="Q21" s="754"/>
      <c r="R21" s="754"/>
      <c r="S21" s="754"/>
      <c r="T21" s="754"/>
      <c r="U21" s="754"/>
      <c r="V21" s="754"/>
      <c r="W21" s="754"/>
      <c r="X21" s="754"/>
    </row>
    <row r="22" spans="1:24" s="760" customFormat="1" ht="15" customHeight="1">
      <c r="A22" s="758" t="s">
        <v>74</v>
      </c>
      <c r="B22" s="759">
        <v>24119.243269999999</v>
      </c>
      <c r="C22" s="759">
        <v>20079.360230000002</v>
      </c>
      <c r="D22" s="759">
        <v>44959.405159999995</v>
      </c>
      <c r="E22" s="759">
        <v>68415.916089999999</v>
      </c>
      <c r="F22" s="759">
        <v>150854.93374000001</v>
      </c>
      <c r="G22" s="759">
        <v>112098.84074</v>
      </c>
      <c r="H22" s="759">
        <v>89925.908159999992</v>
      </c>
      <c r="I22" s="759">
        <v>136281.86922999998</v>
      </c>
      <c r="J22" s="759">
        <v>155217.98243999999</v>
      </c>
      <c r="K22" s="759">
        <v>256121.78091</v>
      </c>
      <c r="L22" s="759">
        <v>263918.10978999996</v>
      </c>
      <c r="M22" s="754"/>
      <c r="N22" s="757"/>
      <c r="O22" s="754"/>
      <c r="P22" s="754"/>
      <c r="Q22" s="754"/>
      <c r="R22" s="754"/>
      <c r="S22" s="754"/>
      <c r="T22" s="754"/>
      <c r="U22" s="754"/>
      <c r="V22" s="754"/>
      <c r="W22" s="754"/>
      <c r="X22" s="754"/>
    </row>
    <row r="23" spans="1:24" s="760" customFormat="1" ht="15" customHeight="1">
      <c r="A23" s="758" t="s">
        <v>604</v>
      </c>
      <c r="B23" s="759">
        <v>3444433.83311</v>
      </c>
      <c r="C23" s="759">
        <v>4154153.4528899998</v>
      </c>
      <c r="D23" s="759">
        <v>4930158.1161599997</v>
      </c>
      <c r="E23" s="759">
        <v>5713390.9197299993</v>
      </c>
      <c r="F23" s="759">
        <v>7272308.4060000004</v>
      </c>
      <c r="G23" s="759">
        <v>12265597.71991</v>
      </c>
      <c r="H23" s="759">
        <v>18822016.15546</v>
      </c>
      <c r="I23" s="759">
        <v>23122874.44853</v>
      </c>
      <c r="J23" s="759">
        <v>25927235.969330002</v>
      </c>
      <c r="K23" s="759">
        <v>19576722.523419999</v>
      </c>
      <c r="L23" s="759">
        <v>17411534.412430003</v>
      </c>
      <c r="M23" s="754"/>
      <c r="N23" s="757"/>
      <c r="O23" s="754"/>
      <c r="P23" s="754"/>
      <c r="Q23" s="754"/>
      <c r="R23" s="754"/>
      <c r="S23" s="754"/>
      <c r="T23" s="754"/>
      <c r="U23" s="754"/>
      <c r="V23" s="754"/>
      <c r="W23" s="754"/>
      <c r="X23" s="754"/>
    </row>
    <row r="24" spans="1:24" s="760" customFormat="1" ht="15" customHeight="1">
      <c r="A24" s="758" t="s">
        <v>84</v>
      </c>
      <c r="B24" s="759">
        <v>2089008.9753599998</v>
      </c>
      <c r="C24" s="759">
        <v>2279954.4595900001</v>
      </c>
      <c r="D24" s="759">
        <v>2358817.0700900001</v>
      </c>
      <c r="E24" s="759">
        <v>2839093.7908800002</v>
      </c>
      <c r="F24" s="759">
        <v>3352362.7329899999</v>
      </c>
      <c r="G24" s="759">
        <v>4007810.8222099999</v>
      </c>
      <c r="H24" s="759">
        <v>4247780.1772800004</v>
      </c>
      <c r="I24" s="759">
        <v>4256609.2513699997</v>
      </c>
      <c r="J24" s="759">
        <v>4388571.3803699994</v>
      </c>
      <c r="K24" s="759">
        <v>3318342.2128600003</v>
      </c>
      <c r="L24" s="759">
        <v>3991507.5028099995</v>
      </c>
      <c r="M24" s="754"/>
      <c r="N24" s="757"/>
      <c r="O24" s="754"/>
      <c r="P24" s="754"/>
      <c r="Q24" s="754"/>
      <c r="R24" s="754"/>
      <c r="S24" s="754"/>
      <c r="T24" s="754"/>
      <c r="U24" s="754"/>
      <c r="V24" s="754"/>
      <c r="W24" s="754"/>
      <c r="X24" s="754"/>
    </row>
    <row r="25" spans="1:24" s="760" customFormat="1" ht="15" customHeight="1">
      <c r="A25" s="758" t="s">
        <v>605</v>
      </c>
      <c r="B25" s="759">
        <v>364866.16483999998</v>
      </c>
      <c r="C25" s="759">
        <v>416468.17936000001</v>
      </c>
      <c r="D25" s="759">
        <v>520678.33308000001</v>
      </c>
      <c r="E25" s="759">
        <v>755229.13771000004</v>
      </c>
      <c r="F25" s="759">
        <v>825719.98684999999</v>
      </c>
      <c r="G25" s="759">
        <v>787548.18194000004</v>
      </c>
      <c r="H25" s="759">
        <v>906362.43979999993</v>
      </c>
      <c r="I25" s="759">
        <v>958448.69299000001</v>
      </c>
      <c r="J25" s="759">
        <v>961192.10259999998</v>
      </c>
      <c r="K25" s="759">
        <v>853538.30750999996</v>
      </c>
      <c r="L25" s="759">
        <v>812037.22691999993</v>
      </c>
      <c r="M25" s="754"/>
      <c r="N25" s="757"/>
      <c r="O25" s="754"/>
      <c r="P25" s="754"/>
      <c r="Q25" s="754"/>
      <c r="R25" s="754"/>
      <c r="S25" s="754"/>
      <c r="T25" s="754"/>
      <c r="U25" s="754"/>
      <c r="V25" s="754"/>
      <c r="W25" s="754"/>
      <c r="X25" s="754"/>
    </row>
    <row r="26" spans="1:24" s="762" customFormat="1" ht="15" customHeight="1" thickBot="1">
      <c r="A26" s="758" t="s">
        <v>100</v>
      </c>
      <c r="B26" s="759">
        <v>0</v>
      </c>
      <c r="C26" s="759">
        <v>0</v>
      </c>
      <c r="D26" s="759">
        <v>0</v>
      </c>
      <c r="E26" s="759">
        <v>95125.84268999999</v>
      </c>
      <c r="F26" s="759">
        <v>95125.84268999999</v>
      </c>
      <c r="G26" s="759">
        <v>0</v>
      </c>
      <c r="H26" s="759">
        <v>0</v>
      </c>
      <c r="I26" s="759">
        <v>0</v>
      </c>
      <c r="J26" s="759">
        <v>0</v>
      </c>
      <c r="K26" s="759">
        <v>0</v>
      </c>
      <c r="L26" s="759">
        <v>0</v>
      </c>
      <c r="M26" s="754"/>
      <c r="N26" s="757"/>
      <c r="O26" s="754"/>
      <c r="P26" s="754"/>
      <c r="Q26" s="754"/>
      <c r="R26" s="754"/>
      <c r="S26" s="754"/>
      <c r="T26" s="754"/>
      <c r="U26" s="754"/>
      <c r="V26" s="754"/>
      <c r="W26" s="754"/>
      <c r="X26" s="754"/>
    </row>
    <row r="27" spans="1:24" ht="15" customHeight="1" thickTop="1" thickBot="1">
      <c r="A27" s="779" t="s">
        <v>606</v>
      </c>
      <c r="B27" s="780">
        <v>125231515.01099001</v>
      </c>
      <c r="C27" s="780">
        <v>151221336.08014002</v>
      </c>
      <c r="D27" s="780">
        <v>159397680.83421999</v>
      </c>
      <c r="E27" s="780">
        <v>185861743.93444002</v>
      </c>
      <c r="F27" s="780">
        <v>198933507.28595999</v>
      </c>
      <c r="G27" s="780">
        <v>209609321.95313001</v>
      </c>
      <c r="H27" s="780">
        <v>238077067.78069001</v>
      </c>
      <c r="I27" s="780">
        <v>253227562.29579002</v>
      </c>
      <c r="J27" s="780">
        <v>266679784.33552</v>
      </c>
      <c r="K27" s="780">
        <v>260710128.78007001</v>
      </c>
      <c r="L27" s="780">
        <v>268703043.20356989</v>
      </c>
      <c r="M27" s="754"/>
      <c r="N27" s="757"/>
      <c r="O27" s="754"/>
      <c r="P27" s="754"/>
      <c r="Q27" s="754"/>
      <c r="R27" s="754"/>
      <c r="S27" s="754"/>
      <c r="T27" s="754"/>
      <c r="U27" s="754"/>
      <c r="V27" s="754"/>
      <c r="W27" s="754"/>
      <c r="X27" s="754"/>
    </row>
    <row r="28" spans="1:24" s="760" customFormat="1" ht="15" customHeight="1" thickTop="1">
      <c r="A28" s="758" t="s">
        <v>607</v>
      </c>
      <c r="B28" s="759">
        <v>107500779.49492</v>
      </c>
      <c r="C28" s="759">
        <v>131019185.50766</v>
      </c>
      <c r="D28" s="759">
        <v>135426273.91997001</v>
      </c>
      <c r="E28" s="759">
        <v>154147230.37922001</v>
      </c>
      <c r="F28" s="759">
        <v>161638463.76628</v>
      </c>
      <c r="G28" s="759">
        <v>157409598.70846</v>
      </c>
      <c r="H28" s="759">
        <v>173595869.81370002</v>
      </c>
      <c r="I28" s="759">
        <v>186048624.22277999</v>
      </c>
      <c r="J28" s="759">
        <v>197828104.77060002</v>
      </c>
      <c r="K28" s="759">
        <v>112443499.19658001</v>
      </c>
      <c r="L28" s="759">
        <v>198827756.98665002</v>
      </c>
      <c r="M28" s="754"/>
      <c r="N28" s="757"/>
      <c r="O28" s="754"/>
      <c r="P28" s="754"/>
      <c r="Q28" s="754"/>
      <c r="R28" s="754"/>
      <c r="S28" s="754"/>
      <c r="T28" s="754"/>
      <c r="U28" s="754"/>
      <c r="V28" s="754"/>
      <c r="W28" s="754"/>
      <c r="X28" s="754"/>
    </row>
    <row r="29" spans="1:24" s="760" customFormat="1" ht="15" customHeight="1">
      <c r="A29" s="761" t="s">
        <v>608</v>
      </c>
      <c r="B29" s="759">
        <v>26259147.962250002</v>
      </c>
      <c r="C29" s="759">
        <v>30048308.85055</v>
      </c>
      <c r="D29" s="759">
        <v>29802707.111759998</v>
      </c>
      <c r="E29" s="759">
        <v>29805454.02679</v>
      </c>
      <c r="F29" s="759">
        <v>28527246.78669</v>
      </c>
      <c r="G29" s="759">
        <v>25221909.018959999</v>
      </c>
      <c r="H29" s="759">
        <v>28919096.715180002</v>
      </c>
      <c r="I29" s="759">
        <v>31258324.62985</v>
      </c>
      <c r="J29" s="759">
        <v>31953907.71142</v>
      </c>
      <c r="K29" s="759">
        <v>28595505.953580003</v>
      </c>
      <c r="L29" s="759">
        <v>32508744.833560005</v>
      </c>
      <c r="M29" s="754"/>
      <c r="N29" s="757"/>
      <c r="O29" s="754"/>
      <c r="P29" s="754"/>
      <c r="Q29" s="754"/>
      <c r="R29" s="754"/>
      <c r="S29" s="754"/>
      <c r="T29" s="754"/>
      <c r="U29" s="754"/>
      <c r="V29" s="754"/>
      <c r="W29" s="754"/>
      <c r="X29" s="754"/>
    </row>
    <row r="30" spans="1:24" s="760" customFormat="1" ht="15" customHeight="1">
      <c r="A30" s="761" t="s">
        <v>609</v>
      </c>
      <c r="B30" s="759">
        <v>36761744.1373</v>
      </c>
      <c r="C30" s="759">
        <v>47601698.228260003</v>
      </c>
      <c r="D30" s="759">
        <v>43891533.118639998</v>
      </c>
      <c r="E30" s="759">
        <v>47920359.177170001</v>
      </c>
      <c r="F30" s="759">
        <v>51336022.047849998</v>
      </c>
      <c r="G30" s="759">
        <v>47708281.856580004</v>
      </c>
      <c r="H30" s="759">
        <v>52480729.409209996</v>
      </c>
      <c r="I30" s="759">
        <v>57233904.781120002</v>
      </c>
      <c r="J30" s="759">
        <v>61184296.515110001</v>
      </c>
      <c r="K30" s="759">
        <v>58438241.733279996</v>
      </c>
      <c r="L30" s="759">
        <v>62728095.306000002</v>
      </c>
      <c r="M30" s="754"/>
      <c r="N30" s="757"/>
      <c r="O30" s="754"/>
      <c r="P30" s="754"/>
      <c r="Q30" s="754"/>
      <c r="R30" s="754"/>
      <c r="S30" s="754"/>
      <c r="T30" s="754"/>
      <c r="U30" s="754"/>
      <c r="V30" s="754"/>
      <c r="W30" s="754"/>
      <c r="X30" s="754"/>
    </row>
    <row r="31" spans="1:24" s="760" customFormat="1" ht="15" customHeight="1">
      <c r="A31" s="761" t="s">
        <v>610</v>
      </c>
      <c r="B31" s="759">
        <v>3674676.9889600002</v>
      </c>
      <c r="C31" s="759">
        <v>2383644.6945799999</v>
      </c>
      <c r="D31" s="759">
        <v>802007.39145</v>
      </c>
      <c r="E31" s="759">
        <v>608029.32820000011</v>
      </c>
      <c r="F31" s="759">
        <v>486583.58577999996</v>
      </c>
      <c r="G31" s="759">
        <v>285971.39663999999</v>
      </c>
      <c r="H31" s="759">
        <v>290574.55593000003</v>
      </c>
      <c r="I31" s="759">
        <v>422703.82511999999</v>
      </c>
      <c r="J31" s="759">
        <v>116644.63640999999</v>
      </c>
      <c r="K31" s="759">
        <v>49461.86363</v>
      </c>
      <c r="L31" s="759">
        <v>57028.019459999989</v>
      </c>
      <c r="M31" s="754"/>
      <c r="N31" s="757"/>
      <c r="O31" s="754"/>
      <c r="P31" s="754"/>
      <c r="Q31" s="754"/>
      <c r="R31" s="754"/>
      <c r="S31" s="754"/>
      <c r="T31" s="754"/>
      <c r="U31" s="754"/>
      <c r="V31" s="754"/>
      <c r="W31" s="754"/>
      <c r="X31" s="754"/>
    </row>
    <row r="32" spans="1:24" s="760" customFormat="1" ht="15" customHeight="1">
      <c r="A32" s="761" t="s">
        <v>611</v>
      </c>
      <c r="B32" s="759">
        <v>4294946.5777599998</v>
      </c>
      <c r="C32" s="759">
        <v>4348898.8077299995</v>
      </c>
      <c r="D32" s="759">
        <v>4373255.216</v>
      </c>
      <c r="E32" s="759">
        <v>5070419.5684399996</v>
      </c>
      <c r="F32" s="759">
        <v>3715942.8083699998</v>
      </c>
      <c r="G32" s="759">
        <v>3952117.2222899999</v>
      </c>
      <c r="H32" s="759">
        <v>3144796.71582</v>
      </c>
      <c r="I32" s="759">
        <v>4109528.2781799999</v>
      </c>
      <c r="J32" s="759">
        <v>3792560.4055400002</v>
      </c>
      <c r="K32" s="759">
        <v>3197244.59871</v>
      </c>
      <c r="L32" s="759">
        <v>3441706.8739700001</v>
      </c>
      <c r="M32" s="754"/>
      <c r="N32" s="757"/>
      <c r="O32" s="754"/>
      <c r="P32" s="754"/>
      <c r="Q32" s="754"/>
      <c r="R32" s="754"/>
      <c r="S32" s="754"/>
      <c r="T32" s="754"/>
      <c r="U32" s="754"/>
      <c r="V32" s="754"/>
      <c r="W32" s="754"/>
      <c r="X32" s="754"/>
    </row>
    <row r="33" spans="1:24" s="760" customFormat="1" ht="15" customHeight="1">
      <c r="A33" s="761" t="s">
        <v>612</v>
      </c>
      <c r="B33" s="759">
        <v>34128615.657130003</v>
      </c>
      <c r="C33" s="759">
        <v>43373413.711370006</v>
      </c>
      <c r="D33" s="759">
        <v>52421842.970919997</v>
      </c>
      <c r="E33" s="759">
        <v>65219490.453510001</v>
      </c>
      <c r="F33" s="759">
        <v>70755430.536270007</v>
      </c>
      <c r="G33" s="759">
        <v>72297337.143279999</v>
      </c>
      <c r="H33" s="759">
        <v>79380372.684820011</v>
      </c>
      <c r="I33" s="759">
        <v>82631530.217570007</v>
      </c>
      <c r="J33" s="759">
        <v>89188544.847429991</v>
      </c>
      <c r="K33" s="759">
        <v>21100433.08735</v>
      </c>
      <c r="L33" s="759">
        <v>87888421.966680005</v>
      </c>
      <c r="M33" s="754"/>
      <c r="N33" s="757"/>
      <c r="O33" s="754"/>
      <c r="P33" s="754"/>
      <c r="Q33" s="754"/>
      <c r="R33" s="754"/>
      <c r="S33" s="754"/>
      <c r="T33" s="754"/>
      <c r="U33" s="754"/>
      <c r="V33" s="754"/>
      <c r="W33" s="754"/>
      <c r="X33" s="754"/>
    </row>
    <row r="34" spans="1:24" s="760" customFormat="1" ht="15" customHeight="1">
      <c r="A34" s="761" t="s">
        <v>613</v>
      </c>
      <c r="B34" s="759">
        <v>2381648.1715199999</v>
      </c>
      <c r="C34" s="759">
        <v>3263221.2151700002</v>
      </c>
      <c r="D34" s="759">
        <v>4134928.1111999997</v>
      </c>
      <c r="E34" s="759">
        <v>5523477.8251099996</v>
      </c>
      <c r="F34" s="759">
        <v>6817238.0013199998</v>
      </c>
      <c r="G34" s="759">
        <v>7943982.0707099997</v>
      </c>
      <c r="H34" s="759">
        <v>9380299.7327399999</v>
      </c>
      <c r="I34" s="759">
        <v>10392632.490940001</v>
      </c>
      <c r="J34" s="759">
        <v>11592150.654690001</v>
      </c>
      <c r="K34" s="759">
        <v>1062611.96003</v>
      </c>
      <c r="L34" s="759">
        <v>12203759.986979999</v>
      </c>
      <c r="M34" s="754"/>
      <c r="N34" s="757"/>
      <c r="O34" s="754"/>
      <c r="P34" s="754"/>
      <c r="Q34" s="754"/>
      <c r="R34" s="754"/>
      <c r="S34" s="754"/>
      <c r="T34" s="754"/>
      <c r="U34" s="754"/>
      <c r="V34" s="754"/>
      <c r="W34" s="754"/>
      <c r="X34" s="754"/>
    </row>
    <row r="35" spans="1:24" s="760" customFormat="1" ht="15" customHeight="1">
      <c r="A35" s="758" t="s">
        <v>614</v>
      </c>
      <c r="B35" s="759">
        <v>144088.87340000001</v>
      </c>
      <c r="C35" s="759">
        <v>234884.22842</v>
      </c>
      <c r="D35" s="759">
        <v>151549.21575999999</v>
      </c>
      <c r="E35" s="759">
        <v>101807.20009999999</v>
      </c>
      <c r="F35" s="759">
        <v>144321.29655999999</v>
      </c>
      <c r="G35" s="759">
        <v>129607.05386</v>
      </c>
      <c r="H35" s="759">
        <v>362478.75060000003</v>
      </c>
      <c r="I35" s="759">
        <v>240474.35581000001</v>
      </c>
      <c r="J35" s="759">
        <v>228904.70439</v>
      </c>
      <c r="K35" s="759">
        <v>302419.78055000002</v>
      </c>
      <c r="L35" s="759">
        <v>198344.63843000002</v>
      </c>
      <c r="M35" s="754"/>
      <c r="N35" s="757"/>
      <c r="O35" s="754"/>
      <c r="P35" s="754"/>
      <c r="Q35" s="754"/>
      <c r="R35" s="754"/>
      <c r="S35" s="754"/>
      <c r="T35" s="754"/>
      <c r="U35" s="754"/>
      <c r="V35" s="754"/>
      <c r="W35" s="754"/>
      <c r="X35" s="754"/>
    </row>
    <row r="36" spans="1:24" s="760" customFormat="1" ht="15" customHeight="1">
      <c r="A36" s="758" t="s">
        <v>615</v>
      </c>
      <c r="B36" s="759">
        <v>4337370.8877799995</v>
      </c>
      <c r="C36" s="759">
        <v>5422966.1756699998</v>
      </c>
      <c r="D36" s="759">
        <v>7624676.29067</v>
      </c>
      <c r="E36" s="759">
        <v>12867562.1096</v>
      </c>
      <c r="F36" s="759">
        <v>16467510.18685</v>
      </c>
      <c r="G36" s="759">
        <v>25291022.044160001</v>
      </c>
      <c r="H36" s="759">
        <v>33449203.23429</v>
      </c>
      <c r="I36" s="759">
        <v>34962421.880339995</v>
      </c>
      <c r="J36" s="759">
        <v>35677153.29676</v>
      </c>
      <c r="K36" s="759">
        <v>34477597.175279997</v>
      </c>
      <c r="L36" s="759">
        <v>30568093.017889995</v>
      </c>
      <c r="M36" s="754"/>
      <c r="N36" s="757"/>
      <c r="O36" s="754"/>
      <c r="P36" s="754"/>
      <c r="Q36" s="754"/>
      <c r="R36" s="754"/>
      <c r="S36" s="754"/>
      <c r="T36" s="754"/>
      <c r="U36" s="754"/>
      <c r="V36" s="754"/>
      <c r="W36" s="754"/>
      <c r="X36" s="754"/>
    </row>
    <row r="37" spans="1:24" s="760" customFormat="1" ht="15" customHeight="1">
      <c r="A37" s="758" t="s">
        <v>616</v>
      </c>
      <c r="B37" s="759">
        <v>2796198.3475799998</v>
      </c>
      <c r="C37" s="759">
        <v>2753766.3094099998</v>
      </c>
      <c r="D37" s="759">
        <v>3358739.0953099998</v>
      </c>
      <c r="E37" s="759">
        <v>3778661.1630300004</v>
      </c>
      <c r="F37" s="759">
        <v>3610625.6594199999</v>
      </c>
      <c r="G37" s="759">
        <v>4097111.3125700001</v>
      </c>
      <c r="H37" s="759">
        <v>4414429.1060899999</v>
      </c>
      <c r="I37" s="759">
        <v>5065166.2878900003</v>
      </c>
      <c r="J37" s="759">
        <v>5692080.23912</v>
      </c>
      <c r="K37" s="759">
        <v>5569066.1096800007</v>
      </c>
      <c r="L37" s="759">
        <v>5569975.24364</v>
      </c>
      <c r="M37" s="754"/>
      <c r="N37" s="757"/>
      <c r="O37" s="754"/>
      <c r="P37" s="754"/>
      <c r="Q37" s="754"/>
      <c r="R37" s="754"/>
      <c r="S37" s="754"/>
      <c r="T37" s="754"/>
      <c r="U37" s="754"/>
      <c r="V37" s="754"/>
      <c r="W37" s="754"/>
      <c r="X37" s="754"/>
    </row>
    <row r="38" spans="1:24" s="760" customFormat="1" ht="15" customHeight="1">
      <c r="A38" s="758" t="s">
        <v>145</v>
      </c>
      <c r="B38" s="759">
        <v>1695871.4385200001</v>
      </c>
      <c r="C38" s="759">
        <v>1803604.24028</v>
      </c>
      <c r="D38" s="759">
        <v>1839390.5435599999</v>
      </c>
      <c r="E38" s="759">
        <v>2037668.9649700001</v>
      </c>
      <c r="F38" s="759">
        <v>2154853.4890700001</v>
      </c>
      <c r="G38" s="759">
        <v>2409830.3072199998</v>
      </c>
      <c r="H38" s="759">
        <v>2441944.2260199999</v>
      </c>
      <c r="I38" s="759">
        <v>2719642.6953199999</v>
      </c>
      <c r="J38" s="759">
        <v>2887271.10745</v>
      </c>
      <c r="K38" s="759">
        <v>2713868.3401799998</v>
      </c>
      <c r="L38" s="759">
        <v>2818810.8065300002</v>
      </c>
      <c r="M38" s="754"/>
      <c r="N38" s="757"/>
      <c r="O38" s="754"/>
      <c r="P38" s="754"/>
      <c r="Q38" s="754"/>
      <c r="R38" s="754"/>
      <c r="S38" s="754"/>
      <c r="T38" s="754"/>
      <c r="U38" s="754"/>
      <c r="V38" s="754"/>
      <c r="W38" s="754"/>
      <c r="X38" s="754"/>
    </row>
    <row r="39" spans="1:24" s="760" customFormat="1" ht="15" customHeight="1">
      <c r="A39" s="758" t="s">
        <v>152</v>
      </c>
      <c r="B39" s="759">
        <v>1696855.34344</v>
      </c>
      <c r="C39" s="759">
        <v>2039392.1688699999</v>
      </c>
      <c r="D39" s="759">
        <v>2648311.8169699996</v>
      </c>
      <c r="E39" s="759">
        <v>2830457.1137299999</v>
      </c>
      <c r="F39" s="759">
        <v>2705067.6034499998</v>
      </c>
      <c r="G39" s="759">
        <v>2633663.0578400004</v>
      </c>
      <c r="H39" s="759">
        <v>3576780.0863399999</v>
      </c>
      <c r="I39" s="759">
        <v>3328936.89163</v>
      </c>
      <c r="J39" s="759">
        <v>3202005.5244100001</v>
      </c>
      <c r="K39" s="759">
        <v>3277956.73318</v>
      </c>
      <c r="L39" s="759">
        <v>3436114.4780000001</v>
      </c>
      <c r="M39" s="754"/>
      <c r="N39" s="757"/>
      <c r="O39" s="754"/>
      <c r="P39" s="754"/>
      <c r="Q39" s="754"/>
      <c r="R39" s="754"/>
      <c r="S39" s="754"/>
      <c r="T39" s="754"/>
      <c r="U39" s="754"/>
      <c r="V39" s="754"/>
      <c r="W39" s="754"/>
      <c r="X39" s="754"/>
    </row>
    <row r="40" spans="1:24" s="760" customFormat="1" ht="15" customHeight="1">
      <c r="A40" s="758" t="s">
        <v>617</v>
      </c>
      <c r="B40" s="759">
        <v>1416508.0696400001</v>
      </c>
      <c r="C40" s="759">
        <v>1717452.61671</v>
      </c>
      <c r="D40" s="759">
        <v>2465203.2340600002</v>
      </c>
      <c r="E40" s="759">
        <v>2617260.7224699999</v>
      </c>
      <c r="F40" s="759">
        <v>2549268.1711900001</v>
      </c>
      <c r="G40" s="759">
        <v>2746468.5641300003</v>
      </c>
      <c r="H40" s="759">
        <v>2804632.7594299996</v>
      </c>
      <c r="I40" s="759">
        <v>2623885.0717699998</v>
      </c>
      <c r="J40" s="759">
        <v>2530693.2975100004</v>
      </c>
      <c r="K40" s="759">
        <v>2666538.3383899997</v>
      </c>
      <c r="L40" s="759">
        <v>2645461.9556700001</v>
      </c>
      <c r="M40" s="754"/>
      <c r="N40" s="757"/>
      <c r="O40" s="754"/>
      <c r="P40" s="754"/>
      <c r="Q40" s="754"/>
      <c r="R40" s="754"/>
      <c r="S40" s="754"/>
      <c r="T40" s="754"/>
      <c r="U40" s="754"/>
      <c r="V40" s="754"/>
      <c r="W40" s="754"/>
      <c r="X40" s="754"/>
    </row>
    <row r="41" spans="1:24" s="762" customFormat="1" ht="15" customHeight="1" thickBot="1">
      <c r="A41" s="758" t="s">
        <v>126</v>
      </c>
      <c r="B41" s="759">
        <v>5643842.55571</v>
      </c>
      <c r="C41" s="759">
        <v>6230084.8331199996</v>
      </c>
      <c r="D41" s="759">
        <v>5883536.7179199997</v>
      </c>
      <c r="E41" s="759">
        <v>7481096.2813200001</v>
      </c>
      <c r="F41" s="759">
        <v>9663397.11314</v>
      </c>
      <c r="G41" s="759">
        <v>14892020.904889999</v>
      </c>
      <c r="H41" s="759">
        <v>17431729.804220002</v>
      </c>
      <c r="I41" s="759">
        <v>18238410.890250001</v>
      </c>
      <c r="J41" s="759">
        <v>18633571.39528</v>
      </c>
      <c r="K41" s="759">
        <v>99259183.106229991</v>
      </c>
      <c r="L41" s="759">
        <v>24638486.076760001</v>
      </c>
      <c r="M41" s="754"/>
      <c r="N41" s="757"/>
      <c r="O41" s="754"/>
      <c r="P41" s="754"/>
      <c r="Q41" s="754"/>
      <c r="R41" s="754"/>
      <c r="S41" s="754"/>
      <c r="T41" s="754"/>
      <c r="U41" s="754"/>
      <c r="V41" s="754"/>
      <c r="W41" s="754"/>
      <c r="X41" s="754"/>
    </row>
    <row r="42" spans="1:24" ht="15" customHeight="1" thickTop="1" thickBot="1">
      <c r="A42" s="779" t="s">
        <v>618</v>
      </c>
      <c r="B42" s="780">
        <v>10801966.7347</v>
      </c>
      <c r="C42" s="780">
        <v>12046739.089030001</v>
      </c>
      <c r="D42" s="780">
        <v>13616999.10238</v>
      </c>
      <c r="E42" s="780">
        <v>14257334.54775</v>
      </c>
      <c r="F42" s="780">
        <v>15225053.382690001</v>
      </c>
      <c r="G42" s="780">
        <v>16660673.37084</v>
      </c>
      <c r="H42" s="780">
        <v>16652965.061299998</v>
      </c>
      <c r="I42" s="780">
        <v>18076565.487369999</v>
      </c>
      <c r="J42" s="780">
        <v>19406339.626029998</v>
      </c>
      <c r="K42" s="780">
        <v>19277482.467769999</v>
      </c>
      <c r="L42" s="780">
        <v>21178639.932109997</v>
      </c>
      <c r="M42" s="754"/>
      <c r="N42" s="757"/>
      <c r="O42" s="754"/>
      <c r="P42" s="754"/>
      <c r="Q42" s="754"/>
      <c r="R42" s="754"/>
      <c r="S42" s="754"/>
      <c r="T42" s="754"/>
      <c r="U42" s="754"/>
      <c r="V42" s="754"/>
      <c r="W42" s="754"/>
      <c r="X42" s="754"/>
    </row>
    <row r="43" spans="1:24" s="760" customFormat="1" ht="15" customHeight="1" thickTop="1">
      <c r="A43" s="758" t="s">
        <v>167</v>
      </c>
      <c r="B43" s="759">
        <v>6452976.6267200001</v>
      </c>
      <c r="C43" s="759">
        <v>7916336.6106099999</v>
      </c>
      <c r="D43" s="759">
        <v>9431317.9006099999</v>
      </c>
      <c r="E43" s="759">
        <v>10046163.910610002</v>
      </c>
      <c r="F43" s="759">
        <v>11030322.580610001</v>
      </c>
      <c r="G43" s="759">
        <v>11884303.24061</v>
      </c>
      <c r="H43" s="759">
        <v>12747373.666549999</v>
      </c>
      <c r="I43" s="759">
        <v>13455645.656549999</v>
      </c>
      <c r="J43" s="759">
        <v>14440394.266549999</v>
      </c>
      <c r="K43" s="759">
        <v>13919266.866549999</v>
      </c>
      <c r="L43" s="759">
        <v>14849907.526549999</v>
      </c>
      <c r="M43" s="754"/>
      <c r="N43" s="757"/>
      <c r="O43" s="754"/>
      <c r="P43" s="754"/>
      <c r="Q43" s="754"/>
      <c r="R43" s="754"/>
      <c r="S43" s="754"/>
      <c r="T43" s="754"/>
      <c r="U43" s="754"/>
      <c r="V43" s="754"/>
      <c r="W43" s="754"/>
      <c r="X43" s="754"/>
    </row>
    <row r="44" spans="1:24" s="760" customFormat="1" ht="15" customHeight="1">
      <c r="A44" s="758" t="s">
        <v>171</v>
      </c>
      <c r="B44" s="759">
        <v>626257.29934000003</v>
      </c>
      <c r="C44" s="759">
        <v>440452.23038999998</v>
      </c>
      <c r="D44" s="759">
        <v>521727.56848000002</v>
      </c>
      <c r="E44" s="759">
        <v>142453.66538999998</v>
      </c>
      <c r="F44" s="759">
        <v>122786.06948000001</v>
      </c>
      <c r="G44" s="759">
        <v>135134.53461999999</v>
      </c>
      <c r="H44" s="759">
        <v>236108.21138999998</v>
      </c>
      <c r="I44" s="759">
        <v>298883.27038999996</v>
      </c>
      <c r="J44" s="759">
        <v>170968.33228</v>
      </c>
      <c r="K44" s="759">
        <v>86399.894180000003</v>
      </c>
      <c r="L44" s="759">
        <v>207918.12134000001</v>
      </c>
      <c r="M44" s="754"/>
      <c r="N44" s="757"/>
      <c r="O44" s="754"/>
      <c r="P44" s="754"/>
      <c r="Q44" s="754"/>
      <c r="R44" s="754"/>
      <c r="S44" s="754"/>
      <c r="T44" s="754"/>
      <c r="U44" s="754"/>
      <c r="V44" s="754"/>
      <c r="W44" s="754"/>
      <c r="X44" s="754"/>
    </row>
    <row r="45" spans="1:24" s="760" customFormat="1" ht="15" customHeight="1">
      <c r="A45" s="758" t="s">
        <v>175</v>
      </c>
      <c r="B45" s="759">
        <v>0</v>
      </c>
      <c r="C45" s="759">
        <v>0</v>
      </c>
      <c r="D45" s="759">
        <v>0</v>
      </c>
      <c r="E45" s="759">
        <v>0</v>
      </c>
      <c r="F45" s="759">
        <v>0</v>
      </c>
      <c r="G45" s="759">
        <v>0</v>
      </c>
      <c r="H45" s="759">
        <v>0</v>
      </c>
      <c r="I45" s="759">
        <v>0</v>
      </c>
      <c r="J45" s="759">
        <v>0</v>
      </c>
      <c r="K45" s="759">
        <v>0</v>
      </c>
      <c r="L45" s="759">
        <v>0</v>
      </c>
      <c r="M45" s="754"/>
      <c r="N45" s="757"/>
      <c r="O45" s="754"/>
      <c r="P45" s="754"/>
      <c r="Q45" s="754"/>
      <c r="R45" s="754"/>
      <c r="S45" s="754"/>
      <c r="T45" s="754"/>
      <c r="U45" s="754"/>
      <c r="V45" s="754"/>
      <c r="W45" s="754"/>
      <c r="X45" s="754"/>
    </row>
    <row r="46" spans="1:24" s="760" customFormat="1" ht="15" customHeight="1">
      <c r="A46" s="758" t="s">
        <v>619</v>
      </c>
      <c r="B46" s="759">
        <v>1983823.31388</v>
      </c>
      <c r="C46" s="759">
        <v>1960109.2246600001</v>
      </c>
      <c r="D46" s="759">
        <v>1687372.9091700001</v>
      </c>
      <c r="E46" s="759">
        <v>2015543.19178</v>
      </c>
      <c r="F46" s="759">
        <v>2236918.8634200003</v>
      </c>
      <c r="G46" s="759">
        <v>2500623.7864000001</v>
      </c>
      <c r="H46" s="759">
        <v>2817848.0044</v>
      </c>
      <c r="I46" s="759">
        <v>2899877.5660700002</v>
      </c>
      <c r="J46" s="759">
        <v>3052739.1123899999</v>
      </c>
      <c r="K46" s="759">
        <v>3245971.1649799999</v>
      </c>
      <c r="L46" s="759">
        <v>3494322.4644400002</v>
      </c>
      <c r="M46" s="754"/>
      <c r="N46" s="757"/>
      <c r="O46" s="754"/>
      <c r="P46" s="754"/>
      <c r="Q46" s="754"/>
      <c r="R46" s="754"/>
      <c r="S46" s="754"/>
      <c r="T46" s="754"/>
      <c r="U46" s="754"/>
      <c r="V46" s="754"/>
      <c r="W46" s="754"/>
      <c r="X46" s="754"/>
    </row>
    <row r="47" spans="1:24" s="760" customFormat="1" ht="15" customHeight="1">
      <c r="A47" s="758" t="s">
        <v>181</v>
      </c>
      <c r="B47" s="759">
        <v>1738909.4947599999</v>
      </c>
      <c r="C47" s="759">
        <v>1729841.0233699998</v>
      </c>
      <c r="D47" s="759">
        <v>1976580.7241199999</v>
      </c>
      <c r="E47" s="759">
        <v>2053173.77997</v>
      </c>
      <c r="F47" s="759">
        <v>1835025.8691800002</v>
      </c>
      <c r="G47" s="759">
        <v>2140611.8092100001</v>
      </c>
      <c r="H47" s="759">
        <v>851635.17896000005</v>
      </c>
      <c r="I47" s="759">
        <v>1422158.9943599999</v>
      </c>
      <c r="J47" s="759">
        <v>1742237.91481</v>
      </c>
      <c r="K47" s="759">
        <v>2025844.5420599999</v>
      </c>
      <c r="L47" s="759">
        <v>2626491.81978</v>
      </c>
      <c r="M47" s="754"/>
      <c r="N47" s="757"/>
      <c r="O47" s="754"/>
      <c r="P47" s="754"/>
      <c r="Q47" s="754"/>
      <c r="R47" s="754"/>
      <c r="S47" s="754"/>
      <c r="T47" s="754"/>
      <c r="U47" s="754"/>
      <c r="V47" s="754"/>
      <c r="W47" s="754"/>
      <c r="X47" s="754"/>
    </row>
    <row r="48" spans="1:24" s="760" customFormat="1" ht="15" customHeight="1">
      <c r="A48" s="761" t="s">
        <v>620</v>
      </c>
      <c r="B48" s="759">
        <v>-8191.4995699999999</v>
      </c>
      <c r="C48" s="759">
        <v>39.443930000000002</v>
      </c>
      <c r="D48" s="759">
        <v>10680.81897</v>
      </c>
      <c r="E48" s="759">
        <v>32467.953289999998</v>
      </c>
      <c r="F48" s="759">
        <v>58722.066749999998</v>
      </c>
      <c r="G48" s="759">
        <v>70985.071790000002</v>
      </c>
      <c r="H48" s="759">
        <v>56810.831250000003</v>
      </c>
      <c r="I48" s="759">
        <v>2971.0108100000002</v>
      </c>
      <c r="J48" s="759">
        <v>-19042.784540000001</v>
      </c>
      <c r="K48" s="759">
        <v>-6198.6943499999998</v>
      </c>
      <c r="L48" s="759">
        <v>27456.008259999999</v>
      </c>
      <c r="M48" s="754"/>
      <c r="N48" s="757"/>
      <c r="O48" s="754"/>
      <c r="P48" s="754"/>
      <c r="Q48" s="754"/>
      <c r="R48" s="754"/>
      <c r="S48" s="754"/>
      <c r="T48" s="754"/>
      <c r="U48" s="754"/>
      <c r="V48" s="754"/>
      <c r="W48" s="754"/>
      <c r="X48" s="754"/>
    </row>
    <row r="49" spans="1:24" s="762" customFormat="1" ht="15" customHeight="1" thickBot="1">
      <c r="A49" s="761" t="s">
        <v>621</v>
      </c>
      <c r="B49" s="759">
        <v>1747100.9943299999</v>
      </c>
      <c r="C49" s="759">
        <v>1729801.57944</v>
      </c>
      <c r="D49" s="759">
        <v>1965899.90515</v>
      </c>
      <c r="E49" s="759">
        <v>2020705.8266800002</v>
      </c>
      <c r="F49" s="759">
        <v>1776303.8024300002</v>
      </c>
      <c r="G49" s="759">
        <v>2069626.7374200001</v>
      </c>
      <c r="H49" s="759">
        <v>794824.34771</v>
      </c>
      <c r="I49" s="759">
        <v>1419187.98355</v>
      </c>
      <c r="J49" s="759">
        <v>1761280.6993499999</v>
      </c>
      <c r="K49" s="759">
        <v>2032043.2364100001</v>
      </c>
      <c r="L49" s="759">
        <v>2599035.81152</v>
      </c>
      <c r="M49" s="754"/>
      <c r="N49" s="757"/>
      <c r="O49" s="754"/>
      <c r="P49" s="754"/>
      <c r="Q49" s="754"/>
      <c r="R49" s="754"/>
      <c r="S49" s="754"/>
      <c r="T49" s="754"/>
      <c r="U49" s="754"/>
      <c r="V49" s="754"/>
      <c r="W49" s="754"/>
      <c r="X49" s="754"/>
    </row>
    <row r="50" spans="1:24" ht="15" customHeight="1" thickTop="1" thickBot="1">
      <c r="A50" s="779" t="s">
        <v>622</v>
      </c>
      <c r="B50" s="780">
        <v>136033481.74568999</v>
      </c>
      <c r="C50" s="780">
        <v>163268075.16917002</v>
      </c>
      <c r="D50" s="780">
        <v>173014679.9366</v>
      </c>
      <c r="E50" s="780">
        <v>200119078.48219001</v>
      </c>
      <c r="F50" s="780">
        <v>214158560.66865</v>
      </c>
      <c r="G50" s="780">
        <v>226269995.32396999</v>
      </c>
      <c r="H50" s="780">
        <v>254730032.84198999</v>
      </c>
      <c r="I50" s="780">
        <v>271304127.78316003</v>
      </c>
      <c r="J50" s="780">
        <v>286086123.96155</v>
      </c>
      <c r="K50" s="780">
        <v>279987611.24784005</v>
      </c>
      <c r="L50" s="780">
        <v>289881683.1356799</v>
      </c>
      <c r="M50" s="754"/>
      <c r="N50" s="757"/>
      <c r="O50" s="754"/>
      <c r="P50" s="754"/>
      <c r="Q50" s="754"/>
      <c r="R50" s="754"/>
      <c r="S50" s="754"/>
      <c r="T50" s="754"/>
      <c r="U50" s="754"/>
      <c r="V50" s="754"/>
      <c r="W50" s="754"/>
      <c r="X50" s="754"/>
    </row>
    <row r="51" spans="1:24" s="760" customFormat="1" ht="15" customHeight="1" thickTop="1">
      <c r="A51" s="763" t="s">
        <v>623</v>
      </c>
      <c r="B51" s="759">
        <v>14694168.35413</v>
      </c>
      <c r="C51" s="759">
        <v>18672350.202689998</v>
      </c>
      <c r="D51" s="759">
        <v>22558357.576439999</v>
      </c>
      <c r="E51" s="759">
        <v>21343440.376709998</v>
      </c>
      <c r="F51" s="759">
        <v>20933808.35069</v>
      </c>
      <c r="G51" s="759">
        <v>20177207.637499999</v>
      </c>
      <c r="H51" s="759">
        <v>16247720.32464</v>
      </c>
      <c r="I51" s="759">
        <v>15670702.75622</v>
      </c>
      <c r="J51" s="759">
        <v>16904787.152879998</v>
      </c>
      <c r="K51" s="759">
        <v>15436648.83932</v>
      </c>
      <c r="L51" s="759">
        <v>17011790.869919997</v>
      </c>
      <c r="M51" s="754"/>
      <c r="N51" s="757"/>
      <c r="O51" s="754"/>
      <c r="P51" s="754"/>
      <c r="Q51" s="754"/>
      <c r="R51" s="754"/>
      <c r="S51" s="754"/>
      <c r="T51" s="754"/>
      <c r="U51" s="754"/>
      <c r="V51" s="754"/>
      <c r="W51" s="754"/>
      <c r="X51" s="754"/>
    </row>
    <row r="52" spans="1:24" s="762" customFormat="1" ht="15" customHeight="1">
      <c r="A52" s="761" t="s">
        <v>624</v>
      </c>
      <c r="B52" s="759">
        <v>1005919.30885</v>
      </c>
      <c r="C52" s="759">
        <v>1010809.3816900001</v>
      </c>
      <c r="D52" s="759">
        <v>945846.39601000003</v>
      </c>
      <c r="E52" s="759">
        <v>982547.81171000004</v>
      </c>
      <c r="F52" s="759">
        <v>1831450.2881199999</v>
      </c>
      <c r="G52" s="759">
        <v>1684050.82351</v>
      </c>
      <c r="H52" s="759">
        <v>915482.90255999996</v>
      </c>
      <c r="I52" s="759">
        <v>1695221.02942</v>
      </c>
      <c r="J52" s="759">
        <v>2393925.3559499998</v>
      </c>
      <c r="K52" s="759">
        <v>1384380.3602499999</v>
      </c>
      <c r="L52" s="759">
        <v>832935.37144000013</v>
      </c>
      <c r="M52" s="754"/>
      <c r="N52" s="757"/>
      <c r="O52" s="754"/>
      <c r="P52" s="754"/>
      <c r="Q52" s="754"/>
      <c r="R52" s="754"/>
      <c r="S52" s="754"/>
      <c r="T52" s="754"/>
      <c r="U52" s="754"/>
      <c r="V52" s="754"/>
      <c r="W52" s="754"/>
      <c r="X52" s="754"/>
    </row>
    <row r="53" spans="1:24" s="762" customFormat="1" ht="15" customHeight="1">
      <c r="A53" s="761" t="s">
        <v>625</v>
      </c>
      <c r="B53" s="759">
        <v>12598057.44936</v>
      </c>
      <c r="C53" s="759">
        <v>16438036.709719999</v>
      </c>
      <c r="D53" s="759">
        <v>20217031.44875</v>
      </c>
      <c r="E53" s="759">
        <v>18789386.458220001</v>
      </c>
      <c r="F53" s="759">
        <v>17445336.25945</v>
      </c>
      <c r="G53" s="759">
        <v>16591272.93691</v>
      </c>
      <c r="H53" s="759">
        <v>13408308.665280001</v>
      </c>
      <c r="I53" s="759">
        <v>11920799.28967</v>
      </c>
      <c r="J53" s="759">
        <v>12272346.549620001</v>
      </c>
      <c r="K53" s="759">
        <v>11862529.236569999</v>
      </c>
      <c r="L53" s="759">
        <v>13879808.562099999</v>
      </c>
      <c r="M53" s="754"/>
      <c r="N53" s="757"/>
      <c r="O53" s="754"/>
      <c r="P53" s="754"/>
      <c r="Q53" s="754"/>
      <c r="R53" s="754"/>
      <c r="S53" s="754"/>
      <c r="T53" s="754"/>
      <c r="U53" s="754"/>
      <c r="V53" s="754"/>
      <c r="W53" s="754"/>
      <c r="X53" s="754"/>
    </row>
    <row r="54" spans="1:24" s="762" customFormat="1" ht="15" customHeight="1">
      <c r="A54" s="761" t="s">
        <v>626</v>
      </c>
      <c r="B54" s="759">
        <v>0</v>
      </c>
      <c r="C54" s="759">
        <v>0</v>
      </c>
      <c r="D54" s="759">
        <v>0</v>
      </c>
      <c r="E54" s="759">
        <v>0</v>
      </c>
      <c r="F54" s="759">
        <v>0</v>
      </c>
      <c r="G54" s="759">
        <v>0</v>
      </c>
      <c r="H54" s="759">
        <v>0</v>
      </c>
      <c r="I54" s="759">
        <v>0</v>
      </c>
      <c r="J54" s="759">
        <v>0</v>
      </c>
      <c r="K54" s="759">
        <v>0</v>
      </c>
      <c r="L54" s="759">
        <v>0</v>
      </c>
      <c r="M54" s="754"/>
      <c r="N54" s="757"/>
      <c r="O54" s="754"/>
      <c r="P54" s="754"/>
      <c r="Q54" s="754"/>
      <c r="R54" s="754"/>
      <c r="S54" s="754"/>
      <c r="T54" s="754"/>
      <c r="U54" s="754"/>
      <c r="V54" s="754"/>
      <c r="W54" s="754"/>
      <c r="X54" s="754"/>
    </row>
    <row r="55" spans="1:24" s="762" customFormat="1" ht="15" customHeight="1">
      <c r="A55" s="761" t="s">
        <v>627</v>
      </c>
      <c r="B55" s="759">
        <v>1050166.45383</v>
      </c>
      <c r="C55" s="759">
        <v>1166081.6492399999</v>
      </c>
      <c r="D55" s="759">
        <v>1332505.18401</v>
      </c>
      <c r="E55" s="759">
        <v>1451526.7543299999</v>
      </c>
      <c r="F55" s="759">
        <v>1594848.31406</v>
      </c>
      <c r="G55" s="759">
        <v>1867082.98602</v>
      </c>
      <c r="H55" s="759">
        <v>1896342.4883599998</v>
      </c>
      <c r="I55" s="759">
        <v>2000491.36151</v>
      </c>
      <c r="J55" s="759">
        <v>2180379.8599200002</v>
      </c>
      <c r="K55" s="759">
        <v>2141223.7480600001</v>
      </c>
      <c r="L55" s="759">
        <v>2243918.8503100001</v>
      </c>
      <c r="M55" s="754"/>
      <c r="N55" s="757"/>
      <c r="O55" s="754"/>
      <c r="P55" s="754"/>
      <c r="Q55" s="754"/>
      <c r="R55" s="754"/>
      <c r="S55" s="754"/>
      <c r="T55" s="754"/>
      <c r="U55" s="754"/>
      <c r="V55" s="754"/>
      <c r="W55" s="754"/>
      <c r="X55" s="754"/>
    </row>
    <row r="56" spans="1:24" s="762" customFormat="1" ht="15" customHeight="1">
      <c r="A56" s="761" t="s">
        <v>628</v>
      </c>
      <c r="B56" s="759">
        <v>40025.142090000001</v>
      </c>
      <c r="C56" s="759">
        <v>57422.462039999999</v>
      </c>
      <c r="D56" s="759">
        <v>62974.54767</v>
      </c>
      <c r="E56" s="759">
        <v>119979.35245000001</v>
      </c>
      <c r="F56" s="759">
        <v>62173.48906</v>
      </c>
      <c r="G56" s="759">
        <v>34800.891060000002</v>
      </c>
      <c r="H56" s="759">
        <v>27586.26844</v>
      </c>
      <c r="I56" s="759">
        <v>54191.075619999996</v>
      </c>
      <c r="J56" s="759">
        <v>58135.387390000004</v>
      </c>
      <c r="K56" s="759">
        <v>48515.494439999995</v>
      </c>
      <c r="L56" s="759">
        <v>55128.086069999998</v>
      </c>
      <c r="M56" s="754"/>
      <c r="N56" s="757"/>
      <c r="O56" s="754"/>
      <c r="P56" s="754"/>
      <c r="Q56" s="754"/>
      <c r="R56" s="754"/>
      <c r="S56" s="754"/>
      <c r="T56" s="754"/>
      <c r="U56" s="754"/>
      <c r="V56" s="754"/>
      <c r="W56" s="754"/>
      <c r="X56" s="754"/>
    </row>
    <row r="57" spans="1:24" s="762" customFormat="1" ht="15" customHeight="1">
      <c r="A57" s="758" t="s">
        <v>629</v>
      </c>
      <c r="B57" s="759">
        <v>245127270.49967</v>
      </c>
      <c r="C57" s="759">
        <v>281382719.25924999</v>
      </c>
      <c r="D57" s="759">
        <v>326833230.66571999</v>
      </c>
      <c r="E57" s="759">
        <v>382401461.50637001</v>
      </c>
      <c r="F57" s="759">
        <v>409888883.80158001</v>
      </c>
      <c r="G57" s="759">
        <v>404644877.44440997</v>
      </c>
      <c r="H57" s="759">
        <v>425891846.51699001</v>
      </c>
      <c r="I57" s="759">
        <v>427605734.37605</v>
      </c>
      <c r="J57" s="759">
        <v>448488674.80162001</v>
      </c>
      <c r="K57" s="759">
        <v>464860335.70706999</v>
      </c>
      <c r="L57" s="759">
        <v>483014460.63409007</v>
      </c>
      <c r="M57" s="754"/>
      <c r="N57" s="757"/>
      <c r="O57" s="754"/>
      <c r="P57" s="754"/>
      <c r="Q57" s="754"/>
      <c r="R57" s="754"/>
      <c r="S57" s="754"/>
      <c r="T57" s="754"/>
      <c r="U57" s="754"/>
      <c r="V57" s="754"/>
      <c r="W57" s="754"/>
      <c r="X57" s="754"/>
    </row>
    <row r="58" spans="1:24">
      <c r="A58" s="781" t="s">
        <v>630</v>
      </c>
      <c r="B58" s="782">
        <v>9545925.0615599994</v>
      </c>
      <c r="C58" s="782">
        <v>10266713.848610001</v>
      </c>
      <c r="D58" s="782">
        <v>11297949.863739999</v>
      </c>
      <c r="E58" s="782">
        <v>12951822.868319999</v>
      </c>
      <c r="F58" s="782">
        <v>14341240.852399999</v>
      </c>
      <c r="G58" s="782">
        <v>15499130.078569999</v>
      </c>
      <c r="H58" s="782">
        <v>15530831.664110001</v>
      </c>
      <c r="I58" s="782">
        <v>15537277.767129999</v>
      </c>
      <c r="J58" s="782">
        <v>16832338.60698</v>
      </c>
      <c r="K58" s="782">
        <v>16833533.857489999</v>
      </c>
      <c r="L58" s="782">
        <v>19671723.164909996</v>
      </c>
      <c r="M58" s="754"/>
      <c r="N58" s="757"/>
      <c r="O58" s="754"/>
      <c r="P58" s="754"/>
      <c r="Q58" s="754"/>
      <c r="R58" s="754"/>
      <c r="S58" s="754"/>
      <c r="T58" s="754"/>
      <c r="U58" s="754"/>
      <c r="V58" s="754"/>
      <c r="W58" s="754"/>
      <c r="X58" s="754"/>
    </row>
    <row r="59" spans="1:24" ht="15" customHeight="1">
      <c r="A59" s="761" t="s">
        <v>631</v>
      </c>
      <c r="B59" s="759">
        <v>-1859899.6868800002</v>
      </c>
      <c r="C59" s="759">
        <v>-2318819.9094400001</v>
      </c>
      <c r="D59" s="759">
        <v>-2565931.6907199998</v>
      </c>
      <c r="E59" s="759">
        <v>-3264257.5603200002</v>
      </c>
      <c r="F59" s="759">
        <v>-4259887.2069100002</v>
      </c>
      <c r="G59" s="759">
        <v>-4891234.0106199998</v>
      </c>
      <c r="H59" s="759">
        <v>-5660614.4021499995</v>
      </c>
      <c r="I59" s="759">
        <v>-6338717.2719399994</v>
      </c>
      <c r="J59" s="759">
        <v>-6795657.28938</v>
      </c>
      <c r="K59" s="759">
        <v>-6521465.5658999998</v>
      </c>
      <c r="L59" s="759">
        <v>7174572.7932199994</v>
      </c>
      <c r="M59" s="754"/>
      <c r="N59" s="757"/>
      <c r="O59" s="754"/>
      <c r="P59" s="754"/>
      <c r="Q59" s="754"/>
      <c r="R59" s="754"/>
      <c r="S59" s="754"/>
      <c r="T59" s="754"/>
      <c r="U59" s="754"/>
      <c r="V59" s="754"/>
      <c r="W59" s="754"/>
      <c r="X59" s="754"/>
    </row>
    <row r="60" spans="1:24" ht="15" customHeight="1">
      <c r="A60" s="758" t="s">
        <v>632</v>
      </c>
      <c r="B60" s="759">
        <v>7686025.3746800004</v>
      </c>
      <c r="C60" s="759">
        <v>7947893.9391700001</v>
      </c>
      <c r="D60" s="759">
        <v>8732018.1730199996</v>
      </c>
      <c r="E60" s="759">
        <v>9687565.3080000002</v>
      </c>
      <c r="F60" s="759">
        <v>10081353.64549</v>
      </c>
      <c r="G60" s="759">
        <v>10607896.067950001</v>
      </c>
      <c r="H60" s="759">
        <v>9870217.2619599998</v>
      </c>
      <c r="I60" s="759">
        <v>9198560.4951900002</v>
      </c>
      <c r="J60" s="759">
        <v>10036681.317600001</v>
      </c>
      <c r="K60" s="759">
        <v>10312068.29159</v>
      </c>
      <c r="L60" s="759">
        <v>12497150.371689998</v>
      </c>
      <c r="M60" s="754"/>
      <c r="N60" s="757"/>
      <c r="O60" s="754"/>
      <c r="P60" s="754"/>
      <c r="Q60" s="754"/>
      <c r="R60" s="754"/>
      <c r="S60" s="754"/>
      <c r="T60" s="754"/>
      <c r="U60" s="754"/>
      <c r="V60" s="754"/>
      <c r="W60" s="754"/>
      <c r="X60" s="754"/>
    </row>
    <row r="61" spans="1:24" ht="15" customHeight="1">
      <c r="A61" s="764" t="s">
        <v>633</v>
      </c>
      <c r="B61" s="759">
        <v>2476224.29978</v>
      </c>
      <c r="C61" s="759">
        <v>2663937.2284599999</v>
      </c>
      <c r="D61" s="759">
        <v>3587822.4102800004</v>
      </c>
      <c r="E61" s="759">
        <v>4045111.2816599999</v>
      </c>
      <c r="F61" s="759">
        <v>3891120.40833</v>
      </c>
      <c r="G61" s="759">
        <v>4380431.6363999993</v>
      </c>
      <c r="H61" s="759">
        <v>3689145.5747699998</v>
      </c>
      <c r="I61" s="759">
        <v>4300385.07333</v>
      </c>
      <c r="J61" s="759">
        <v>4390421.0072799996</v>
      </c>
      <c r="K61" s="759">
        <v>7310906.2671499997</v>
      </c>
      <c r="L61" s="759">
        <v>13705259.298340002</v>
      </c>
      <c r="M61" s="754"/>
      <c r="N61" s="757"/>
      <c r="O61" s="754"/>
      <c r="P61" s="754"/>
      <c r="Q61" s="754"/>
      <c r="R61" s="754"/>
      <c r="S61" s="754"/>
      <c r="T61" s="754"/>
      <c r="U61" s="754"/>
      <c r="V61" s="754"/>
      <c r="W61" s="754"/>
      <c r="X61" s="754"/>
    </row>
    <row r="62" spans="1:24" ht="15" customHeight="1">
      <c r="A62" s="761" t="s">
        <v>634</v>
      </c>
      <c r="B62" s="759">
        <v>-700786.79061000003</v>
      </c>
      <c r="C62" s="759">
        <v>-1000202.38987</v>
      </c>
      <c r="D62" s="759">
        <v>-1799122.9833399998</v>
      </c>
      <c r="E62" s="759">
        <v>-2282509.1033200002</v>
      </c>
      <c r="F62" s="759">
        <v>-2490174.0078199999</v>
      </c>
      <c r="G62" s="759">
        <v>-2927738.9087800002</v>
      </c>
      <c r="H62" s="759">
        <v>-2451262.1805500002</v>
      </c>
      <c r="I62" s="759">
        <v>-2273552.2204499999</v>
      </c>
      <c r="J62" s="759">
        <v>-1992911.2801900001</v>
      </c>
      <c r="K62" s="759">
        <v>-4543069.2744899997</v>
      </c>
      <c r="L62" s="759">
        <v>11112944.602159999</v>
      </c>
      <c r="M62" s="754"/>
      <c r="N62" s="757"/>
      <c r="O62" s="754"/>
      <c r="P62" s="754"/>
      <c r="Q62" s="754"/>
      <c r="R62" s="754"/>
      <c r="S62" s="754"/>
      <c r="T62" s="754"/>
      <c r="U62" s="754"/>
      <c r="V62" s="754"/>
      <c r="W62" s="754"/>
      <c r="X62" s="754"/>
    </row>
    <row r="63" spans="1:24" ht="15" customHeight="1">
      <c r="A63" s="765" t="s">
        <v>635</v>
      </c>
      <c r="B63" s="759">
        <v>9461462.8838500008</v>
      </c>
      <c r="C63" s="759">
        <v>9611628.7777600009</v>
      </c>
      <c r="D63" s="759">
        <v>10520717.599959999</v>
      </c>
      <c r="E63" s="759">
        <v>11450167.486339999</v>
      </c>
      <c r="F63" s="759">
        <v>11482300.046</v>
      </c>
      <c r="G63" s="759">
        <v>12060588.795569999</v>
      </c>
      <c r="H63" s="759">
        <v>11108100.65618</v>
      </c>
      <c r="I63" s="759">
        <v>11225393.348069999</v>
      </c>
      <c r="J63" s="759">
        <v>12434191.04469</v>
      </c>
      <c r="K63" s="759">
        <v>13079905.28425</v>
      </c>
      <c r="L63" s="759">
        <v>15089465.067869999</v>
      </c>
      <c r="M63" s="754"/>
      <c r="N63" s="757"/>
      <c r="O63" s="754"/>
      <c r="P63" s="754"/>
      <c r="Q63" s="754"/>
      <c r="R63" s="754"/>
      <c r="S63" s="754"/>
      <c r="T63" s="754"/>
      <c r="U63" s="754"/>
      <c r="V63" s="754"/>
      <c r="W63" s="754"/>
      <c r="X63" s="754"/>
    </row>
    <row r="64" spans="1:24" ht="15" customHeight="1">
      <c r="A64" s="764" t="s">
        <v>636</v>
      </c>
      <c r="B64" s="759">
        <v>1724352.2065099999</v>
      </c>
      <c r="C64" s="759">
        <v>1772184.47633</v>
      </c>
      <c r="D64" s="759">
        <v>1966592.9776600001</v>
      </c>
      <c r="E64" s="759">
        <v>2278020.8902800004</v>
      </c>
      <c r="F64" s="759">
        <v>2219995.7315599998</v>
      </c>
      <c r="G64" s="759">
        <v>2207495.4247499998</v>
      </c>
      <c r="H64" s="759">
        <v>2227398.7173099997</v>
      </c>
      <c r="I64" s="759">
        <v>3359161.0576200001</v>
      </c>
      <c r="J64" s="759">
        <v>3496297.5199099998</v>
      </c>
      <c r="K64" s="759">
        <v>3421804.3908899999</v>
      </c>
      <c r="L64" s="759">
        <v>3906422.3434500005</v>
      </c>
      <c r="M64" s="754"/>
      <c r="N64" s="757"/>
      <c r="O64" s="754"/>
      <c r="P64" s="754"/>
      <c r="Q64" s="754"/>
      <c r="R64" s="754"/>
      <c r="S64" s="754"/>
      <c r="T64" s="754"/>
      <c r="U64" s="754"/>
      <c r="V64" s="754"/>
      <c r="W64" s="754"/>
      <c r="X64" s="754"/>
    </row>
    <row r="65" spans="1:24" ht="15" customHeight="1">
      <c r="A65" s="764" t="s">
        <v>637</v>
      </c>
      <c r="B65" s="759">
        <v>-2565909.0573</v>
      </c>
      <c r="C65" s="759">
        <v>-2418887.9800500004</v>
      </c>
      <c r="D65" s="759">
        <v>-2812558.2714800001</v>
      </c>
      <c r="E65" s="759">
        <v>-3466554.8563800002</v>
      </c>
      <c r="F65" s="759">
        <v>-3326740.4852100001</v>
      </c>
      <c r="G65" s="759">
        <v>-3275177.67894</v>
      </c>
      <c r="H65" s="759">
        <v>-4175304.3477099999</v>
      </c>
      <c r="I65" s="759">
        <v>-4570959.7150699999</v>
      </c>
      <c r="J65" s="759">
        <v>-5010196.98489</v>
      </c>
      <c r="K65" s="759">
        <v>-5674005.65032</v>
      </c>
      <c r="L65" s="759">
        <v>6621639.2078799987</v>
      </c>
      <c r="M65" s="754"/>
      <c r="N65" s="757"/>
      <c r="O65" s="754"/>
      <c r="P65" s="754"/>
      <c r="Q65" s="754"/>
      <c r="R65" s="754"/>
      <c r="S65" s="754"/>
      <c r="T65" s="754"/>
      <c r="U65" s="754"/>
      <c r="V65" s="754"/>
      <c r="W65" s="754"/>
      <c r="X65" s="754"/>
    </row>
    <row r="66" spans="1:24" ht="15" customHeight="1">
      <c r="A66" s="758" t="s">
        <v>638</v>
      </c>
      <c r="B66" s="759">
        <v>8619906.0330599993</v>
      </c>
      <c r="C66" s="759">
        <v>8964925.2740400005</v>
      </c>
      <c r="D66" s="759">
        <v>9674752.30614</v>
      </c>
      <c r="E66" s="759">
        <v>10261633.52024</v>
      </c>
      <c r="F66" s="759">
        <v>10375555.29235</v>
      </c>
      <c r="G66" s="759">
        <v>10992906.541379999</v>
      </c>
      <c r="H66" s="759">
        <v>9160195.0257799998</v>
      </c>
      <c r="I66" s="759">
        <v>10013594.690620001</v>
      </c>
      <c r="J66" s="759">
        <v>10920291.579709999</v>
      </c>
      <c r="K66" s="759">
        <v>10827704.02482</v>
      </c>
      <c r="L66" s="759">
        <v>12374248.203440003</v>
      </c>
      <c r="M66" s="754"/>
      <c r="N66" s="757"/>
      <c r="O66" s="754"/>
      <c r="P66" s="754"/>
      <c r="Q66" s="754"/>
      <c r="R66" s="754"/>
      <c r="S66" s="754"/>
      <c r="T66" s="754"/>
      <c r="U66" s="754"/>
      <c r="V66" s="754"/>
      <c r="W66" s="754"/>
      <c r="X66" s="754"/>
    </row>
    <row r="67" spans="1:24" ht="15" customHeight="1">
      <c r="A67" s="761" t="s">
        <v>639</v>
      </c>
      <c r="B67" s="759">
        <v>-5949914.3874599999</v>
      </c>
      <c r="C67" s="759">
        <v>-6572908.1644700002</v>
      </c>
      <c r="D67" s="759">
        <v>-6691104.6613800004</v>
      </c>
      <c r="E67" s="759">
        <v>-7117956.51119</v>
      </c>
      <c r="F67" s="759">
        <v>-7606865.4986999994</v>
      </c>
      <c r="G67" s="759">
        <v>-7405396.0778999999</v>
      </c>
      <c r="H67" s="759">
        <v>-7174367.6634799996</v>
      </c>
      <c r="I67" s="759">
        <v>-7403417.3297799993</v>
      </c>
      <c r="J67" s="759">
        <v>-7886019.0373200001</v>
      </c>
      <c r="K67" s="759">
        <v>-7489691.0179399997</v>
      </c>
      <c r="L67" s="759">
        <v>8305161.144799999</v>
      </c>
      <c r="M67" s="754"/>
      <c r="N67" s="757"/>
      <c r="O67" s="754"/>
      <c r="P67" s="754"/>
      <c r="Q67" s="754"/>
      <c r="R67" s="754"/>
      <c r="S67" s="754"/>
      <c r="T67" s="754"/>
      <c r="U67" s="754"/>
      <c r="V67" s="754"/>
      <c r="W67" s="754"/>
      <c r="X67" s="754"/>
    </row>
    <row r="68" spans="1:24" ht="15" customHeight="1">
      <c r="A68" s="765" t="s">
        <v>640</v>
      </c>
      <c r="B68" s="759">
        <v>2669991.6455999999</v>
      </c>
      <c r="C68" s="759">
        <v>2392017.1095700003</v>
      </c>
      <c r="D68" s="759">
        <v>2983647.6447600001</v>
      </c>
      <c r="E68" s="759">
        <v>3143677.00905</v>
      </c>
      <c r="F68" s="759">
        <v>2768689.7936499999</v>
      </c>
      <c r="G68" s="759">
        <v>3587510.4634799999</v>
      </c>
      <c r="H68" s="759">
        <v>1985827.3622999999</v>
      </c>
      <c r="I68" s="759">
        <v>2610177.3608400002</v>
      </c>
      <c r="J68" s="759">
        <v>3034272.5423900001</v>
      </c>
      <c r="K68" s="759">
        <v>3338013.0068800002</v>
      </c>
      <c r="L68" s="759">
        <v>4069087.0586400041</v>
      </c>
      <c r="M68" s="754"/>
      <c r="N68" s="757"/>
      <c r="O68" s="754"/>
      <c r="P68" s="754"/>
      <c r="Q68" s="754"/>
      <c r="R68" s="754"/>
      <c r="S68" s="754"/>
      <c r="T68" s="754"/>
      <c r="U68" s="754"/>
      <c r="V68" s="754"/>
      <c r="W68" s="754"/>
      <c r="X68" s="754"/>
    </row>
    <row r="69" spans="1:24" ht="15" customHeight="1">
      <c r="A69" s="765" t="s">
        <v>641</v>
      </c>
      <c r="B69" s="759">
        <v>-54934.329359999996</v>
      </c>
      <c r="C69" s="759">
        <v>-63982.779240000003</v>
      </c>
      <c r="D69" s="759">
        <v>5299.2937000000002</v>
      </c>
      <c r="E69" s="759">
        <v>232328.30074000001</v>
      </c>
      <c r="F69" s="759">
        <v>-14909.384699999999</v>
      </c>
      <c r="G69" s="759">
        <v>-76913.278030000001</v>
      </c>
      <c r="H69" s="759">
        <v>115146.03971</v>
      </c>
      <c r="I69" s="759">
        <v>-231849.58103999999</v>
      </c>
      <c r="J69" s="759">
        <v>39066.9876</v>
      </c>
      <c r="K69" s="759">
        <v>-93054.946819999997</v>
      </c>
      <c r="L69" s="759">
        <v>-61717.852770000005</v>
      </c>
      <c r="M69" s="754"/>
      <c r="N69" s="757"/>
      <c r="O69" s="754"/>
      <c r="P69" s="754"/>
      <c r="Q69" s="754"/>
      <c r="R69" s="754"/>
      <c r="S69" s="754"/>
      <c r="T69" s="754"/>
      <c r="U69" s="754"/>
      <c r="V69" s="754"/>
      <c r="W69" s="754"/>
      <c r="X69" s="754"/>
    </row>
    <row r="70" spans="1:24" ht="15" customHeight="1">
      <c r="A70" s="766" t="s">
        <v>642</v>
      </c>
      <c r="B70" s="759">
        <v>-60321.133049999997</v>
      </c>
      <c r="C70" s="759">
        <v>-66760.648239999995</v>
      </c>
      <c r="D70" s="759">
        <v>1693.1347800000001</v>
      </c>
      <c r="E70" s="759">
        <v>227598.16545</v>
      </c>
      <c r="F70" s="759">
        <v>-17694.064100000003</v>
      </c>
      <c r="G70" s="759">
        <v>-78977.314590000009</v>
      </c>
      <c r="H70" s="759">
        <v>113902.86012</v>
      </c>
      <c r="I70" s="759">
        <v>-232581.89869</v>
      </c>
      <c r="J70" s="759">
        <v>37319.261500000001</v>
      </c>
      <c r="K70" s="759">
        <v>-96332.513439999995</v>
      </c>
      <c r="L70" s="759">
        <v>7632.4243099999994</v>
      </c>
      <c r="M70" s="754"/>
      <c r="N70" s="757"/>
      <c r="O70" s="754"/>
      <c r="P70" s="754"/>
      <c r="Q70" s="754"/>
      <c r="R70" s="754"/>
      <c r="S70" s="754"/>
      <c r="T70" s="754"/>
      <c r="U70" s="754"/>
      <c r="V70" s="754"/>
      <c r="W70" s="754"/>
      <c r="X70" s="754"/>
    </row>
    <row r="71" spans="1:24" ht="15" customHeight="1">
      <c r="A71" s="766" t="s">
        <v>643</v>
      </c>
      <c r="B71" s="759">
        <v>5386.8036900000006</v>
      </c>
      <c r="C71" s="759">
        <v>2777.8690000000001</v>
      </c>
      <c r="D71" s="759">
        <v>3606.1589199999999</v>
      </c>
      <c r="E71" s="759">
        <v>4730.1352900000002</v>
      </c>
      <c r="F71" s="759">
        <v>2784.6794</v>
      </c>
      <c r="G71" s="759">
        <v>2064.03656</v>
      </c>
      <c r="H71" s="759">
        <v>1243.1795900000002</v>
      </c>
      <c r="I71" s="759">
        <v>732.31765000000007</v>
      </c>
      <c r="J71" s="759">
        <v>1747.7261000000001</v>
      </c>
      <c r="K71" s="759">
        <v>3277.5666200000001</v>
      </c>
      <c r="L71" s="759">
        <v>-69350.27708</v>
      </c>
      <c r="M71" s="754"/>
      <c r="N71" s="757"/>
      <c r="O71" s="754"/>
      <c r="P71" s="754"/>
      <c r="Q71" s="754"/>
      <c r="R71" s="754"/>
      <c r="S71" s="754"/>
      <c r="T71" s="754"/>
      <c r="U71" s="754"/>
      <c r="V71" s="754"/>
      <c r="W71" s="754"/>
      <c r="X71" s="754"/>
    </row>
    <row r="72" spans="1:24" ht="15" customHeight="1">
      <c r="A72" s="758" t="s">
        <v>644</v>
      </c>
      <c r="B72" s="759">
        <v>55228.270130000004</v>
      </c>
      <c r="C72" s="759">
        <v>61286.126750000003</v>
      </c>
      <c r="D72" s="759">
        <v>-8107.4235599999993</v>
      </c>
      <c r="E72" s="759">
        <v>-232706.11621000001</v>
      </c>
      <c r="F72" s="759">
        <v>12012.833289999999</v>
      </c>
      <c r="G72" s="759">
        <v>77291.382530000003</v>
      </c>
      <c r="H72" s="759">
        <v>-115458.13348</v>
      </c>
      <c r="I72" s="759">
        <v>230400.84849999999</v>
      </c>
      <c r="J72" s="759">
        <v>-40286.425929999998</v>
      </c>
      <c r="K72" s="759">
        <v>96226.145250000001</v>
      </c>
      <c r="L72" s="759">
        <v>-77875.82504999997</v>
      </c>
      <c r="M72" s="754"/>
      <c r="N72" s="757"/>
      <c r="O72" s="754"/>
      <c r="P72" s="754"/>
      <c r="Q72" s="754"/>
      <c r="R72" s="754"/>
      <c r="S72" s="754"/>
      <c r="T72" s="754"/>
      <c r="U72" s="754"/>
      <c r="V72" s="754"/>
      <c r="W72" s="754"/>
      <c r="X72" s="754"/>
    </row>
    <row r="73" spans="1:24" ht="15" customHeight="1">
      <c r="A73" s="758" t="s">
        <v>823</v>
      </c>
      <c r="B73" s="759">
        <v>57436.759749999997</v>
      </c>
      <c r="C73" s="759">
        <v>63278.092939999995</v>
      </c>
      <c r="D73" s="759">
        <v>-6296.7914199999996</v>
      </c>
      <c r="E73" s="759">
        <v>-229772.79177000001</v>
      </c>
      <c r="F73" s="759">
        <v>13200.45508</v>
      </c>
      <c r="G73" s="759">
        <v>78003.090159999992</v>
      </c>
      <c r="H73" s="759">
        <v>-114975.79109</v>
      </c>
      <c r="I73" s="759">
        <v>230716.03237999999</v>
      </c>
      <c r="J73" s="759">
        <v>-39581.271509999999</v>
      </c>
      <c r="K73" s="759">
        <v>97298.823969999998</v>
      </c>
      <c r="L73" s="759">
        <v>-79948.388049999994</v>
      </c>
      <c r="M73" s="754"/>
      <c r="N73" s="757"/>
      <c r="O73" s="754"/>
      <c r="P73" s="754"/>
      <c r="Q73" s="754"/>
      <c r="R73" s="754"/>
      <c r="S73" s="754"/>
      <c r="T73" s="754"/>
      <c r="U73" s="754"/>
      <c r="V73" s="754"/>
      <c r="W73" s="754"/>
      <c r="X73" s="754"/>
    </row>
    <row r="74" spans="1:24" ht="15" customHeight="1">
      <c r="A74" s="761" t="s">
        <v>824</v>
      </c>
      <c r="B74" s="759">
        <v>-2208.4896200000003</v>
      </c>
      <c r="C74" s="759">
        <v>-1991.9661899999999</v>
      </c>
      <c r="D74" s="759">
        <v>-1810.6321399999999</v>
      </c>
      <c r="E74" s="759">
        <v>-2933.3244399999999</v>
      </c>
      <c r="F74" s="759">
        <v>-1187.6217900000001</v>
      </c>
      <c r="G74" s="759">
        <v>-711.70762999999999</v>
      </c>
      <c r="H74" s="759">
        <v>-482.34239000000002</v>
      </c>
      <c r="I74" s="759">
        <v>-315.18387999999999</v>
      </c>
      <c r="J74" s="759">
        <v>-705.15442000000007</v>
      </c>
      <c r="K74" s="759">
        <v>-1072.6787199999999</v>
      </c>
      <c r="L74" s="759">
        <v>2072.5630000000001</v>
      </c>
      <c r="M74" s="754"/>
      <c r="N74" s="757"/>
      <c r="O74" s="754"/>
      <c r="P74" s="754"/>
      <c r="Q74" s="754"/>
      <c r="R74" s="754"/>
      <c r="S74" s="754"/>
      <c r="T74" s="754"/>
      <c r="U74" s="754"/>
      <c r="V74" s="754"/>
      <c r="W74" s="754"/>
      <c r="X74" s="754"/>
    </row>
    <row r="75" spans="1:24" ht="15" customHeight="1">
      <c r="A75" s="758" t="s">
        <v>646</v>
      </c>
      <c r="B75" s="759">
        <v>2670285.5863699997</v>
      </c>
      <c r="C75" s="759">
        <v>2389320.4570800001</v>
      </c>
      <c r="D75" s="759">
        <v>2980839.5149000003</v>
      </c>
      <c r="E75" s="759">
        <v>3143299.1935799997</v>
      </c>
      <c r="F75" s="759">
        <v>2765793.2422399996</v>
      </c>
      <c r="G75" s="759">
        <v>3587888.5679799998</v>
      </c>
      <c r="H75" s="759">
        <v>1985515.26853</v>
      </c>
      <c r="I75" s="759">
        <v>2608728.6283</v>
      </c>
      <c r="J75" s="759">
        <v>3033053.1040599998</v>
      </c>
      <c r="K75" s="759">
        <v>3341184.2053100001</v>
      </c>
      <c r="L75" s="759">
        <v>4085245.030920004</v>
      </c>
      <c r="M75" s="754"/>
      <c r="N75" s="757"/>
      <c r="O75" s="754"/>
      <c r="P75" s="754"/>
      <c r="Q75" s="754"/>
      <c r="R75" s="754"/>
      <c r="S75" s="754"/>
      <c r="T75" s="754"/>
      <c r="U75" s="754"/>
      <c r="V75" s="754"/>
      <c r="W75" s="754"/>
      <c r="X75" s="754"/>
    </row>
    <row r="76" spans="1:24" ht="15" customHeight="1">
      <c r="A76" s="767" t="s">
        <v>647</v>
      </c>
      <c r="B76" s="759">
        <v>8682.3909000000003</v>
      </c>
      <c r="C76" s="759">
        <v>17958.311289999998</v>
      </c>
      <c r="D76" s="759">
        <v>32874.75389</v>
      </c>
      <c r="E76" s="759">
        <v>38247.219250000002</v>
      </c>
      <c r="F76" s="759">
        <v>62643.668659999996</v>
      </c>
      <c r="G76" s="759">
        <v>20594.910550000001</v>
      </c>
      <c r="H76" s="759">
        <v>29882.921979999999</v>
      </c>
      <c r="I76" s="759">
        <v>16681.11836</v>
      </c>
      <c r="J76" s="759">
        <v>15366.964910000001</v>
      </c>
      <c r="K76" s="759">
        <v>14596.286</v>
      </c>
      <c r="L76" s="759">
        <v>47728.07368999999</v>
      </c>
      <c r="M76" s="754"/>
      <c r="N76" s="757"/>
      <c r="O76" s="754"/>
      <c r="P76" s="754"/>
      <c r="Q76" s="754"/>
      <c r="R76" s="754"/>
      <c r="S76" s="754"/>
      <c r="T76" s="754"/>
      <c r="U76" s="754"/>
      <c r="V76" s="754"/>
      <c r="W76" s="754"/>
      <c r="X76" s="754"/>
    </row>
    <row r="77" spans="1:24" ht="15" customHeight="1">
      <c r="A77" s="765" t="s">
        <v>648</v>
      </c>
      <c r="B77" s="759">
        <v>2678967.9772700001</v>
      </c>
      <c r="C77" s="759">
        <v>2407278.7683699997</v>
      </c>
      <c r="D77" s="759">
        <v>3013714.2687900001</v>
      </c>
      <c r="E77" s="759">
        <v>3181546.4128299998</v>
      </c>
      <c r="F77" s="759">
        <v>2828436.9109</v>
      </c>
      <c r="G77" s="759">
        <v>3608483.4785300004</v>
      </c>
      <c r="H77" s="759">
        <v>2015398.1905100001</v>
      </c>
      <c r="I77" s="759">
        <v>2625409.7466599997</v>
      </c>
      <c r="J77" s="759">
        <v>3048420.0689699999</v>
      </c>
      <c r="K77" s="759">
        <v>3355780.49131</v>
      </c>
      <c r="L77" s="759">
        <v>4132973.104610004</v>
      </c>
      <c r="M77" s="754"/>
      <c r="N77" s="757"/>
      <c r="O77" s="754"/>
      <c r="P77" s="754"/>
      <c r="Q77" s="754"/>
      <c r="R77" s="754"/>
      <c r="S77" s="754"/>
      <c r="T77" s="754"/>
      <c r="U77" s="754"/>
      <c r="V77" s="754"/>
      <c r="W77" s="754"/>
      <c r="X77" s="754"/>
    </row>
    <row r="78" spans="1:24" ht="15" customHeight="1">
      <c r="A78" s="764" t="s">
        <v>649</v>
      </c>
      <c r="B78" s="759">
        <v>-23479.058860000001</v>
      </c>
      <c r="C78" s="759">
        <v>9197.2765099999997</v>
      </c>
      <c r="D78" s="759">
        <v>1251.25757</v>
      </c>
      <c r="E78" s="759">
        <v>10208.583359999999</v>
      </c>
      <c r="F78" s="759">
        <v>39154.177380000001</v>
      </c>
      <c r="G78" s="759">
        <v>-12251.294</v>
      </c>
      <c r="H78" s="759">
        <v>31765.49912</v>
      </c>
      <c r="I78" s="759">
        <v>31110.47724</v>
      </c>
      <c r="J78" s="759">
        <v>3121.6348399999997</v>
      </c>
      <c r="K78" s="759">
        <v>34691.124640000002</v>
      </c>
      <c r="L78" s="759">
        <v>70593.531870000006</v>
      </c>
      <c r="M78" s="754"/>
      <c r="N78" s="757"/>
      <c r="O78" s="754"/>
      <c r="P78" s="754"/>
      <c r="Q78" s="754"/>
      <c r="R78" s="754"/>
      <c r="S78" s="754"/>
      <c r="T78" s="754"/>
      <c r="U78" s="754"/>
      <c r="V78" s="754"/>
      <c r="W78" s="754"/>
      <c r="X78" s="754"/>
    </row>
    <row r="79" spans="1:24" ht="15" customHeight="1">
      <c r="A79" s="758" t="s">
        <v>650</v>
      </c>
      <c r="B79" s="759">
        <v>2655488.9184099999</v>
      </c>
      <c r="C79" s="759">
        <v>2416476.0448799999</v>
      </c>
      <c r="D79" s="759">
        <v>3014965.52636</v>
      </c>
      <c r="E79" s="759">
        <v>3191754.9961899999</v>
      </c>
      <c r="F79" s="759">
        <v>2867591.0882800003</v>
      </c>
      <c r="G79" s="759">
        <v>3596232.1845300002</v>
      </c>
      <c r="H79" s="759">
        <v>2047163.6896300002</v>
      </c>
      <c r="I79" s="759">
        <v>2656520.2239000001</v>
      </c>
      <c r="J79" s="759">
        <v>3051541.7038099999</v>
      </c>
      <c r="K79" s="759">
        <v>3390471.61595</v>
      </c>
      <c r="L79" s="759">
        <v>4203566.6364800036</v>
      </c>
      <c r="M79" s="754"/>
      <c r="N79" s="757"/>
      <c r="O79" s="754"/>
      <c r="P79" s="754"/>
      <c r="Q79" s="754"/>
      <c r="R79" s="754"/>
      <c r="S79" s="754"/>
      <c r="T79" s="754"/>
      <c r="U79" s="754"/>
      <c r="V79" s="754"/>
      <c r="W79" s="754"/>
      <c r="X79" s="754"/>
    </row>
    <row r="80" spans="1:24" ht="15" customHeight="1">
      <c r="A80" s="764" t="s">
        <v>651</v>
      </c>
      <c r="B80" s="759">
        <v>0</v>
      </c>
      <c r="C80" s="759">
        <v>0</v>
      </c>
      <c r="D80" s="759">
        <v>0</v>
      </c>
      <c r="E80" s="759">
        <v>4.0000000000000003E-5</v>
      </c>
      <c r="F80" s="759">
        <v>0</v>
      </c>
      <c r="G80" s="759">
        <v>-4.0000000000000003E-5</v>
      </c>
      <c r="H80" s="759">
        <v>1.0000000000000001E-5</v>
      </c>
      <c r="I80" s="759">
        <v>-5.9999999999999995E-5</v>
      </c>
      <c r="J80" s="759">
        <v>0</v>
      </c>
      <c r="K80" s="759">
        <v>0.31857000000000002</v>
      </c>
      <c r="L80" s="759">
        <v>-2.9999999999999997E-5</v>
      </c>
      <c r="M80" s="754"/>
      <c r="N80" s="757"/>
      <c r="O80" s="754"/>
      <c r="P80" s="754"/>
      <c r="Q80" s="754"/>
      <c r="R80" s="754"/>
      <c r="S80" s="754"/>
      <c r="T80" s="754"/>
      <c r="U80" s="754"/>
      <c r="V80" s="754"/>
      <c r="W80" s="754"/>
      <c r="X80" s="754"/>
    </row>
    <row r="81" spans="1:24" ht="15" customHeight="1">
      <c r="A81" s="758" t="s">
        <v>652</v>
      </c>
      <c r="B81" s="759">
        <v>2655488.9184099999</v>
      </c>
      <c r="C81" s="759">
        <v>2416476.0448799999</v>
      </c>
      <c r="D81" s="759">
        <v>3014965.52636</v>
      </c>
      <c r="E81" s="759">
        <v>3191754.9962300002</v>
      </c>
      <c r="F81" s="759">
        <v>2867591.0882800003</v>
      </c>
      <c r="G81" s="759">
        <v>3596232.1844899999</v>
      </c>
      <c r="H81" s="759">
        <v>2047163.68964</v>
      </c>
      <c r="I81" s="759">
        <v>2656520.2238400001</v>
      </c>
      <c r="J81" s="759">
        <v>3051541.7038099999</v>
      </c>
      <c r="K81" s="759">
        <v>3390471.9345200001</v>
      </c>
      <c r="L81" s="759">
        <v>4203566.6365100034</v>
      </c>
      <c r="M81" s="754"/>
      <c r="N81" s="757"/>
      <c r="O81" s="754"/>
      <c r="P81" s="754"/>
      <c r="Q81" s="754"/>
      <c r="R81" s="754"/>
      <c r="S81" s="754"/>
      <c r="T81" s="754"/>
      <c r="U81" s="754"/>
      <c r="V81" s="754"/>
      <c r="W81" s="754"/>
      <c r="X81" s="754"/>
    </row>
    <row r="82" spans="1:24" ht="15" customHeight="1" thickBot="1">
      <c r="A82" s="764" t="s">
        <v>653</v>
      </c>
      <c r="B82" s="759">
        <v>-908387.92430999991</v>
      </c>
      <c r="C82" s="759">
        <v>-686674.46519000002</v>
      </c>
      <c r="D82" s="759">
        <v>-1049065.62157</v>
      </c>
      <c r="E82" s="759">
        <v>-1171049.1696199998</v>
      </c>
      <c r="F82" s="759">
        <v>-1091287.2861500001</v>
      </c>
      <c r="G82" s="759">
        <v>-1526605.44777</v>
      </c>
      <c r="H82" s="759">
        <v>-1252339.34243</v>
      </c>
      <c r="I82" s="759">
        <v>-1237332.2402599999</v>
      </c>
      <c r="J82" s="759">
        <v>-1290261.00468</v>
      </c>
      <c r="K82" s="759">
        <v>-1358428.6976099999</v>
      </c>
      <c r="L82" s="759">
        <v>1604530.8250299999</v>
      </c>
      <c r="M82" s="754"/>
      <c r="N82" s="757"/>
      <c r="O82" s="754"/>
      <c r="P82" s="754"/>
      <c r="Q82" s="754"/>
      <c r="R82" s="754"/>
      <c r="S82" s="754"/>
      <c r="T82" s="754"/>
      <c r="U82" s="754"/>
      <c r="V82" s="754"/>
      <c r="W82" s="754"/>
      <c r="X82" s="754"/>
    </row>
    <row r="83" spans="1:24" ht="15" customHeight="1" thickTop="1" thickBot="1">
      <c r="A83" s="779" t="s">
        <v>654</v>
      </c>
      <c r="B83" s="780">
        <v>1747100.9941</v>
      </c>
      <c r="C83" s="780">
        <v>1729801.57969</v>
      </c>
      <c r="D83" s="780">
        <v>1965899.9047900001</v>
      </c>
      <c r="E83" s="780">
        <v>2020705.8266099999</v>
      </c>
      <c r="F83" s="780">
        <v>1776303.8021300002</v>
      </c>
      <c r="G83" s="780">
        <v>2069626.7367199999</v>
      </c>
      <c r="H83" s="780">
        <v>794824.34721000004</v>
      </c>
      <c r="I83" s="780">
        <v>1419187.98358</v>
      </c>
      <c r="J83" s="780">
        <v>1761280.6991300001</v>
      </c>
      <c r="K83" s="780">
        <v>2032043.23691</v>
      </c>
      <c r="L83" s="780">
        <v>2599035.8114800034</v>
      </c>
      <c r="M83" s="754"/>
      <c r="N83" s="757"/>
      <c r="O83" s="754"/>
      <c r="P83" s="754"/>
      <c r="Q83" s="754"/>
      <c r="R83" s="754"/>
      <c r="S83" s="754"/>
      <c r="T83" s="754"/>
      <c r="U83" s="754"/>
      <c r="V83" s="754"/>
      <c r="W83" s="754"/>
      <c r="X83" s="754"/>
    </row>
    <row r="84" spans="1:24" ht="3.75" customHeight="1" thickTop="1" thickBot="1">
      <c r="A84" s="768"/>
      <c r="B84" s="769"/>
      <c r="C84" s="769"/>
      <c r="D84" s="769"/>
      <c r="E84" s="769"/>
      <c r="F84" s="769"/>
      <c r="G84" s="769"/>
      <c r="H84" s="769"/>
      <c r="I84" s="769"/>
      <c r="J84" s="769"/>
      <c r="K84" s="769"/>
      <c r="L84" s="769"/>
      <c r="M84" s="754"/>
      <c r="N84" s="754"/>
      <c r="O84" s="754"/>
      <c r="P84" s="754"/>
      <c r="Q84" s="754"/>
      <c r="R84" s="754"/>
      <c r="S84" s="754"/>
      <c r="T84" s="754"/>
      <c r="U84" s="754"/>
      <c r="V84" s="754"/>
      <c r="W84" s="754"/>
      <c r="X84" s="754"/>
    </row>
    <row r="85" spans="1:24" ht="15" customHeight="1" thickTop="1">
      <c r="A85" s="770"/>
      <c r="B85" s="771"/>
      <c r="C85" s="771"/>
      <c r="D85" s="771"/>
      <c r="E85" s="771"/>
      <c r="F85" s="771"/>
      <c r="G85" s="771"/>
      <c r="H85" s="771"/>
      <c r="I85" s="771"/>
      <c r="J85" s="771"/>
      <c r="K85" s="771"/>
      <c r="L85" s="771"/>
      <c r="M85" s="754"/>
      <c r="N85" s="754"/>
      <c r="O85" s="754"/>
      <c r="P85" s="754"/>
      <c r="Q85" s="754"/>
      <c r="R85" s="754"/>
      <c r="S85" s="754"/>
      <c r="T85" s="754"/>
      <c r="U85" s="754"/>
      <c r="V85" s="754"/>
      <c r="W85" s="754"/>
      <c r="X85" s="754"/>
    </row>
    <row r="86" spans="1:24" ht="15" customHeight="1">
      <c r="A86" s="772"/>
      <c r="B86" s="771"/>
      <c r="C86" s="771"/>
      <c r="D86" s="771"/>
      <c r="E86" s="771"/>
      <c r="F86" s="771"/>
      <c r="G86" s="771"/>
      <c r="H86" s="771"/>
      <c r="I86" s="771"/>
      <c r="J86" s="771"/>
      <c r="K86" s="771"/>
      <c r="L86" s="771"/>
      <c r="M86" s="754"/>
      <c r="N86" s="754"/>
      <c r="O86" s="754"/>
      <c r="P86" s="754"/>
      <c r="Q86" s="754"/>
      <c r="R86" s="754"/>
      <c r="S86" s="754"/>
      <c r="T86" s="754"/>
      <c r="U86" s="754"/>
      <c r="V86" s="754"/>
      <c r="W86" s="754"/>
      <c r="X86" s="754"/>
    </row>
  </sheetData>
  <mergeCells count="3">
    <mergeCell ref="A1:K1"/>
    <mergeCell ref="A2:K2"/>
    <mergeCell ref="A3:K3"/>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1:S58"/>
  <sheetViews>
    <sheetView topLeftCell="C1" zoomScale="115" zoomScaleNormal="115" workbookViewId="0">
      <selection activeCell="S19" sqref="S19"/>
    </sheetView>
  </sheetViews>
  <sheetFormatPr baseColWidth="10" defaultColWidth="9.140625" defaultRowHeight="12.75"/>
  <cols>
    <col min="1" max="1" width="3" style="70" hidden="1" customWidth="1"/>
    <col min="2" max="2" width="6" style="70" hidden="1" customWidth="1"/>
    <col min="3" max="3" width="73.140625" style="70" customWidth="1"/>
    <col min="4" max="10" width="8.28515625" style="70" bestFit="1" customWidth="1"/>
    <col min="11" max="11" width="8.28515625" style="70" customWidth="1"/>
    <col min="12" max="12" width="8.28515625" style="70" bestFit="1" customWidth="1"/>
    <col min="13" max="13" width="8.28515625" style="70" customWidth="1"/>
    <col min="14" max="14" width="9.140625" style="70" bestFit="1" customWidth="1"/>
    <col min="15" max="256" width="9.140625" style="70"/>
    <col min="257" max="258" width="0" style="70" hidden="1" customWidth="1"/>
    <col min="259" max="259" width="81.5703125" style="70" customWidth="1"/>
    <col min="260" max="266" width="8.28515625" style="70" bestFit="1" customWidth="1"/>
    <col min="267" max="267" width="8.28515625" style="70" customWidth="1"/>
    <col min="268" max="268" width="8.28515625" style="70" bestFit="1" customWidth="1"/>
    <col min="269" max="269" width="8.28515625" style="70" customWidth="1"/>
    <col min="270" max="270" width="9.140625" style="70" bestFit="1" customWidth="1"/>
    <col min="271" max="512" width="9.140625" style="70"/>
    <col min="513" max="514" width="0" style="70" hidden="1" customWidth="1"/>
    <col min="515" max="515" width="81.5703125" style="70" customWidth="1"/>
    <col min="516" max="522" width="8.28515625" style="70" bestFit="1" customWidth="1"/>
    <col min="523" max="523" width="8.28515625" style="70" customWidth="1"/>
    <col min="524" max="524" width="8.28515625" style="70" bestFit="1" customWidth="1"/>
    <col min="525" max="525" width="8.28515625" style="70" customWidth="1"/>
    <col min="526" max="526" width="9.140625" style="70" bestFit="1" customWidth="1"/>
    <col min="527" max="768" width="9.140625" style="70"/>
    <col min="769" max="770" width="0" style="70" hidden="1" customWidth="1"/>
    <col min="771" max="771" width="81.5703125" style="70" customWidth="1"/>
    <col min="772" max="778" width="8.28515625" style="70" bestFit="1" customWidth="1"/>
    <col min="779" max="779" width="8.28515625" style="70" customWidth="1"/>
    <col min="780" max="780" width="8.28515625" style="70" bestFit="1" customWidth="1"/>
    <col min="781" max="781" width="8.28515625" style="70" customWidth="1"/>
    <col min="782" max="782" width="9.140625" style="70" bestFit="1" customWidth="1"/>
    <col min="783" max="1024" width="9.140625" style="70"/>
    <col min="1025" max="1026" width="0" style="70" hidden="1" customWidth="1"/>
    <col min="1027" max="1027" width="81.5703125" style="70" customWidth="1"/>
    <col min="1028" max="1034" width="8.28515625" style="70" bestFit="1" customWidth="1"/>
    <col min="1035" max="1035" width="8.28515625" style="70" customWidth="1"/>
    <col min="1036" max="1036" width="8.28515625" style="70" bestFit="1" customWidth="1"/>
    <col min="1037" max="1037" width="8.28515625" style="70" customWidth="1"/>
    <col min="1038" max="1038" width="9.140625" style="70" bestFit="1" customWidth="1"/>
    <col min="1039" max="1280" width="9.140625" style="70"/>
    <col min="1281" max="1282" width="0" style="70" hidden="1" customWidth="1"/>
    <col min="1283" max="1283" width="81.5703125" style="70" customWidth="1"/>
    <col min="1284" max="1290" width="8.28515625" style="70" bestFit="1" customWidth="1"/>
    <col min="1291" max="1291" width="8.28515625" style="70" customWidth="1"/>
    <col min="1292" max="1292" width="8.28515625" style="70" bestFit="1" customWidth="1"/>
    <col min="1293" max="1293" width="8.28515625" style="70" customWidth="1"/>
    <col min="1294" max="1294" width="9.140625" style="70" bestFit="1" customWidth="1"/>
    <col min="1295" max="1536" width="9.140625" style="70"/>
    <col min="1537" max="1538" width="0" style="70" hidden="1" customWidth="1"/>
    <col min="1539" max="1539" width="81.5703125" style="70" customWidth="1"/>
    <col min="1540" max="1546" width="8.28515625" style="70" bestFit="1" customWidth="1"/>
    <col min="1547" max="1547" width="8.28515625" style="70" customWidth="1"/>
    <col min="1548" max="1548" width="8.28515625" style="70" bestFit="1" customWidth="1"/>
    <col min="1549" max="1549" width="8.28515625" style="70" customWidth="1"/>
    <col min="1550" max="1550" width="9.140625" style="70" bestFit="1" customWidth="1"/>
    <col min="1551" max="1792" width="9.140625" style="70"/>
    <col min="1793" max="1794" width="0" style="70" hidden="1" customWidth="1"/>
    <col min="1795" max="1795" width="81.5703125" style="70" customWidth="1"/>
    <col min="1796" max="1802" width="8.28515625" style="70" bestFit="1" customWidth="1"/>
    <col min="1803" max="1803" width="8.28515625" style="70" customWidth="1"/>
    <col min="1804" max="1804" width="8.28515625" style="70" bestFit="1" customWidth="1"/>
    <col min="1805" max="1805" width="8.28515625" style="70" customWidth="1"/>
    <col min="1806" max="1806" width="9.140625" style="70" bestFit="1" customWidth="1"/>
    <col min="1807" max="2048" width="9.140625" style="70"/>
    <col min="2049" max="2050" width="0" style="70" hidden="1" customWidth="1"/>
    <col min="2051" max="2051" width="81.5703125" style="70" customWidth="1"/>
    <col min="2052" max="2058" width="8.28515625" style="70" bestFit="1" customWidth="1"/>
    <col min="2059" max="2059" width="8.28515625" style="70" customWidth="1"/>
    <col min="2060" max="2060" width="8.28515625" style="70" bestFit="1" customWidth="1"/>
    <col min="2061" max="2061" width="8.28515625" style="70" customWidth="1"/>
    <col min="2062" max="2062" width="9.140625" style="70" bestFit="1" customWidth="1"/>
    <col min="2063" max="2304" width="9.140625" style="70"/>
    <col min="2305" max="2306" width="0" style="70" hidden="1" customWidth="1"/>
    <col min="2307" max="2307" width="81.5703125" style="70" customWidth="1"/>
    <col min="2308" max="2314" width="8.28515625" style="70" bestFit="1" customWidth="1"/>
    <col min="2315" max="2315" width="8.28515625" style="70" customWidth="1"/>
    <col min="2316" max="2316" width="8.28515625" style="70" bestFit="1" customWidth="1"/>
    <col min="2317" max="2317" width="8.28515625" style="70" customWidth="1"/>
    <col min="2318" max="2318" width="9.140625" style="70" bestFit="1" customWidth="1"/>
    <col min="2319" max="2560" width="9.140625" style="70"/>
    <col min="2561" max="2562" width="0" style="70" hidden="1" customWidth="1"/>
    <col min="2563" max="2563" width="81.5703125" style="70" customWidth="1"/>
    <col min="2564" max="2570" width="8.28515625" style="70" bestFit="1" customWidth="1"/>
    <col min="2571" max="2571" width="8.28515625" style="70" customWidth="1"/>
    <col min="2572" max="2572" width="8.28515625" style="70" bestFit="1" customWidth="1"/>
    <col min="2573" max="2573" width="8.28515625" style="70" customWidth="1"/>
    <col min="2574" max="2574" width="9.140625" style="70" bestFit="1" customWidth="1"/>
    <col min="2575" max="2816" width="9.140625" style="70"/>
    <col min="2817" max="2818" width="0" style="70" hidden="1" customWidth="1"/>
    <col min="2819" max="2819" width="81.5703125" style="70" customWidth="1"/>
    <col min="2820" max="2826" width="8.28515625" style="70" bestFit="1" customWidth="1"/>
    <col min="2827" max="2827" width="8.28515625" style="70" customWidth="1"/>
    <col min="2828" max="2828" width="8.28515625" style="70" bestFit="1" customWidth="1"/>
    <col min="2829" max="2829" width="8.28515625" style="70" customWidth="1"/>
    <col min="2830" max="2830" width="9.140625" style="70" bestFit="1" customWidth="1"/>
    <col min="2831" max="3072" width="9.140625" style="70"/>
    <col min="3073" max="3074" width="0" style="70" hidden="1" customWidth="1"/>
    <col min="3075" max="3075" width="81.5703125" style="70" customWidth="1"/>
    <col min="3076" max="3082" width="8.28515625" style="70" bestFit="1" customWidth="1"/>
    <col min="3083" max="3083" width="8.28515625" style="70" customWidth="1"/>
    <col min="3084" max="3084" width="8.28515625" style="70" bestFit="1" customWidth="1"/>
    <col min="3085" max="3085" width="8.28515625" style="70" customWidth="1"/>
    <col min="3086" max="3086" width="9.140625" style="70" bestFit="1" customWidth="1"/>
    <col min="3087" max="3328" width="9.140625" style="70"/>
    <col min="3329" max="3330" width="0" style="70" hidden="1" customWidth="1"/>
    <col min="3331" max="3331" width="81.5703125" style="70" customWidth="1"/>
    <col min="3332" max="3338" width="8.28515625" style="70" bestFit="1" customWidth="1"/>
    <col min="3339" max="3339" width="8.28515625" style="70" customWidth="1"/>
    <col min="3340" max="3340" width="8.28515625" style="70" bestFit="1" customWidth="1"/>
    <col min="3341" max="3341" width="8.28515625" style="70" customWidth="1"/>
    <col min="3342" max="3342" width="9.140625" style="70" bestFit="1" customWidth="1"/>
    <col min="3343" max="3584" width="9.140625" style="70"/>
    <col min="3585" max="3586" width="0" style="70" hidden="1" customWidth="1"/>
    <col min="3587" max="3587" width="81.5703125" style="70" customWidth="1"/>
    <col min="3588" max="3594" width="8.28515625" style="70" bestFit="1" customWidth="1"/>
    <col min="3595" max="3595" width="8.28515625" style="70" customWidth="1"/>
    <col min="3596" max="3596" width="8.28515625" style="70" bestFit="1" customWidth="1"/>
    <col min="3597" max="3597" width="8.28515625" style="70" customWidth="1"/>
    <col min="3598" max="3598" width="9.140625" style="70" bestFit="1" customWidth="1"/>
    <col min="3599" max="3840" width="9.140625" style="70"/>
    <col min="3841" max="3842" width="0" style="70" hidden="1" customWidth="1"/>
    <col min="3843" max="3843" width="81.5703125" style="70" customWidth="1"/>
    <col min="3844" max="3850" width="8.28515625" style="70" bestFit="1" customWidth="1"/>
    <col min="3851" max="3851" width="8.28515625" style="70" customWidth="1"/>
    <col min="3852" max="3852" width="8.28515625" style="70" bestFit="1" customWidth="1"/>
    <col min="3853" max="3853" width="8.28515625" style="70" customWidth="1"/>
    <col min="3854" max="3854" width="9.140625" style="70" bestFit="1" customWidth="1"/>
    <col min="3855" max="4096" width="9.140625" style="70"/>
    <col min="4097" max="4098" width="0" style="70" hidden="1" customWidth="1"/>
    <col min="4099" max="4099" width="81.5703125" style="70" customWidth="1"/>
    <col min="4100" max="4106" width="8.28515625" style="70" bestFit="1" customWidth="1"/>
    <col min="4107" max="4107" width="8.28515625" style="70" customWidth="1"/>
    <col min="4108" max="4108" width="8.28515625" style="70" bestFit="1" customWidth="1"/>
    <col min="4109" max="4109" width="8.28515625" style="70" customWidth="1"/>
    <col min="4110" max="4110" width="9.140625" style="70" bestFit="1" customWidth="1"/>
    <col min="4111" max="4352" width="9.140625" style="70"/>
    <col min="4353" max="4354" width="0" style="70" hidden="1" customWidth="1"/>
    <col min="4355" max="4355" width="81.5703125" style="70" customWidth="1"/>
    <col min="4356" max="4362" width="8.28515625" style="70" bestFit="1" customWidth="1"/>
    <col min="4363" max="4363" width="8.28515625" style="70" customWidth="1"/>
    <col min="4364" max="4364" width="8.28515625" style="70" bestFit="1" customWidth="1"/>
    <col min="4365" max="4365" width="8.28515625" style="70" customWidth="1"/>
    <col min="4366" max="4366" width="9.140625" style="70" bestFit="1" customWidth="1"/>
    <col min="4367" max="4608" width="9.140625" style="70"/>
    <col min="4609" max="4610" width="0" style="70" hidden="1" customWidth="1"/>
    <col min="4611" max="4611" width="81.5703125" style="70" customWidth="1"/>
    <col min="4612" max="4618" width="8.28515625" style="70" bestFit="1" customWidth="1"/>
    <col min="4619" max="4619" width="8.28515625" style="70" customWidth="1"/>
    <col min="4620" max="4620" width="8.28515625" style="70" bestFit="1" customWidth="1"/>
    <col min="4621" max="4621" width="8.28515625" style="70" customWidth="1"/>
    <col min="4622" max="4622" width="9.140625" style="70" bestFit="1" customWidth="1"/>
    <col min="4623" max="4864" width="9.140625" style="70"/>
    <col min="4865" max="4866" width="0" style="70" hidden="1" customWidth="1"/>
    <col min="4867" max="4867" width="81.5703125" style="70" customWidth="1"/>
    <col min="4868" max="4874" width="8.28515625" style="70" bestFit="1" customWidth="1"/>
    <col min="4875" max="4875" width="8.28515625" style="70" customWidth="1"/>
    <col min="4876" max="4876" width="8.28515625" style="70" bestFit="1" customWidth="1"/>
    <col min="4877" max="4877" width="8.28515625" style="70" customWidth="1"/>
    <col min="4878" max="4878" width="9.140625" style="70" bestFit="1" customWidth="1"/>
    <col min="4879" max="5120" width="9.140625" style="70"/>
    <col min="5121" max="5122" width="0" style="70" hidden="1" customWidth="1"/>
    <col min="5123" max="5123" width="81.5703125" style="70" customWidth="1"/>
    <col min="5124" max="5130" width="8.28515625" style="70" bestFit="1" customWidth="1"/>
    <col min="5131" max="5131" width="8.28515625" style="70" customWidth="1"/>
    <col min="5132" max="5132" width="8.28515625" style="70" bestFit="1" customWidth="1"/>
    <col min="5133" max="5133" width="8.28515625" style="70" customWidth="1"/>
    <col min="5134" max="5134" width="9.140625" style="70" bestFit="1" customWidth="1"/>
    <col min="5135" max="5376" width="9.140625" style="70"/>
    <col min="5377" max="5378" width="0" style="70" hidden="1" customWidth="1"/>
    <col min="5379" max="5379" width="81.5703125" style="70" customWidth="1"/>
    <col min="5380" max="5386" width="8.28515625" style="70" bestFit="1" customWidth="1"/>
    <col min="5387" max="5387" width="8.28515625" style="70" customWidth="1"/>
    <col min="5388" max="5388" width="8.28515625" style="70" bestFit="1" customWidth="1"/>
    <col min="5389" max="5389" width="8.28515625" style="70" customWidth="1"/>
    <col min="5390" max="5390" width="9.140625" style="70" bestFit="1" customWidth="1"/>
    <col min="5391" max="5632" width="9.140625" style="70"/>
    <col min="5633" max="5634" width="0" style="70" hidden="1" customWidth="1"/>
    <col min="5635" max="5635" width="81.5703125" style="70" customWidth="1"/>
    <col min="5636" max="5642" width="8.28515625" style="70" bestFit="1" customWidth="1"/>
    <col min="5643" max="5643" width="8.28515625" style="70" customWidth="1"/>
    <col min="5644" max="5644" width="8.28515625" style="70" bestFit="1" customWidth="1"/>
    <col min="5645" max="5645" width="8.28515625" style="70" customWidth="1"/>
    <col min="5646" max="5646" width="9.140625" style="70" bestFit="1" customWidth="1"/>
    <col min="5647" max="5888" width="9.140625" style="70"/>
    <col min="5889" max="5890" width="0" style="70" hidden="1" customWidth="1"/>
    <col min="5891" max="5891" width="81.5703125" style="70" customWidth="1"/>
    <col min="5892" max="5898" width="8.28515625" style="70" bestFit="1" customWidth="1"/>
    <col min="5899" max="5899" width="8.28515625" style="70" customWidth="1"/>
    <col min="5900" max="5900" width="8.28515625" style="70" bestFit="1" customWidth="1"/>
    <col min="5901" max="5901" width="8.28515625" style="70" customWidth="1"/>
    <col min="5902" max="5902" width="9.140625" style="70" bestFit="1" customWidth="1"/>
    <col min="5903" max="6144" width="9.140625" style="70"/>
    <col min="6145" max="6146" width="0" style="70" hidden="1" customWidth="1"/>
    <col min="6147" max="6147" width="81.5703125" style="70" customWidth="1"/>
    <col min="6148" max="6154" width="8.28515625" style="70" bestFit="1" customWidth="1"/>
    <col min="6155" max="6155" width="8.28515625" style="70" customWidth="1"/>
    <col min="6156" max="6156" width="8.28515625" style="70" bestFit="1" customWidth="1"/>
    <col min="6157" max="6157" width="8.28515625" style="70" customWidth="1"/>
    <col min="6158" max="6158" width="9.140625" style="70" bestFit="1" customWidth="1"/>
    <col min="6159" max="6400" width="9.140625" style="70"/>
    <col min="6401" max="6402" width="0" style="70" hidden="1" customWidth="1"/>
    <col min="6403" max="6403" width="81.5703125" style="70" customWidth="1"/>
    <col min="6404" max="6410" width="8.28515625" style="70" bestFit="1" customWidth="1"/>
    <col min="6411" max="6411" width="8.28515625" style="70" customWidth="1"/>
    <col min="6412" max="6412" width="8.28515625" style="70" bestFit="1" customWidth="1"/>
    <col min="6413" max="6413" width="8.28515625" style="70" customWidth="1"/>
    <col min="6414" max="6414" width="9.140625" style="70" bestFit="1" customWidth="1"/>
    <col min="6415" max="6656" width="9.140625" style="70"/>
    <col min="6657" max="6658" width="0" style="70" hidden="1" customWidth="1"/>
    <col min="6659" max="6659" width="81.5703125" style="70" customWidth="1"/>
    <col min="6660" max="6666" width="8.28515625" style="70" bestFit="1" customWidth="1"/>
    <col min="6667" max="6667" width="8.28515625" style="70" customWidth="1"/>
    <col min="6668" max="6668" width="8.28515625" style="70" bestFit="1" customWidth="1"/>
    <col min="6669" max="6669" width="8.28515625" style="70" customWidth="1"/>
    <col min="6670" max="6670" width="9.140625" style="70" bestFit="1" customWidth="1"/>
    <col min="6671" max="6912" width="9.140625" style="70"/>
    <col min="6913" max="6914" width="0" style="70" hidden="1" customWidth="1"/>
    <col min="6915" max="6915" width="81.5703125" style="70" customWidth="1"/>
    <col min="6916" max="6922" width="8.28515625" style="70" bestFit="1" customWidth="1"/>
    <col min="6923" max="6923" width="8.28515625" style="70" customWidth="1"/>
    <col min="6924" max="6924" width="8.28515625" style="70" bestFit="1" customWidth="1"/>
    <col min="6925" max="6925" width="8.28515625" style="70" customWidth="1"/>
    <col min="6926" max="6926" width="9.140625" style="70" bestFit="1" customWidth="1"/>
    <col min="6927" max="7168" width="9.140625" style="70"/>
    <col min="7169" max="7170" width="0" style="70" hidden="1" customWidth="1"/>
    <col min="7171" max="7171" width="81.5703125" style="70" customWidth="1"/>
    <col min="7172" max="7178" width="8.28515625" style="70" bestFit="1" customWidth="1"/>
    <col min="7179" max="7179" width="8.28515625" style="70" customWidth="1"/>
    <col min="7180" max="7180" width="8.28515625" style="70" bestFit="1" customWidth="1"/>
    <col min="7181" max="7181" width="8.28515625" style="70" customWidth="1"/>
    <col min="7182" max="7182" width="9.140625" style="70" bestFit="1" customWidth="1"/>
    <col min="7183" max="7424" width="9.140625" style="70"/>
    <col min="7425" max="7426" width="0" style="70" hidden="1" customWidth="1"/>
    <col min="7427" max="7427" width="81.5703125" style="70" customWidth="1"/>
    <col min="7428" max="7434" width="8.28515625" style="70" bestFit="1" customWidth="1"/>
    <col min="7435" max="7435" width="8.28515625" style="70" customWidth="1"/>
    <col min="7436" max="7436" width="8.28515625" style="70" bestFit="1" customWidth="1"/>
    <col min="7437" max="7437" width="8.28515625" style="70" customWidth="1"/>
    <col min="7438" max="7438" width="9.140625" style="70" bestFit="1" customWidth="1"/>
    <col min="7439" max="7680" width="9.140625" style="70"/>
    <col min="7681" max="7682" width="0" style="70" hidden="1" customWidth="1"/>
    <col min="7683" max="7683" width="81.5703125" style="70" customWidth="1"/>
    <col min="7684" max="7690" width="8.28515625" style="70" bestFit="1" customWidth="1"/>
    <col min="7691" max="7691" width="8.28515625" style="70" customWidth="1"/>
    <col min="7692" max="7692" width="8.28515625" style="70" bestFit="1" customWidth="1"/>
    <col min="7693" max="7693" width="8.28515625" style="70" customWidth="1"/>
    <col min="7694" max="7694" width="9.140625" style="70" bestFit="1" customWidth="1"/>
    <col min="7695" max="7936" width="9.140625" style="70"/>
    <col min="7937" max="7938" width="0" style="70" hidden="1" customWidth="1"/>
    <col min="7939" max="7939" width="81.5703125" style="70" customWidth="1"/>
    <col min="7940" max="7946" width="8.28515625" style="70" bestFit="1" customWidth="1"/>
    <col min="7947" max="7947" width="8.28515625" style="70" customWidth="1"/>
    <col min="7948" max="7948" width="8.28515625" style="70" bestFit="1" customWidth="1"/>
    <col min="7949" max="7949" width="8.28515625" style="70" customWidth="1"/>
    <col min="7950" max="7950" width="9.140625" style="70" bestFit="1" customWidth="1"/>
    <col min="7951" max="8192" width="9.140625" style="70"/>
    <col min="8193" max="8194" width="0" style="70" hidden="1" customWidth="1"/>
    <col min="8195" max="8195" width="81.5703125" style="70" customWidth="1"/>
    <col min="8196" max="8202" width="8.28515625" style="70" bestFit="1" customWidth="1"/>
    <col min="8203" max="8203" width="8.28515625" style="70" customWidth="1"/>
    <col min="8204" max="8204" width="8.28515625" style="70" bestFit="1" customWidth="1"/>
    <col min="8205" max="8205" width="8.28515625" style="70" customWidth="1"/>
    <col min="8206" max="8206" width="9.140625" style="70" bestFit="1" customWidth="1"/>
    <col min="8207" max="8448" width="9.140625" style="70"/>
    <col min="8449" max="8450" width="0" style="70" hidden="1" customWidth="1"/>
    <col min="8451" max="8451" width="81.5703125" style="70" customWidth="1"/>
    <col min="8452" max="8458" width="8.28515625" style="70" bestFit="1" customWidth="1"/>
    <col min="8459" max="8459" width="8.28515625" style="70" customWidth="1"/>
    <col min="8460" max="8460" width="8.28515625" style="70" bestFit="1" customWidth="1"/>
    <col min="8461" max="8461" width="8.28515625" style="70" customWidth="1"/>
    <col min="8462" max="8462" width="9.140625" style="70" bestFit="1" customWidth="1"/>
    <col min="8463" max="8704" width="9.140625" style="70"/>
    <col min="8705" max="8706" width="0" style="70" hidden="1" customWidth="1"/>
    <col min="8707" max="8707" width="81.5703125" style="70" customWidth="1"/>
    <col min="8708" max="8714" width="8.28515625" style="70" bestFit="1" customWidth="1"/>
    <col min="8715" max="8715" width="8.28515625" style="70" customWidth="1"/>
    <col min="8716" max="8716" width="8.28515625" style="70" bestFit="1" customWidth="1"/>
    <col min="8717" max="8717" width="8.28515625" style="70" customWidth="1"/>
    <col min="8718" max="8718" width="9.140625" style="70" bestFit="1" customWidth="1"/>
    <col min="8719" max="8960" width="9.140625" style="70"/>
    <col min="8961" max="8962" width="0" style="70" hidden="1" customWidth="1"/>
    <col min="8963" max="8963" width="81.5703125" style="70" customWidth="1"/>
    <col min="8964" max="8970" width="8.28515625" style="70" bestFit="1" customWidth="1"/>
    <col min="8971" max="8971" width="8.28515625" style="70" customWidth="1"/>
    <col min="8972" max="8972" width="8.28515625" style="70" bestFit="1" customWidth="1"/>
    <col min="8973" max="8973" width="8.28515625" style="70" customWidth="1"/>
    <col min="8974" max="8974" width="9.140625" style="70" bestFit="1" customWidth="1"/>
    <col min="8975" max="9216" width="9.140625" style="70"/>
    <col min="9217" max="9218" width="0" style="70" hidden="1" customWidth="1"/>
    <col min="9219" max="9219" width="81.5703125" style="70" customWidth="1"/>
    <col min="9220" max="9226" width="8.28515625" style="70" bestFit="1" customWidth="1"/>
    <col min="9227" max="9227" width="8.28515625" style="70" customWidth="1"/>
    <col min="9228" max="9228" width="8.28515625" style="70" bestFit="1" customWidth="1"/>
    <col min="9229" max="9229" width="8.28515625" style="70" customWidth="1"/>
    <col min="9230" max="9230" width="9.140625" style="70" bestFit="1" customWidth="1"/>
    <col min="9231" max="9472" width="9.140625" style="70"/>
    <col min="9473" max="9474" width="0" style="70" hidden="1" customWidth="1"/>
    <col min="9475" max="9475" width="81.5703125" style="70" customWidth="1"/>
    <col min="9476" max="9482" width="8.28515625" style="70" bestFit="1" customWidth="1"/>
    <col min="9483" max="9483" width="8.28515625" style="70" customWidth="1"/>
    <col min="9484" max="9484" width="8.28515625" style="70" bestFit="1" customWidth="1"/>
    <col min="9485" max="9485" width="8.28515625" style="70" customWidth="1"/>
    <col min="9486" max="9486" width="9.140625" style="70" bestFit="1" customWidth="1"/>
    <col min="9487" max="9728" width="9.140625" style="70"/>
    <col min="9729" max="9730" width="0" style="70" hidden="1" customWidth="1"/>
    <col min="9731" max="9731" width="81.5703125" style="70" customWidth="1"/>
    <col min="9732" max="9738" width="8.28515625" style="70" bestFit="1" customWidth="1"/>
    <col min="9739" max="9739" width="8.28515625" style="70" customWidth="1"/>
    <col min="9740" max="9740" width="8.28515625" style="70" bestFit="1" customWidth="1"/>
    <col min="9741" max="9741" width="8.28515625" style="70" customWidth="1"/>
    <col min="9742" max="9742" width="9.140625" style="70" bestFit="1" customWidth="1"/>
    <col min="9743" max="9984" width="9.140625" style="70"/>
    <col min="9985" max="9986" width="0" style="70" hidden="1" customWidth="1"/>
    <col min="9987" max="9987" width="81.5703125" style="70" customWidth="1"/>
    <col min="9988" max="9994" width="8.28515625" style="70" bestFit="1" customWidth="1"/>
    <col min="9995" max="9995" width="8.28515625" style="70" customWidth="1"/>
    <col min="9996" max="9996" width="8.28515625" style="70" bestFit="1" customWidth="1"/>
    <col min="9997" max="9997" width="8.28515625" style="70" customWidth="1"/>
    <col min="9998" max="9998" width="9.140625" style="70" bestFit="1" customWidth="1"/>
    <col min="9999" max="10240" width="9.140625" style="70"/>
    <col min="10241" max="10242" width="0" style="70" hidden="1" customWidth="1"/>
    <col min="10243" max="10243" width="81.5703125" style="70" customWidth="1"/>
    <col min="10244" max="10250" width="8.28515625" style="70" bestFit="1" customWidth="1"/>
    <col min="10251" max="10251" width="8.28515625" style="70" customWidth="1"/>
    <col min="10252" max="10252" width="8.28515625" style="70" bestFit="1" customWidth="1"/>
    <col min="10253" max="10253" width="8.28515625" style="70" customWidth="1"/>
    <col min="10254" max="10254" width="9.140625" style="70" bestFit="1" customWidth="1"/>
    <col min="10255" max="10496" width="9.140625" style="70"/>
    <col min="10497" max="10498" width="0" style="70" hidden="1" customWidth="1"/>
    <col min="10499" max="10499" width="81.5703125" style="70" customWidth="1"/>
    <col min="10500" max="10506" width="8.28515625" style="70" bestFit="1" customWidth="1"/>
    <col min="10507" max="10507" width="8.28515625" style="70" customWidth="1"/>
    <col min="10508" max="10508" width="8.28515625" style="70" bestFit="1" customWidth="1"/>
    <col min="10509" max="10509" width="8.28515625" style="70" customWidth="1"/>
    <col min="10510" max="10510" width="9.140625" style="70" bestFit="1" customWidth="1"/>
    <col min="10511" max="10752" width="9.140625" style="70"/>
    <col min="10753" max="10754" width="0" style="70" hidden="1" customWidth="1"/>
    <col min="10755" max="10755" width="81.5703125" style="70" customWidth="1"/>
    <col min="10756" max="10762" width="8.28515625" style="70" bestFit="1" customWidth="1"/>
    <col min="10763" max="10763" width="8.28515625" style="70" customWidth="1"/>
    <col min="10764" max="10764" width="8.28515625" style="70" bestFit="1" customWidth="1"/>
    <col min="10765" max="10765" width="8.28515625" style="70" customWidth="1"/>
    <col min="10766" max="10766" width="9.140625" style="70" bestFit="1" customWidth="1"/>
    <col min="10767" max="11008" width="9.140625" style="70"/>
    <col min="11009" max="11010" width="0" style="70" hidden="1" customWidth="1"/>
    <col min="11011" max="11011" width="81.5703125" style="70" customWidth="1"/>
    <col min="11012" max="11018" width="8.28515625" style="70" bestFit="1" customWidth="1"/>
    <col min="11019" max="11019" width="8.28515625" style="70" customWidth="1"/>
    <col min="11020" max="11020" width="8.28515625" style="70" bestFit="1" customWidth="1"/>
    <col min="11021" max="11021" width="8.28515625" style="70" customWidth="1"/>
    <col min="11022" max="11022" width="9.140625" style="70" bestFit="1" customWidth="1"/>
    <col min="11023" max="11264" width="9.140625" style="70"/>
    <col min="11265" max="11266" width="0" style="70" hidden="1" customWidth="1"/>
    <col min="11267" max="11267" width="81.5703125" style="70" customWidth="1"/>
    <col min="11268" max="11274" width="8.28515625" style="70" bestFit="1" customWidth="1"/>
    <col min="11275" max="11275" width="8.28515625" style="70" customWidth="1"/>
    <col min="11276" max="11276" width="8.28515625" style="70" bestFit="1" customWidth="1"/>
    <col min="11277" max="11277" width="8.28515625" style="70" customWidth="1"/>
    <col min="11278" max="11278" width="9.140625" style="70" bestFit="1" customWidth="1"/>
    <col min="11279" max="11520" width="9.140625" style="70"/>
    <col min="11521" max="11522" width="0" style="70" hidden="1" customWidth="1"/>
    <col min="11523" max="11523" width="81.5703125" style="70" customWidth="1"/>
    <col min="11524" max="11530" width="8.28515625" style="70" bestFit="1" customWidth="1"/>
    <col min="11531" max="11531" width="8.28515625" style="70" customWidth="1"/>
    <col min="11532" max="11532" width="8.28515625" style="70" bestFit="1" customWidth="1"/>
    <col min="11533" max="11533" width="8.28515625" style="70" customWidth="1"/>
    <col min="11534" max="11534" width="9.140625" style="70" bestFit="1" customWidth="1"/>
    <col min="11535" max="11776" width="9.140625" style="70"/>
    <col min="11777" max="11778" width="0" style="70" hidden="1" customWidth="1"/>
    <col min="11779" max="11779" width="81.5703125" style="70" customWidth="1"/>
    <col min="11780" max="11786" width="8.28515625" style="70" bestFit="1" customWidth="1"/>
    <col min="11787" max="11787" width="8.28515625" style="70" customWidth="1"/>
    <col min="11788" max="11788" width="8.28515625" style="70" bestFit="1" customWidth="1"/>
    <col min="11789" max="11789" width="8.28515625" style="70" customWidth="1"/>
    <col min="11790" max="11790" width="9.140625" style="70" bestFit="1" customWidth="1"/>
    <col min="11791" max="12032" width="9.140625" style="70"/>
    <col min="12033" max="12034" width="0" style="70" hidden="1" customWidth="1"/>
    <col min="12035" max="12035" width="81.5703125" style="70" customWidth="1"/>
    <col min="12036" max="12042" width="8.28515625" style="70" bestFit="1" customWidth="1"/>
    <col min="12043" max="12043" width="8.28515625" style="70" customWidth="1"/>
    <col min="12044" max="12044" width="8.28515625" style="70" bestFit="1" customWidth="1"/>
    <col min="12045" max="12045" width="8.28515625" style="70" customWidth="1"/>
    <col min="12046" max="12046" width="9.140625" style="70" bestFit="1" customWidth="1"/>
    <col min="12047" max="12288" width="9.140625" style="70"/>
    <col min="12289" max="12290" width="0" style="70" hidden="1" customWidth="1"/>
    <col min="12291" max="12291" width="81.5703125" style="70" customWidth="1"/>
    <col min="12292" max="12298" width="8.28515625" style="70" bestFit="1" customWidth="1"/>
    <col min="12299" max="12299" width="8.28515625" style="70" customWidth="1"/>
    <col min="12300" max="12300" width="8.28515625" style="70" bestFit="1" customWidth="1"/>
    <col min="12301" max="12301" width="8.28515625" style="70" customWidth="1"/>
    <col min="12302" max="12302" width="9.140625" style="70" bestFit="1" customWidth="1"/>
    <col min="12303" max="12544" width="9.140625" style="70"/>
    <col min="12545" max="12546" width="0" style="70" hidden="1" customWidth="1"/>
    <col min="12547" max="12547" width="81.5703125" style="70" customWidth="1"/>
    <col min="12548" max="12554" width="8.28515625" style="70" bestFit="1" customWidth="1"/>
    <col min="12555" max="12555" width="8.28515625" style="70" customWidth="1"/>
    <col min="12556" max="12556" width="8.28515625" style="70" bestFit="1" customWidth="1"/>
    <col min="12557" max="12557" width="8.28515625" style="70" customWidth="1"/>
    <col min="12558" max="12558" width="9.140625" style="70" bestFit="1" customWidth="1"/>
    <col min="12559" max="12800" width="9.140625" style="70"/>
    <col min="12801" max="12802" width="0" style="70" hidden="1" customWidth="1"/>
    <col min="12803" max="12803" width="81.5703125" style="70" customWidth="1"/>
    <col min="12804" max="12810" width="8.28515625" style="70" bestFit="1" customWidth="1"/>
    <col min="12811" max="12811" width="8.28515625" style="70" customWidth="1"/>
    <col min="12812" max="12812" width="8.28515625" style="70" bestFit="1" customWidth="1"/>
    <col min="12813" max="12813" width="8.28515625" style="70" customWidth="1"/>
    <col min="12814" max="12814" width="9.140625" style="70" bestFit="1" customWidth="1"/>
    <col min="12815" max="13056" width="9.140625" style="70"/>
    <col min="13057" max="13058" width="0" style="70" hidden="1" customWidth="1"/>
    <col min="13059" max="13059" width="81.5703125" style="70" customWidth="1"/>
    <col min="13060" max="13066" width="8.28515625" style="70" bestFit="1" customWidth="1"/>
    <col min="13067" max="13067" width="8.28515625" style="70" customWidth="1"/>
    <col min="13068" max="13068" width="8.28515625" style="70" bestFit="1" customWidth="1"/>
    <col min="13069" max="13069" width="8.28515625" style="70" customWidth="1"/>
    <col min="13070" max="13070" width="9.140625" style="70" bestFit="1" customWidth="1"/>
    <col min="13071" max="13312" width="9.140625" style="70"/>
    <col min="13313" max="13314" width="0" style="70" hidden="1" customWidth="1"/>
    <col min="13315" max="13315" width="81.5703125" style="70" customWidth="1"/>
    <col min="13316" max="13322" width="8.28515625" style="70" bestFit="1" customWidth="1"/>
    <col min="13323" max="13323" width="8.28515625" style="70" customWidth="1"/>
    <col min="13324" max="13324" width="8.28515625" style="70" bestFit="1" customWidth="1"/>
    <col min="13325" max="13325" width="8.28515625" style="70" customWidth="1"/>
    <col min="13326" max="13326" width="9.140625" style="70" bestFit="1" customWidth="1"/>
    <col min="13327" max="13568" width="9.140625" style="70"/>
    <col min="13569" max="13570" width="0" style="70" hidden="1" customWidth="1"/>
    <col min="13571" max="13571" width="81.5703125" style="70" customWidth="1"/>
    <col min="13572" max="13578" width="8.28515625" style="70" bestFit="1" customWidth="1"/>
    <col min="13579" max="13579" width="8.28515625" style="70" customWidth="1"/>
    <col min="13580" max="13580" width="8.28515625" style="70" bestFit="1" customWidth="1"/>
    <col min="13581" max="13581" width="8.28515625" style="70" customWidth="1"/>
    <col min="13582" max="13582" width="9.140625" style="70" bestFit="1" customWidth="1"/>
    <col min="13583" max="13824" width="9.140625" style="70"/>
    <col min="13825" max="13826" width="0" style="70" hidden="1" customWidth="1"/>
    <col min="13827" max="13827" width="81.5703125" style="70" customWidth="1"/>
    <col min="13828" max="13834" width="8.28515625" style="70" bestFit="1" customWidth="1"/>
    <col min="13835" max="13835" width="8.28515625" style="70" customWidth="1"/>
    <col min="13836" max="13836" width="8.28515625" style="70" bestFit="1" customWidth="1"/>
    <col min="13837" max="13837" width="8.28515625" style="70" customWidth="1"/>
    <col min="13838" max="13838" width="9.140625" style="70" bestFit="1" customWidth="1"/>
    <col min="13839" max="14080" width="9.140625" style="70"/>
    <col min="14081" max="14082" width="0" style="70" hidden="1" customWidth="1"/>
    <col min="14083" max="14083" width="81.5703125" style="70" customWidth="1"/>
    <col min="14084" max="14090" width="8.28515625" style="70" bestFit="1" customWidth="1"/>
    <col min="14091" max="14091" width="8.28515625" style="70" customWidth="1"/>
    <col min="14092" max="14092" width="8.28515625" style="70" bestFit="1" customWidth="1"/>
    <col min="14093" max="14093" width="8.28515625" style="70" customWidth="1"/>
    <col min="14094" max="14094" width="9.140625" style="70" bestFit="1" customWidth="1"/>
    <col min="14095" max="14336" width="9.140625" style="70"/>
    <col min="14337" max="14338" width="0" style="70" hidden="1" customWidth="1"/>
    <col min="14339" max="14339" width="81.5703125" style="70" customWidth="1"/>
    <col min="14340" max="14346" width="8.28515625" style="70" bestFit="1" customWidth="1"/>
    <col min="14347" max="14347" width="8.28515625" style="70" customWidth="1"/>
    <col min="14348" max="14348" width="8.28515625" style="70" bestFit="1" customWidth="1"/>
    <col min="14349" max="14349" width="8.28515625" style="70" customWidth="1"/>
    <col min="14350" max="14350" width="9.140625" style="70" bestFit="1" customWidth="1"/>
    <col min="14351" max="14592" width="9.140625" style="70"/>
    <col min="14593" max="14594" width="0" style="70" hidden="1" customWidth="1"/>
    <col min="14595" max="14595" width="81.5703125" style="70" customWidth="1"/>
    <col min="14596" max="14602" width="8.28515625" style="70" bestFit="1" customWidth="1"/>
    <col min="14603" max="14603" width="8.28515625" style="70" customWidth="1"/>
    <col min="14604" max="14604" width="8.28515625" style="70" bestFit="1" customWidth="1"/>
    <col min="14605" max="14605" width="8.28515625" style="70" customWidth="1"/>
    <col min="14606" max="14606" width="9.140625" style="70" bestFit="1" customWidth="1"/>
    <col min="14607" max="14848" width="9.140625" style="70"/>
    <col min="14849" max="14850" width="0" style="70" hidden="1" customWidth="1"/>
    <col min="14851" max="14851" width="81.5703125" style="70" customWidth="1"/>
    <col min="14852" max="14858" width="8.28515625" style="70" bestFit="1" customWidth="1"/>
    <col min="14859" max="14859" width="8.28515625" style="70" customWidth="1"/>
    <col min="14860" max="14860" width="8.28515625" style="70" bestFit="1" customWidth="1"/>
    <col min="14861" max="14861" width="8.28515625" style="70" customWidth="1"/>
    <col min="14862" max="14862" width="9.140625" style="70" bestFit="1" customWidth="1"/>
    <col min="14863" max="15104" width="9.140625" style="70"/>
    <col min="15105" max="15106" width="0" style="70" hidden="1" customWidth="1"/>
    <col min="15107" max="15107" width="81.5703125" style="70" customWidth="1"/>
    <col min="15108" max="15114" width="8.28515625" style="70" bestFit="1" customWidth="1"/>
    <col min="15115" max="15115" width="8.28515625" style="70" customWidth="1"/>
    <col min="15116" max="15116" width="8.28515625" style="70" bestFit="1" customWidth="1"/>
    <col min="15117" max="15117" width="8.28515625" style="70" customWidth="1"/>
    <col min="15118" max="15118" width="9.140625" style="70" bestFit="1" customWidth="1"/>
    <col min="15119" max="15360" width="9.140625" style="70"/>
    <col min="15361" max="15362" width="0" style="70" hidden="1" customWidth="1"/>
    <col min="15363" max="15363" width="81.5703125" style="70" customWidth="1"/>
    <col min="15364" max="15370" width="8.28515625" style="70" bestFit="1" customWidth="1"/>
    <col min="15371" max="15371" width="8.28515625" style="70" customWidth="1"/>
    <col min="15372" max="15372" width="8.28515625" style="70" bestFit="1" customWidth="1"/>
    <col min="15373" max="15373" width="8.28515625" style="70" customWidth="1"/>
    <col min="15374" max="15374" width="9.140625" style="70" bestFit="1" customWidth="1"/>
    <col min="15375" max="15616" width="9.140625" style="70"/>
    <col min="15617" max="15618" width="0" style="70" hidden="1" customWidth="1"/>
    <col min="15619" max="15619" width="81.5703125" style="70" customWidth="1"/>
    <col min="15620" max="15626" width="8.28515625" style="70" bestFit="1" customWidth="1"/>
    <col min="15627" max="15627" width="8.28515625" style="70" customWidth="1"/>
    <col min="15628" max="15628" width="8.28515625" style="70" bestFit="1" customWidth="1"/>
    <col min="15629" max="15629" width="8.28515625" style="70" customWidth="1"/>
    <col min="15630" max="15630" width="9.140625" style="70" bestFit="1" customWidth="1"/>
    <col min="15631" max="15872" width="9.140625" style="70"/>
    <col min="15873" max="15874" width="0" style="70" hidden="1" customWidth="1"/>
    <col min="15875" max="15875" width="81.5703125" style="70" customWidth="1"/>
    <col min="15876" max="15882" width="8.28515625" style="70" bestFit="1" customWidth="1"/>
    <col min="15883" max="15883" width="8.28515625" style="70" customWidth="1"/>
    <col min="15884" max="15884" width="8.28515625" style="70" bestFit="1" customWidth="1"/>
    <col min="15885" max="15885" width="8.28515625" style="70" customWidth="1"/>
    <col min="15886" max="15886" width="9.140625" style="70" bestFit="1" customWidth="1"/>
    <col min="15887" max="16128" width="9.140625" style="70"/>
    <col min="16129" max="16130" width="0" style="70" hidden="1" customWidth="1"/>
    <col min="16131" max="16131" width="81.5703125" style="70" customWidth="1"/>
    <col min="16132" max="16138" width="8.28515625" style="70" bestFit="1" customWidth="1"/>
    <col min="16139" max="16139" width="8.28515625" style="70" customWidth="1"/>
    <col min="16140" max="16140" width="8.28515625" style="70" bestFit="1" customWidth="1"/>
    <col min="16141" max="16141" width="8.28515625" style="70" customWidth="1"/>
    <col min="16142" max="16142" width="9.140625" style="70" bestFit="1" customWidth="1"/>
    <col min="16143" max="16384" width="9.140625" style="70"/>
  </cols>
  <sheetData>
    <row r="1" spans="1:16" s="63" customFormat="1" ht="15" customHeight="1">
      <c r="A1" s="638"/>
      <c r="B1" s="638"/>
      <c r="C1" s="1014"/>
      <c r="D1" s="1014"/>
      <c r="E1" s="1014"/>
      <c r="F1" s="1014"/>
      <c r="G1" s="1014"/>
      <c r="H1" s="1014"/>
      <c r="I1" s="1014"/>
      <c r="J1" s="1014"/>
      <c r="K1" s="1014"/>
      <c r="L1" s="1014"/>
      <c r="M1" s="1014"/>
      <c r="N1" s="1014"/>
      <c r="P1" s="847" t="s">
        <v>1124</v>
      </c>
    </row>
    <row r="2" spans="1:16" s="63" customFormat="1" ht="18">
      <c r="A2" s="1015" t="s">
        <v>0</v>
      </c>
      <c r="B2" s="1015"/>
      <c r="C2" s="1015"/>
      <c r="D2" s="1015"/>
      <c r="E2" s="1015"/>
      <c r="F2" s="1015"/>
      <c r="G2" s="1015"/>
      <c r="H2" s="1015"/>
      <c r="I2" s="1015"/>
      <c r="J2" s="1015"/>
      <c r="K2" s="1015"/>
      <c r="L2" s="1015"/>
      <c r="M2" s="1015"/>
      <c r="N2" s="1015"/>
    </row>
    <row r="3" spans="1:16" s="63" customFormat="1" ht="15" customHeight="1">
      <c r="A3" s="638"/>
      <c r="B3" s="638"/>
      <c r="C3" s="1015" t="s">
        <v>447</v>
      </c>
      <c r="D3" s="1015"/>
      <c r="E3" s="1015"/>
      <c r="F3" s="1015"/>
      <c r="G3" s="1015"/>
      <c r="H3" s="1015"/>
      <c r="I3" s="1015"/>
      <c r="J3" s="1015"/>
      <c r="K3" s="1015"/>
      <c r="L3" s="1015"/>
      <c r="M3" s="1015"/>
      <c r="N3" s="1015"/>
    </row>
    <row r="4" spans="1:16" s="63" customFormat="1" ht="15" customHeight="1">
      <c r="A4" s="1016"/>
      <c r="B4" s="1015"/>
      <c r="C4" s="1015"/>
      <c r="D4" s="1015"/>
      <c r="E4" s="1015"/>
      <c r="F4" s="1015"/>
      <c r="G4" s="1015"/>
      <c r="H4" s="1015"/>
      <c r="I4" s="1015"/>
      <c r="J4" s="1015"/>
      <c r="K4" s="1015"/>
      <c r="L4" s="1015"/>
      <c r="M4" s="1015"/>
      <c r="N4" s="1015"/>
    </row>
    <row r="5" spans="1:16" s="66" customFormat="1" ht="15" customHeight="1" thickBot="1">
      <c r="A5" s="64"/>
      <c r="B5" s="65"/>
      <c r="C5" s="65"/>
      <c r="D5" s="65"/>
      <c r="E5" s="65"/>
      <c r="F5" s="65"/>
      <c r="G5" s="65"/>
      <c r="H5" s="65"/>
      <c r="I5" s="65"/>
      <c r="J5" s="65"/>
      <c r="K5" s="65"/>
      <c r="L5" s="65"/>
      <c r="M5" s="65"/>
      <c r="N5" s="65"/>
    </row>
    <row r="6" spans="1:16" s="68" customFormat="1" ht="30" customHeight="1" thickTop="1" thickBot="1">
      <c r="A6" s="67"/>
      <c r="B6" s="67"/>
      <c r="C6" s="783"/>
      <c r="D6" s="784" t="s">
        <v>448</v>
      </c>
      <c r="E6" s="784" t="s">
        <v>449</v>
      </c>
      <c r="F6" s="784" t="s">
        <v>450</v>
      </c>
      <c r="G6" s="784" t="s">
        <v>451</v>
      </c>
      <c r="H6" s="784" t="s">
        <v>452</v>
      </c>
      <c r="I6" s="785" t="s">
        <v>453</v>
      </c>
      <c r="J6" s="785" t="s">
        <v>454</v>
      </c>
      <c r="K6" s="785" t="s">
        <v>455</v>
      </c>
      <c r="L6" s="785" t="s">
        <v>456</v>
      </c>
      <c r="M6" s="785" t="s">
        <v>457</v>
      </c>
      <c r="N6" s="785" t="s">
        <v>458</v>
      </c>
    </row>
    <row r="7" spans="1:16" ht="15" customHeight="1" thickTop="1" thickBot="1">
      <c r="A7" s="67"/>
      <c r="B7" s="67"/>
      <c r="C7" s="69"/>
      <c r="D7" s="69"/>
      <c r="E7" s="69"/>
      <c r="F7" s="69"/>
      <c r="G7" s="69"/>
      <c r="H7" s="69"/>
      <c r="I7" s="69"/>
      <c r="J7" s="69"/>
      <c r="K7" s="69"/>
      <c r="L7" s="69"/>
      <c r="M7" s="69"/>
      <c r="N7" s="69"/>
    </row>
    <row r="8" spans="1:16" s="72" customFormat="1" ht="15" customHeight="1" thickTop="1" thickBot="1">
      <c r="A8" s="67"/>
      <c r="B8" s="71"/>
      <c r="C8" s="786" t="s">
        <v>332</v>
      </c>
      <c r="D8" s="787"/>
      <c r="E8" s="787"/>
      <c r="F8" s="787"/>
      <c r="G8" s="787"/>
      <c r="H8" s="787"/>
      <c r="I8" s="788"/>
      <c r="J8" s="788"/>
      <c r="K8" s="788"/>
      <c r="L8" s="788"/>
      <c r="M8" s="788"/>
      <c r="N8" s="788"/>
    </row>
    <row r="9" spans="1:16" ht="15" customHeight="1" thickTop="1">
      <c r="A9" s="67" t="s">
        <v>459</v>
      </c>
      <c r="B9" s="73" t="s">
        <v>460</v>
      </c>
      <c r="C9" s="74" t="s">
        <v>461</v>
      </c>
      <c r="D9" s="75">
        <v>0.15820000000000001</v>
      </c>
      <c r="E9" s="75">
        <v>0.19769999999999999</v>
      </c>
      <c r="F9" s="75">
        <v>0.13420000000000001</v>
      </c>
      <c r="G9" s="75">
        <v>0.12670000000000001</v>
      </c>
      <c r="H9" s="75">
        <v>0.11260000000000001</v>
      </c>
      <c r="I9" s="75">
        <v>0.1012</v>
      </c>
      <c r="J9" s="75">
        <v>0.1187</v>
      </c>
      <c r="K9" s="75">
        <v>0.1091</v>
      </c>
      <c r="L9" s="75">
        <v>0.1066</v>
      </c>
      <c r="M9" s="75">
        <v>0.1241</v>
      </c>
      <c r="N9" s="75">
        <v>0.11648054318651599</v>
      </c>
      <c r="O9" s="76"/>
    </row>
    <row r="10" spans="1:16" ht="15" customHeight="1" thickBot="1">
      <c r="A10" s="67" t="s">
        <v>459</v>
      </c>
      <c r="B10" s="73" t="s">
        <v>462</v>
      </c>
      <c r="C10" s="74" t="s">
        <v>463</v>
      </c>
      <c r="D10" s="75">
        <v>0.59260000000000002</v>
      </c>
      <c r="E10" s="75">
        <v>0.59179999999999999</v>
      </c>
      <c r="F10" s="75">
        <v>0.65300000000000002</v>
      </c>
      <c r="G10" s="75">
        <v>0.66149999999999998</v>
      </c>
      <c r="H10" s="75">
        <v>0.69289999999999996</v>
      </c>
      <c r="I10" s="75">
        <v>0.70479999999999998</v>
      </c>
      <c r="J10" s="75">
        <v>0.67520000000000002</v>
      </c>
      <c r="K10" s="75">
        <v>0.66610000000000003</v>
      </c>
      <c r="L10" s="75">
        <v>0.67159999999999997</v>
      </c>
      <c r="M10" s="75">
        <v>0.66920000000000002</v>
      </c>
      <c r="N10" s="75">
        <v>0.66925415403523258</v>
      </c>
      <c r="O10" s="76"/>
    </row>
    <row r="11" spans="1:16" s="77" customFormat="1" ht="15" customHeight="1" thickTop="1" thickBot="1">
      <c r="A11" s="67"/>
      <c r="B11" s="71"/>
      <c r="C11" s="786" t="s">
        <v>335</v>
      </c>
      <c r="D11" s="787"/>
      <c r="E11" s="787"/>
      <c r="F11" s="787"/>
      <c r="G11" s="787"/>
      <c r="H11" s="787"/>
      <c r="I11" s="788"/>
      <c r="J11" s="788"/>
      <c r="K11" s="788"/>
      <c r="L11" s="788"/>
      <c r="M11" s="788"/>
      <c r="N11" s="789"/>
      <c r="O11" s="76"/>
    </row>
    <row r="12" spans="1:16" s="68" customFormat="1" ht="15" customHeight="1" thickTop="1">
      <c r="A12" s="67" t="s">
        <v>459</v>
      </c>
      <c r="B12" s="73" t="s">
        <v>464</v>
      </c>
      <c r="C12" s="74" t="s">
        <v>465</v>
      </c>
      <c r="D12" s="75">
        <v>0.7903</v>
      </c>
      <c r="E12" s="75">
        <v>0.80249999999999999</v>
      </c>
      <c r="F12" s="75">
        <v>0.78269999999999995</v>
      </c>
      <c r="G12" s="75">
        <v>0.77029999999999998</v>
      </c>
      <c r="H12" s="75">
        <v>0.75480000000000003</v>
      </c>
      <c r="I12" s="75">
        <v>0.69569999999999999</v>
      </c>
      <c r="J12" s="75">
        <v>0.68149999999999999</v>
      </c>
      <c r="K12" s="75">
        <v>0.68579999999999997</v>
      </c>
      <c r="L12" s="75">
        <v>0.6915</v>
      </c>
      <c r="M12" s="75">
        <v>0.40160000000000001</v>
      </c>
      <c r="N12" s="75">
        <v>0.68589279196915687</v>
      </c>
      <c r="O12" s="76"/>
    </row>
    <row r="13" spans="1:16" s="79" customFormat="1" ht="15" customHeight="1">
      <c r="A13" s="67" t="s">
        <v>459</v>
      </c>
      <c r="B13" s="73" t="s">
        <v>466</v>
      </c>
      <c r="C13" s="74" t="s">
        <v>467</v>
      </c>
      <c r="D13" s="78">
        <v>0.83169999999999999</v>
      </c>
      <c r="E13" s="75">
        <v>0.84060000000000001</v>
      </c>
      <c r="F13" s="75">
        <v>0.81679999999999997</v>
      </c>
      <c r="G13" s="75">
        <v>0.80769999999999997</v>
      </c>
      <c r="H13" s="75">
        <v>0.79990000000000006</v>
      </c>
      <c r="I13" s="75">
        <v>0.76149999999999995</v>
      </c>
      <c r="J13" s="75">
        <v>0.74990000000000001</v>
      </c>
      <c r="K13" s="75">
        <v>0.753</v>
      </c>
      <c r="L13" s="75">
        <v>0.75660000000000005</v>
      </c>
      <c r="M13" s="75">
        <v>0.75609999999999999</v>
      </c>
      <c r="N13" s="75">
        <v>0.77088776581587592</v>
      </c>
      <c r="O13" s="76"/>
    </row>
    <row r="14" spans="1:16" s="79" customFormat="1" ht="15" customHeight="1">
      <c r="A14" s="67"/>
      <c r="B14" s="73"/>
      <c r="C14" s="74" t="s">
        <v>468</v>
      </c>
      <c r="D14" s="75">
        <v>3.1899999999999998E-2</v>
      </c>
      <c r="E14" s="75">
        <v>3.32E-2</v>
      </c>
      <c r="F14" s="75">
        <v>4.41E-2</v>
      </c>
      <c r="G14" s="75">
        <v>6.4299999999999996E-2</v>
      </c>
      <c r="H14" s="75">
        <v>7.6899999999999996E-2</v>
      </c>
      <c r="I14" s="75">
        <v>0.1118</v>
      </c>
      <c r="J14" s="75">
        <v>0.1313</v>
      </c>
      <c r="K14" s="75">
        <v>0.12889999999999999</v>
      </c>
      <c r="L14" s="75">
        <v>0.12470000000000001</v>
      </c>
      <c r="M14" s="75">
        <v>0.1231</v>
      </c>
      <c r="N14" s="75">
        <v>0.10545023986073149</v>
      </c>
      <c r="O14" s="76"/>
    </row>
    <row r="15" spans="1:16" s="79" customFormat="1" ht="15" customHeight="1" thickBot="1">
      <c r="A15" s="67" t="s">
        <v>459</v>
      </c>
      <c r="B15" s="73" t="s">
        <v>469</v>
      </c>
      <c r="C15" s="74" t="s">
        <v>470</v>
      </c>
      <c r="D15" s="75">
        <v>1.04E-2</v>
      </c>
      <c r="E15" s="75">
        <v>1.0500000000000001E-2</v>
      </c>
      <c r="F15" s="75">
        <v>1.4200000000000001E-2</v>
      </c>
      <c r="G15" s="75">
        <v>1.3100000000000001E-2</v>
      </c>
      <c r="H15" s="75">
        <v>1.1900000000000001E-2</v>
      </c>
      <c r="I15" s="75">
        <v>1.21E-2</v>
      </c>
      <c r="J15" s="75">
        <v>1.0999999999999999E-2</v>
      </c>
      <c r="K15" s="75">
        <v>9.7000000000000003E-3</v>
      </c>
      <c r="L15" s="75">
        <v>8.8000000000000005E-3</v>
      </c>
      <c r="M15" s="75">
        <v>9.4999999999999998E-3</v>
      </c>
      <c r="N15" s="75">
        <v>9.1260059174962938E-3</v>
      </c>
      <c r="O15" s="76"/>
    </row>
    <row r="16" spans="1:16" s="77" customFormat="1" ht="15" customHeight="1" thickTop="1" thickBot="1">
      <c r="A16" s="67"/>
      <c r="B16" s="71"/>
      <c r="C16" s="786" t="s">
        <v>471</v>
      </c>
      <c r="D16" s="787"/>
      <c r="E16" s="787"/>
      <c r="F16" s="787"/>
      <c r="G16" s="787"/>
      <c r="H16" s="787"/>
      <c r="I16" s="788"/>
      <c r="J16" s="788"/>
      <c r="K16" s="788"/>
      <c r="L16" s="788"/>
      <c r="M16" s="788"/>
      <c r="N16" s="789"/>
      <c r="O16" s="76"/>
    </row>
    <row r="17" spans="1:19" s="68" customFormat="1" ht="15" customHeight="1" thickTop="1">
      <c r="A17" s="67" t="s">
        <v>459</v>
      </c>
      <c r="B17" s="73" t="s">
        <v>472</v>
      </c>
      <c r="C17" s="74" t="s">
        <v>473</v>
      </c>
      <c r="D17" s="75">
        <v>0.627</v>
      </c>
      <c r="E17" s="75">
        <v>0.64900000000000002</v>
      </c>
      <c r="F17" s="75">
        <v>0.6583</v>
      </c>
      <c r="G17" s="75">
        <v>0.66920000000000002</v>
      </c>
      <c r="H17" s="75">
        <v>0.66339999999999999</v>
      </c>
      <c r="I17" s="75">
        <v>0.66700000000000004</v>
      </c>
      <c r="J17" s="75">
        <v>0.66420000000000001</v>
      </c>
      <c r="K17" s="75">
        <v>0.64239999999999997</v>
      </c>
      <c r="L17" s="75">
        <v>0.64849999999999997</v>
      </c>
      <c r="M17" s="75">
        <v>0.64290000000000003</v>
      </c>
      <c r="N17" s="75">
        <v>0.64640136966527728</v>
      </c>
      <c r="O17" s="76"/>
    </row>
    <row r="18" spans="1:19" s="79" customFormat="1" ht="15" customHeight="1">
      <c r="A18" s="67" t="s">
        <v>459</v>
      </c>
      <c r="B18" s="73" t="s">
        <v>474</v>
      </c>
      <c r="C18" s="74" t="s">
        <v>475</v>
      </c>
      <c r="D18" s="75">
        <v>0.373</v>
      </c>
      <c r="E18" s="75">
        <v>0.35099999999999998</v>
      </c>
      <c r="F18" s="75">
        <v>0.3417</v>
      </c>
      <c r="G18" s="75">
        <v>0.33079999999999998</v>
      </c>
      <c r="H18" s="75">
        <v>0.33660000000000001</v>
      </c>
      <c r="I18" s="75">
        <v>0.33300000000000002</v>
      </c>
      <c r="J18" s="75">
        <v>0.33579999999999999</v>
      </c>
      <c r="K18" s="75">
        <v>0.35759999999999997</v>
      </c>
      <c r="L18" s="75">
        <v>0.35149999999999998</v>
      </c>
      <c r="M18" s="75">
        <v>0.35709999999999997</v>
      </c>
      <c r="N18" s="75">
        <v>0.35359863033472283</v>
      </c>
      <c r="O18" s="76"/>
    </row>
    <row r="19" spans="1:19" s="79" customFormat="1" ht="15" customHeight="1" thickBot="1">
      <c r="A19" s="67" t="s">
        <v>459</v>
      </c>
      <c r="B19" s="73" t="s">
        <v>476</v>
      </c>
      <c r="C19" s="74" t="s">
        <v>477</v>
      </c>
      <c r="D19" s="80">
        <v>766.24950000000001</v>
      </c>
      <c r="E19" s="80">
        <v>865.5412</v>
      </c>
      <c r="F19" s="80">
        <v>609.94619999999998</v>
      </c>
      <c r="G19" s="80">
        <v>707.55370000000005</v>
      </c>
      <c r="H19" s="80">
        <v>983.17790000000002</v>
      </c>
      <c r="I19" s="80">
        <v>1005.6419</v>
      </c>
      <c r="J19" s="80">
        <v>989.57100000000003</v>
      </c>
      <c r="K19" s="80">
        <v>961.28790000000004</v>
      </c>
      <c r="L19" s="80">
        <v>951.07349999999997</v>
      </c>
      <c r="M19" s="80">
        <v>635.4873</v>
      </c>
      <c r="N19" s="81">
        <v>968.65335374072731</v>
      </c>
      <c r="O19" s="76"/>
    </row>
    <row r="20" spans="1:19" s="77" customFormat="1" ht="15" customHeight="1" thickTop="1" thickBot="1">
      <c r="A20" s="67"/>
      <c r="B20" s="71"/>
      <c r="C20" s="786" t="s">
        <v>478</v>
      </c>
      <c r="D20" s="787"/>
      <c r="E20" s="787"/>
      <c r="F20" s="787"/>
      <c r="G20" s="787"/>
      <c r="H20" s="787"/>
      <c r="I20" s="788"/>
      <c r="J20" s="788"/>
      <c r="K20" s="788"/>
      <c r="L20" s="788"/>
      <c r="M20" s="788"/>
      <c r="N20" s="790"/>
      <c r="O20" s="76"/>
    </row>
    <row r="21" spans="1:19" s="68" customFormat="1" ht="15" customHeight="1" thickTop="1">
      <c r="A21" s="67" t="s">
        <v>459</v>
      </c>
      <c r="B21" s="73" t="s">
        <v>479</v>
      </c>
      <c r="C21" s="74" t="s">
        <v>480</v>
      </c>
      <c r="D21" s="75">
        <v>0.98519999999999996</v>
      </c>
      <c r="E21" s="75">
        <v>0.98529999999999995</v>
      </c>
      <c r="F21" s="75">
        <v>0.98480000000000001</v>
      </c>
      <c r="G21" s="75">
        <v>0.98360000000000003</v>
      </c>
      <c r="H21" s="75">
        <v>0.98329999999999995</v>
      </c>
      <c r="I21" s="75">
        <v>0.98209999999999997</v>
      </c>
      <c r="J21" s="75">
        <v>0.98540000000000005</v>
      </c>
      <c r="K21" s="75">
        <v>0.98509999999999998</v>
      </c>
      <c r="L21" s="75">
        <v>0.9788</v>
      </c>
      <c r="M21" s="75">
        <v>0.9718</v>
      </c>
      <c r="N21" s="75">
        <v>0.96881596812849313</v>
      </c>
      <c r="O21" s="76"/>
    </row>
    <row r="22" spans="1:19" s="79" customFormat="1" ht="15" customHeight="1">
      <c r="A22" s="67" t="s">
        <v>459</v>
      </c>
      <c r="B22" s="73" t="s">
        <v>481</v>
      </c>
      <c r="C22" s="74" t="s">
        <v>482</v>
      </c>
      <c r="D22" s="75">
        <v>1.15E-2</v>
      </c>
      <c r="E22" s="75">
        <v>1.3100000000000001E-2</v>
      </c>
      <c r="F22" s="75">
        <v>1.7000000000000001E-2</v>
      </c>
      <c r="G22" s="75">
        <v>2.0199999999999999E-2</v>
      </c>
      <c r="H22" s="75">
        <v>2.7699999999999999E-2</v>
      </c>
      <c r="I22" s="75">
        <v>3.9199999999999999E-2</v>
      </c>
      <c r="J22" s="75">
        <v>4.6100000000000002E-2</v>
      </c>
      <c r="K22" s="75">
        <v>0.2195</v>
      </c>
      <c r="L22" s="75">
        <v>0.19109999999999999</v>
      </c>
      <c r="M22" s="75">
        <v>0.1754</v>
      </c>
      <c r="N22" s="75">
        <v>0.15454378939245264</v>
      </c>
      <c r="O22" s="76"/>
    </row>
    <row r="23" spans="1:19" s="79" customFormat="1" ht="15" customHeight="1">
      <c r="A23" s="67" t="s">
        <v>459</v>
      </c>
      <c r="B23" s="73" t="s">
        <v>483</v>
      </c>
      <c r="C23" s="74" t="s">
        <v>484</v>
      </c>
      <c r="D23" s="75">
        <v>1.4800000000000001E-2</v>
      </c>
      <c r="E23" s="75">
        <v>1.47E-2</v>
      </c>
      <c r="F23" s="75">
        <v>1.52E-2</v>
      </c>
      <c r="G23" s="75">
        <v>1.6400000000000001E-2</v>
      </c>
      <c r="H23" s="75">
        <v>1.67E-2</v>
      </c>
      <c r="I23" s="75">
        <v>1.7899999999999999E-2</v>
      </c>
      <c r="J23" s="75">
        <v>1.46E-2</v>
      </c>
      <c r="K23" s="75">
        <v>1.49E-2</v>
      </c>
      <c r="L23" s="75">
        <v>2.12E-2</v>
      </c>
      <c r="M23" s="75">
        <v>2.8199999999999999E-2</v>
      </c>
      <c r="N23" s="75">
        <v>3.1184031871506524E-2</v>
      </c>
      <c r="O23" s="76"/>
    </row>
    <row r="24" spans="1:19" s="79" customFormat="1" ht="15" customHeight="1">
      <c r="A24" s="67" t="s">
        <v>459</v>
      </c>
      <c r="B24" s="73" t="s">
        <v>485</v>
      </c>
      <c r="C24" s="74" t="s">
        <v>486</v>
      </c>
      <c r="D24" s="75">
        <v>8.9999999999999993E-3</v>
      </c>
      <c r="E24" s="75">
        <v>1.12E-2</v>
      </c>
      <c r="F24" s="75">
        <v>1.4999999999999999E-2</v>
      </c>
      <c r="G24" s="75">
        <v>1.7999999999999999E-2</v>
      </c>
      <c r="H24" s="75">
        <v>2.5399999999999999E-2</v>
      </c>
      <c r="I24" s="75">
        <v>3.5900000000000001E-2</v>
      </c>
      <c r="J24" s="75">
        <v>4.2799999999999998E-2</v>
      </c>
      <c r="K24" s="75">
        <v>0.218</v>
      </c>
      <c r="L24" s="75">
        <v>0.1832</v>
      </c>
      <c r="M24" s="75">
        <v>0.16289999999999999</v>
      </c>
      <c r="N24" s="75">
        <v>0.13954919790549786</v>
      </c>
      <c r="O24" s="76"/>
    </row>
    <row r="25" spans="1:19" s="79" customFormat="1" ht="15" customHeight="1">
      <c r="A25" s="67" t="s">
        <v>459</v>
      </c>
      <c r="B25" s="73" t="s">
        <v>487</v>
      </c>
      <c r="C25" s="74" t="s">
        <v>488</v>
      </c>
      <c r="D25" s="75">
        <v>0.22670000000000001</v>
      </c>
      <c r="E25" s="75">
        <v>0.16039999999999999</v>
      </c>
      <c r="F25" s="75">
        <v>0.1305</v>
      </c>
      <c r="G25" s="75">
        <v>0.12189999999999999</v>
      </c>
      <c r="H25" s="75">
        <v>9.8299999999999998E-2</v>
      </c>
      <c r="I25" s="75">
        <v>0.1016</v>
      </c>
      <c r="J25" s="75">
        <v>8.5800000000000001E-2</v>
      </c>
      <c r="K25" s="75">
        <v>2.1999999999999999E-2</v>
      </c>
      <c r="L25" s="75">
        <v>6.1600000000000002E-2</v>
      </c>
      <c r="M25" s="75">
        <v>9.7500000000000003E-2</v>
      </c>
      <c r="N25" s="75">
        <v>0.12518327781490163</v>
      </c>
      <c r="O25" s="76"/>
    </row>
    <row r="26" spans="1:19" s="79" customFormat="1" ht="15" customHeight="1">
      <c r="A26" s="67" t="s">
        <v>459</v>
      </c>
      <c r="B26" s="73" t="s">
        <v>489</v>
      </c>
      <c r="C26" s="74" t="s">
        <v>490</v>
      </c>
      <c r="D26" s="75">
        <v>9.1000000000000004E-3</v>
      </c>
      <c r="E26" s="75">
        <v>8.6E-3</v>
      </c>
      <c r="F26" s="75">
        <v>8.3999999999999995E-3</v>
      </c>
      <c r="G26" s="75">
        <v>8.6E-3</v>
      </c>
      <c r="H26" s="75">
        <v>8.3999999999999995E-3</v>
      </c>
      <c r="I26" s="75">
        <v>8.8000000000000005E-3</v>
      </c>
      <c r="J26" s="75">
        <v>4.8000000000000001E-2</v>
      </c>
      <c r="K26" s="75">
        <v>5.6500000000000002E-2</v>
      </c>
      <c r="L26" s="75">
        <v>4.6600000000000003E-2</v>
      </c>
      <c r="M26" s="75">
        <v>3.6900000000000002E-2</v>
      </c>
      <c r="N26" s="75">
        <v>2.9100517151806168E-2</v>
      </c>
      <c r="O26" s="76"/>
    </row>
    <row r="27" spans="1:19" s="79" customFormat="1" ht="15" customHeight="1">
      <c r="A27" s="67" t="s">
        <v>459</v>
      </c>
      <c r="B27" s="73" t="s">
        <v>491</v>
      </c>
      <c r="C27" s="74" t="s">
        <v>492</v>
      </c>
      <c r="D27" s="75">
        <v>3.8899999999999997E-2</v>
      </c>
      <c r="E27" s="75">
        <v>3.49E-2</v>
      </c>
      <c r="F27" s="75">
        <v>3.3099999999999997E-2</v>
      </c>
      <c r="G27" s="75">
        <v>3.39E-2</v>
      </c>
      <c r="H27" s="75">
        <v>3.3099999999999997E-2</v>
      </c>
      <c r="I27" s="75">
        <v>3.3700000000000001E-2</v>
      </c>
      <c r="J27" s="75">
        <v>3.8600000000000002E-2</v>
      </c>
      <c r="K27" s="75">
        <v>3.8100000000000002E-2</v>
      </c>
      <c r="L27" s="75">
        <v>3.7600000000000001E-2</v>
      </c>
      <c r="M27" s="75">
        <v>4.3499999999999997E-2</v>
      </c>
      <c r="N27" s="75">
        <v>4.6186265495372879E-2</v>
      </c>
      <c r="O27" s="76"/>
    </row>
    <row r="28" spans="1:19" s="79" customFormat="1" ht="15" customHeight="1">
      <c r="A28" s="67" t="s">
        <v>459</v>
      </c>
      <c r="B28" s="73" t="s">
        <v>493</v>
      </c>
      <c r="C28" s="74" t="s">
        <v>494</v>
      </c>
      <c r="D28" s="75">
        <v>0.97019999999999995</v>
      </c>
      <c r="E28" s="75">
        <v>0.97050000000000003</v>
      </c>
      <c r="F28" s="75">
        <v>0.97340000000000004</v>
      </c>
      <c r="G28" s="75">
        <v>0.96760000000000002</v>
      </c>
      <c r="H28" s="75">
        <v>0.96679999999999999</v>
      </c>
      <c r="I28" s="75">
        <v>0.96589999999999998</v>
      </c>
      <c r="J28" s="75">
        <v>0.96899999999999997</v>
      </c>
      <c r="K28" s="75">
        <v>0.96640000000000004</v>
      </c>
      <c r="L28" s="75">
        <v>0.96109999999999995</v>
      </c>
      <c r="M28" s="75">
        <v>0.94810000000000005</v>
      </c>
      <c r="N28" s="75">
        <v>0.94322897808350969</v>
      </c>
      <c r="O28" s="76"/>
    </row>
    <row r="29" spans="1:19" s="79" customFormat="1" ht="15" customHeight="1">
      <c r="A29" s="67" t="s">
        <v>459</v>
      </c>
      <c r="B29" s="73" t="s">
        <v>495</v>
      </c>
      <c r="C29" s="74" t="s">
        <v>496</v>
      </c>
      <c r="D29" s="75">
        <v>1.21E-2</v>
      </c>
      <c r="E29" s="75">
        <v>1.18E-2</v>
      </c>
      <c r="F29" s="75">
        <v>9.2999999999999992E-3</v>
      </c>
      <c r="G29" s="75">
        <v>1.1299999999999999E-2</v>
      </c>
      <c r="H29" s="75">
        <v>1.29E-2</v>
      </c>
      <c r="I29" s="75">
        <v>1.14E-2</v>
      </c>
      <c r="J29" s="75">
        <v>8.0000000000000002E-3</v>
      </c>
      <c r="K29" s="75">
        <v>1.0800000000000001E-2</v>
      </c>
      <c r="L29" s="75">
        <v>1.17E-2</v>
      </c>
      <c r="M29" s="75">
        <v>1.7299999999999999E-2</v>
      </c>
      <c r="N29" s="75">
        <v>1.4870044639964549E-2</v>
      </c>
      <c r="O29" s="76"/>
    </row>
    <row r="30" spans="1:19" s="79" customFormat="1" ht="15" customHeight="1">
      <c r="A30" s="67" t="s">
        <v>459</v>
      </c>
      <c r="B30" s="73" t="s">
        <v>497</v>
      </c>
      <c r="C30" s="74" t="s">
        <v>498</v>
      </c>
      <c r="D30" s="75">
        <v>2.5999999999999999E-3</v>
      </c>
      <c r="E30" s="75">
        <v>2.5999999999999999E-3</v>
      </c>
      <c r="F30" s="75">
        <v>3.0999999999999999E-3</v>
      </c>
      <c r="G30" s="75">
        <v>4.5999999999999999E-3</v>
      </c>
      <c r="H30" s="75">
        <v>3.8999999999999998E-3</v>
      </c>
      <c r="I30" s="75">
        <v>5.4999999999999997E-3</v>
      </c>
      <c r="J30" s="75">
        <v>1.5E-3</v>
      </c>
      <c r="K30" s="75">
        <v>3.0999999999999999E-3</v>
      </c>
      <c r="L30" s="75">
        <v>4.7999999999999996E-3</v>
      </c>
      <c r="M30" s="75">
        <v>6.4999999999999997E-3</v>
      </c>
      <c r="N30" s="75">
        <v>7.8412195104596814E-3</v>
      </c>
      <c r="O30" s="76"/>
    </row>
    <row r="31" spans="1:19" s="79" customFormat="1" ht="15" customHeight="1">
      <c r="A31" s="67" t="s">
        <v>459</v>
      </c>
      <c r="B31" s="73" t="s">
        <v>499</v>
      </c>
      <c r="C31" s="74" t="s">
        <v>500</v>
      </c>
      <c r="D31" s="75">
        <v>2.3E-3</v>
      </c>
      <c r="E31" s="75">
        <v>2.8E-3</v>
      </c>
      <c r="F31" s="75">
        <v>2.2000000000000001E-3</v>
      </c>
      <c r="G31" s="75">
        <v>2.0999999999999999E-3</v>
      </c>
      <c r="H31" s="75">
        <v>3.2000000000000002E-3</v>
      </c>
      <c r="I31" s="75">
        <v>2.5999999999999999E-3</v>
      </c>
      <c r="J31" s="75">
        <v>3.8E-3</v>
      </c>
      <c r="K31" s="75">
        <v>3.7000000000000002E-3</v>
      </c>
      <c r="L31" s="75">
        <v>3.5999999999999999E-3</v>
      </c>
      <c r="M31" s="75">
        <v>3.3E-3</v>
      </c>
      <c r="N31" s="75">
        <v>4.9487202639209599E-3</v>
      </c>
      <c r="O31" s="76"/>
      <c r="Q31" s="82"/>
      <c r="R31" s="82"/>
      <c r="S31" s="83"/>
    </row>
    <row r="32" spans="1:19" s="79" customFormat="1" ht="15" customHeight="1">
      <c r="A32" s="67" t="s">
        <v>459</v>
      </c>
      <c r="B32" s="73" t="s">
        <v>501</v>
      </c>
      <c r="C32" s="74" t="s">
        <v>502</v>
      </c>
      <c r="D32" s="75">
        <v>2.0999999999999999E-3</v>
      </c>
      <c r="E32" s="75">
        <v>1.6000000000000001E-3</v>
      </c>
      <c r="F32" s="75">
        <v>1.8E-3</v>
      </c>
      <c r="G32" s="75">
        <v>2.8E-3</v>
      </c>
      <c r="H32" s="75">
        <v>2.0999999999999999E-3</v>
      </c>
      <c r="I32" s="75">
        <v>3.0000000000000001E-3</v>
      </c>
      <c r="J32" s="75">
        <v>4.1000000000000003E-3</v>
      </c>
      <c r="K32" s="75">
        <v>2.3999999999999998E-3</v>
      </c>
      <c r="L32" s="75">
        <v>4.1999999999999997E-3</v>
      </c>
      <c r="M32" s="75">
        <v>7.3000000000000001E-3</v>
      </c>
      <c r="N32" s="75">
        <v>9.0447856850782889E-3</v>
      </c>
      <c r="O32" s="76"/>
      <c r="P32" s="77"/>
    </row>
    <row r="33" spans="1:16" s="79" customFormat="1" ht="15" customHeight="1" thickBot="1">
      <c r="A33" s="67" t="s">
        <v>459</v>
      </c>
      <c r="B33" s="74" t="s">
        <v>503</v>
      </c>
      <c r="C33" s="74" t="s">
        <v>504</v>
      </c>
      <c r="D33" s="75">
        <v>1.03E-2</v>
      </c>
      <c r="E33" s="75">
        <v>1.01E-2</v>
      </c>
      <c r="F33" s="75">
        <v>9.7999999999999997E-3</v>
      </c>
      <c r="G33" s="75">
        <v>1.0699999999999999E-2</v>
      </c>
      <c r="H33" s="75">
        <v>1.0699999999999999E-2</v>
      </c>
      <c r="I33" s="75">
        <v>1.1299999999999999E-2</v>
      </c>
      <c r="J33" s="75">
        <v>1.34E-2</v>
      </c>
      <c r="K33" s="75">
        <v>1.3299999999999999E-2</v>
      </c>
      <c r="L33" s="75">
        <v>1.43E-2</v>
      </c>
      <c r="M33" s="75">
        <v>1.7399999999999999E-2</v>
      </c>
      <c r="N33" s="75">
        <v>1.9807398479550088E-2</v>
      </c>
      <c r="O33" s="76"/>
      <c r="P33" s="68"/>
    </row>
    <row r="34" spans="1:16" s="77" customFormat="1" ht="15" customHeight="1" thickTop="1" thickBot="1">
      <c r="A34" s="67"/>
      <c r="B34" s="71"/>
      <c r="C34" s="786" t="s">
        <v>358</v>
      </c>
      <c r="D34" s="787"/>
      <c r="E34" s="787"/>
      <c r="F34" s="787"/>
      <c r="G34" s="787"/>
      <c r="H34" s="787"/>
      <c r="I34" s="788"/>
      <c r="J34" s="788"/>
      <c r="K34" s="788"/>
      <c r="L34" s="788"/>
      <c r="M34" s="788"/>
      <c r="N34" s="789"/>
      <c r="O34" s="76"/>
      <c r="P34" s="79"/>
    </row>
    <row r="35" spans="1:16" s="68" customFormat="1" ht="15" customHeight="1" thickTop="1">
      <c r="A35" s="67" t="s">
        <v>459</v>
      </c>
      <c r="B35" s="73" t="s">
        <v>505</v>
      </c>
      <c r="C35" s="74" t="s">
        <v>506</v>
      </c>
      <c r="D35" s="75">
        <v>0.31059999999999999</v>
      </c>
      <c r="E35" s="75">
        <v>0.37790000000000001</v>
      </c>
      <c r="F35" s="75">
        <v>0.28689999999999999</v>
      </c>
      <c r="G35" s="75">
        <v>0.2949</v>
      </c>
      <c r="H35" s="75">
        <v>0.26900000000000002</v>
      </c>
      <c r="I35" s="75">
        <v>0.27900000000000003</v>
      </c>
      <c r="J35" s="75">
        <v>0.31929999999999997</v>
      </c>
      <c r="K35" s="75">
        <v>0.29499999999999998</v>
      </c>
      <c r="L35" s="75">
        <v>0.2918</v>
      </c>
      <c r="M35" s="75">
        <v>0.33560000000000001</v>
      </c>
      <c r="N35" s="75">
        <v>0.29955325975712493</v>
      </c>
      <c r="O35" s="76"/>
      <c r="P35" s="79"/>
    </row>
    <row r="36" spans="1:16" s="79" customFormat="1" ht="15" customHeight="1">
      <c r="A36" s="67" t="s">
        <v>459</v>
      </c>
      <c r="B36" s="73" t="s">
        <v>507</v>
      </c>
      <c r="C36" s="74" t="s">
        <v>508</v>
      </c>
      <c r="D36" s="75">
        <v>0.70289999999999997</v>
      </c>
      <c r="E36" s="75">
        <v>0.68769999999999998</v>
      </c>
      <c r="F36" s="75">
        <v>0.63249999999999995</v>
      </c>
      <c r="G36" s="75">
        <v>0.66339999999999999</v>
      </c>
      <c r="H36" s="75">
        <v>0.59150000000000003</v>
      </c>
      <c r="I36" s="75">
        <v>0.5907</v>
      </c>
      <c r="J36" s="75">
        <v>0.59860000000000002</v>
      </c>
      <c r="K36" s="75">
        <v>0.59830000000000005</v>
      </c>
      <c r="L36" s="75">
        <v>0.57550000000000001</v>
      </c>
      <c r="M36" s="75">
        <v>0.64319999999999999</v>
      </c>
      <c r="N36" s="75">
        <v>0.63276067983881989</v>
      </c>
      <c r="O36" s="76"/>
    </row>
    <row r="37" spans="1:16" s="79" customFormat="1" ht="15" customHeight="1">
      <c r="A37" s="67" t="s">
        <v>459</v>
      </c>
      <c r="B37" s="73" t="s">
        <v>509</v>
      </c>
      <c r="C37" s="74" t="s">
        <v>510</v>
      </c>
      <c r="D37" s="75">
        <v>0.38890000000000002</v>
      </c>
      <c r="E37" s="75">
        <v>0.38850000000000001</v>
      </c>
      <c r="F37" s="75">
        <v>0.32100000000000001</v>
      </c>
      <c r="G37" s="75">
        <v>0.307</v>
      </c>
      <c r="H37" s="75">
        <v>0.26650000000000001</v>
      </c>
      <c r="I37" s="75">
        <v>0.23130000000000001</v>
      </c>
      <c r="J37" s="75">
        <v>0.2382</v>
      </c>
      <c r="K37" s="75">
        <v>0.23699999999999999</v>
      </c>
      <c r="L37" s="75">
        <v>0.22550000000000001</v>
      </c>
      <c r="M37" s="75">
        <v>0.2555</v>
      </c>
      <c r="N37" s="75">
        <v>0.26556887592694173</v>
      </c>
      <c r="O37" s="76"/>
    </row>
    <row r="38" spans="1:16" s="79" customFormat="1" ht="15" customHeight="1">
      <c r="A38" s="67" t="s">
        <v>459</v>
      </c>
      <c r="B38" s="73" t="s">
        <v>511</v>
      </c>
      <c r="C38" s="74" t="s">
        <v>512</v>
      </c>
      <c r="D38" s="75">
        <v>0.35809999999999997</v>
      </c>
      <c r="E38" s="75">
        <v>0.35980000000000001</v>
      </c>
      <c r="F38" s="75">
        <v>0.29580000000000001</v>
      </c>
      <c r="G38" s="75">
        <v>0.28510000000000002</v>
      </c>
      <c r="H38" s="75">
        <v>0.24759999999999999</v>
      </c>
      <c r="I38" s="75">
        <v>0.2142</v>
      </c>
      <c r="J38" s="75">
        <v>0.22259999999999999</v>
      </c>
      <c r="K38" s="75">
        <v>0.22120000000000001</v>
      </c>
      <c r="L38" s="75">
        <v>0.2102</v>
      </c>
      <c r="M38" s="75">
        <v>0.23780000000000001</v>
      </c>
      <c r="N38" s="75">
        <v>0.24604742326774767</v>
      </c>
      <c r="O38" s="76"/>
      <c r="P38" s="77"/>
    </row>
    <row r="39" spans="1:16" s="79" customFormat="1" ht="15" customHeight="1" thickBot="1">
      <c r="A39" s="67" t="s">
        <v>459</v>
      </c>
      <c r="B39" s="73" t="s">
        <v>513</v>
      </c>
      <c r="C39" s="84" t="s">
        <v>514</v>
      </c>
      <c r="D39" s="75">
        <v>0.64071235319503184</v>
      </c>
      <c r="E39" s="75">
        <v>0.57018982552360753</v>
      </c>
      <c r="F39" s="75">
        <v>0.55072434718144692</v>
      </c>
      <c r="G39" s="75">
        <v>0.27139999999999997</v>
      </c>
      <c r="H39" s="75">
        <v>0.49340000000000001</v>
      </c>
      <c r="I39" s="75">
        <v>0.4173</v>
      </c>
      <c r="J39" s="75">
        <v>0.44450000000000001</v>
      </c>
      <c r="K39" s="75">
        <v>0.45450000000000002</v>
      </c>
      <c r="L39" s="75">
        <v>0.43709999999999999</v>
      </c>
      <c r="M39" s="75">
        <v>0.55459999999999998</v>
      </c>
      <c r="N39" s="75">
        <v>0.55977774774417022</v>
      </c>
      <c r="O39" s="76"/>
      <c r="P39" s="68"/>
    </row>
    <row r="40" spans="1:16" s="77" customFormat="1" ht="15" customHeight="1" thickTop="1" thickBot="1">
      <c r="A40" s="67"/>
      <c r="B40" s="71"/>
      <c r="C40" s="786" t="s">
        <v>364</v>
      </c>
      <c r="D40" s="787"/>
      <c r="E40" s="787"/>
      <c r="F40" s="787"/>
      <c r="G40" s="787"/>
      <c r="H40" s="787"/>
      <c r="I40" s="788"/>
      <c r="J40" s="788"/>
      <c r="K40" s="788"/>
      <c r="L40" s="788"/>
      <c r="M40" s="788"/>
      <c r="N40" s="789"/>
      <c r="O40" s="76"/>
      <c r="P40" s="79"/>
    </row>
    <row r="41" spans="1:16" s="68" customFormat="1" ht="15" customHeight="1" thickTop="1">
      <c r="A41" s="67" t="s">
        <v>459</v>
      </c>
      <c r="B41" s="73" t="s">
        <v>515</v>
      </c>
      <c r="C41" s="74" t="s">
        <v>516</v>
      </c>
      <c r="D41" s="75">
        <v>7.9399999999999998E-2</v>
      </c>
      <c r="E41" s="75">
        <v>7.3800000000000004E-2</v>
      </c>
      <c r="F41" s="75">
        <v>7.8700000000000006E-2</v>
      </c>
      <c r="G41" s="75">
        <v>7.1199999999999999E-2</v>
      </c>
      <c r="H41" s="75">
        <v>7.1099999999999997E-2</v>
      </c>
      <c r="I41" s="75">
        <v>7.3599999999999999E-2</v>
      </c>
      <c r="J41" s="75">
        <v>6.54E-2</v>
      </c>
      <c r="K41" s="75">
        <v>6.6600000000000006E-2</v>
      </c>
      <c r="L41" s="75">
        <v>6.7799999999999999E-2</v>
      </c>
      <c r="M41" s="75">
        <v>6.9199999999999998E-2</v>
      </c>
      <c r="N41" s="75">
        <v>7.3059600396542385E-2</v>
      </c>
      <c r="O41" s="76"/>
      <c r="P41" s="79"/>
    </row>
    <row r="42" spans="1:16" s="79" customFormat="1" ht="15" customHeight="1">
      <c r="A42" s="67" t="s">
        <v>459</v>
      </c>
      <c r="B42" s="73" t="s">
        <v>517</v>
      </c>
      <c r="C42" s="74" t="s">
        <v>518</v>
      </c>
      <c r="D42" s="75">
        <v>7.17E-2</v>
      </c>
      <c r="E42" s="75">
        <v>6.6199999999999995E-2</v>
      </c>
      <c r="F42" s="75">
        <v>6.9599999999999995E-2</v>
      </c>
      <c r="G42" s="75">
        <v>6.4399999999999999E-2</v>
      </c>
      <c r="H42" s="75">
        <v>6.4799999999999996E-2</v>
      </c>
      <c r="I42" s="75">
        <v>6.7599999999999993E-2</v>
      </c>
      <c r="J42" s="75">
        <v>6.1499999999999999E-2</v>
      </c>
      <c r="K42" s="75">
        <v>6.3E-2</v>
      </c>
      <c r="L42" s="75">
        <v>6.4000000000000001E-2</v>
      </c>
      <c r="M42" s="75">
        <v>6.5600000000000006E-2</v>
      </c>
      <c r="N42" s="75">
        <v>6.9009743530030643E-2</v>
      </c>
      <c r="O42" s="76"/>
    </row>
    <row r="43" spans="1:16" s="79" customFormat="1" ht="15" customHeight="1">
      <c r="A43" s="67" t="s">
        <v>459</v>
      </c>
      <c r="B43" s="73" t="s">
        <v>519</v>
      </c>
      <c r="C43" s="74" t="s">
        <v>520</v>
      </c>
      <c r="D43" s="75">
        <v>0.1128</v>
      </c>
      <c r="E43" s="75">
        <v>0.1197</v>
      </c>
      <c r="F43" s="75">
        <v>0.12809999999999999</v>
      </c>
      <c r="G43" s="75">
        <v>0.1552</v>
      </c>
      <c r="H43" s="75">
        <v>0.16569999999999999</v>
      </c>
      <c r="I43" s="75">
        <v>0.1739</v>
      </c>
      <c r="J43" s="75">
        <v>0.1479</v>
      </c>
      <c r="K43" s="75">
        <v>0.1452</v>
      </c>
      <c r="L43" s="75">
        <v>0.20610000000000001</v>
      </c>
      <c r="M43" s="75">
        <v>0.27229999999999999</v>
      </c>
      <c r="N43" s="75">
        <v>0.28853495283637848</v>
      </c>
      <c r="O43" s="76"/>
    </row>
    <row r="44" spans="1:16" s="79" customFormat="1" ht="15" customHeight="1">
      <c r="A44" s="67" t="s">
        <v>459</v>
      </c>
      <c r="B44" s="73" t="s">
        <v>521</v>
      </c>
      <c r="C44" s="74" t="s">
        <v>522</v>
      </c>
      <c r="D44" s="75">
        <v>1.9900000000000001E-2</v>
      </c>
      <c r="E44" s="75">
        <v>1.7100000000000001E-2</v>
      </c>
      <c r="F44" s="75">
        <v>1.8700000000000001E-2</v>
      </c>
      <c r="G44" s="75">
        <v>2.3300000000000001E-2</v>
      </c>
      <c r="H44" s="75">
        <v>2.7E-2</v>
      </c>
      <c r="I44" s="75">
        <v>3.8800000000000001E-2</v>
      </c>
      <c r="J44" s="75">
        <v>4.02E-2</v>
      </c>
      <c r="K44" s="75">
        <v>4.7100000000000003E-2</v>
      </c>
      <c r="L44" s="75">
        <v>0.1147</v>
      </c>
      <c r="M44" s="75">
        <v>0.16520000000000001</v>
      </c>
      <c r="N44" s="75">
        <v>0.1790045379383482</v>
      </c>
      <c r="O44" s="76"/>
    </row>
    <row r="45" spans="1:16" s="79" customFormat="1" ht="15" customHeight="1">
      <c r="A45" s="67" t="s">
        <v>459</v>
      </c>
      <c r="B45" s="73" t="s">
        <v>523</v>
      </c>
      <c r="C45" s="74" t="s">
        <v>524</v>
      </c>
      <c r="D45" s="75">
        <v>3.8300000000000001E-2</v>
      </c>
      <c r="E45" s="75">
        <v>3.8800000000000001E-2</v>
      </c>
      <c r="F45" s="75">
        <v>4.4299999999999999E-2</v>
      </c>
      <c r="G45" s="75">
        <v>5.5800000000000002E-2</v>
      </c>
      <c r="H45" s="75">
        <v>6.3299999999999995E-2</v>
      </c>
      <c r="I45" s="75">
        <v>7.2599999999999998E-2</v>
      </c>
      <c r="J45" s="75">
        <v>4.5999999999999999E-2</v>
      </c>
      <c r="K45" s="75">
        <v>5.8000000000000003E-2</v>
      </c>
      <c r="L45" s="75">
        <v>0.10050000000000001</v>
      </c>
      <c r="M45" s="75">
        <v>0.13669999999999999</v>
      </c>
      <c r="N45" s="75">
        <v>0.1268492366880874</v>
      </c>
      <c r="O45" s="76"/>
      <c r="P45" s="72"/>
    </row>
    <row r="46" spans="1:16" s="79" customFormat="1" ht="15" customHeight="1" thickBot="1">
      <c r="A46" s="67" t="s">
        <v>459</v>
      </c>
      <c r="B46" s="73" t="s">
        <v>525</v>
      </c>
      <c r="C46" s="74" t="s">
        <v>526</v>
      </c>
      <c r="D46" s="75">
        <v>0.1231</v>
      </c>
      <c r="E46" s="75">
        <v>0.1201</v>
      </c>
      <c r="F46" s="75">
        <v>0.12089999999999999</v>
      </c>
      <c r="G46" s="75">
        <v>0.11890000000000001</v>
      </c>
      <c r="H46" s="75">
        <v>0.1191</v>
      </c>
      <c r="I46" s="75">
        <v>0.1229</v>
      </c>
      <c r="J46" s="75">
        <v>0.12189999999999999</v>
      </c>
      <c r="K46" s="75">
        <v>0.11990000000000001</v>
      </c>
      <c r="L46" s="75">
        <v>0.1182</v>
      </c>
      <c r="M46" s="75">
        <v>0.1237</v>
      </c>
      <c r="N46" s="75">
        <v>0.12504888899858854</v>
      </c>
      <c r="O46" s="76"/>
      <c r="P46" s="68"/>
    </row>
    <row r="47" spans="1:16" s="72" customFormat="1" ht="15" customHeight="1" thickTop="1" thickBot="1">
      <c r="A47" s="67"/>
      <c r="B47" s="71"/>
      <c r="C47" s="786" t="s">
        <v>527</v>
      </c>
      <c r="D47" s="787"/>
      <c r="E47" s="787"/>
      <c r="F47" s="787"/>
      <c r="G47" s="787"/>
      <c r="H47" s="787"/>
      <c r="I47" s="788"/>
      <c r="J47" s="788"/>
      <c r="K47" s="788"/>
      <c r="L47" s="788"/>
      <c r="M47" s="788"/>
      <c r="N47" s="789"/>
      <c r="O47" s="76"/>
      <c r="P47" s="79"/>
    </row>
    <row r="48" spans="1:16" s="68" customFormat="1" ht="15" customHeight="1" thickTop="1">
      <c r="A48" s="67" t="s">
        <v>459</v>
      </c>
      <c r="B48" s="73" t="s">
        <v>528</v>
      </c>
      <c r="C48" s="74" t="s">
        <v>529</v>
      </c>
      <c r="D48" s="75">
        <v>0.83209999999999995</v>
      </c>
      <c r="E48" s="75">
        <v>0.79869999999999997</v>
      </c>
      <c r="F48" s="75">
        <v>0.8569</v>
      </c>
      <c r="G48" s="75">
        <v>0.85750000000000004</v>
      </c>
      <c r="H48" s="75">
        <v>0.86839999999999995</v>
      </c>
      <c r="I48" s="75">
        <v>0.87450000000000006</v>
      </c>
      <c r="J48" s="75">
        <v>0.83479999999999999</v>
      </c>
      <c r="K48" s="75">
        <v>0.83789999999999998</v>
      </c>
      <c r="L48" s="75">
        <v>0.84199999999999997</v>
      </c>
      <c r="M48" s="75">
        <v>0.83430000000000004</v>
      </c>
      <c r="N48" s="75">
        <v>0.84464135007277019</v>
      </c>
      <c r="O48" s="76"/>
      <c r="P48" s="79"/>
    </row>
    <row r="49" spans="1:16" s="79" customFormat="1" ht="15" customHeight="1">
      <c r="A49" s="67" t="s">
        <v>459</v>
      </c>
      <c r="B49" s="73" t="s">
        <v>530</v>
      </c>
      <c r="C49" s="74" t="s">
        <v>531</v>
      </c>
      <c r="D49" s="75">
        <v>0.61380000000000001</v>
      </c>
      <c r="E49" s="75">
        <v>0.63</v>
      </c>
      <c r="F49" s="75">
        <v>0.625</v>
      </c>
      <c r="G49" s="75">
        <v>0.66369999999999996</v>
      </c>
      <c r="H49" s="75">
        <v>0.68120000000000003</v>
      </c>
      <c r="I49" s="75">
        <v>0.69510000000000005</v>
      </c>
      <c r="J49" s="75">
        <v>0.71599999999999997</v>
      </c>
      <c r="K49" s="75">
        <v>0.71589999999999998</v>
      </c>
      <c r="L49" s="75">
        <v>0.71899999999999997</v>
      </c>
      <c r="M49" s="75">
        <v>0.71819999999999995</v>
      </c>
      <c r="N49" s="75">
        <v>0.70020353359074139</v>
      </c>
      <c r="O49" s="76"/>
    </row>
    <row r="50" spans="1:16" s="79" customFormat="1" ht="15" customHeight="1">
      <c r="A50" s="67" t="s">
        <v>459</v>
      </c>
      <c r="B50" s="73" t="s">
        <v>532</v>
      </c>
      <c r="C50" s="74" t="s">
        <v>533</v>
      </c>
      <c r="D50" s="75">
        <v>0.46039999999999998</v>
      </c>
      <c r="E50" s="75">
        <v>0.35759999999999997</v>
      </c>
      <c r="F50" s="75">
        <v>0.47360000000000002</v>
      </c>
      <c r="G50" s="75">
        <v>0.38100000000000001</v>
      </c>
      <c r="H50" s="75">
        <v>0.36320000000000002</v>
      </c>
      <c r="I50" s="75">
        <v>0.34939999999999999</v>
      </c>
      <c r="J50" s="75">
        <v>0.2422</v>
      </c>
      <c r="K50" s="75">
        <v>0.24909999999999999</v>
      </c>
      <c r="L50" s="75">
        <v>0.25130000000000002</v>
      </c>
      <c r="M50" s="75">
        <v>0.2427</v>
      </c>
      <c r="N50" s="75">
        <v>0.29569536423530757</v>
      </c>
      <c r="O50" s="76"/>
      <c r="P50" s="70"/>
    </row>
    <row r="51" spans="1:16" s="79" customFormat="1" ht="15" customHeight="1">
      <c r="A51" s="67" t="s">
        <v>459</v>
      </c>
      <c r="B51" s="73" t="s">
        <v>534</v>
      </c>
      <c r="C51" s="74" t="s">
        <v>535</v>
      </c>
      <c r="D51" s="75">
        <v>2.3424999999999998</v>
      </c>
      <c r="E51" s="75">
        <v>3.0400999999999998</v>
      </c>
      <c r="F51" s="75">
        <v>2.0558000000000001</v>
      </c>
      <c r="G51" s="75">
        <v>2.2130999999999998</v>
      </c>
      <c r="H51" s="75">
        <v>2.0322</v>
      </c>
      <c r="I51" s="75">
        <v>1.8559000000000001</v>
      </c>
      <c r="J51" s="75">
        <v>2.6886999999999999</v>
      </c>
      <c r="K51" s="75">
        <v>2.5731999999999999</v>
      </c>
      <c r="L51" s="75">
        <v>2.4662999999999999</v>
      </c>
      <c r="M51" s="75">
        <v>2.5257999999999998</v>
      </c>
      <c r="N51" s="75">
        <v>2.2512567353568427</v>
      </c>
      <c r="O51" s="76"/>
      <c r="P51" s="70"/>
    </row>
    <row r="52" spans="1:16" ht="3.75" customHeight="1" thickBot="1">
      <c r="A52" s="67"/>
      <c r="B52" s="67"/>
      <c r="C52" s="85"/>
      <c r="D52" s="85"/>
      <c r="E52" s="85"/>
      <c r="F52" s="85"/>
      <c r="G52" s="85"/>
      <c r="H52" s="85"/>
      <c r="I52" s="85"/>
      <c r="J52" s="85"/>
      <c r="K52" s="85"/>
      <c r="L52" s="85"/>
      <c r="M52" s="85"/>
      <c r="N52" s="85"/>
    </row>
    <row r="53" spans="1:16" ht="15" customHeight="1" thickTop="1">
      <c r="A53" s="86" t="s">
        <v>536</v>
      </c>
      <c r="B53" s="74" t="s">
        <v>536</v>
      </c>
      <c r="C53" s="1017" t="s">
        <v>376</v>
      </c>
      <c r="D53" s="1017"/>
      <c r="E53" s="1017"/>
      <c r="F53" s="1017"/>
      <c r="G53" s="1017"/>
      <c r="H53" s="1017"/>
      <c r="I53" s="1017"/>
      <c r="J53" s="1017"/>
      <c r="K53" s="1017"/>
      <c r="L53" s="1017"/>
      <c r="M53" s="1017"/>
      <c r="N53" s="1017"/>
    </row>
    <row r="54" spans="1:16" ht="51.75" customHeight="1">
      <c r="A54" s="67"/>
      <c r="B54" s="67"/>
      <c r="C54" s="1011" t="s">
        <v>537</v>
      </c>
      <c r="D54" s="1011"/>
      <c r="E54" s="1011"/>
      <c r="F54" s="1011"/>
      <c r="G54" s="1011"/>
      <c r="H54" s="1011"/>
      <c r="I54" s="1011"/>
      <c r="J54" s="1011"/>
      <c r="K54" s="1011"/>
      <c r="L54" s="1011"/>
      <c r="M54" s="1011"/>
      <c r="N54" s="1011"/>
    </row>
    <row r="55" spans="1:16" ht="48" customHeight="1">
      <c r="A55" s="67"/>
      <c r="B55" s="67"/>
      <c r="C55" s="1011" t="s">
        <v>538</v>
      </c>
      <c r="D55" s="1011"/>
      <c r="E55" s="1011"/>
      <c r="F55" s="1011"/>
      <c r="G55" s="1011"/>
      <c r="H55" s="1011"/>
      <c r="I55" s="1011"/>
      <c r="J55" s="1011"/>
      <c r="K55" s="1011"/>
      <c r="L55" s="1011"/>
      <c r="M55" s="1011"/>
      <c r="N55" s="1011"/>
    </row>
    <row r="56" spans="1:16" ht="15" customHeight="1">
      <c r="A56" s="67"/>
      <c r="B56" s="67"/>
      <c r="C56" s="1012" t="s">
        <v>539</v>
      </c>
      <c r="D56" s="1012"/>
      <c r="E56" s="1012"/>
      <c r="F56" s="1012"/>
      <c r="G56" s="1012"/>
      <c r="H56" s="1012"/>
      <c r="I56" s="1012"/>
      <c r="J56" s="1012"/>
      <c r="K56" s="1012"/>
      <c r="L56" s="1012"/>
      <c r="M56" s="1012"/>
      <c r="N56" s="1012"/>
    </row>
    <row r="57" spans="1:16" ht="15" customHeight="1">
      <c r="A57" s="67"/>
      <c r="B57" s="67"/>
      <c r="C57" s="1012" t="s">
        <v>380</v>
      </c>
      <c r="D57" s="1012"/>
      <c r="E57" s="1012"/>
      <c r="F57" s="1012"/>
      <c r="G57" s="1012"/>
      <c r="H57" s="1012"/>
      <c r="I57" s="1012"/>
      <c r="J57" s="1012"/>
      <c r="K57" s="1012"/>
      <c r="L57" s="1012"/>
      <c r="M57" s="1012"/>
      <c r="N57" s="1012"/>
    </row>
    <row r="58" spans="1:16" ht="29.25" customHeight="1">
      <c r="A58" s="67"/>
      <c r="B58" s="67"/>
      <c r="C58" s="1013" t="s">
        <v>540</v>
      </c>
      <c r="D58" s="1013"/>
      <c r="E58" s="1013"/>
      <c r="F58" s="1013"/>
      <c r="G58" s="1013"/>
      <c r="H58" s="1013"/>
      <c r="I58" s="1013"/>
      <c r="J58" s="1013"/>
      <c r="K58" s="1013"/>
      <c r="L58" s="1013"/>
      <c r="M58" s="1013"/>
      <c r="N58" s="1013"/>
    </row>
  </sheetData>
  <mergeCells count="10">
    <mergeCell ref="C55:N55"/>
    <mergeCell ref="C56:N56"/>
    <mergeCell ref="C57:N57"/>
    <mergeCell ref="C58:N58"/>
    <mergeCell ref="C1:N1"/>
    <mergeCell ref="A2:N2"/>
    <mergeCell ref="C3:N3"/>
    <mergeCell ref="A4:N4"/>
    <mergeCell ref="C53:N53"/>
    <mergeCell ref="C54:N54"/>
  </mergeCells>
  <hyperlinks>
    <hyperlink ref="P1" location="ÍNDICE!A1" display="ÍNDICE!A1"/>
  </hyperlink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P75"/>
  <sheetViews>
    <sheetView topLeftCell="C1" zoomScaleNormal="100" workbookViewId="0">
      <selection activeCell="P1" sqref="P1"/>
    </sheetView>
  </sheetViews>
  <sheetFormatPr baseColWidth="10" defaultColWidth="9.140625" defaultRowHeight="12.75"/>
  <cols>
    <col min="1" max="2" width="9.140625" style="102" hidden="1" customWidth="1"/>
    <col min="3" max="3" width="90.28515625" style="87" customWidth="1"/>
    <col min="4" max="10" width="7.28515625" style="87" bestFit="1" customWidth="1"/>
    <col min="11" max="11" width="7.28515625" style="87" customWidth="1"/>
    <col min="12" max="13" width="7.28515625" style="87" bestFit="1" customWidth="1"/>
    <col min="14" max="14" width="7.28515625" style="87" customWidth="1"/>
    <col min="15" max="256" width="9.140625" style="87"/>
    <col min="257" max="258" width="0" style="87" hidden="1" customWidth="1"/>
    <col min="259" max="259" width="90.28515625" style="87" customWidth="1"/>
    <col min="260" max="266" width="7.28515625" style="87" bestFit="1" customWidth="1"/>
    <col min="267" max="267" width="7.28515625" style="87" customWidth="1"/>
    <col min="268" max="269" width="7.28515625" style="87" bestFit="1" customWidth="1"/>
    <col min="270" max="270" width="7.28515625" style="87" customWidth="1"/>
    <col min="271" max="512" width="9.140625" style="87"/>
    <col min="513" max="514" width="0" style="87" hidden="1" customWidth="1"/>
    <col min="515" max="515" width="90.28515625" style="87" customWidth="1"/>
    <col min="516" max="522" width="7.28515625" style="87" bestFit="1" customWidth="1"/>
    <col min="523" max="523" width="7.28515625" style="87" customWidth="1"/>
    <col min="524" max="525" width="7.28515625" style="87" bestFit="1" customWidth="1"/>
    <col min="526" max="526" width="7.28515625" style="87" customWidth="1"/>
    <col min="527" max="768" width="9.140625" style="87"/>
    <col min="769" max="770" width="0" style="87" hidden="1" customWidth="1"/>
    <col min="771" max="771" width="90.28515625" style="87" customWidth="1"/>
    <col min="772" max="778" width="7.28515625" style="87" bestFit="1" customWidth="1"/>
    <col min="779" max="779" width="7.28515625" style="87" customWidth="1"/>
    <col min="780" max="781" width="7.28515625" style="87" bestFit="1" customWidth="1"/>
    <col min="782" max="782" width="7.28515625" style="87" customWidth="1"/>
    <col min="783" max="1024" width="9.140625" style="87"/>
    <col min="1025" max="1026" width="0" style="87" hidden="1" customWidth="1"/>
    <col min="1027" max="1027" width="90.28515625" style="87" customWidth="1"/>
    <col min="1028" max="1034" width="7.28515625" style="87" bestFit="1" customWidth="1"/>
    <col min="1035" max="1035" width="7.28515625" style="87" customWidth="1"/>
    <col min="1036" max="1037" width="7.28515625" style="87" bestFit="1" customWidth="1"/>
    <col min="1038" max="1038" width="7.28515625" style="87" customWidth="1"/>
    <col min="1039" max="1280" width="9.140625" style="87"/>
    <col min="1281" max="1282" width="0" style="87" hidden="1" customWidth="1"/>
    <col min="1283" max="1283" width="90.28515625" style="87" customWidth="1"/>
    <col min="1284" max="1290" width="7.28515625" style="87" bestFit="1" customWidth="1"/>
    <col min="1291" max="1291" width="7.28515625" style="87" customWidth="1"/>
    <col min="1292" max="1293" width="7.28515625" style="87" bestFit="1" customWidth="1"/>
    <col min="1294" max="1294" width="7.28515625" style="87" customWidth="1"/>
    <col min="1295" max="1536" width="9.140625" style="87"/>
    <col min="1537" max="1538" width="0" style="87" hidden="1" customWidth="1"/>
    <col min="1539" max="1539" width="90.28515625" style="87" customWidth="1"/>
    <col min="1540" max="1546" width="7.28515625" style="87" bestFit="1" customWidth="1"/>
    <col min="1547" max="1547" width="7.28515625" style="87" customWidth="1"/>
    <col min="1548" max="1549" width="7.28515625" style="87" bestFit="1" customWidth="1"/>
    <col min="1550" max="1550" width="7.28515625" style="87" customWidth="1"/>
    <col min="1551" max="1792" width="9.140625" style="87"/>
    <col min="1793" max="1794" width="0" style="87" hidden="1" customWidth="1"/>
    <col min="1795" max="1795" width="90.28515625" style="87" customWidth="1"/>
    <col min="1796" max="1802" width="7.28515625" style="87" bestFit="1" customWidth="1"/>
    <col min="1803" max="1803" width="7.28515625" style="87" customWidth="1"/>
    <col min="1804" max="1805" width="7.28515625" style="87" bestFit="1" customWidth="1"/>
    <col min="1806" max="1806" width="7.28515625" style="87" customWidth="1"/>
    <col min="1807" max="2048" width="9.140625" style="87"/>
    <col min="2049" max="2050" width="0" style="87" hidden="1" customWidth="1"/>
    <col min="2051" max="2051" width="90.28515625" style="87" customWidth="1"/>
    <col min="2052" max="2058" width="7.28515625" style="87" bestFit="1" customWidth="1"/>
    <col min="2059" max="2059" width="7.28515625" style="87" customWidth="1"/>
    <col min="2060" max="2061" width="7.28515625" style="87" bestFit="1" customWidth="1"/>
    <col min="2062" max="2062" width="7.28515625" style="87" customWidth="1"/>
    <col min="2063" max="2304" width="9.140625" style="87"/>
    <col min="2305" max="2306" width="0" style="87" hidden="1" customWidth="1"/>
    <col min="2307" max="2307" width="90.28515625" style="87" customWidth="1"/>
    <col min="2308" max="2314" width="7.28515625" style="87" bestFit="1" customWidth="1"/>
    <col min="2315" max="2315" width="7.28515625" style="87" customWidth="1"/>
    <col min="2316" max="2317" width="7.28515625" style="87" bestFit="1" customWidth="1"/>
    <col min="2318" max="2318" width="7.28515625" style="87" customWidth="1"/>
    <col min="2319" max="2560" width="9.140625" style="87"/>
    <col min="2561" max="2562" width="0" style="87" hidden="1" customWidth="1"/>
    <col min="2563" max="2563" width="90.28515625" style="87" customWidth="1"/>
    <col min="2564" max="2570" width="7.28515625" style="87" bestFit="1" customWidth="1"/>
    <col min="2571" max="2571" width="7.28515625" style="87" customWidth="1"/>
    <col min="2572" max="2573" width="7.28515625" style="87" bestFit="1" customWidth="1"/>
    <col min="2574" max="2574" width="7.28515625" style="87" customWidth="1"/>
    <col min="2575" max="2816" width="9.140625" style="87"/>
    <col min="2817" max="2818" width="0" style="87" hidden="1" customWidth="1"/>
    <col min="2819" max="2819" width="90.28515625" style="87" customWidth="1"/>
    <col min="2820" max="2826" width="7.28515625" style="87" bestFit="1" customWidth="1"/>
    <col min="2827" max="2827" width="7.28515625" style="87" customWidth="1"/>
    <col min="2828" max="2829" width="7.28515625" style="87" bestFit="1" customWidth="1"/>
    <col min="2830" max="2830" width="7.28515625" style="87" customWidth="1"/>
    <col min="2831" max="3072" width="9.140625" style="87"/>
    <col min="3073" max="3074" width="0" style="87" hidden="1" customWidth="1"/>
    <col min="3075" max="3075" width="90.28515625" style="87" customWidth="1"/>
    <col min="3076" max="3082" width="7.28515625" style="87" bestFit="1" customWidth="1"/>
    <col min="3083" max="3083" width="7.28515625" style="87" customWidth="1"/>
    <col min="3084" max="3085" width="7.28515625" style="87" bestFit="1" customWidth="1"/>
    <col min="3086" max="3086" width="7.28515625" style="87" customWidth="1"/>
    <col min="3087" max="3328" width="9.140625" style="87"/>
    <col min="3329" max="3330" width="0" style="87" hidden="1" customWidth="1"/>
    <col min="3331" max="3331" width="90.28515625" style="87" customWidth="1"/>
    <col min="3332" max="3338" width="7.28515625" style="87" bestFit="1" customWidth="1"/>
    <col min="3339" max="3339" width="7.28515625" style="87" customWidth="1"/>
    <col min="3340" max="3341" width="7.28515625" style="87" bestFit="1" customWidth="1"/>
    <col min="3342" max="3342" width="7.28515625" style="87" customWidth="1"/>
    <col min="3343" max="3584" width="9.140625" style="87"/>
    <col min="3585" max="3586" width="0" style="87" hidden="1" customWidth="1"/>
    <col min="3587" max="3587" width="90.28515625" style="87" customWidth="1"/>
    <col min="3588" max="3594" width="7.28515625" style="87" bestFit="1" customWidth="1"/>
    <col min="3595" max="3595" width="7.28515625" style="87" customWidth="1"/>
    <col min="3596" max="3597" width="7.28515625" style="87" bestFit="1" customWidth="1"/>
    <col min="3598" max="3598" width="7.28515625" style="87" customWidth="1"/>
    <col min="3599" max="3840" width="9.140625" style="87"/>
    <col min="3841" max="3842" width="0" style="87" hidden="1" customWidth="1"/>
    <col min="3843" max="3843" width="90.28515625" style="87" customWidth="1"/>
    <col min="3844" max="3850" width="7.28515625" style="87" bestFit="1" customWidth="1"/>
    <col min="3851" max="3851" width="7.28515625" style="87" customWidth="1"/>
    <col min="3852" max="3853" width="7.28515625" style="87" bestFit="1" customWidth="1"/>
    <col min="3854" max="3854" width="7.28515625" style="87" customWidth="1"/>
    <col min="3855" max="4096" width="9.140625" style="87"/>
    <col min="4097" max="4098" width="0" style="87" hidden="1" customWidth="1"/>
    <col min="4099" max="4099" width="90.28515625" style="87" customWidth="1"/>
    <col min="4100" max="4106" width="7.28515625" style="87" bestFit="1" customWidth="1"/>
    <col min="4107" max="4107" width="7.28515625" style="87" customWidth="1"/>
    <col min="4108" max="4109" width="7.28515625" style="87" bestFit="1" customWidth="1"/>
    <col min="4110" max="4110" width="7.28515625" style="87" customWidth="1"/>
    <col min="4111" max="4352" width="9.140625" style="87"/>
    <col min="4353" max="4354" width="0" style="87" hidden="1" customWidth="1"/>
    <col min="4355" max="4355" width="90.28515625" style="87" customWidth="1"/>
    <col min="4356" max="4362" width="7.28515625" style="87" bestFit="1" customWidth="1"/>
    <col min="4363" max="4363" width="7.28515625" style="87" customWidth="1"/>
    <col min="4364" max="4365" width="7.28515625" style="87" bestFit="1" customWidth="1"/>
    <col min="4366" max="4366" width="7.28515625" style="87" customWidth="1"/>
    <col min="4367" max="4608" width="9.140625" style="87"/>
    <col min="4609" max="4610" width="0" style="87" hidden="1" customWidth="1"/>
    <col min="4611" max="4611" width="90.28515625" style="87" customWidth="1"/>
    <col min="4612" max="4618" width="7.28515625" style="87" bestFit="1" customWidth="1"/>
    <col min="4619" max="4619" width="7.28515625" style="87" customWidth="1"/>
    <col min="4620" max="4621" width="7.28515625" style="87" bestFit="1" customWidth="1"/>
    <col min="4622" max="4622" width="7.28515625" style="87" customWidth="1"/>
    <col min="4623" max="4864" width="9.140625" style="87"/>
    <col min="4865" max="4866" width="0" style="87" hidden="1" customWidth="1"/>
    <col min="4867" max="4867" width="90.28515625" style="87" customWidth="1"/>
    <col min="4868" max="4874" width="7.28515625" style="87" bestFit="1" customWidth="1"/>
    <col min="4875" max="4875" width="7.28515625" style="87" customWidth="1"/>
    <col min="4876" max="4877" width="7.28515625" style="87" bestFit="1" customWidth="1"/>
    <col min="4878" max="4878" width="7.28515625" style="87" customWidth="1"/>
    <col min="4879" max="5120" width="9.140625" style="87"/>
    <col min="5121" max="5122" width="0" style="87" hidden="1" customWidth="1"/>
    <col min="5123" max="5123" width="90.28515625" style="87" customWidth="1"/>
    <col min="5124" max="5130" width="7.28515625" style="87" bestFit="1" customWidth="1"/>
    <col min="5131" max="5131" width="7.28515625" style="87" customWidth="1"/>
    <col min="5132" max="5133" width="7.28515625" style="87" bestFit="1" customWidth="1"/>
    <col min="5134" max="5134" width="7.28515625" style="87" customWidth="1"/>
    <col min="5135" max="5376" width="9.140625" style="87"/>
    <col min="5377" max="5378" width="0" style="87" hidden="1" customWidth="1"/>
    <col min="5379" max="5379" width="90.28515625" style="87" customWidth="1"/>
    <col min="5380" max="5386" width="7.28515625" style="87" bestFit="1" customWidth="1"/>
    <col min="5387" max="5387" width="7.28515625" style="87" customWidth="1"/>
    <col min="5388" max="5389" width="7.28515625" style="87" bestFit="1" customWidth="1"/>
    <col min="5390" max="5390" width="7.28515625" style="87" customWidth="1"/>
    <col min="5391" max="5632" width="9.140625" style="87"/>
    <col min="5633" max="5634" width="0" style="87" hidden="1" customWidth="1"/>
    <col min="5635" max="5635" width="90.28515625" style="87" customWidth="1"/>
    <col min="5636" max="5642" width="7.28515625" style="87" bestFit="1" customWidth="1"/>
    <col min="5643" max="5643" width="7.28515625" style="87" customWidth="1"/>
    <col min="5644" max="5645" width="7.28515625" style="87" bestFit="1" customWidth="1"/>
    <col min="5646" max="5646" width="7.28515625" style="87" customWidth="1"/>
    <col min="5647" max="5888" width="9.140625" style="87"/>
    <col min="5889" max="5890" width="0" style="87" hidden="1" customWidth="1"/>
    <col min="5891" max="5891" width="90.28515625" style="87" customWidth="1"/>
    <col min="5892" max="5898" width="7.28515625" style="87" bestFit="1" customWidth="1"/>
    <col min="5899" max="5899" width="7.28515625" style="87" customWidth="1"/>
    <col min="5900" max="5901" width="7.28515625" style="87" bestFit="1" customWidth="1"/>
    <col min="5902" max="5902" width="7.28515625" style="87" customWidth="1"/>
    <col min="5903" max="6144" width="9.140625" style="87"/>
    <col min="6145" max="6146" width="0" style="87" hidden="1" customWidth="1"/>
    <col min="6147" max="6147" width="90.28515625" style="87" customWidth="1"/>
    <col min="6148" max="6154" width="7.28515625" style="87" bestFit="1" customWidth="1"/>
    <col min="6155" max="6155" width="7.28515625" style="87" customWidth="1"/>
    <col min="6156" max="6157" width="7.28515625" style="87" bestFit="1" customWidth="1"/>
    <col min="6158" max="6158" width="7.28515625" style="87" customWidth="1"/>
    <col min="6159" max="6400" width="9.140625" style="87"/>
    <col min="6401" max="6402" width="0" style="87" hidden="1" customWidth="1"/>
    <col min="6403" max="6403" width="90.28515625" style="87" customWidth="1"/>
    <col min="6404" max="6410" width="7.28515625" style="87" bestFit="1" customWidth="1"/>
    <col min="6411" max="6411" width="7.28515625" style="87" customWidth="1"/>
    <col min="6412" max="6413" width="7.28515625" style="87" bestFit="1" customWidth="1"/>
    <col min="6414" max="6414" width="7.28515625" style="87" customWidth="1"/>
    <col min="6415" max="6656" width="9.140625" style="87"/>
    <col min="6657" max="6658" width="0" style="87" hidden="1" customWidth="1"/>
    <col min="6659" max="6659" width="90.28515625" style="87" customWidth="1"/>
    <col min="6660" max="6666" width="7.28515625" style="87" bestFit="1" customWidth="1"/>
    <col min="6667" max="6667" width="7.28515625" style="87" customWidth="1"/>
    <col min="6668" max="6669" width="7.28515625" style="87" bestFit="1" customWidth="1"/>
    <col min="6670" max="6670" width="7.28515625" style="87" customWidth="1"/>
    <col min="6671" max="6912" width="9.140625" style="87"/>
    <col min="6913" max="6914" width="0" style="87" hidden="1" customWidth="1"/>
    <col min="6915" max="6915" width="90.28515625" style="87" customWidth="1"/>
    <col min="6916" max="6922" width="7.28515625" style="87" bestFit="1" customWidth="1"/>
    <col min="6923" max="6923" width="7.28515625" style="87" customWidth="1"/>
    <col min="6924" max="6925" width="7.28515625" style="87" bestFit="1" customWidth="1"/>
    <col min="6926" max="6926" width="7.28515625" style="87" customWidth="1"/>
    <col min="6927" max="7168" width="9.140625" style="87"/>
    <col min="7169" max="7170" width="0" style="87" hidden="1" customWidth="1"/>
    <col min="7171" max="7171" width="90.28515625" style="87" customWidth="1"/>
    <col min="7172" max="7178" width="7.28515625" style="87" bestFit="1" customWidth="1"/>
    <col min="7179" max="7179" width="7.28515625" style="87" customWidth="1"/>
    <col min="7180" max="7181" width="7.28515625" style="87" bestFit="1" customWidth="1"/>
    <col min="7182" max="7182" width="7.28515625" style="87" customWidth="1"/>
    <col min="7183" max="7424" width="9.140625" style="87"/>
    <col min="7425" max="7426" width="0" style="87" hidden="1" customWidth="1"/>
    <col min="7427" max="7427" width="90.28515625" style="87" customWidth="1"/>
    <col min="7428" max="7434" width="7.28515625" style="87" bestFit="1" customWidth="1"/>
    <col min="7435" max="7435" width="7.28515625" style="87" customWidth="1"/>
    <col min="7436" max="7437" width="7.28515625" style="87" bestFit="1" customWidth="1"/>
    <col min="7438" max="7438" width="7.28515625" style="87" customWidth="1"/>
    <col min="7439" max="7680" width="9.140625" style="87"/>
    <col min="7681" max="7682" width="0" style="87" hidden="1" customWidth="1"/>
    <col min="7683" max="7683" width="90.28515625" style="87" customWidth="1"/>
    <col min="7684" max="7690" width="7.28515625" style="87" bestFit="1" customWidth="1"/>
    <col min="7691" max="7691" width="7.28515625" style="87" customWidth="1"/>
    <col min="7692" max="7693" width="7.28515625" style="87" bestFit="1" customWidth="1"/>
    <col min="7694" max="7694" width="7.28515625" style="87" customWidth="1"/>
    <col min="7695" max="7936" width="9.140625" style="87"/>
    <col min="7937" max="7938" width="0" style="87" hidden="1" customWidth="1"/>
    <col min="7939" max="7939" width="90.28515625" style="87" customWidth="1"/>
    <col min="7940" max="7946" width="7.28515625" style="87" bestFit="1" customWidth="1"/>
    <col min="7947" max="7947" width="7.28515625" style="87" customWidth="1"/>
    <col min="7948" max="7949" width="7.28515625" style="87" bestFit="1" customWidth="1"/>
    <col min="7950" max="7950" width="7.28515625" style="87" customWidth="1"/>
    <col min="7951" max="8192" width="9.140625" style="87"/>
    <col min="8193" max="8194" width="0" style="87" hidden="1" customWidth="1"/>
    <col min="8195" max="8195" width="90.28515625" style="87" customWidth="1"/>
    <col min="8196" max="8202" width="7.28515625" style="87" bestFit="1" customWidth="1"/>
    <col min="8203" max="8203" width="7.28515625" style="87" customWidth="1"/>
    <col min="8204" max="8205" width="7.28515625" style="87" bestFit="1" customWidth="1"/>
    <col min="8206" max="8206" width="7.28515625" style="87" customWidth="1"/>
    <col min="8207" max="8448" width="9.140625" style="87"/>
    <col min="8449" max="8450" width="0" style="87" hidden="1" customWidth="1"/>
    <col min="8451" max="8451" width="90.28515625" style="87" customWidth="1"/>
    <col min="8452" max="8458" width="7.28515625" style="87" bestFit="1" customWidth="1"/>
    <col min="8459" max="8459" width="7.28515625" style="87" customWidth="1"/>
    <col min="8460" max="8461" width="7.28515625" style="87" bestFit="1" customWidth="1"/>
    <col min="8462" max="8462" width="7.28515625" style="87" customWidth="1"/>
    <col min="8463" max="8704" width="9.140625" style="87"/>
    <col min="8705" max="8706" width="0" style="87" hidden="1" customWidth="1"/>
    <col min="8707" max="8707" width="90.28515625" style="87" customWidth="1"/>
    <col min="8708" max="8714" width="7.28515625" style="87" bestFit="1" customWidth="1"/>
    <col min="8715" max="8715" width="7.28515625" style="87" customWidth="1"/>
    <col min="8716" max="8717" width="7.28515625" style="87" bestFit="1" customWidth="1"/>
    <col min="8718" max="8718" width="7.28515625" style="87" customWidth="1"/>
    <col min="8719" max="8960" width="9.140625" style="87"/>
    <col min="8961" max="8962" width="0" style="87" hidden="1" customWidth="1"/>
    <col min="8963" max="8963" width="90.28515625" style="87" customWidth="1"/>
    <col min="8964" max="8970" width="7.28515625" style="87" bestFit="1" customWidth="1"/>
    <col min="8971" max="8971" width="7.28515625" style="87" customWidth="1"/>
    <col min="8972" max="8973" width="7.28515625" style="87" bestFit="1" customWidth="1"/>
    <col min="8974" max="8974" width="7.28515625" style="87" customWidth="1"/>
    <col min="8975" max="9216" width="9.140625" style="87"/>
    <col min="9217" max="9218" width="0" style="87" hidden="1" customWidth="1"/>
    <col min="9219" max="9219" width="90.28515625" style="87" customWidth="1"/>
    <col min="9220" max="9226" width="7.28515625" style="87" bestFit="1" customWidth="1"/>
    <col min="9227" max="9227" width="7.28515625" style="87" customWidth="1"/>
    <col min="9228" max="9229" width="7.28515625" style="87" bestFit="1" customWidth="1"/>
    <col min="9230" max="9230" width="7.28515625" style="87" customWidth="1"/>
    <col min="9231" max="9472" width="9.140625" style="87"/>
    <col min="9473" max="9474" width="0" style="87" hidden="1" customWidth="1"/>
    <col min="9475" max="9475" width="90.28515625" style="87" customWidth="1"/>
    <col min="9476" max="9482" width="7.28515625" style="87" bestFit="1" customWidth="1"/>
    <col min="9483" max="9483" width="7.28515625" style="87" customWidth="1"/>
    <col min="9484" max="9485" width="7.28515625" style="87" bestFit="1" customWidth="1"/>
    <col min="9486" max="9486" width="7.28515625" style="87" customWidth="1"/>
    <col min="9487" max="9728" width="9.140625" style="87"/>
    <col min="9729" max="9730" width="0" style="87" hidden="1" customWidth="1"/>
    <col min="9731" max="9731" width="90.28515625" style="87" customWidth="1"/>
    <col min="9732" max="9738" width="7.28515625" style="87" bestFit="1" customWidth="1"/>
    <col min="9739" max="9739" width="7.28515625" style="87" customWidth="1"/>
    <col min="9740" max="9741" width="7.28515625" style="87" bestFit="1" customWidth="1"/>
    <col min="9742" max="9742" width="7.28515625" style="87" customWidth="1"/>
    <col min="9743" max="9984" width="9.140625" style="87"/>
    <col min="9985" max="9986" width="0" style="87" hidden="1" customWidth="1"/>
    <col min="9987" max="9987" width="90.28515625" style="87" customWidth="1"/>
    <col min="9988" max="9994" width="7.28515625" style="87" bestFit="1" customWidth="1"/>
    <col min="9995" max="9995" width="7.28515625" style="87" customWidth="1"/>
    <col min="9996" max="9997" width="7.28515625" style="87" bestFit="1" customWidth="1"/>
    <col min="9998" max="9998" width="7.28515625" style="87" customWidth="1"/>
    <col min="9999" max="10240" width="9.140625" style="87"/>
    <col min="10241" max="10242" width="0" style="87" hidden="1" customWidth="1"/>
    <col min="10243" max="10243" width="90.28515625" style="87" customWidth="1"/>
    <col min="10244" max="10250" width="7.28515625" style="87" bestFit="1" customWidth="1"/>
    <col min="10251" max="10251" width="7.28515625" style="87" customWidth="1"/>
    <col min="10252" max="10253" width="7.28515625" style="87" bestFit="1" customWidth="1"/>
    <col min="10254" max="10254" width="7.28515625" style="87" customWidth="1"/>
    <col min="10255" max="10496" width="9.140625" style="87"/>
    <col min="10497" max="10498" width="0" style="87" hidden="1" customWidth="1"/>
    <col min="10499" max="10499" width="90.28515625" style="87" customWidth="1"/>
    <col min="10500" max="10506" width="7.28515625" style="87" bestFit="1" customWidth="1"/>
    <col min="10507" max="10507" width="7.28515625" style="87" customWidth="1"/>
    <col min="10508" max="10509" width="7.28515625" style="87" bestFit="1" customWidth="1"/>
    <col min="10510" max="10510" width="7.28515625" style="87" customWidth="1"/>
    <col min="10511" max="10752" width="9.140625" style="87"/>
    <col min="10753" max="10754" width="0" style="87" hidden="1" customWidth="1"/>
    <col min="10755" max="10755" width="90.28515625" style="87" customWidth="1"/>
    <col min="10756" max="10762" width="7.28515625" style="87" bestFit="1" customWidth="1"/>
    <col min="10763" max="10763" width="7.28515625" style="87" customWidth="1"/>
    <col min="10764" max="10765" width="7.28515625" style="87" bestFit="1" customWidth="1"/>
    <col min="10766" max="10766" width="7.28515625" style="87" customWidth="1"/>
    <col min="10767" max="11008" width="9.140625" style="87"/>
    <col min="11009" max="11010" width="0" style="87" hidden="1" customWidth="1"/>
    <col min="11011" max="11011" width="90.28515625" style="87" customWidth="1"/>
    <col min="11012" max="11018" width="7.28515625" style="87" bestFit="1" customWidth="1"/>
    <col min="11019" max="11019" width="7.28515625" style="87" customWidth="1"/>
    <col min="11020" max="11021" width="7.28515625" style="87" bestFit="1" customWidth="1"/>
    <col min="11022" max="11022" width="7.28515625" style="87" customWidth="1"/>
    <col min="11023" max="11264" width="9.140625" style="87"/>
    <col min="11265" max="11266" width="0" style="87" hidden="1" customWidth="1"/>
    <col min="11267" max="11267" width="90.28515625" style="87" customWidth="1"/>
    <col min="11268" max="11274" width="7.28515625" style="87" bestFit="1" customWidth="1"/>
    <col min="11275" max="11275" width="7.28515625" style="87" customWidth="1"/>
    <col min="11276" max="11277" width="7.28515625" style="87" bestFit="1" customWidth="1"/>
    <col min="11278" max="11278" width="7.28515625" style="87" customWidth="1"/>
    <col min="11279" max="11520" width="9.140625" style="87"/>
    <col min="11521" max="11522" width="0" style="87" hidden="1" customWidth="1"/>
    <col min="11523" max="11523" width="90.28515625" style="87" customWidth="1"/>
    <col min="11524" max="11530" width="7.28515625" style="87" bestFit="1" customWidth="1"/>
    <col min="11531" max="11531" width="7.28515625" style="87" customWidth="1"/>
    <col min="11532" max="11533" width="7.28515625" style="87" bestFit="1" customWidth="1"/>
    <col min="11534" max="11534" width="7.28515625" style="87" customWidth="1"/>
    <col min="11535" max="11776" width="9.140625" style="87"/>
    <col min="11777" max="11778" width="0" style="87" hidden="1" customWidth="1"/>
    <col min="11779" max="11779" width="90.28515625" style="87" customWidth="1"/>
    <col min="11780" max="11786" width="7.28515625" style="87" bestFit="1" customWidth="1"/>
    <col min="11787" max="11787" width="7.28515625" style="87" customWidth="1"/>
    <col min="11788" max="11789" width="7.28515625" style="87" bestFit="1" customWidth="1"/>
    <col min="11790" max="11790" width="7.28515625" style="87" customWidth="1"/>
    <col min="11791" max="12032" width="9.140625" style="87"/>
    <col min="12033" max="12034" width="0" style="87" hidden="1" customWidth="1"/>
    <col min="12035" max="12035" width="90.28515625" style="87" customWidth="1"/>
    <col min="12036" max="12042" width="7.28515625" style="87" bestFit="1" customWidth="1"/>
    <col min="12043" max="12043" width="7.28515625" style="87" customWidth="1"/>
    <col min="12044" max="12045" width="7.28515625" style="87" bestFit="1" customWidth="1"/>
    <col min="12046" max="12046" width="7.28515625" style="87" customWidth="1"/>
    <col min="12047" max="12288" width="9.140625" style="87"/>
    <col min="12289" max="12290" width="0" style="87" hidden="1" customWidth="1"/>
    <col min="12291" max="12291" width="90.28515625" style="87" customWidth="1"/>
    <col min="12292" max="12298" width="7.28515625" style="87" bestFit="1" customWidth="1"/>
    <col min="12299" max="12299" width="7.28515625" style="87" customWidth="1"/>
    <col min="12300" max="12301" width="7.28515625" style="87" bestFit="1" customWidth="1"/>
    <col min="12302" max="12302" width="7.28515625" style="87" customWidth="1"/>
    <col min="12303" max="12544" width="9.140625" style="87"/>
    <col min="12545" max="12546" width="0" style="87" hidden="1" customWidth="1"/>
    <col min="12547" max="12547" width="90.28515625" style="87" customWidth="1"/>
    <col min="12548" max="12554" width="7.28515625" style="87" bestFit="1" customWidth="1"/>
    <col min="12555" max="12555" width="7.28515625" style="87" customWidth="1"/>
    <col min="12556" max="12557" width="7.28515625" style="87" bestFit="1" customWidth="1"/>
    <col min="12558" max="12558" width="7.28515625" style="87" customWidth="1"/>
    <col min="12559" max="12800" width="9.140625" style="87"/>
    <col min="12801" max="12802" width="0" style="87" hidden="1" customWidth="1"/>
    <col min="12803" max="12803" width="90.28515625" style="87" customWidth="1"/>
    <col min="12804" max="12810" width="7.28515625" style="87" bestFit="1" customWidth="1"/>
    <col min="12811" max="12811" width="7.28515625" style="87" customWidth="1"/>
    <col min="12812" max="12813" width="7.28515625" style="87" bestFit="1" customWidth="1"/>
    <col min="12814" max="12814" width="7.28515625" style="87" customWidth="1"/>
    <col min="12815" max="13056" width="9.140625" style="87"/>
    <col min="13057" max="13058" width="0" style="87" hidden="1" customWidth="1"/>
    <col min="13059" max="13059" width="90.28515625" style="87" customWidth="1"/>
    <col min="13060" max="13066" width="7.28515625" style="87" bestFit="1" customWidth="1"/>
    <col min="13067" max="13067" width="7.28515625" style="87" customWidth="1"/>
    <col min="13068" max="13069" width="7.28515625" style="87" bestFit="1" customWidth="1"/>
    <col min="13070" max="13070" width="7.28515625" style="87" customWidth="1"/>
    <col min="13071" max="13312" width="9.140625" style="87"/>
    <col min="13313" max="13314" width="0" style="87" hidden="1" customWidth="1"/>
    <col min="13315" max="13315" width="90.28515625" style="87" customWidth="1"/>
    <col min="13316" max="13322" width="7.28515625" style="87" bestFit="1" customWidth="1"/>
    <col min="13323" max="13323" width="7.28515625" style="87" customWidth="1"/>
    <col min="13324" max="13325" width="7.28515625" style="87" bestFit="1" customWidth="1"/>
    <col min="13326" max="13326" width="7.28515625" style="87" customWidth="1"/>
    <col min="13327" max="13568" width="9.140625" style="87"/>
    <col min="13569" max="13570" width="0" style="87" hidden="1" customWidth="1"/>
    <col min="13571" max="13571" width="90.28515625" style="87" customWidth="1"/>
    <col min="13572" max="13578" width="7.28515625" style="87" bestFit="1" customWidth="1"/>
    <col min="13579" max="13579" width="7.28515625" style="87" customWidth="1"/>
    <col min="13580" max="13581" width="7.28515625" style="87" bestFit="1" customWidth="1"/>
    <col min="13582" max="13582" width="7.28515625" style="87" customWidth="1"/>
    <col min="13583" max="13824" width="9.140625" style="87"/>
    <col min="13825" max="13826" width="0" style="87" hidden="1" customWidth="1"/>
    <col min="13827" max="13827" width="90.28515625" style="87" customWidth="1"/>
    <col min="13828" max="13834" width="7.28515625" style="87" bestFit="1" customWidth="1"/>
    <col min="13835" max="13835" width="7.28515625" style="87" customWidth="1"/>
    <col min="13836" max="13837" width="7.28515625" style="87" bestFit="1" customWidth="1"/>
    <col min="13838" max="13838" width="7.28515625" style="87" customWidth="1"/>
    <col min="13839" max="14080" width="9.140625" style="87"/>
    <col min="14081" max="14082" width="0" style="87" hidden="1" customWidth="1"/>
    <col min="14083" max="14083" width="90.28515625" style="87" customWidth="1"/>
    <col min="14084" max="14090" width="7.28515625" style="87" bestFit="1" customWidth="1"/>
    <col min="14091" max="14091" width="7.28515625" style="87" customWidth="1"/>
    <col min="14092" max="14093" width="7.28515625" style="87" bestFit="1" customWidth="1"/>
    <col min="14094" max="14094" width="7.28515625" style="87" customWidth="1"/>
    <col min="14095" max="14336" width="9.140625" style="87"/>
    <col min="14337" max="14338" width="0" style="87" hidden="1" customWidth="1"/>
    <col min="14339" max="14339" width="90.28515625" style="87" customWidth="1"/>
    <col min="14340" max="14346" width="7.28515625" style="87" bestFit="1" customWidth="1"/>
    <col min="14347" max="14347" width="7.28515625" style="87" customWidth="1"/>
    <col min="14348" max="14349" width="7.28515625" style="87" bestFit="1" customWidth="1"/>
    <col min="14350" max="14350" width="7.28515625" style="87" customWidth="1"/>
    <col min="14351" max="14592" width="9.140625" style="87"/>
    <col min="14593" max="14594" width="0" style="87" hidden="1" customWidth="1"/>
    <col min="14595" max="14595" width="90.28515625" style="87" customWidth="1"/>
    <col min="14596" max="14602" width="7.28515625" style="87" bestFit="1" customWidth="1"/>
    <col min="14603" max="14603" width="7.28515625" style="87" customWidth="1"/>
    <col min="14604" max="14605" width="7.28515625" style="87" bestFit="1" customWidth="1"/>
    <col min="14606" max="14606" width="7.28515625" style="87" customWidth="1"/>
    <col min="14607" max="14848" width="9.140625" style="87"/>
    <col min="14849" max="14850" width="0" style="87" hidden="1" customWidth="1"/>
    <col min="14851" max="14851" width="90.28515625" style="87" customWidth="1"/>
    <col min="14852" max="14858" width="7.28515625" style="87" bestFit="1" customWidth="1"/>
    <col min="14859" max="14859" width="7.28515625" style="87" customWidth="1"/>
    <col min="14860" max="14861" width="7.28515625" style="87" bestFit="1" customWidth="1"/>
    <col min="14862" max="14862" width="7.28515625" style="87" customWidth="1"/>
    <col min="14863" max="15104" width="9.140625" style="87"/>
    <col min="15105" max="15106" width="0" style="87" hidden="1" customWidth="1"/>
    <col min="15107" max="15107" width="90.28515625" style="87" customWidth="1"/>
    <col min="15108" max="15114" width="7.28515625" style="87" bestFit="1" customWidth="1"/>
    <col min="15115" max="15115" width="7.28515625" style="87" customWidth="1"/>
    <col min="15116" max="15117" width="7.28515625" style="87" bestFit="1" customWidth="1"/>
    <col min="15118" max="15118" width="7.28515625" style="87" customWidth="1"/>
    <col min="15119" max="15360" width="9.140625" style="87"/>
    <col min="15361" max="15362" width="0" style="87" hidden="1" customWidth="1"/>
    <col min="15363" max="15363" width="90.28515625" style="87" customWidth="1"/>
    <col min="15364" max="15370" width="7.28515625" style="87" bestFit="1" customWidth="1"/>
    <col min="15371" max="15371" width="7.28515625" style="87" customWidth="1"/>
    <col min="15372" max="15373" width="7.28515625" style="87" bestFit="1" customWidth="1"/>
    <col min="15374" max="15374" width="7.28515625" style="87" customWidth="1"/>
    <col min="15375" max="15616" width="9.140625" style="87"/>
    <col min="15617" max="15618" width="0" style="87" hidden="1" customWidth="1"/>
    <col min="15619" max="15619" width="90.28515625" style="87" customWidth="1"/>
    <col min="15620" max="15626" width="7.28515625" style="87" bestFit="1" customWidth="1"/>
    <col min="15627" max="15627" width="7.28515625" style="87" customWidth="1"/>
    <col min="15628" max="15629" width="7.28515625" style="87" bestFit="1" customWidth="1"/>
    <col min="15630" max="15630" width="7.28515625" style="87" customWidth="1"/>
    <col min="15631" max="15872" width="9.140625" style="87"/>
    <col min="15873" max="15874" width="0" style="87" hidden="1" customWidth="1"/>
    <col min="15875" max="15875" width="90.28515625" style="87" customWidth="1"/>
    <col min="15876" max="15882" width="7.28515625" style="87" bestFit="1" customWidth="1"/>
    <col min="15883" max="15883" width="7.28515625" style="87" customWidth="1"/>
    <col min="15884" max="15885" width="7.28515625" style="87" bestFit="1" customWidth="1"/>
    <col min="15886" max="15886" width="7.28515625" style="87" customWidth="1"/>
    <col min="15887" max="16128" width="9.140625" style="87"/>
    <col min="16129" max="16130" width="0" style="87" hidden="1" customWidth="1"/>
    <col min="16131" max="16131" width="90.28515625" style="87" customWidth="1"/>
    <col min="16132" max="16138" width="7.28515625" style="87" bestFit="1" customWidth="1"/>
    <col min="16139" max="16139" width="7.28515625" style="87" customWidth="1"/>
    <col min="16140" max="16141" width="7.28515625" style="87" bestFit="1" customWidth="1"/>
    <col min="16142" max="16142" width="7.28515625" style="87" customWidth="1"/>
    <col min="16143" max="16384" width="9.140625" style="87"/>
  </cols>
  <sheetData>
    <row r="1" spans="1:16" ht="15" customHeight="1">
      <c r="A1" s="639"/>
      <c r="B1" s="639"/>
      <c r="C1" s="1019"/>
      <c r="D1" s="1019"/>
      <c r="E1" s="1019"/>
      <c r="F1" s="1019"/>
      <c r="G1" s="1019"/>
      <c r="H1" s="1019"/>
      <c r="I1" s="1019"/>
      <c r="J1" s="1019"/>
      <c r="K1" s="1019"/>
      <c r="L1" s="1019"/>
      <c r="M1" s="1019"/>
      <c r="N1" s="640"/>
      <c r="P1" s="743" t="s">
        <v>1124</v>
      </c>
    </row>
    <row r="2" spans="1:16" ht="18">
      <c r="A2" s="1015" t="s">
        <v>0</v>
      </c>
      <c r="B2" s="1015"/>
      <c r="C2" s="1015"/>
      <c r="D2" s="1015"/>
      <c r="E2" s="1015"/>
      <c r="F2" s="1015"/>
      <c r="G2" s="1015"/>
      <c r="H2" s="1015"/>
      <c r="I2" s="1015"/>
      <c r="J2" s="1015"/>
      <c r="K2" s="1015"/>
      <c r="L2" s="1015"/>
      <c r="M2" s="1015"/>
      <c r="N2" s="641"/>
    </row>
    <row r="3" spans="1:16" ht="15" customHeight="1">
      <c r="A3" s="639"/>
      <c r="B3" s="639"/>
      <c r="C3" s="1015" t="s">
        <v>447</v>
      </c>
      <c r="D3" s="1015"/>
      <c r="E3" s="1015"/>
      <c r="F3" s="1015"/>
      <c r="G3" s="1015"/>
      <c r="H3" s="1015"/>
      <c r="I3" s="1015"/>
      <c r="J3" s="1015"/>
      <c r="K3" s="1015"/>
      <c r="L3" s="1015"/>
      <c r="M3" s="1015"/>
      <c r="N3" s="641"/>
    </row>
    <row r="4" spans="1:16" s="88" customFormat="1" ht="15" customHeight="1">
      <c r="A4" s="1016"/>
      <c r="B4" s="1015"/>
      <c r="C4" s="1015"/>
      <c r="D4" s="1015"/>
      <c r="E4" s="1015"/>
      <c r="F4" s="1015"/>
      <c r="G4" s="1015"/>
      <c r="H4" s="1015"/>
      <c r="I4" s="1015"/>
      <c r="J4" s="1015"/>
      <c r="K4" s="1015"/>
      <c r="L4" s="1015"/>
      <c r="M4" s="1015"/>
      <c r="N4" s="641"/>
    </row>
    <row r="5" spans="1:16" s="91" customFormat="1" ht="15" customHeight="1" thickBot="1">
      <c r="A5" s="89"/>
      <c r="B5" s="89"/>
      <c r="C5" s="90"/>
      <c r="D5" s="90"/>
      <c r="E5" s="90"/>
      <c r="F5" s="90"/>
      <c r="G5" s="90"/>
      <c r="H5" s="90"/>
      <c r="I5" s="90"/>
      <c r="J5" s="90"/>
      <c r="K5" s="90"/>
      <c r="L5" s="90"/>
      <c r="M5" s="90"/>
      <c r="N5" s="90"/>
    </row>
    <row r="6" spans="1:16" ht="30" customHeight="1" thickTop="1" thickBot="1">
      <c r="A6" s="67"/>
      <c r="B6" s="92"/>
      <c r="C6" s="791"/>
      <c r="D6" s="784" t="s">
        <v>448</v>
      </c>
      <c r="E6" s="784" t="s">
        <v>449</v>
      </c>
      <c r="F6" s="784" t="s">
        <v>450</v>
      </c>
      <c r="G6" s="784" t="s">
        <v>451</v>
      </c>
      <c r="H6" s="784" t="s">
        <v>452</v>
      </c>
      <c r="I6" s="785" t="s">
        <v>453</v>
      </c>
      <c r="J6" s="785" t="s">
        <v>454</v>
      </c>
      <c r="K6" s="785" t="s">
        <v>455</v>
      </c>
      <c r="L6" s="785" t="s">
        <v>456</v>
      </c>
      <c r="M6" s="785" t="s">
        <v>457</v>
      </c>
      <c r="N6" s="785" t="s">
        <v>458</v>
      </c>
    </row>
    <row r="7" spans="1:16" ht="15" customHeight="1" thickTop="1" thickBot="1">
      <c r="A7" s="67"/>
      <c r="B7" s="67"/>
      <c r="C7" s="69"/>
      <c r="D7" s="93"/>
      <c r="E7" s="93"/>
      <c r="F7" s="93"/>
      <c r="G7" s="93"/>
      <c r="H7" s="93"/>
      <c r="I7" s="93"/>
      <c r="J7" s="93"/>
      <c r="K7" s="93"/>
      <c r="L7" s="93"/>
      <c r="M7" s="93"/>
      <c r="N7" s="93"/>
    </row>
    <row r="8" spans="1:16" s="67" customFormat="1" ht="15" customHeight="1" thickTop="1" thickBot="1">
      <c r="B8" s="71"/>
      <c r="C8" s="792" t="s">
        <v>382</v>
      </c>
      <c r="D8" s="787"/>
      <c r="E8" s="787"/>
      <c r="F8" s="787"/>
      <c r="G8" s="787"/>
      <c r="H8" s="787"/>
      <c r="I8" s="788"/>
      <c r="J8" s="788"/>
      <c r="K8" s="788"/>
      <c r="L8" s="788"/>
      <c r="M8" s="788"/>
      <c r="N8" s="788"/>
    </row>
    <row r="9" spans="1:16" s="67" customFormat="1" ht="15" customHeight="1" thickTop="1">
      <c r="A9" s="67" t="s">
        <v>459</v>
      </c>
      <c r="B9" s="73" t="s">
        <v>541</v>
      </c>
      <c r="C9" s="74" t="s">
        <v>383</v>
      </c>
      <c r="D9" s="75">
        <v>5.6500000000000002E-2</v>
      </c>
      <c r="E9" s="75">
        <v>4.7800000000000002E-2</v>
      </c>
      <c r="F9" s="75">
        <v>4.6300000000000001E-2</v>
      </c>
      <c r="G9" s="75">
        <v>4.65E-2</v>
      </c>
      <c r="H9" s="75">
        <v>4.4200000000000003E-2</v>
      </c>
      <c r="I9" s="75">
        <v>4.41E-2</v>
      </c>
      <c r="J9" s="75">
        <v>3.8199999999999998E-2</v>
      </c>
      <c r="K9" s="75">
        <v>3.3000000000000002E-2</v>
      </c>
      <c r="L9" s="75">
        <v>3.4000000000000002E-2</v>
      </c>
      <c r="M9" s="75">
        <v>3.4500000000000003E-2</v>
      </c>
      <c r="N9" s="75">
        <v>4.14968700548504E-2</v>
      </c>
    </row>
    <row r="10" spans="1:16" s="88" customFormat="1" ht="15" customHeight="1">
      <c r="A10" s="67" t="s">
        <v>459</v>
      </c>
      <c r="B10" s="73" t="s">
        <v>542</v>
      </c>
      <c r="C10" s="74" t="s">
        <v>384</v>
      </c>
      <c r="D10" s="75">
        <v>6.9500000000000006E-2</v>
      </c>
      <c r="E10" s="75">
        <v>5.7799999999999997E-2</v>
      </c>
      <c r="F10" s="75">
        <v>5.57E-2</v>
      </c>
      <c r="G10" s="75">
        <v>5.4899999999999997E-2</v>
      </c>
      <c r="H10" s="75">
        <v>5.0299999999999997E-2</v>
      </c>
      <c r="I10" s="75">
        <v>5.0099999999999999E-2</v>
      </c>
      <c r="J10" s="75">
        <v>4.2900000000000001E-2</v>
      </c>
      <c r="K10" s="75">
        <v>4.02E-2</v>
      </c>
      <c r="L10" s="75">
        <v>4.2200000000000001E-2</v>
      </c>
      <c r="M10" s="75">
        <v>4.3700000000000003E-2</v>
      </c>
      <c r="N10" s="75">
        <v>5.0104668063934696E-2</v>
      </c>
    </row>
    <row r="11" spans="1:16" s="88" customFormat="1" ht="15" customHeight="1">
      <c r="A11" s="67" t="s">
        <v>459</v>
      </c>
      <c r="B11" s="73" t="s">
        <v>543</v>
      </c>
      <c r="C11" s="74" t="s">
        <v>385</v>
      </c>
      <c r="D11" s="75">
        <v>6.3299999999999995E-2</v>
      </c>
      <c r="E11" s="75">
        <v>5.3900000000000003E-2</v>
      </c>
      <c r="F11" s="75">
        <v>5.1299999999999998E-2</v>
      </c>
      <c r="G11" s="75">
        <v>4.9200000000000001E-2</v>
      </c>
      <c r="H11" s="75">
        <v>4.5499999999999999E-2</v>
      </c>
      <c r="I11" s="75">
        <v>4.5699999999999998E-2</v>
      </c>
      <c r="J11" s="75">
        <v>3.5400000000000001E-2</v>
      </c>
      <c r="K11" s="75">
        <v>3.5900000000000001E-2</v>
      </c>
      <c r="L11" s="75">
        <v>3.6999999999999998E-2</v>
      </c>
      <c r="M11" s="75">
        <v>3.6200000000000003E-2</v>
      </c>
      <c r="N11" s="75">
        <v>4.1088772596338342E-2</v>
      </c>
    </row>
    <row r="12" spans="1:16" s="88" customFormat="1" ht="15" customHeight="1">
      <c r="A12" s="67" t="s">
        <v>459</v>
      </c>
      <c r="B12" s="73" t="s">
        <v>544</v>
      </c>
      <c r="C12" s="74" t="s">
        <v>386</v>
      </c>
      <c r="D12" s="75">
        <v>1.9599999999999999E-2</v>
      </c>
      <c r="E12" s="75">
        <v>1.44E-2</v>
      </c>
      <c r="F12" s="75">
        <v>1.5800000000000002E-2</v>
      </c>
      <c r="G12" s="75">
        <v>1.5100000000000001E-2</v>
      </c>
      <c r="H12" s="75">
        <v>1.21E-2</v>
      </c>
      <c r="I12" s="75">
        <v>1.49E-2</v>
      </c>
      <c r="J12" s="75">
        <v>7.7000000000000002E-3</v>
      </c>
      <c r="K12" s="75">
        <v>9.4000000000000004E-3</v>
      </c>
      <c r="L12" s="75">
        <v>1.03E-2</v>
      </c>
      <c r="M12" s="75">
        <v>1.12E-2</v>
      </c>
      <c r="N12" s="75">
        <v>1.3511430357497056E-2</v>
      </c>
    </row>
    <row r="13" spans="1:16" s="88" customFormat="1" ht="15" customHeight="1">
      <c r="A13" s="67" t="s">
        <v>459</v>
      </c>
      <c r="B13" s="73" t="s">
        <v>545</v>
      </c>
      <c r="C13" s="74" t="s">
        <v>387</v>
      </c>
      <c r="D13" s="75">
        <v>1.95E-2</v>
      </c>
      <c r="E13" s="75">
        <v>1.4500000000000001E-2</v>
      </c>
      <c r="F13" s="75">
        <v>1.6E-2</v>
      </c>
      <c r="G13" s="75">
        <v>1.5299999999999999E-2</v>
      </c>
      <c r="H13" s="75">
        <v>1.26E-2</v>
      </c>
      <c r="I13" s="75">
        <v>1.49E-2</v>
      </c>
      <c r="J13" s="75">
        <v>7.9000000000000008E-3</v>
      </c>
      <c r="K13" s="75">
        <v>9.4999999999999998E-3</v>
      </c>
      <c r="L13" s="75">
        <v>1.03E-2</v>
      </c>
      <c r="M13" s="75">
        <v>1.1299999999999999E-2</v>
      </c>
      <c r="N13" s="75">
        <v>1.3957970680745401E-2</v>
      </c>
    </row>
    <row r="14" spans="1:16" s="88" customFormat="1" ht="15" customHeight="1">
      <c r="A14" s="67" t="s">
        <v>459</v>
      </c>
      <c r="B14" s="73" t="s">
        <v>546</v>
      </c>
      <c r="C14" s="74" t="s">
        <v>388</v>
      </c>
      <c r="D14" s="75">
        <v>1.2800000000000001E-2</v>
      </c>
      <c r="E14" s="75">
        <v>1.04E-2</v>
      </c>
      <c r="F14" s="75">
        <v>1.04E-2</v>
      </c>
      <c r="G14" s="75">
        <v>9.7000000000000003E-3</v>
      </c>
      <c r="H14" s="75">
        <v>7.7999999999999996E-3</v>
      </c>
      <c r="I14" s="75">
        <v>8.6E-3</v>
      </c>
      <c r="J14" s="75">
        <v>3.0999999999999999E-3</v>
      </c>
      <c r="K14" s="75">
        <v>5.1000000000000004E-3</v>
      </c>
      <c r="L14" s="75">
        <v>6.0000000000000001E-3</v>
      </c>
      <c r="M14" s="75">
        <v>6.7999999999999996E-3</v>
      </c>
      <c r="N14" s="75">
        <v>8.6301155165710713E-3</v>
      </c>
    </row>
    <row r="15" spans="1:16" s="88" customFormat="1" ht="15" customHeight="1" thickBot="1">
      <c r="A15" s="67" t="s">
        <v>459</v>
      </c>
      <c r="B15" s="73" t="s">
        <v>547</v>
      </c>
      <c r="C15" s="74" t="s">
        <v>389</v>
      </c>
      <c r="D15" s="75">
        <v>0.17730000000000001</v>
      </c>
      <c r="E15" s="75">
        <v>0.15140000000000001</v>
      </c>
      <c r="F15" s="75">
        <v>0.1532</v>
      </c>
      <c r="G15" s="75">
        <v>0.14499999999999999</v>
      </c>
      <c r="H15" s="75">
        <v>0.1205</v>
      </c>
      <c r="I15" s="75">
        <v>0.1298</v>
      </c>
      <c r="J15" s="75">
        <v>4.7699999999999999E-2</v>
      </c>
      <c r="K15" s="75">
        <v>8.1699999999999995E-2</v>
      </c>
      <c r="L15" s="75">
        <v>9.4E-2</v>
      </c>
      <c r="M15" s="75">
        <v>0.1051</v>
      </c>
      <c r="N15" s="75">
        <v>0.12848664959831763</v>
      </c>
    </row>
    <row r="16" spans="1:16" s="94" customFormat="1" ht="15" customHeight="1" thickTop="1" thickBot="1">
      <c r="A16" s="67"/>
      <c r="B16" s="71"/>
      <c r="C16" s="792" t="s">
        <v>390</v>
      </c>
      <c r="D16" s="787"/>
      <c r="E16" s="787"/>
      <c r="F16" s="787"/>
      <c r="G16" s="787"/>
      <c r="H16" s="787"/>
      <c r="I16" s="788"/>
      <c r="J16" s="788"/>
      <c r="K16" s="788"/>
      <c r="L16" s="788"/>
      <c r="M16" s="788"/>
      <c r="N16" s="788"/>
    </row>
    <row r="17" spans="1:14" s="67" customFormat="1" ht="15" customHeight="1" thickTop="1">
      <c r="A17" s="67" t="s">
        <v>459</v>
      </c>
      <c r="B17" s="73" t="s">
        <v>548</v>
      </c>
      <c r="C17" s="74" t="s">
        <v>391</v>
      </c>
      <c r="D17" s="75">
        <v>7.0099999999999996E-2</v>
      </c>
      <c r="E17" s="75">
        <v>6.1699999999999998E-2</v>
      </c>
      <c r="F17" s="75">
        <v>5.9900000000000002E-2</v>
      </c>
      <c r="G17" s="75">
        <v>6.2100000000000002E-2</v>
      </c>
      <c r="H17" s="75">
        <v>6.2799999999999995E-2</v>
      </c>
      <c r="I17" s="75">
        <v>6.4399999999999999E-2</v>
      </c>
      <c r="J17" s="75">
        <v>0.06</v>
      </c>
      <c r="K17" s="75">
        <v>5.57E-2</v>
      </c>
      <c r="L17" s="75">
        <v>5.7099999999999998E-2</v>
      </c>
      <c r="M17" s="75">
        <v>5.6300000000000003E-2</v>
      </c>
      <c r="N17" s="75">
        <v>6.5320086231695815E-2</v>
      </c>
    </row>
    <row r="18" spans="1:14" s="88" customFormat="1" ht="15" customHeight="1">
      <c r="A18" s="67" t="s">
        <v>459</v>
      </c>
      <c r="B18" s="73" t="s">
        <v>549</v>
      </c>
      <c r="C18" s="74" t="s">
        <v>392</v>
      </c>
      <c r="D18" s="75">
        <v>-1.37E-2</v>
      </c>
      <c r="E18" s="75">
        <v>-1.3899999999999999E-2</v>
      </c>
      <c r="F18" s="75">
        <v>-1.3599999999999999E-2</v>
      </c>
      <c r="G18" s="75">
        <v>-1.5699999999999999E-2</v>
      </c>
      <c r="H18" s="75">
        <v>-1.8700000000000001E-2</v>
      </c>
      <c r="I18" s="75">
        <v>-2.0299999999999999E-2</v>
      </c>
      <c r="J18" s="75">
        <v>-2.1899999999999999E-2</v>
      </c>
      <c r="K18" s="75">
        <v>-2.2700000000000001E-2</v>
      </c>
      <c r="L18" s="75">
        <v>-2.3E-2</v>
      </c>
      <c r="M18" s="75">
        <v>-2.18E-2</v>
      </c>
      <c r="N18" s="75">
        <v>-2.3823216176845418E-2</v>
      </c>
    </row>
    <row r="19" spans="1:14" s="88" customFormat="1" ht="15" customHeight="1">
      <c r="A19" s="67" t="s">
        <v>459</v>
      </c>
      <c r="B19" s="73" t="s">
        <v>550</v>
      </c>
      <c r="C19" s="74" t="s">
        <v>393</v>
      </c>
      <c r="D19" s="75">
        <v>2.41E-2</v>
      </c>
      <c r="E19" s="75">
        <v>2.4E-2</v>
      </c>
      <c r="F19" s="75">
        <v>2.3199999999999998E-2</v>
      </c>
      <c r="G19" s="75">
        <v>2.5999999999999999E-2</v>
      </c>
      <c r="H19" s="75">
        <v>2.9700000000000001E-2</v>
      </c>
      <c r="I19" s="75">
        <v>3.1600000000000003E-2</v>
      </c>
      <c r="J19" s="75">
        <v>3.3099999999999997E-2</v>
      </c>
      <c r="K19" s="75">
        <v>3.3799999999999997E-2</v>
      </c>
      <c r="L19" s="75">
        <v>3.4299999999999997E-2</v>
      </c>
      <c r="M19" s="75">
        <v>3.2399999999999998E-2</v>
      </c>
      <c r="N19" s="75">
        <v>3.6017242771274098E-2</v>
      </c>
    </row>
    <row r="20" spans="1:14" s="88" customFormat="1" ht="15" customHeight="1">
      <c r="A20" s="67" t="s">
        <v>459</v>
      </c>
      <c r="B20" s="73" t="s">
        <v>551</v>
      </c>
      <c r="C20" s="74" t="s">
        <v>394</v>
      </c>
      <c r="D20" s="75">
        <v>0</v>
      </c>
      <c r="E20" s="75">
        <v>0</v>
      </c>
      <c r="F20" s="75">
        <v>0</v>
      </c>
      <c r="G20" s="75">
        <v>0</v>
      </c>
      <c r="H20" s="75">
        <v>0</v>
      </c>
      <c r="I20" s="75">
        <v>0</v>
      </c>
      <c r="J20" s="75">
        <v>0</v>
      </c>
      <c r="K20" s="75">
        <v>0</v>
      </c>
      <c r="L20" s="75">
        <v>0</v>
      </c>
      <c r="M20" s="75">
        <v>0</v>
      </c>
      <c r="N20" s="75">
        <v>5.3652653194206061E-5</v>
      </c>
    </row>
    <row r="21" spans="1:14" s="88" customFormat="1" ht="15" customHeight="1">
      <c r="A21" s="67" t="s">
        <v>459</v>
      </c>
      <c r="B21" s="73" t="s">
        <v>552</v>
      </c>
      <c r="C21" s="74" t="s">
        <v>395</v>
      </c>
      <c r="D21" s="75">
        <v>-6.1999999999999998E-3</v>
      </c>
      <c r="E21" s="75">
        <v>-3.8999999999999998E-3</v>
      </c>
      <c r="F21" s="75">
        <v>-4.4999999999999997E-3</v>
      </c>
      <c r="G21" s="75">
        <v>-5.7000000000000002E-3</v>
      </c>
      <c r="H21" s="75">
        <v>-4.7999999999999996E-3</v>
      </c>
      <c r="I21" s="75">
        <v>-4.4000000000000003E-3</v>
      </c>
      <c r="J21" s="75">
        <v>-7.4999999999999997E-3</v>
      </c>
      <c r="K21" s="75">
        <v>-4.3E-3</v>
      </c>
      <c r="L21" s="75">
        <v>-5.1000000000000004E-3</v>
      </c>
      <c r="M21" s="75">
        <v>-7.4999999999999997E-3</v>
      </c>
      <c r="N21" s="75">
        <v>-9.01589546759635E-3</v>
      </c>
    </row>
    <row r="22" spans="1:14" s="88" customFormat="1" ht="15" customHeight="1">
      <c r="A22" s="67" t="s">
        <v>459</v>
      </c>
      <c r="B22" s="73" t="s">
        <v>553</v>
      </c>
      <c r="C22" s="74" t="s">
        <v>396</v>
      </c>
      <c r="D22" s="75">
        <v>1.2999999999999999E-2</v>
      </c>
      <c r="E22" s="75">
        <v>0.01</v>
      </c>
      <c r="F22" s="75">
        <v>9.4999999999999998E-3</v>
      </c>
      <c r="G22" s="75">
        <v>8.5000000000000006E-3</v>
      </c>
      <c r="H22" s="75">
        <v>6.1000000000000004E-3</v>
      </c>
      <c r="I22" s="75">
        <v>6.0000000000000001E-3</v>
      </c>
      <c r="J22" s="75">
        <v>4.7999999999999996E-3</v>
      </c>
      <c r="K22" s="75">
        <v>7.3000000000000001E-3</v>
      </c>
      <c r="L22" s="75">
        <v>8.0999999999999996E-3</v>
      </c>
      <c r="M22" s="75">
        <v>9.2999999999999992E-3</v>
      </c>
      <c r="N22" s="75">
        <v>8.6077980090842957E-3</v>
      </c>
    </row>
    <row r="23" spans="1:14" s="88" customFormat="1" ht="15" customHeight="1">
      <c r="A23" s="67" t="s">
        <v>459</v>
      </c>
      <c r="B23" s="73" t="s">
        <v>554</v>
      </c>
      <c r="C23" s="74" t="s">
        <v>397</v>
      </c>
      <c r="D23" s="75">
        <v>-4.3700000000000003E-2</v>
      </c>
      <c r="E23" s="75">
        <v>-3.95E-2</v>
      </c>
      <c r="F23" s="75">
        <v>-3.5400000000000001E-2</v>
      </c>
      <c r="G23" s="75">
        <v>-3.4099999999999998E-2</v>
      </c>
      <c r="H23" s="75">
        <v>-3.3300000000000003E-2</v>
      </c>
      <c r="I23" s="75">
        <v>-3.0800000000000001E-2</v>
      </c>
      <c r="J23" s="75">
        <v>-2.7699999999999999E-2</v>
      </c>
      <c r="K23" s="75">
        <v>-2.6499999999999999E-2</v>
      </c>
      <c r="L23" s="75">
        <v>-2.6700000000000002E-2</v>
      </c>
      <c r="M23" s="75">
        <v>-2.5000000000000001E-2</v>
      </c>
      <c r="N23" s="75">
        <v>-2.7577342238841285E-2</v>
      </c>
    </row>
    <row r="24" spans="1:14" s="88" customFormat="1" ht="15" customHeight="1">
      <c r="A24" s="67" t="s">
        <v>459</v>
      </c>
      <c r="B24" s="73" t="s">
        <v>555</v>
      </c>
      <c r="C24" s="74" t="s">
        <v>398</v>
      </c>
      <c r="D24" s="75">
        <v>-1E-4</v>
      </c>
      <c r="E24" s="75">
        <v>2.0000000000000001E-4</v>
      </c>
      <c r="F24" s="75">
        <v>2.0000000000000001E-4</v>
      </c>
      <c r="G24" s="75">
        <v>2.0000000000000001E-4</v>
      </c>
      <c r="H24" s="75">
        <v>4.0000000000000002E-4</v>
      </c>
      <c r="I24" s="75">
        <v>0</v>
      </c>
      <c r="J24" s="75">
        <v>2.0000000000000001E-4</v>
      </c>
      <c r="K24" s="75">
        <v>2.0000000000000001E-4</v>
      </c>
      <c r="L24" s="75">
        <v>1E-4</v>
      </c>
      <c r="M24" s="75">
        <v>2.0000000000000001E-4</v>
      </c>
      <c r="N24" s="75">
        <v>3.9288766995452249E-4</v>
      </c>
    </row>
    <row r="25" spans="1:14" s="88" customFormat="1" ht="15" customHeight="1" thickBot="1">
      <c r="A25" s="67" t="s">
        <v>459</v>
      </c>
      <c r="B25" s="73" t="s">
        <v>556</v>
      </c>
      <c r="C25" s="74" t="s">
        <v>399</v>
      </c>
      <c r="D25" s="75">
        <v>0.17460000000000001</v>
      </c>
      <c r="E25" s="75">
        <v>0.18</v>
      </c>
      <c r="F25" s="75">
        <v>0.17530000000000001</v>
      </c>
      <c r="G25" s="75">
        <v>0.17180000000000001</v>
      </c>
      <c r="H25" s="75">
        <v>0.15140000000000001</v>
      </c>
      <c r="I25" s="75">
        <v>0.13039999999999999</v>
      </c>
      <c r="J25" s="75">
        <v>0.1182</v>
      </c>
      <c r="K25" s="75">
        <v>0.11119999999999999</v>
      </c>
      <c r="L25" s="75">
        <v>0.1055</v>
      </c>
      <c r="M25" s="75">
        <v>9.8799999999999999E-2</v>
      </c>
      <c r="N25" s="75">
        <v>0.11322410105356538</v>
      </c>
    </row>
    <row r="26" spans="1:14" s="94" customFormat="1" ht="15" customHeight="1" thickTop="1" thickBot="1">
      <c r="A26" s="67"/>
      <c r="B26" s="95"/>
      <c r="C26" s="792" t="s">
        <v>400</v>
      </c>
      <c r="D26" s="787"/>
      <c r="E26" s="787"/>
      <c r="F26" s="787"/>
      <c r="G26" s="787"/>
      <c r="H26" s="787"/>
      <c r="I26" s="788"/>
      <c r="J26" s="788"/>
      <c r="K26" s="788"/>
      <c r="L26" s="788"/>
      <c r="M26" s="788"/>
      <c r="N26" s="788"/>
    </row>
    <row r="27" spans="1:14" s="67" customFormat="1" ht="15" customHeight="1" thickTop="1">
      <c r="A27" s="67" t="s">
        <v>459</v>
      </c>
      <c r="B27" s="73" t="s">
        <v>557</v>
      </c>
      <c r="C27" s="74" t="s">
        <v>401</v>
      </c>
      <c r="D27" s="75">
        <v>0.1105</v>
      </c>
      <c r="E27" s="75">
        <v>0.10050000000000001</v>
      </c>
      <c r="F27" s="75">
        <v>9.4600000000000004E-2</v>
      </c>
      <c r="G27" s="75">
        <v>9.4E-2</v>
      </c>
      <c r="H27" s="75">
        <v>9.0499999999999997E-2</v>
      </c>
      <c r="I27" s="75">
        <v>9.0800000000000006E-2</v>
      </c>
      <c r="J27" s="75">
        <v>8.6599999999999996E-2</v>
      </c>
      <c r="K27" s="75">
        <v>7.6600000000000001E-2</v>
      </c>
      <c r="L27" s="75">
        <v>8.7400000000000005E-2</v>
      </c>
      <c r="M27" s="75">
        <v>8.5999999999999993E-2</v>
      </c>
      <c r="N27" s="75">
        <v>9.2844899791782523E-2</v>
      </c>
    </row>
    <row r="28" spans="1:14" s="88" customFormat="1" ht="15" customHeight="1">
      <c r="A28" s="67" t="s">
        <v>459</v>
      </c>
      <c r="B28" s="73" t="s">
        <v>558</v>
      </c>
      <c r="C28" s="74" t="s">
        <v>402</v>
      </c>
      <c r="D28" s="75">
        <v>0.10249999999999999</v>
      </c>
      <c r="E28" s="75">
        <v>0.1046</v>
      </c>
      <c r="F28" s="75">
        <v>9.3700000000000006E-2</v>
      </c>
      <c r="G28" s="75">
        <v>0.1129</v>
      </c>
      <c r="H28" s="75">
        <v>9.4500000000000001E-2</v>
      </c>
      <c r="I28" s="75">
        <v>7.4099999999999999E-2</v>
      </c>
      <c r="J28" s="75">
        <v>8.8200000000000001E-2</v>
      </c>
      <c r="K28" s="75">
        <v>0.1203</v>
      </c>
      <c r="L28" s="75">
        <v>7.2700000000000001E-2</v>
      </c>
      <c r="M28" s="75">
        <v>6.08E-2</v>
      </c>
      <c r="N28" s="75">
        <v>6.3428644247077684E-2</v>
      </c>
    </row>
    <row r="29" spans="1:14" s="88" customFormat="1" ht="15" customHeight="1">
      <c r="A29" s="67" t="s">
        <v>459</v>
      </c>
      <c r="B29" s="73" t="s">
        <v>559</v>
      </c>
      <c r="C29" s="74" t="s">
        <v>403</v>
      </c>
      <c r="D29" s="75">
        <v>0.11890000000000001</v>
      </c>
      <c r="E29" s="75">
        <v>0.11260000000000001</v>
      </c>
      <c r="F29" s="75">
        <v>0.10780000000000001</v>
      </c>
      <c r="G29" s="75">
        <v>9.9900000000000003E-2</v>
      </c>
      <c r="H29" s="75">
        <v>9.69E-2</v>
      </c>
      <c r="I29" s="75">
        <v>8.9099999999999999E-2</v>
      </c>
      <c r="J29" s="75">
        <v>5.4699999999999999E-2</v>
      </c>
      <c r="K29" s="75">
        <v>0.11409999999999999</v>
      </c>
      <c r="L29" s="75">
        <v>8.9300000000000004E-2</v>
      </c>
      <c r="M29" s="75">
        <v>9.6100000000000005E-2</v>
      </c>
      <c r="N29" s="75">
        <v>8.7169875154386053E-2</v>
      </c>
    </row>
    <row r="30" spans="1:14" s="88" customFormat="1" ht="15" customHeight="1">
      <c r="A30" s="67" t="s">
        <v>459</v>
      </c>
      <c r="B30" s="73" t="s">
        <v>560</v>
      </c>
      <c r="C30" s="74" t="s">
        <v>404</v>
      </c>
      <c r="D30" s="75">
        <v>3.73E-2</v>
      </c>
      <c r="E30" s="75">
        <v>7.7100000000000002E-2</v>
      </c>
      <c r="F30" s="75">
        <v>9.5299999999999996E-2</v>
      </c>
      <c r="G30" s="75">
        <v>0.11940000000000001</v>
      </c>
      <c r="H30" s="75">
        <v>9.5299999999999996E-2</v>
      </c>
      <c r="I30" s="75">
        <v>6.6600000000000006E-2</v>
      </c>
      <c r="J30" s="75">
        <v>2.93E-2</v>
      </c>
      <c r="K30" s="75">
        <v>6.59E-2</v>
      </c>
      <c r="L30" s="75">
        <v>9.8100000000000007E-2</v>
      </c>
      <c r="M30" s="75">
        <v>5.6500000000000002E-2</v>
      </c>
      <c r="N30" s="75">
        <v>3.6903544714061431E-2</v>
      </c>
    </row>
    <row r="31" spans="1:14" s="88" customFormat="1" ht="15" customHeight="1">
      <c r="A31" s="67" t="s">
        <v>459</v>
      </c>
      <c r="B31" s="73" t="s">
        <v>561</v>
      </c>
      <c r="C31" s="74" t="s">
        <v>405</v>
      </c>
      <c r="D31" s="75">
        <v>1.9199999999999998E-2</v>
      </c>
      <c r="E31" s="75">
        <v>9.4999999999999998E-3</v>
      </c>
      <c r="F31" s="75">
        <v>7.3000000000000001E-3</v>
      </c>
      <c r="G31" s="75">
        <v>1.11E-2</v>
      </c>
      <c r="H31" s="75">
        <v>1.15E-2</v>
      </c>
      <c r="I31" s="75">
        <v>9.9000000000000008E-3</v>
      </c>
      <c r="J31" s="75">
        <v>9.7999999999999997E-3</v>
      </c>
      <c r="K31" s="75">
        <v>1.2500000000000001E-2</v>
      </c>
      <c r="L31" s="75">
        <v>9.1000000000000004E-3</v>
      </c>
      <c r="M31" s="75">
        <v>1.29E-2</v>
      </c>
      <c r="N31" s="75">
        <v>1.9071213693163672E-2</v>
      </c>
    </row>
    <row r="32" spans="1:14" s="88" customFormat="1" ht="15" customHeight="1">
      <c r="A32" s="67" t="s">
        <v>459</v>
      </c>
      <c r="B32" s="73" t="s">
        <v>562</v>
      </c>
      <c r="C32" s="74" t="s">
        <v>406</v>
      </c>
      <c r="D32" s="75">
        <v>7.1999999999999998E-3</v>
      </c>
      <c r="E32" s="75">
        <v>5.5999999999999999E-3</v>
      </c>
      <c r="F32" s="75">
        <v>3.7000000000000002E-3</v>
      </c>
      <c r="G32" s="75">
        <v>7.1000000000000004E-3</v>
      </c>
      <c r="H32" s="75">
        <v>5.3E-3</v>
      </c>
      <c r="I32" s="75">
        <v>5.1000000000000004E-3</v>
      </c>
      <c r="J32" s="75">
        <v>8.9999999999999993E-3</v>
      </c>
      <c r="K32" s="75">
        <v>1.2999999999999999E-2</v>
      </c>
      <c r="L32" s="75">
        <v>0.25030000000000002</v>
      </c>
      <c r="M32" s="75">
        <v>0.11</v>
      </c>
      <c r="N32" s="75">
        <v>2.4550812481747935E-2</v>
      </c>
    </row>
    <row r="33" spans="1:14" s="88" customFormat="1" ht="15" customHeight="1">
      <c r="A33" s="67" t="s">
        <v>459</v>
      </c>
      <c r="B33" s="73" t="s">
        <v>563</v>
      </c>
      <c r="C33" s="74" t="s">
        <v>407</v>
      </c>
      <c r="D33" s="75">
        <v>1.6500000000000001E-2</v>
      </c>
      <c r="E33" s="75">
        <v>8.5000000000000006E-3</v>
      </c>
      <c r="F33" s="75">
        <v>6.4999999999999997E-3</v>
      </c>
      <c r="G33" s="75">
        <v>1.0200000000000001E-2</v>
      </c>
      <c r="H33" s="75">
        <v>0.01</v>
      </c>
      <c r="I33" s="75">
        <v>8.8999999999999999E-3</v>
      </c>
      <c r="J33" s="75">
        <v>9.5999999999999992E-3</v>
      </c>
      <c r="K33" s="75">
        <v>1.26E-2</v>
      </c>
      <c r="L33" s="75">
        <v>5.8000000000000003E-2</v>
      </c>
      <c r="M33" s="75">
        <v>3.3399999999999999E-2</v>
      </c>
      <c r="N33" s="75">
        <v>2.0193925476583593E-2</v>
      </c>
    </row>
    <row r="34" spans="1:14" s="88" customFormat="1" ht="15" customHeight="1">
      <c r="A34" s="67" t="s">
        <v>459</v>
      </c>
      <c r="B34" s="73" t="s">
        <v>564</v>
      </c>
      <c r="C34" s="74" t="s">
        <v>408</v>
      </c>
      <c r="D34" s="75">
        <v>2.2000000000000001E-3</v>
      </c>
      <c r="E34" s="75">
        <v>2.0999999999999999E-3</v>
      </c>
      <c r="F34" s="75">
        <v>1.9E-3</v>
      </c>
      <c r="G34" s="75">
        <v>4.0000000000000001E-3</v>
      </c>
      <c r="H34" s="75">
        <v>8.9999999999999993E-3</v>
      </c>
      <c r="I34" s="75">
        <v>1.01E-2</v>
      </c>
      <c r="J34" s="75">
        <v>1.17E-2</v>
      </c>
      <c r="K34" s="75">
        <v>1.21E-2</v>
      </c>
      <c r="L34" s="75">
        <v>1.18E-2</v>
      </c>
      <c r="M34" s="75">
        <v>9.1000000000000004E-3</v>
      </c>
      <c r="N34" s="75">
        <v>1.1565221173887721E-2</v>
      </c>
    </row>
    <row r="35" spans="1:14" s="88" customFormat="1" ht="15" customHeight="1">
      <c r="A35" s="67" t="s">
        <v>459</v>
      </c>
      <c r="B35" s="73" t="s">
        <v>565</v>
      </c>
      <c r="C35" s="74" t="s">
        <v>409</v>
      </c>
      <c r="D35" s="75">
        <v>7.7000000000000002E-3</v>
      </c>
      <c r="E35" s="75">
        <v>9.4000000000000004E-3</v>
      </c>
      <c r="F35" s="75">
        <v>1.04E-2</v>
      </c>
      <c r="G35" s="75">
        <v>1.1599999999999999E-2</v>
      </c>
      <c r="H35" s="75">
        <v>1.35E-2</v>
      </c>
      <c r="I35" s="75">
        <v>1.4800000000000001E-2</v>
      </c>
      <c r="J35" s="75">
        <v>1.5900000000000001E-2</v>
      </c>
      <c r="K35" s="75">
        <v>1.6299999999999999E-2</v>
      </c>
      <c r="L35" s="75">
        <v>1.6199999999999999E-2</v>
      </c>
      <c r="M35" s="75">
        <v>1.5599999999999999E-2</v>
      </c>
      <c r="N35" s="75">
        <v>1.8702381702645432E-2</v>
      </c>
    </row>
    <row r="36" spans="1:14" s="88" customFormat="1" ht="15" customHeight="1">
      <c r="A36" s="67" t="s">
        <v>459</v>
      </c>
      <c r="B36" s="73" t="s">
        <v>566</v>
      </c>
      <c r="C36" s="74" t="s">
        <v>410</v>
      </c>
      <c r="D36" s="75">
        <v>3.5200000000000002E-2</v>
      </c>
      <c r="E36" s="75">
        <v>3.6400000000000002E-2</v>
      </c>
      <c r="F36" s="75">
        <v>3.2800000000000003E-2</v>
      </c>
      <c r="G36" s="75">
        <v>3.3799999999999997E-2</v>
      </c>
      <c r="H36" s="75">
        <v>3.6799999999999999E-2</v>
      </c>
      <c r="I36" s="75">
        <v>3.9E-2</v>
      </c>
      <c r="J36" s="75">
        <v>4.3299999999999998E-2</v>
      </c>
      <c r="K36" s="75">
        <v>4.4499999999999998E-2</v>
      </c>
      <c r="L36" s="75">
        <v>4.5499999999999999E-2</v>
      </c>
      <c r="M36" s="75">
        <v>3.9100000000000003E-2</v>
      </c>
      <c r="N36" s="75">
        <v>5.7270272346644627E-2</v>
      </c>
    </row>
    <row r="37" spans="1:14" s="88" customFormat="1" ht="15" customHeight="1">
      <c r="A37" s="67"/>
      <c r="B37" s="73"/>
      <c r="C37" s="74" t="s">
        <v>411</v>
      </c>
      <c r="D37" s="75">
        <v>8.3000000000000001E-3</v>
      </c>
      <c r="E37" s="75">
        <v>8.2000000000000007E-3</v>
      </c>
      <c r="F37" s="75">
        <v>3.3999999999999998E-3</v>
      </c>
      <c r="G37" s="75">
        <v>8.6E-3</v>
      </c>
      <c r="H37" s="75">
        <v>1.4E-2</v>
      </c>
      <c r="I37" s="75">
        <v>2.3400000000000001E-2</v>
      </c>
      <c r="J37" s="75">
        <v>2.52E-2</v>
      </c>
      <c r="K37" s="75">
        <v>2.6599999999999999E-2</v>
      </c>
      <c r="L37" s="75">
        <v>3.1600000000000003E-2</v>
      </c>
      <c r="M37" s="75">
        <v>4.2999999999999997E-2</v>
      </c>
      <c r="N37" s="75">
        <v>2.7004597931471305E-2</v>
      </c>
    </row>
    <row r="38" spans="1:14" s="88" customFormat="1" ht="15" customHeight="1" thickBot="1">
      <c r="A38" s="67" t="s">
        <v>459</v>
      </c>
      <c r="B38" s="73" t="s">
        <v>567</v>
      </c>
      <c r="C38" s="74" t="s">
        <v>412</v>
      </c>
      <c r="D38" s="75">
        <v>0.28999999999999998</v>
      </c>
      <c r="E38" s="75">
        <v>1E-4</v>
      </c>
      <c r="F38" s="75">
        <v>1.1999999999999999E-3</v>
      </c>
      <c r="G38" s="75">
        <v>3.3E-3</v>
      </c>
      <c r="H38" s="75">
        <v>5.9999999999999995E-4</v>
      </c>
      <c r="I38" s="75">
        <v>1.6999999999999999E-3</v>
      </c>
      <c r="J38" s="75">
        <v>2.3E-3</v>
      </c>
      <c r="K38" s="75">
        <v>1.5E-3</v>
      </c>
      <c r="L38" s="75">
        <v>1.1999999999999999E-3</v>
      </c>
      <c r="M38" s="75">
        <v>2.5999999999999999E-3</v>
      </c>
      <c r="N38" s="75">
        <v>3.0879510162913119E-3</v>
      </c>
    </row>
    <row r="39" spans="1:14" s="94" customFormat="1" ht="15" customHeight="1" thickTop="1" thickBot="1">
      <c r="A39" s="67"/>
      <c r="B39" s="96"/>
      <c r="C39" s="792" t="s">
        <v>413</v>
      </c>
      <c r="D39" s="787"/>
      <c r="E39" s="787"/>
      <c r="F39" s="787"/>
      <c r="G39" s="787"/>
      <c r="H39" s="787"/>
      <c r="I39" s="788"/>
      <c r="J39" s="788"/>
      <c r="K39" s="788"/>
      <c r="L39" s="788"/>
      <c r="M39" s="788"/>
      <c r="N39" s="788"/>
    </row>
    <row r="40" spans="1:14" s="94" customFormat="1" ht="15" customHeight="1" thickTop="1" thickBot="1">
      <c r="A40" s="67"/>
      <c r="B40" s="95"/>
      <c r="C40" s="792" t="s">
        <v>414</v>
      </c>
      <c r="D40" s="787"/>
      <c r="E40" s="787"/>
      <c r="F40" s="787"/>
      <c r="G40" s="787"/>
      <c r="H40" s="787"/>
      <c r="I40" s="788"/>
      <c r="J40" s="788"/>
      <c r="K40" s="788"/>
      <c r="L40" s="788"/>
      <c r="M40" s="788"/>
      <c r="N40" s="788"/>
    </row>
    <row r="41" spans="1:14" s="67" customFormat="1" ht="15" customHeight="1" thickTop="1">
      <c r="A41" s="67" t="s">
        <v>459</v>
      </c>
      <c r="B41" s="73" t="s">
        <v>568</v>
      </c>
      <c r="C41" s="74" t="s">
        <v>415</v>
      </c>
      <c r="D41" s="75">
        <v>4.3700000000000003E-2</v>
      </c>
      <c r="E41" s="75">
        <v>3.95E-2</v>
      </c>
      <c r="F41" s="75">
        <v>3.5400000000000001E-2</v>
      </c>
      <c r="G41" s="75">
        <v>3.4099999999999998E-2</v>
      </c>
      <c r="H41" s="75">
        <v>3.3300000000000003E-2</v>
      </c>
      <c r="I41" s="75">
        <v>3.0800000000000001E-2</v>
      </c>
      <c r="J41" s="75">
        <v>2.7699999999999999E-2</v>
      </c>
      <c r="K41" s="75">
        <v>2.6499999999999999E-2</v>
      </c>
      <c r="L41" s="75">
        <v>2.6700000000000002E-2</v>
      </c>
      <c r="M41" s="75">
        <v>2.5000000000000001E-2</v>
      </c>
      <c r="N41" s="75">
        <v>2.7577342238841285E-2</v>
      </c>
    </row>
    <row r="42" spans="1:14" s="88" customFormat="1" ht="15" customHeight="1">
      <c r="A42" s="67" t="s">
        <v>459</v>
      </c>
      <c r="B42" s="73" t="s">
        <v>569</v>
      </c>
      <c r="C42" s="74" t="s">
        <v>416</v>
      </c>
      <c r="D42" s="75">
        <v>5.9700000000000003E-2</v>
      </c>
      <c r="E42" s="75">
        <v>5.5399999999999998E-2</v>
      </c>
      <c r="F42" s="75">
        <v>4.9200000000000001E-2</v>
      </c>
      <c r="G42" s="75">
        <v>4.5400000000000003E-2</v>
      </c>
      <c r="H42" s="75">
        <v>4.3200000000000002E-2</v>
      </c>
      <c r="I42" s="75">
        <v>3.9100000000000003E-2</v>
      </c>
      <c r="J42" s="75">
        <v>3.5400000000000001E-2</v>
      </c>
      <c r="K42" s="75">
        <v>3.4099999999999998E-2</v>
      </c>
      <c r="L42" s="75">
        <v>3.4099999999999998E-2</v>
      </c>
      <c r="M42" s="75">
        <v>3.1899999999999998E-2</v>
      </c>
      <c r="N42" s="75">
        <v>3.5090887112557402E-2</v>
      </c>
    </row>
    <row r="43" spans="1:14" s="88" customFormat="1" ht="15" customHeight="1">
      <c r="A43" s="67" t="s">
        <v>459</v>
      </c>
      <c r="B43" s="73" t="s">
        <v>570</v>
      </c>
      <c r="C43" s="74" t="s">
        <v>417</v>
      </c>
      <c r="D43" s="75">
        <v>6.7500000000000004E-2</v>
      </c>
      <c r="E43" s="75">
        <v>6.1400000000000003E-2</v>
      </c>
      <c r="F43" s="75">
        <v>5.2600000000000001E-2</v>
      </c>
      <c r="G43" s="75">
        <v>4.8500000000000001E-2</v>
      </c>
      <c r="H43" s="75">
        <v>4.6399999999999997E-2</v>
      </c>
      <c r="I43" s="75">
        <v>4.1799999999999997E-2</v>
      </c>
      <c r="J43" s="75">
        <v>3.9E-2</v>
      </c>
      <c r="K43" s="75">
        <v>3.9300000000000002E-2</v>
      </c>
      <c r="L43" s="75">
        <v>3.9699999999999999E-2</v>
      </c>
      <c r="M43" s="75">
        <v>3.6700000000000003E-2</v>
      </c>
      <c r="N43" s="75">
        <v>3.9963753892662504E-2</v>
      </c>
    </row>
    <row r="44" spans="1:14" s="88" customFormat="1" ht="15" customHeight="1" thickBot="1">
      <c r="A44" s="67" t="s">
        <v>459</v>
      </c>
      <c r="B44" s="73" t="s">
        <v>571</v>
      </c>
      <c r="C44" s="74" t="s">
        <v>418</v>
      </c>
      <c r="D44" s="75">
        <v>6.5799999999999997E-2</v>
      </c>
      <c r="E44" s="75">
        <v>5.91E-2</v>
      </c>
      <c r="F44" s="75">
        <v>5.3800000000000001E-2</v>
      </c>
      <c r="G44" s="75">
        <v>5.28E-2</v>
      </c>
      <c r="H44" s="75">
        <v>5.1799999999999999E-2</v>
      </c>
      <c r="I44" s="75">
        <v>5.0200000000000002E-2</v>
      </c>
      <c r="J44" s="75">
        <v>4.7100000000000003E-2</v>
      </c>
      <c r="K44" s="75">
        <v>4.4699999999999997E-2</v>
      </c>
      <c r="L44" s="75">
        <v>4.4699999999999997E-2</v>
      </c>
      <c r="M44" s="75">
        <v>5.1799999999999999E-2</v>
      </c>
      <c r="N44" s="75">
        <v>5.7598526933087688E-2</v>
      </c>
    </row>
    <row r="45" spans="1:14" s="94" customFormat="1" ht="15" customHeight="1" thickTop="1" thickBot="1">
      <c r="A45" s="67"/>
      <c r="B45" s="95"/>
      <c r="C45" s="792" t="s">
        <v>419</v>
      </c>
      <c r="D45" s="787"/>
      <c r="E45" s="787"/>
      <c r="F45" s="787"/>
      <c r="G45" s="787"/>
      <c r="H45" s="787"/>
      <c r="I45" s="788"/>
      <c r="J45" s="788"/>
      <c r="K45" s="788"/>
      <c r="L45" s="788"/>
      <c r="M45" s="788"/>
      <c r="N45" s="788"/>
    </row>
    <row r="46" spans="1:14" s="97" customFormat="1" ht="15" customHeight="1" thickTop="1">
      <c r="A46" s="97" t="s">
        <v>459</v>
      </c>
      <c r="B46" s="73" t="s">
        <v>572</v>
      </c>
      <c r="C46" s="74" t="s">
        <v>420</v>
      </c>
      <c r="D46" s="75">
        <v>0.51180000000000003</v>
      </c>
      <c r="E46" s="75">
        <v>0.52239999999999998</v>
      </c>
      <c r="F46" s="75">
        <v>0.53390000000000004</v>
      </c>
      <c r="G46" s="75">
        <v>0.53349999999999997</v>
      </c>
      <c r="H46" s="75">
        <v>0.53359999999999996</v>
      </c>
      <c r="I46" s="75">
        <v>0.53029999999999999</v>
      </c>
      <c r="J46" s="75">
        <v>0.52110000000000001</v>
      </c>
      <c r="K46" s="75">
        <v>0.51290000000000002</v>
      </c>
      <c r="L46" s="75">
        <v>0.50860000000000005</v>
      </c>
      <c r="M46" s="75">
        <v>0.5272</v>
      </c>
      <c r="N46" s="75">
        <v>0.51363631903649554</v>
      </c>
    </row>
    <row r="47" spans="1:14" ht="15" customHeight="1">
      <c r="A47" s="67" t="s">
        <v>459</v>
      </c>
      <c r="B47" s="73" t="s">
        <v>573</v>
      </c>
      <c r="C47" s="74" t="s">
        <v>421</v>
      </c>
      <c r="D47" s="75">
        <v>5.7000000000000002E-2</v>
      </c>
      <c r="E47" s="75">
        <v>5.8400000000000001E-2</v>
      </c>
      <c r="F47" s="75">
        <v>6.0299999999999999E-2</v>
      </c>
      <c r="G47" s="75">
        <v>6.0699999999999997E-2</v>
      </c>
      <c r="H47" s="75">
        <v>6.13E-2</v>
      </c>
      <c r="I47" s="75">
        <v>6.2899999999999998E-2</v>
      </c>
      <c r="J47" s="75">
        <v>6.5000000000000002E-2</v>
      </c>
      <c r="K47" s="75">
        <v>6.5100000000000005E-2</v>
      </c>
      <c r="L47" s="75">
        <v>5.9400000000000001E-2</v>
      </c>
      <c r="M47" s="75">
        <v>5.4199999999999998E-2</v>
      </c>
      <c r="N47" s="75">
        <v>5.4308470850370424E-2</v>
      </c>
    </row>
    <row r="48" spans="1:14" ht="15" customHeight="1">
      <c r="A48" s="67" t="s">
        <v>459</v>
      </c>
      <c r="B48" s="73" t="s">
        <v>574</v>
      </c>
      <c r="C48" s="74" t="s">
        <v>422</v>
      </c>
      <c r="D48" s="75">
        <v>0.43120000000000003</v>
      </c>
      <c r="E48" s="75">
        <v>0.41909999999999997</v>
      </c>
      <c r="F48" s="75">
        <v>0.40579999999999999</v>
      </c>
      <c r="G48" s="75">
        <v>0.40589999999999998</v>
      </c>
      <c r="H48" s="75">
        <v>0.40510000000000002</v>
      </c>
      <c r="I48" s="75">
        <v>0.40670000000000001</v>
      </c>
      <c r="J48" s="75">
        <v>0.41389999999999999</v>
      </c>
      <c r="K48" s="75">
        <v>0.42199999999999999</v>
      </c>
      <c r="L48" s="75">
        <v>0.432</v>
      </c>
      <c r="M48" s="75">
        <v>0.41860000000000003</v>
      </c>
      <c r="N48" s="75">
        <v>0.43205521011313403</v>
      </c>
    </row>
    <row r="49" spans="1:14" ht="15" customHeight="1" thickBot="1">
      <c r="A49" s="67" t="s">
        <v>459</v>
      </c>
      <c r="B49" s="73" t="s">
        <v>575</v>
      </c>
      <c r="C49" s="74" t="s">
        <v>423</v>
      </c>
      <c r="D49" s="75">
        <v>0.49469999999999997</v>
      </c>
      <c r="E49" s="75">
        <v>0.50519999999999998</v>
      </c>
      <c r="F49" s="75">
        <v>0.44740000000000002</v>
      </c>
      <c r="G49" s="75">
        <v>0.4108</v>
      </c>
      <c r="H49" s="75">
        <v>0.4047</v>
      </c>
      <c r="I49" s="75">
        <v>0.36890000000000001</v>
      </c>
      <c r="J49" s="75">
        <v>0.34599999999999997</v>
      </c>
      <c r="K49" s="75">
        <v>0.33850000000000002</v>
      </c>
      <c r="L49" s="75">
        <v>0.3427</v>
      </c>
      <c r="M49" s="75">
        <v>0.29249999999999998</v>
      </c>
      <c r="N49" s="75">
        <v>0.23823584853585442</v>
      </c>
    </row>
    <row r="50" spans="1:14" s="67" customFormat="1" ht="15" customHeight="1" thickTop="1" thickBot="1">
      <c r="B50" s="96"/>
      <c r="C50" s="792" t="s">
        <v>424</v>
      </c>
      <c r="D50" s="787"/>
      <c r="E50" s="787"/>
      <c r="F50" s="787"/>
      <c r="G50" s="787"/>
      <c r="H50" s="787"/>
      <c r="I50" s="788"/>
      <c r="J50" s="788"/>
      <c r="K50" s="788"/>
      <c r="L50" s="788"/>
      <c r="M50" s="788"/>
      <c r="N50" s="788"/>
    </row>
    <row r="51" spans="1:14" s="67" customFormat="1" ht="15" customHeight="1" thickTop="1">
      <c r="A51" s="67" t="s">
        <v>459</v>
      </c>
      <c r="B51" s="73" t="s">
        <v>576</v>
      </c>
      <c r="C51" s="74" t="s">
        <v>425</v>
      </c>
      <c r="D51" s="75">
        <v>7.7100000000000002E-2</v>
      </c>
      <c r="E51" s="75">
        <v>6.4100000000000004E-2</v>
      </c>
      <c r="F51" s="75">
        <v>6.2300000000000001E-2</v>
      </c>
      <c r="G51" s="75">
        <v>6.0999999999999999E-2</v>
      </c>
      <c r="H51" s="75">
        <v>5.5100000000000003E-2</v>
      </c>
      <c r="I51" s="75">
        <v>5.4300000000000001E-2</v>
      </c>
      <c r="J51" s="75">
        <v>4.5699999999999998E-2</v>
      </c>
      <c r="K51" s="75">
        <v>4.1599999999999998E-2</v>
      </c>
      <c r="L51" s="75">
        <v>4.36E-2</v>
      </c>
      <c r="M51" s="75">
        <v>4.48E-2</v>
      </c>
      <c r="N51" s="75">
        <v>5.1260739603456285E-2</v>
      </c>
    </row>
    <row r="52" spans="1:14" s="67" customFormat="1" ht="15" customHeight="1">
      <c r="A52" s="67" t="s">
        <v>459</v>
      </c>
      <c r="B52" s="73" t="s">
        <v>577</v>
      </c>
      <c r="C52" s="74" t="s">
        <v>426</v>
      </c>
      <c r="D52" s="75">
        <v>6.0100000000000001E-2</v>
      </c>
      <c r="E52" s="75">
        <v>5.0599999999999999E-2</v>
      </c>
      <c r="F52" s="75">
        <v>4.9500000000000002E-2</v>
      </c>
      <c r="G52" s="75">
        <v>4.9799999999999997E-2</v>
      </c>
      <c r="H52" s="75">
        <v>4.6800000000000001E-2</v>
      </c>
      <c r="I52" s="75">
        <v>4.65E-2</v>
      </c>
      <c r="J52" s="75">
        <v>3.9899999999999998E-2</v>
      </c>
      <c r="K52" s="75">
        <v>3.3300000000000003E-2</v>
      </c>
      <c r="L52" s="75">
        <v>3.4299999999999997E-2</v>
      </c>
      <c r="M52" s="75">
        <v>3.44E-2</v>
      </c>
      <c r="N52" s="75">
        <v>4.1454659769790125E-2</v>
      </c>
    </row>
    <row r="53" spans="1:14" s="67" customFormat="1" ht="15" customHeight="1">
      <c r="A53" s="67" t="s">
        <v>459</v>
      </c>
      <c r="B53" s="73" t="s">
        <v>578</v>
      </c>
      <c r="C53" s="74" t="s">
        <v>427</v>
      </c>
      <c r="D53" s="75">
        <v>7.6200000000000004E-2</v>
      </c>
      <c r="E53" s="75">
        <v>6.6600000000000006E-2</v>
      </c>
      <c r="F53" s="75">
        <v>6.3600000000000004E-2</v>
      </c>
      <c r="G53" s="75">
        <v>6.1100000000000002E-2</v>
      </c>
      <c r="H53" s="75">
        <v>5.74E-2</v>
      </c>
      <c r="I53" s="75">
        <v>5.6399999999999999E-2</v>
      </c>
      <c r="J53" s="75">
        <v>5.0999999999999997E-2</v>
      </c>
      <c r="K53" s="75">
        <v>4.3999999999999997E-2</v>
      </c>
      <c r="L53" s="75">
        <v>4.4900000000000002E-2</v>
      </c>
      <c r="M53" s="75">
        <v>4.4699999999999997E-2</v>
      </c>
      <c r="N53" s="75">
        <v>5.3592836878482528E-2</v>
      </c>
    </row>
    <row r="54" spans="1:14" s="67" customFormat="1" ht="15" customHeight="1">
      <c r="A54" s="67" t="s">
        <v>459</v>
      </c>
      <c r="B54" s="73" t="s">
        <v>579</v>
      </c>
      <c r="C54" s="74" t="s">
        <v>428</v>
      </c>
      <c r="D54" s="75">
        <v>9.1399999999999995E-2</v>
      </c>
      <c r="E54" s="75">
        <v>8.2000000000000003E-2</v>
      </c>
      <c r="F54" s="75">
        <v>7.8799999999999995E-2</v>
      </c>
      <c r="G54" s="75">
        <v>7.85E-2</v>
      </c>
      <c r="H54" s="75">
        <v>7.7799999999999994E-2</v>
      </c>
      <c r="I54" s="75">
        <v>7.8399999999999997E-2</v>
      </c>
      <c r="J54" s="75">
        <v>7.4300000000000005E-2</v>
      </c>
      <c r="K54" s="75">
        <v>6.7900000000000002E-2</v>
      </c>
      <c r="L54" s="75">
        <v>6.9099999999999995E-2</v>
      </c>
      <c r="M54" s="75">
        <v>6.7500000000000004E-2</v>
      </c>
      <c r="N54" s="75">
        <v>7.855919856436834E-2</v>
      </c>
    </row>
    <row r="55" spans="1:14" s="67" customFormat="1" ht="15" customHeight="1">
      <c r="A55" s="67" t="s">
        <v>459</v>
      </c>
      <c r="B55" s="73" t="s">
        <v>580</v>
      </c>
      <c r="C55" s="74" t="s">
        <v>429</v>
      </c>
      <c r="D55" s="75">
        <v>-1.52E-2</v>
      </c>
      <c r="E55" s="75">
        <v>-1.54E-2</v>
      </c>
      <c r="F55" s="75">
        <v>-1.52E-2</v>
      </c>
      <c r="G55" s="75">
        <v>-1.7299999999999999E-2</v>
      </c>
      <c r="H55" s="75">
        <v>-2.0400000000000001E-2</v>
      </c>
      <c r="I55" s="75">
        <v>-2.1999999999999999E-2</v>
      </c>
      <c r="J55" s="75">
        <v>-2.3300000000000001E-2</v>
      </c>
      <c r="K55" s="75">
        <v>-2.3900000000000001E-2</v>
      </c>
      <c r="L55" s="75">
        <v>-2.4199999999999999E-2</v>
      </c>
      <c r="M55" s="75">
        <v>-2.2800000000000001E-2</v>
      </c>
      <c r="N55" s="75">
        <v>-2.4966361685885813E-2</v>
      </c>
    </row>
    <row r="56" spans="1:14" s="67" customFormat="1" ht="15" customHeight="1">
      <c r="A56" s="67" t="s">
        <v>459</v>
      </c>
      <c r="B56" s="73" t="s">
        <v>581</v>
      </c>
      <c r="C56" s="74" t="s">
        <v>430</v>
      </c>
      <c r="D56" s="75">
        <v>-1.61E-2</v>
      </c>
      <c r="E56" s="75">
        <v>-1.6E-2</v>
      </c>
      <c r="F56" s="75">
        <v>-1.41E-2</v>
      </c>
      <c r="G56" s="75">
        <v>-1.14E-2</v>
      </c>
      <c r="H56" s="75">
        <v>-1.06E-2</v>
      </c>
      <c r="I56" s="75">
        <v>-9.9000000000000008E-3</v>
      </c>
      <c r="J56" s="75">
        <v>-1.11E-2</v>
      </c>
      <c r="K56" s="75">
        <v>-1.0800000000000001E-2</v>
      </c>
      <c r="L56" s="75">
        <v>-1.0500000000000001E-2</v>
      </c>
      <c r="M56" s="75">
        <v>-1.03E-2</v>
      </c>
      <c r="N56" s="75">
        <v>-1.213817710869242E-2</v>
      </c>
    </row>
    <row r="57" spans="1:14" s="67" customFormat="1" ht="15" customHeight="1" thickBot="1">
      <c r="A57" s="67" t="s">
        <v>459</v>
      </c>
      <c r="B57" s="73" t="s">
        <v>582</v>
      </c>
      <c r="C57" s="74" t="s">
        <v>431</v>
      </c>
      <c r="D57" s="75">
        <v>1.6899999999999998E-2</v>
      </c>
      <c r="E57" s="75">
        <v>1.34E-2</v>
      </c>
      <c r="F57" s="75">
        <v>1.2800000000000001E-2</v>
      </c>
      <c r="G57" s="75">
        <v>1.1299999999999999E-2</v>
      </c>
      <c r="H57" s="75">
        <v>8.2000000000000007E-3</v>
      </c>
      <c r="I57" s="75">
        <v>7.7999999999999996E-3</v>
      </c>
      <c r="J57" s="75">
        <v>5.7999999999999996E-3</v>
      </c>
      <c r="K57" s="75">
        <v>8.3000000000000001E-3</v>
      </c>
      <c r="L57" s="75">
        <v>9.1999999999999998E-3</v>
      </c>
      <c r="M57" s="75">
        <v>1.04E-2</v>
      </c>
      <c r="N57" s="75">
        <v>9.8060798336661592E-3</v>
      </c>
    </row>
    <row r="58" spans="1:14" s="94" customFormat="1" ht="15" customHeight="1" thickTop="1" thickBot="1">
      <c r="A58" s="67"/>
      <c r="B58" s="67"/>
      <c r="C58" s="792" t="s">
        <v>432</v>
      </c>
      <c r="D58" s="793"/>
      <c r="E58" s="793"/>
      <c r="F58" s="793"/>
      <c r="G58" s="793"/>
      <c r="H58" s="793"/>
      <c r="I58" s="793"/>
      <c r="J58" s="793"/>
      <c r="K58" s="793"/>
      <c r="L58" s="793"/>
      <c r="M58" s="793"/>
      <c r="N58" s="794"/>
    </row>
    <row r="59" spans="1:14" s="67" customFormat="1" ht="15" customHeight="1" thickTop="1">
      <c r="A59" s="67" t="s">
        <v>459</v>
      </c>
      <c r="B59" s="73" t="s">
        <v>576</v>
      </c>
      <c r="C59" s="74" t="s">
        <v>425</v>
      </c>
      <c r="D59" s="75">
        <v>7.7100000000000002E-2</v>
      </c>
      <c r="E59" s="75">
        <v>6.4100000000000004E-2</v>
      </c>
      <c r="F59" s="75">
        <v>6.2300000000000001E-2</v>
      </c>
      <c r="G59" s="75">
        <v>6.0999999999999999E-2</v>
      </c>
      <c r="H59" s="75">
        <v>5.5100000000000003E-2</v>
      </c>
      <c r="I59" s="75">
        <v>5.4300000000000001E-2</v>
      </c>
      <c r="J59" s="75">
        <v>4.5699999999999998E-2</v>
      </c>
      <c r="K59" s="75">
        <v>4.1599999999999998E-2</v>
      </c>
      <c r="L59" s="75">
        <v>4.36E-2</v>
      </c>
      <c r="M59" s="75">
        <v>4.48E-2</v>
      </c>
      <c r="N59" s="75">
        <v>5.1260739603456285E-2</v>
      </c>
    </row>
    <row r="60" spans="1:14" s="67" customFormat="1" ht="15" customHeight="1">
      <c r="A60" s="67" t="s">
        <v>459</v>
      </c>
      <c r="B60" s="73" t="s">
        <v>583</v>
      </c>
      <c r="C60" s="74" t="s">
        <v>433</v>
      </c>
      <c r="D60" s="75">
        <v>-6.6E-3</v>
      </c>
      <c r="E60" s="75">
        <v>-4.1000000000000003E-3</v>
      </c>
      <c r="F60" s="75">
        <v>-4.7999999999999996E-3</v>
      </c>
      <c r="G60" s="75">
        <v>-6.0000000000000001E-3</v>
      </c>
      <c r="H60" s="75">
        <v>-5.0000000000000001E-3</v>
      </c>
      <c r="I60" s="75">
        <v>-4.4000000000000003E-3</v>
      </c>
      <c r="J60" s="75">
        <v>-7.6E-3</v>
      </c>
      <c r="K60" s="75">
        <v>-3.5000000000000001E-3</v>
      </c>
      <c r="L60" s="75">
        <v>-4.4000000000000003E-3</v>
      </c>
      <c r="M60" s="75">
        <v>-6.4999999999999997E-3</v>
      </c>
      <c r="N60" s="75">
        <v>-7.6960888081263074E-3</v>
      </c>
    </row>
    <row r="61" spans="1:14" s="88" customFormat="1" ht="15" customHeight="1">
      <c r="A61" s="67" t="s">
        <v>459</v>
      </c>
      <c r="B61" s="73" t="s">
        <v>584</v>
      </c>
      <c r="C61" s="74" t="s">
        <v>434</v>
      </c>
      <c r="D61" s="75">
        <v>-4.8599999999999997E-2</v>
      </c>
      <c r="E61" s="75">
        <v>-4.3900000000000002E-2</v>
      </c>
      <c r="F61" s="75">
        <v>-3.9800000000000002E-2</v>
      </c>
      <c r="G61" s="75">
        <v>-3.8199999999999998E-2</v>
      </c>
      <c r="H61" s="75">
        <v>-3.6700000000000003E-2</v>
      </c>
      <c r="I61" s="75">
        <v>-3.3599999999999998E-2</v>
      </c>
      <c r="J61" s="75">
        <v>-2.98E-2</v>
      </c>
      <c r="K61" s="75">
        <v>-2.81E-2</v>
      </c>
      <c r="L61" s="75">
        <v>-2.8299999999999999E-2</v>
      </c>
      <c r="M61" s="75">
        <v>-2.6499999999999999E-2</v>
      </c>
      <c r="N61" s="75">
        <v>-2.9147600078309757E-2</v>
      </c>
    </row>
    <row r="62" spans="1:14" s="88" customFormat="1" ht="15" customHeight="1">
      <c r="A62" s="67" t="s">
        <v>459</v>
      </c>
      <c r="B62" s="73" t="s">
        <v>585</v>
      </c>
      <c r="C62" s="74" t="s">
        <v>435</v>
      </c>
      <c r="D62" s="75">
        <v>1E-4</v>
      </c>
      <c r="E62" s="75">
        <v>1E-4</v>
      </c>
      <c r="F62" s="75">
        <v>2.0000000000000001E-4</v>
      </c>
      <c r="G62" s="75">
        <v>2.0000000000000001E-4</v>
      </c>
      <c r="H62" s="75">
        <v>2.9999999999999997E-4</v>
      </c>
      <c r="I62" s="75">
        <v>1E-4</v>
      </c>
      <c r="J62" s="75">
        <v>1E-4</v>
      </c>
      <c r="K62" s="75">
        <v>1E-4</v>
      </c>
      <c r="L62" s="75">
        <v>1E-4</v>
      </c>
      <c r="M62" s="75">
        <v>1E-4</v>
      </c>
      <c r="N62" s="75">
        <v>1.6750533555814811E-4</v>
      </c>
    </row>
    <row r="63" spans="1:14" s="88" customFormat="1" ht="15" customHeight="1">
      <c r="A63" s="67" t="s">
        <v>459</v>
      </c>
      <c r="B63" s="73" t="s">
        <v>586</v>
      </c>
      <c r="C63" s="74" t="s">
        <v>436</v>
      </c>
      <c r="D63" s="75">
        <v>-2.0000000000000001E-4</v>
      </c>
      <c r="E63" s="75">
        <v>1E-4</v>
      </c>
      <c r="F63" s="75">
        <v>0</v>
      </c>
      <c r="G63" s="75">
        <v>1E-4</v>
      </c>
      <c r="H63" s="75">
        <v>2.0000000000000001E-4</v>
      </c>
      <c r="I63" s="75">
        <v>-1E-4</v>
      </c>
      <c r="J63" s="75">
        <v>1E-4</v>
      </c>
      <c r="K63" s="75">
        <v>1E-4</v>
      </c>
      <c r="L63" s="75">
        <v>0</v>
      </c>
      <c r="M63" s="75">
        <v>1E-4</v>
      </c>
      <c r="N63" s="75">
        <v>2.4775341491724002E-4</v>
      </c>
    </row>
    <row r="64" spans="1:14" s="88" customFormat="1" ht="15" customHeight="1" thickBot="1">
      <c r="A64" s="67"/>
      <c r="B64" s="73"/>
      <c r="C64" s="74" t="s">
        <v>437</v>
      </c>
      <c r="D64" s="75">
        <v>0</v>
      </c>
      <c r="E64" s="75">
        <v>0</v>
      </c>
      <c r="F64" s="75">
        <v>0</v>
      </c>
      <c r="G64" s="75">
        <v>0</v>
      </c>
      <c r="H64" s="75">
        <v>0</v>
      </c>
      <c r="I64" s="75">
        <v>0</v>
      </c>
      <c r="J64" s="75">
        <v>0</v>
      </c>
      <c r="K64" s="75">
        <v>0</v>
      </c>
      <c r="L64" s="75">
        <v>0</v>
      </c>
      <c r="M64" s="75">
        <v>0</v>
      </c>
      <c r="N64" s="75">
        <v>5.3652653293821256E-5</v>
      </c>
    </row>
    <row r="65" spans="1:14" s="67" customFormat="1" ht="15" customHeight="1" thickTop="1" thickBot="1">
      <c r="A65" s="67" t="s">
        <v>459</v>
      </c>
      <c r="B65" s="73" t="s">
        <v>587</v>
      </c>
      <c r="C65" s="792" t="s">
        <v>588</v>
      </c>
      <c r="D65" s="787">
        <v>2.18E-2</v>
      </c>
      <c r="E65" s="787">
        <v>1.6199999999999999E-2</v>
      </c>
      <c r="F65" s="787">
        <v>1.8100000000000002E-2</v>
      </c>
      <c r="G65" s="787">
        <v>1.72E-2</v>
      </c>
      <c r="H65" s="787">
        <v>1.3899999999999999E-2</v>
      </c>
      <c r="I65" s="789">
        <v>1.6400000000000001E-2</v>
      </c>
      <c r="J65" s="789">
        <v>8.6E-3</v>
      </c>
      <c r="K65" s="789">
        <v>1.0200000000000001E-2</v>
      </c>
      <c r="L65" s="789">
        <v>1.0999999999999999E-2</v>
      </c>
      <c r="M65" s="789">
        <v>1.2E-2</v>
      </c>
      <c r="N65" s="789">
        <v>1.4812184408656623E-2</v>
      </c>
    </row>
    <row r="66" spans="1:14" ht="3.75" customHeight="1" thickTop="1" thickBot="1">
      <c r="A66" s="98"/>
      <c r="B66" s="98"/>
      <c r="C66" s="85"/>
      <c r="D66" s="85"/>
      <c r="E66" s="85"/>
      <c r="F66" s="85"/>
      <c r="G66" s="85"/>
      <c r="H66" s="85"/>
      <c r="I66" s="85"/>
      <c r="J66" s="85"/>
      <c r="K66" s="85"/>
      <c r="L66" s="85"/>
      <c r="M66" s="85"/>
      <c r="N66" s="69"/>
    </row>
    <row r="67" spans="1:14" ht="15" customHeight="1">
      <c r="A67" s="67"/>
      <c r="B67" s="67"/>
      <c r="C67" s="99" t="s">
        <v>439</v>
      </c>
      <c r="D67" s="67"/>
      <c r="E67" s="67"/>
      <c r="F67" s="67"/>
      <c r="G67" s="67"/>
      <c r="H67" s="67"/>
      <c r="I67" s="67"/>
      <c r="J67" s="67"/>
      <c r="K67" s="67"/>
      <c r="L67" s="67"/>
      <c r="M67" s="67"/>
      <c r="N67" s="67"/>
    </row>
    <row r="68" spans="1:14" ht="15" customHeight="1">
      <c r="A68" s="67"/>
      <c r="B68" s="67"/>
      <c r="C68" s="99" t="s">
        <v>589</v>
      </c>
      <c r="D68" s="67"/>
      <c r="E68" s="67"/>
      <c r="F68" s="67"/>
      <c r="G68" s="67"/>
      <c r="H68" s="67"/>
      <c r="I68" s="67"/>
      <c r="J68" s="67"/>
      <c r="K68" s="67"/>
      <c r="L68" s="67"/>
      <c r="M68" s="67"/>
      <c r="N68" s="67"/>
    </row>
    <row r="69" spans="1:14" ht="15" customHeight="1">
      <c r="A69" s="67"/>
      <c r="B69" s="67"/>
      <c r="C69" s="99" t="s">
        <v>590</v>
      </c>
      <c r="D69" s="67"/>
      <c r="E69" s="67"/>
      <c r="F69" s="67"/>
      <c r="G69" s="67"/>
      <c r="H69" s="67"/>
      <c r="I69" s="67"/>
      <c r="J69" s="67"/>
      <c r="K69" s="67"/>
      <c r="L69" s="67"/>
      <c r="M69" s="67"/>
      <c r="N69" s="67"/>
    </row>
    <row r="70" spans="1:14" ht="15" customHeight="1">
      <c r="A70" s="67"/>
      <c r="B70" s="67"/>
      <c r="C70" s="99" t="s">
        <v>442</v>
      </c>
      <c r="D70" s="67"/>
      <c r="E70" s="67"/>
      <c r="F70" s="67"/>
      <c r="G70" s="67"/>
      <c r="H70" s="67"/>
      <c r="I70" s="67"/>
      <c r="J70" s="67"/>
      <c r="K70" s="67"/>
      <c r="L70" s="67"/>
      <c r="M70" s="67"/>
      <c r="N70" s="67"/>
    </row>
    <row r="71" spans="1:14" ht="15" customHeight="1">
      <c r="A71" s="67"/>
      <c r="B71" s="67"/>
      <c r="C71" s="99" t="s">
        <v>443</v>
      </c>
      <c r="D71" s="67"/>
      <c r="E71" s="67"/>
      <c r="F71" s="67"/>
      <c r="G71" s="67"/>
      <c r="H71" s="67"/>
      <c r="I71" s="67"/>
      <c r="J71" s="67"/>
      <c r="K71" s="67"/>
      <c r="L71" s="67"/>
      <c r="M71" s="67"/>
      <c r="N71" s="67"/>
    </row>
    <row r="72" spans="1:14" ht="30" customHeight="1">
      <c r="A72" s="67"/>
      <c r="B72" s="67"/>
      <c r="C72" s="1018" t="s">
        <v>444</v>
      </c>
      <c r="D72" s="1018"/>
      <c r="E72" s="1018"/>
      <c r="F72" s="1018"/>
      <c r="G72" s="1018"/>
      <c r="H72" s="1018"/>
      <c r="I72" s="1018"/>
      <c r="J72" s="1018"/>
      <c r="K72" s="1018"/>
      <c r="L72" s="1018"/>
      <c r="M72" s="1018"/>
      <c r="N72" s="100"/>
    </row>
    <row r="73" spans="1:14" ht="15" customHeight="1">
      <c r="A73" s="67"/>
      <c r="B73" s="67"/>
      <c r="C73" s="99" t="s">
        <v>445</v>
      </c>
      <c r="D73" s="67"/>
      <c r="E73" s="67"/>
      <c r="F73" s="67"/>
      <c r="G73" s="67"/>
      <c r="H73" s="67"/>
      <c r="I73" s="67"/>
      <c r="J73" s="67"/>
      <c r="K73" s="67"/>
      <c r="L73" s="67"/>
      <c r="M73" s="67"/>
      <c r="N73" s="67"/>
    </row>
    <row r="74" spans="1:14" ht="30" customHeight="1">
      <c r="A74" s="67"/>
      <c r="B74" s="67"/>
      <c r="C74" s="1018" t="s">
        <v>446</v>
      </c>
      <c r="D74" s="1018"/>
      <c r="E74" s="1018"/>
      <c r="F74" s="1018"/>
      <c r="G74" s="1018"/>
      <c r="H74" s="1018"/>
      <c r="I74" s="1018"/>
      <c r="J74" s="1018"/>
      <c r="K74" s="1018"/>
      <c r="L74" s="1018"/>
      <c r="M74" s="1018"/>
      <c r="N74" s="100"/>
    </row>
    <row r="75" spans="1:14" ht="15" customHeight="1">
      <c r="A75" s="67"/>
      <c r="B75" s="67"/>
      <c r="C75" s="101"/>
      <c r="D75" s="67"/>
      <c r="E75" s="67"/>
      <c r="F75" s="67"/>
      <c r="G75" s="67"/>
      <c r="H75" s="67"/>
      <c r="I75" s="67"/>
      <c r="J75" s="67"/>
      <c r="K75" s="67"/>
      <c r="L75" s="67"/>
      <c r="M75" s="67"/>
      <c r="N75" s="67"/>
    </row>
  </sheetData>
  <mergeCells count="6">
    <mergeCell ref="C74:M74"/>
    <mergeCell ref="C1:M1"/>
    <mergeCell ref="A2:M2"/>
    <mergeCell ref="C3:M3"/>
    <mergeCell ref="A4:M4"/>
    <mergeCell ref="C72:M72"/>
  </mergeCells>
  <hyperlinks>
    <hyperlink ref="P1" location="ÍNDICE!A1" display="ÍNDICE!A1"/>
  </hyperlink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N87"/>
  <sheetViews>
    <sheetView zoomScale="115" zoomScaleNormal="115" workbookViewId="0">
      <selection activeCell="P3" sqref="P3"/>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1.28515625" style="103" bestFit="1" customWidth="1"/>
    <col min="11" max="11" width="10.7109375" style="103" customWidth="1"/>
    <col min="12" max="12" width="10.7109375" style="119" bestFit="1" customWidth="1"/>
    <col min="13" max="256" width="9.140625" style="103"/>
    <col min="257" max="257" width="89.85546875" style="103" bestFit="1" customWidth="1"/>
    <col min="258" max="264" width="10.7109375" style="103" bestFit="1" customWidth="1"/>
    <col min="265" max="265" width="10.7109375" style="103" customWidth="1"/>
    <col min="266" max="266" width="11.28515625" style="103" bestFit="1" customWidth="1"/>
    <col min="267" max="267" width="10.7109375" style="103" customWidth="1"/>
    <col min="268" max="268" width="10.7109375" style="103" bestFit="1" customWidth="1"/>
    <col min="269" max="512" width="9.140625" style="103"/>
    <col min="513" max="513" width="89.85546875" style="103" bestFit="1" customWidth="1"/>
    <col min="514" max="520" width="10.7109375" style="103" bestFit="1" customWidth="1"/>
    <col min="521" max="521" width="10.7109375" style="103" customWidth="1"/>
    <col min="522" max="522" width="11.28515625" style="103" bestFit="1" customWidth="1"/>
    <col min="523" max="523" width="10.7109375" style="103" customWidth="1"/>
    <col min="524" max="524" width="10.7109375" style="103" bestFit="1" customWidth="1"/>
    <col min="525" max="768" width="9.140625" style="103"/>
    <col min="769" max="769" width="89.85546875" style="103" bestFit="1" customWidth="1"/>
    <col min="770" max="776" width="10.7109375" style="103" bestFit="1" customWidth="1"/>
    <col min="777" max="777" width="10.7109375" style="103" customWidth="1"/>
    <col min="778" max="778" width="11.28515625" style="103" bestFit="1" customWidth="1"/>
    <col min="779" max="779" width="10.7109375" style="103" customWidth="1"/>
    <col min="780" max="780" width="10.7109375" style="103" bestFit="1" customWidth="1"/>
    <col min="781" max="1024" width="9.140625" style="103"/>
    <col min="1025" max="1025" width="89.85546875" style="103" bestFit="1" customWidth="1"/>
    <col min="1026" max="1032" width="10.7109375" style="103" bestFit="1" customWidth="1"/>
    <col min="1033" max="1033" width="10.7109375" style="103" customWidth="1"/>
    <col min="1034" max="1034" width="11.28515625" style="103" bestFit="1" customWidth="1"/>
    <col min="1035" max="1035" width="10.7109375" style="103" customWidth="1"/>
    <col min="1036" max="1036" width="10.7109375" style="103" bestFit="1" customWidth="1"/>
    <col min="1037" max="1280" width="9.140625" style="103"/>
    <col min="1281" max="1281" width="89.85546875" style="103" bestFit="1" customWidth="1"/>
    <col min="1282" max="1288" width="10.7109375" style="103" bestFit="1" customWidth="1"/>
    <col min="1289" max="1289" width="10.7109375" style="103" customWidth="1"/>
    <col min="1290" max="1290" width="11.28515625" style="103" bestFit="1" customWidth="1"/>
    <col min="1291" max="1291" width="10.7109375" style="103" customWidth="1"/>
    <col min="1292" max="1292" width="10.7109375" style="103" bestFit="1" customWidth="1"/>
    <col min="1293" max="1536" width="9.140625" style="103"/>
    <col min="1537" max="1537" width="89.85546875" style="103" bestFit="1" customWidth="1"/>
    <col min="1538" max="1544" width="10.7109375" style="103" bestFit="1" customWidth="1"/>
    <col min="1545" max="1545" width="10.7109375" style="103" customWidth="1"/>
    <col min="1546" max="1546" width="11.28515625" style="103" bestFit="1" customWidth="1"/>
    <col min="1547" max="1547" width="10.7109375" style="103" customWidth="1"/>
    <col min="1548" max="1548" width="10.7109375" style="103" bestFit="1" customWidth="1"/>
    <col min="1549" max="1792" width="9.140625" style="103"/>
    <col min="1793" max="1793" width="89.85546875" style="103" bestFit="1" customWidth="1"/>
    <col min="1794" max="1800" width="10.7109375" style="103" bestFit="1" customWidth="1"/>
    <col min="1801" max="1801" width="10.7109375" style="103" customWidth="1"/>
    <col min="1802" max="1802" width="11.28515625" style="103" bestFit="1" customWidth="1"/>
    <col min="1803" max="1803" width="10.7109375" style="103" customWidth="1"/>
    <col min="1804" max="1804" width="10.7109375" style="103" bestFit="1" customWidth="1"/>
    <col min="1805" max="2048" width="9.140625" style="103"/>
    <col min="2049" max="2049" width="89.85546875" style="103" bestFit="1" customWidth="1"/>
    <col min="2050" max="2056" width="10.7109375" style="103" bestFit="1" customWidth="1"/>
    <col min="2057" max="2057" width="10.7109375" style="103" customWidth="1"/>
    <col min="2058" max="2058" width="11.28515625" style="103" bestFit="1" customWidth="1"/>
    <col min="2059" max="2059" width="10.7109375" style="103" customWidth="1"/>
    <col min="2060" max="2060" width="10.7109375" style="103" bestFit="1" customWidth="1"/>
    <col min="2061" max="2304" width="9.140625" style="103"/>
    <col min="2305" max="2305" width="89.85546875" style="103" bestFit="1" customWidth="1"/>
    <col min="2306" max="2312" width="10.7109375" style="103" bestFit="1" customWidth="1"/>
    <col min="2313" max="2313" width="10.7109375" style="103" customWidth="1"/>
    <col min="2314" max="2314" width="11.28515625" style="103" bestFit="1" customWidth="1"/>
    <col min="2315" max="2315" width="10.7109375" style="103" customWidth="1"/>
    <col min="2316" max="2316" width="10.7109375" style="103" bestFit="1" customWidth="1"/>
    <col min="2317" max="2560" width="9.140625" style="103"/>
    <col min="2561" max="2561" width="89.85546875" style="103" bestFit="1" customWidth="1"/>
    <col min="2562" max="2568" width="10.7109375" style="103" bestFit="1" customWidth="1"/>
    <col min="2569" max="2569" width="10.7109375" style="103" customWidth="1"/>
    <col min="2570" max="2570" width="11.28515625" style="103" bestFit="1" customWidth="1"/>
    <col min="2571" max="2571" width="10.7109375" style="103" customWidth="1"/>
    <col min="2572" max="2572" width="10.7109375" style="103" bestFit="1" customWidth="1"/>
    <col min="2573" max="2816" width="9.140625" style="103"/>
    <col min="2817" max="2817" width="89.85546875" style="103" bestFit="1" customWidth="1"/>
    <col min="2818" max="2824" width="10.7109375" style="103" bestFit="1" customWidth="1"/>
    <col min="2825" max="2825" width="10.7109375" style="103" customWidth="1"/>
    <col min="2826" max="2826" width="11.28515625" style="103" bestFit="1" customWidth="1"/>
    <col min="2827" max="2827" width="10.7109375" style="103" customWidth="1"/>
    <col min="2828" max="2828" width="10.7109375" style="103" bestFit="1" customWidth="1"/>
    <col min="2829" max="3072" width="9.140625" style="103"/>
    <col min="3073" max="3073" width="89.85546875" style="103" bestFit="1" customWidth="1"/>
    <col min="3074" max="3080" width="10.7109375" style="103" bestFit="1" customWidth="1"/>
    <col min="3081" max="3081" width="10.7109375" style="103" customWidth="1"/>
    <col min="3082" max="3082" width="11.28515625" style="103" bestFit="1" customWidth="1"/>
    <col min="3083" max="3083" width="10.7109375" style="103" customWidth="1"/>
    <col min="3084" max="3084" width="10.7109375" style="103" bestFit="1" customWidth="1"/>
    <col min="3085" max="3328" width="9.140625" style="103"/>
    <col min="3329" max="3329" width="89.85546875" style="103" bestFit="1" customWidth="1"/>
    <col min="3330" max="3336" width="10.7109375" style="103" bestFit="1" customWidth="1"/>
    <col min="3337" max="3337" width="10.7109375" style="103" customWidth="1"/>
    <col min="3338" max="3338" width="11.28515625" style="103" bestFit="1" customWidth="1"/>
    <col min="3339" max="3339" width="10.7109375" style="103" customWidth="1"/>
    <col min="3340" max="3340" width="10.7109375" style="103" bestFit="1" customWidth="1"/>
    <col min="3341" max="3584" width="9.140625" style="103"/>
    <col min="3585" max="3585" width="89.85546875" style="103" bestFit="1" customWidth="1"/>
    <col min="3586" max="3592" width="10.7109375" style="103" bestFit="1" customWidth="1"/>
    <col min="3593" max="3593" width="10.7109375" style="103" customWidth="1"/>
    <col min="3594" max="3594" width="11.28515625" style="103" bestFit="1" customWidth="1"/>
    <col min="3595" max="3595" width="10.7109375" style="103" customWidth="1"/>
    <col min="3596" max="3596" width="10.7109375" style="103" bestFit="1" customWidth="1"/>
    <col min="3597" max="3840" width="9.140625" style="103"/>
    <col min="3841" max="3841" width="89.85546875" style="103" bestFit="1" customWidth="1"/>
    <col min="3842" max="3848" width="10.7109375" style="103" bestFit="1" customWidth="1"/>
    <col min="3849" max="3849" width="10.7109375" style="103" customWidth="1"/>
    <col min="3850" max="3850" width="11.28515625" style="103" bestFit="1" customWidth="1"/>
    <col min="3851" max="3851" width="10.7109375" style="103" customWidth="1"/>
    <col min="3852" max="3852" width="10.7109375" style="103" bestFit="1" customWidth="1"/>
    <col min="3853" max="4096" width="9.140625" style="103"/>
    <col min="4097" max="4097" width="89.85546875" style="103" bestFit="1" customWidth="1"/>
    <col min="4098" max="4104" width="10.7109375" style="103" bestFit="1" customWidth="1"/>
    <col min="4105" max="4105" width="10.7109375" style="103" customWidth="1"/>
    <col min="4106" max="4106" width="11.28515625" style="103" bestFit="1" customWidth="1"/>
    <col min="4107" max="4107" width="10.7109375" style="103" customWidth="1"/>
    <col min="4108" max="4108" width="10.7109375" style="103" bestFit="1" customWidth="1"/>
    <col min="4109" max="4352" width="9.140625" style="103"/>
    <col min="4353" max="4353" width="89.85546875" style="103" bestFit="1" customWidth="1"/>
    <col min="4354" max="4360" width="10.7109375" style="103" bestFit="1" customWidth="1"/>
    <col min="4361" max="4361" width="10.7109375" style="103" customWidth="1"/>
    <col min="4362" max="4362" width="11.28515625" style="103" bestFit="1" customWidth="1"/>
    <col min="4363" max="4363" width="10.7109375" style="103" customWidth="1"/>
    <col min="4364" max="4364" width="10.7109375" style="103" bestFit="1" customWidth="1"/>
    <col min="4365" max="4608" width="9.140625" style="103"/>
    <col min="4609" max="4609" width="89.85546875" style="103" bestFit="1" customWidth="1"/>
    <col min="4610" max="4616" width="10.7109375" style="103" bestFit="1" customWidth="1"/>
    <col min="4617" max="4617" width="10.7109375" style="103" customWidth="1"/>
    <col min="4618" max="4618" width="11.28515625" style="103" bestFit="1" customWidth="1"/>
    <col min="4619" max="4619" width="10.7109375" style="103" customWidth="1"/>
    <col min="4620" max="4620" width="10.7109375" style="103" bestFit="1" customWidth="1"/>
    <col min="4621" max="4864" width="9.140625" style="103"/>
    <col min="4865" max="4865" width="89.85546875" style="103" bestFit="1" customWidth="1"/>
    <col min="4866" max="4872" width="10.7109375" style="103" bestFit="1" customWidth="1"/>
    <col min="4873" max="4873" width="10.7109375" style="103" customWidth="1"/>
    <col min="4874" max="4874" width="11.28515625" style="103" bestFit="1" customWidth="1"/>
    <col min="4875" max="4875" width="10.7109375" style="103" customWidth="1"/>
    <col min="4876" max="4876" width="10.7109375" style="103" bestFit="1" customWidth="1"/>
    <col min="4877" max="5120" width="9.140625" style="103"/>
    <col min="5121" max="5121" width="89.85546875" style="103" bestFit="1" customWidth="1"/>
    <col min="5122" max="5128" width="10.7109375" style="103" bestFit="1" customWidth="1"/>
    <col min="5129" max="5129" width="10.7109375" style="103" customWidth="1"/>
    <col min="5130" max="5130" width="11.28515625" style="103" bestFit="1" customWidth="1"/>
    <col min="5131" max="5131" width="10.7109375" style="103" customWidth="1"/>
    <col min="5132" max="5132" width="10.7109375" style="103" bestFit="1" customWidth="1"/>
    <col min="5133" max="5376" width="9.140625" style="103"/>
    <col min="5377" max="5377" width="89.85546875" style="103" bestFit="1" customWidth="1"/>
    <col min="5378" max="5384" width="10.7109375" style="103" bestFit="1" customWidth="1"/>
    <col min="5385" max="5385" width="10.7109375" style="103" customWidth="1"/>
    <col min="5386" max="5386" width="11.28515625" style="103" bestFit="1" customWidth="1"/>
    <col min="5387" max="5387" width="10.7109375" style="103" customWidth="1"/>
    <col min="5388" max="5388" width="10.7109375" style="103" bestFit="1" customWidth="1"/>
    <col min="5389" max="5632" width="9.140625" style="103"/>
    <col min="5633" max="5633" width="89.85546875" style="103" bestFit="1" customWidth="1"/>
    <col min="5634" max="5640" width="10.7109375" style="103" bestFit="1" customWidth="1"/>
    <col min="5641" max="5641" width="10.7109375" style="103" customWidth="1"/>
    <col min="5642" max="5642" width="11.28515625" style="103" bestFit="1" customWidth="1"/>
    <col min="5643" max="5643" width="10.7109375" style="103" customWidth="1"/>
    <col min="5644" max="5644" width="10.7109375" style="103" bestFit="1" customWidth="1"/>
    <col min="5645" max="5888" width="9.140625" style="103"/>
    <col min="5889" max="5889" width="89.85546875" style="103" bestFit="1" customWidth="1"/>
    <col min="5890" max="5896" width="10.7109375" style="103" bestFit="1" customWidth="1"/>
    <col min="5897" max="5897" width="10.7109375" style="103" customWidth="1"/>
    <col min="5898" max="5898" width="11.28515625" style="103" bestFit="1" customWidth="1"/>
    <col min="5899" max="5899" width="10.7109375" style="103" customWidth="1"/>
    <col min="5900" max="5900" width="10.7109375" style="103" bestFit="1" customWidth="1"/>
    <col min="5901" max="6144" width="9.140625" style="103"/>
    <col min="6145" max="6145" width="89.85546875" style="103" bestFit="1" customWidth="1"/>
    <col min="6146" max="6152" width="10.7109375" style="103" bestFit="1" customWidth="1"/>
    <col min="6153" max="6153" width="10.7109375" style="103" customWidth="1"/>
    <col min="6154" max="6154" width="11.28515625" style="103" bestFit="1" customWidth="1"/>
    <col min="6155" max="6155" width="10.7109375" style="103" customWidth="1"/>
    <col min="6156" max="6156" width="10.7109375" style="103" bestFit="1" customWidth="1"/>
    <col min="6157" max="6400" width="9.140625" style="103"/>
    <col min="6401" max="6401" width="89.85546875" style="103" bestFit="1" customWidth="1"/>
    <col min="6402" max="6408" width="10.7109375" style="103" bestFit="1" customWidth="1"/>
    <col min="6409" max="6409" width="10.7109375" style="103" customWidth="1"/>
    <col min="6410" max="6410" width="11.28515625" style="103" bestFit="1" customWidth="1"/>
    <col min="6411" max="6411" width="10.7109375" style="103" customWidth="1"/>
    <col min="6412" max="6412" width="10.7109375" style="103" bestFit="1" customWidth="1"/>
    <col min="6413" max="6656" width="9.140625" style="103"/>
    <col min="6657" max="6657" width="89.85546875" style="103" bestFit="1" customWidth="1"/>
    <col min="6658" max="6664" width="10.7109375" style="103" bestFit="1" customWidth="1"/>
    <col min="6665" max="6665" width="10.7109375" style="103" customWidth="1"/>
    <col min="6666" max="6666" width="11.28515625" style="103" bestFit="1" customWidth="1"/>
    <col min="6667" max="6667" width="10.7109375" style="103" customWidth="1"/>
    <col min="6668" max="6668" width="10.7109375" style="103" bestFit="1" customWidth="1"/>
    <col min="6669" max="6912" width="9.140625" style="103"/>
    <col min="6913" max="6913" width="89.85546875" style="103" bestFit="1" customWidth="1"/>
    <col min="6914" max="6920" width="10.7109375" style="103" bestFit="1" customWidth="1"/>
    <col min="6921" max="6921" width="10.7109375" style="103" customWidth="1"/>
    <col min="6922" max="6922" width="11.28515625" style="103" bestFit="1" customWidth="1"/>
    <col min="6923" max="6923" width="10.7109375" style="103" customWidth="1"/>
    <col min="6924" max="6924" width="10.7109375" style="103" bestFit="1" customWidth="1"/>
    <col min="6925" max="7168" width="9.140625" style="103"/>
    <col min="7169" max="7169" width="89.85546875" style="103" bestFit="1" customWidth="1"/>
    <col min="7170" max="7176" width="10.7109375" style="103" bestFit="1" customWidth="1"/>
    <col min="7177" max="7177" width="10.7109375" style="103" customWidth="1"/>
    <col min="7178" max="7178" width="11.28515625" style="103" bestFit="1" customWidth="1"/>
    <col min="7179" max="7179" width="10.7109375" style="103" customWidth="1"/>
    <col min="7180" max="7180" width="10.7109375" style="103" bestFit="1" customWidth="1"/>
    <col min="7181" max="7424" width="9.140625" style="103"/>
    <col min="7425" max="7425" width="89.85546875" style="103" bestFit="1" customWidth="1"/>
    <col min="7426" max="7432" width="10.7109375" style="103" bestFit="1" customWidth="1"/>
    <col min="7433" max="7433" width="10.7109375" style="103" customWidth="1"/>
    <col min="7434" max="7434" width="11.28515625" style="103" bestFit="1" customWidth="1"/>
    <col min="7435" max="7435" width="10.7109375" style="103" customWidth="1"/>
    <col min="7436" max="7436" width="10.7109375" style="103" bestFit="1" customWidth="1"/>
    <col min="7437" max="7680" width="9.140625" style="103"/>
    <col min="7681" max="7681" width="89.85546875" style="103" bestFit="1" customWidth="1"/>
    <col min="7682" max="7688" width="10.7109375" style="103" bestFit="1" customWidth="1"/>
    <col min="7689" max="7689" width="10.7109375" style="103" customWidth="1"/>
    <col min="7690" max="7690" width="11.28515625" style="103" bestFit="1" customWidth="1"/>
    <col min="7691" max="7691" width="10.7109375" style="103" customWidth="1"/>
    <col min="7692" max="7692" width="10.7109375" style="103" bestFit="1" customWidth="1"/>
    <col min="7693" max="7936" width="9.140625" style="103"/>
    <col min="7937" max="7937" width="89.85546875" style="103" bestFit="1" customWidth="1"/>
    <col min="7938" max="7944" width="10.7109375" style="103" bestFit="1" customWidth="1"/>
    <col min="7945" max="7945" width="10.7109375" style="103" customWidth="1"/>
    <col min="7946" max="7946" width="11.28515625" style="103" bestFit="1" customWidth="1"/>
    <col min="7947" max="7947" width="10.7109375" style="103" customWidth="1"/>
    <col min="7948" max="7948" width="10.7109375" style="103" bestFit="1" customWidth="1"/>
    <col min="7949" max="8192" width="9.140625" style="103"/>
    <col min="8193" max="8193" width="89.85546875" style="103" bestFit="1" customWidth="1"/>
    <col min="8194" max="8200" width="10.7109375" style="103" bestFit="1" customWidth="1"/>
    <col min="8201" max="8201" width="10.7109375" style="103" customWidth="1"/>
    <col min="8202" max="8202" width="11.28515625" style="103" bestFit="1" customWidth="1"/>
    <col min="8203" max="8203" width="10.7109375" style="103" customWidth="1"/>
    <col min="8204" max="8204" width="10.7109375" style="103" bestFit="1" customWidth="1"/>
    <col min="8205" max="8448" width="9.140625" style="103"/>
    <col min="8449" max="8449" width="89.85546875" style="103" bestFit="1" customWidth="1"/>
    <col min="8450" max="8456" width="10.7109375" style="103" bestFit="1" customWidth="1"/>
    <col min="8457" max="8457" width="10.7109375" style="103" customWidth="1"/>
    <col min="8458" max="8458" width="11.28515625" style="103" bestFit="1" customWidth="1"/>
    <col min="8459" max="8459" width="10.7109375" style="103" customWidth="1"/>
    <col min="8460" max="8460" width="10.7109375" style="103" bestFit="1" customWidth="1"/>
    <col min="8461" max="8704" width="9.140625" style="103"/>
    <col min="8705" max="8705" width="89.85546875" style="103" bestFit="1" customWidth="1"/>
    <col min="8706" max="8712" width="10.7109375" style="103" bestFit="1" customWidth="1"/>
    <col min="8713" max="8713" width="10.7109375" style="103" customWidth="1"/>
    <col min="8714" max="8714" width="11.28515625" style="103" bestFit="1" customWidth="1"/>
    <col min="8715" max="8715" width="10.7109375" style="103" customWidth="1"/>
    <col min="8716" max="8716" width="10.7109375" style="103" bestFit="1" customWidth="1"/>
    <col min="8717" max="8960" width="9.140625" style="103"/>
    <col min="8961" max="8961" width="89.85546875" style="103" bestFit="1" customWidth="1"/>
    <col min="8962" max="8968" width="10.7109375" style="103" bestFit="1" customWidth="1"/>
    <col min="8969" max="8969" width="10.7109375" style="103" customWidth="1"/>
    <col min="8970" max="8970" width="11.28515625" style="103" bestFit="1" customWidth="1"/>
    <col min="8971" max="8971" width="10.7109375" style="103" customWidth="1"/>
    <col min="8972" max="8972" width="10.7109375" style="103" bestFit="1" customWidth="1"/>
    <col min="8973" max="9216" width="9.140625" style="103"/>
    <col min="9217" max="9217" width="89.85546875" style="103" bestFit="1" customWidth="1"/>
    <col min="9218" max="9224" width="10.7109375" style="103" bestFit="1" customWidth="1"/>
    <col min="9225" max="9225" width="10.7109375" style="103" customWidth="1"/>
    <col min="9226" max="9226" width="11.28515625" style="103" bestFit="1" customWidth="1"/>
    <col min="9227" max="9227" width="10.7109375" style="103" customWidth="1"/>
    <col min="9228" max="9228" width="10.7109375" style="103" bestFit="1" customWidth="1"/>
    <col min="9229" max="9472" width="9.140625" style="103"/>
    <col min="9473" max="9473" width="89.85546875" style="103" bestFit="1" customWidth="1"/>
    <col min="9474" max="9480" width="10.7109375" style="103" bestFit="1" customWidth="1"/>
    <col min="9481" max="9481" width="10.7109375" style="103" customWidth="1"/>
    <col min="9482" max="9482" width="11.28515625" style="103" bestFit="1" customWidth="1"/>
    <col min="9483" max="9483" width="10.7109375" style="103" customWidth="1"/>
    <col min="9484" max="9484" width="10.7109375" style="103" bestFit="1" customWidth="1"/>
    <col min="9485" max="9728" width="9.140625" style="103"/>
    <col min="9729" max="9729" width="89.85546875" style="103" bestFit="1" customWidth="1"/>
    <col min="9730" max="9736" width="10.7109375" style="103" bestFit="1" customWidth="1"/>
    <col min="9737" max="9737" width="10.7109375" style="103" customWidth="1"/>
    <col min="9738" max="9738" width="11.28515625" style="103" bestFit="1" customWidth="1"/>
    <col min="9739" max="9739" width="10.7109375" style="103" customWidth="1"/>
    <col min="9740" max="9740" width="10.7109375" style="103" bestFit="1" customWidth="1"/>
    <col min="9741" max="9984" width="9.140625" style="103"/>
    <col min="9985" max="9985" width="89.85546875" style="103" bestFit="1" customWidth="1"/>
    <col min="9986" max="9992" width="10.7109375" style="103" bestFit="1" customWidth="1"/>
    <col min="9993" max="9993" width="10.7109375" style="103" customWidth="1"/>
    <col min="9994" max="9994" width="11.28515625" style="103" bestFit="1" customWidth="1"/>
    <col min="9995" max="9995" width="10.7109375" style="103" customWidth="1"/>
    <col min="9996" max="9996" width="10.7109375" style="103" bestFit="1" customWidth="1"/>
    <col min="9997" max="10240" width="9.140625" style="103"/>
    <col min="10241" max="10241" width="89.85546875" style="103" bestFit="1" customWidth="1"/>
    <col min="10242" max="10248" width="10.7109375" style="103" bestFit="1" customWidth="1"/>
    <col min="10249" max="10249" width="10.7109375" style="103" customWidth="1"/>
    <col min="10250" max="10250" width="11.28515625" style="103" bestFit="1" customWidth="1"/>
    <col min="10251" max="10251" width="10.7109375" style="103" customWidth="1"/>
    <col min="10252" max="10252" width="10.7109375" style="103" bestFit="1" customWidth="1"/>
    <col min="10253" max="10496" width="9.140625" style="103"/>
    <col min="10497" max="10497" width="89.85546875" style="103" bestFit="1" customWidth="1"/>
    <col min="10498" max="10504" width="10.7109375" style="103" bestFit="1" customWidth="1"/>
    <col min="10505" max="10505" width="10.7109375" style="103" customWidth="1"/>
    <col min="10506" max="10506" width="11.28515625" style="103" bestFit="1" customWidth="1"/>
    <col min="10507" max="10507" width="10.7109375" style="103" customWidth="1"/>
    <col min="10508" max="10508" width="10.7109375" style="103" bestFit="1" customWidth="1"/>
    <col min="10509" max="10752" width="9.140625" style="103"/>
    <col min="10753" max="10753" width="89.85546875" style="103" bestFit="1" customWidth="1"/>
    <col min="10754" max="10760" width="10.7109375" style="103" bestFit="1" customWidth="1"/>
    <col min="10761" max="10761" width="10.7109375" style="103" customWidth="1"/>
    <col min="10762" max="10762" width="11.28515625" style="103" bestFit="1" customWidth="1"/>
    <col min="10763" max="10763" width="10.7109375" style="103" customWidth="1"/>
    <col min="10764" max="10764" width="10.7109375" style="103" bestFit="1" customWidth="1"/>
    <col min="10765" max="11008" width="9.140625" style="103"/>
    <col min="11009" max="11009" width="89.85546875" style="103" bestFit="1" customWidth="1"/>
    <col min="11010" max="11016" width="10.7109375" style="103" bestFit="1" customWidth="1"/>
    <col min="11017" max="11017" width="10.7109375" style="103" customWidth="1"/>
    <col min="11018" max="11018" width="11.28515625" style="103" bestFit="1" customWidth="1"/>
    <col min="11019" max="11019" width="10.7109375" style="103" customWidth="1"/>
    <col min="11020" max="11020" width="10.7109375" style="103" bestFit="1" customWidth="1"/>
    <col min="11021" max="11264" width="9.140625" style="103"/>
    <col min="11265" max="11265" width="89.85546875" style="103" bestFit="1" customWidth="1"/>
    <col min="11266" max="11272" width="10.7109375" style="103" bestFit="1" customWidth="1"/>
    <col min="11273" max="11273" width="10.7109375" style="103" customWidth="1"/>
    <col min="11274" max="11274" width="11.28515625" style="103" bestFit="1" customWidth="1"/>
    <col min="11275" max="11275" width="10.7109375" style="103" customWidth="1"/>
    <col min="11276" max="11276" width="10.7109375" style="103" bestFit="1" customWidth="1"/>
    <col min="11277" max="11520" width="9.140625" style="103"/>
    <col min="11521" max="11521" width="89.85546875" style="103" bestFit="1" customWidth="1"/>
    <col min="11522" max="11528" width="10.7109375" style="103" bestFit="1" customWidth="1"/>
    <col min="11529" max="11529" width="10.7109375" style="103" customWidth="1"/>
    <col min="11530" max="11530" width="11.28515625" style="103" bestFit="1" customWidth="1"/>
    <col min="11531" max="11531" width="10.7109375" style="103" customWidth="1"/>
    <col min="11532" max="11532" width="10.7109375" style="103" bestFit="1" customWidth="1"/>
    <col min="11533" max="11776" width="9.140625" style="103"/>
    <col min="11777" max="11777" width="89.85546875" style="103" bestFit="1" customWidth="1"/>
    <col min="11778" max="11784" width="10.7109375" style="103" bestFit="1" customWidth="1"/>
    <col min="11785" max="11785" width="10.7109375" style="103" customWidth="1"/>
    <col min="11786" max="11786" width="11.28515625" style="103" bestFit="1" customWidth="1"/>
    <col min="11787" max="11787" width="10.7109375" style="103" customWidth="1"/>
    <col min="11788" max="11788" width="10.7109375" style="103" bestFit="1" customWidth="1"/>
    <col min="11789" max="12032" width="9.140625" style="103"/>
    <col min="12033" max="12033" width="89.85546875" style="103" bestFit="1" customWidth="1"/>
    <col min="12034" max="12040" width="10.7109375" style="103" bestFit="1" customWidth="1"/>
    <col min="12041" max="12041" width="10.7109375" style="103" customWidth="1"/>
    <col min="12042" max="12042" width="11.28515625" style="103" bestFit="1" customWidth="1"/>
    <col min="12043" max="12043" width="10.7109375" style="103" customWidth="1"/>
    <col min="12044" max="12044" width="10.7109375" style="103" bestFit="1" customWidth="1"/>
    <col min="12045" max="12288" width="9.140625" style="103"/>
    <col min="12289" max="12289" width="89.85546875" style="103" bestFit="1" customWidth="1"/>
    <col min="12290" max="12296" width="10.7109375" style="103" bestFit="1" customWidth="1"/>
    <col min="12297" max="12297" width="10.7109375" style="103" customWidth="1"/>
    <col min="12298" max="12298" width="11.28515625" style="103" bestFit="1" customWidth="1"/>
    <col min="12299" max="12299" width="10.7109375" style="103" customWidth="1"/>
    <col min="12300" max="12300" width="10.7109375" style="103" bestFit="1" customWidth="1"/>
    <col min="12301" max="12544" width="9.140625" style="103"/>
    <col min="12545" max="12545" width="89.85546875" style="103" bestFit="1" customWidth="1"/>
    <col min="12546" max="12552" width="10.7109375" style="103" bestFit="1" customWidth="1"/>
    <col min="12553" max="12553" width="10.7109375" style="103" customWidth="1"/>
    <col min="12554" max="12554" width="11.28515625" style="103" bestFit="1" customWidth="1"/>
    <col min="12555" max="12555" width="10.7109375" style="103" customWidth="1"/>
    <col min="12556" max="12556" width="10.7109375" style="103" bestFit="1" customWidth="1"/>
    <col min="12557" max="12800" width="9.140625" style="103"/>
    <col min="12801" max="12801" width="89.85546875" style="103" bestFit="1" customWidth="1"/>
    <col min="12802" max="12808" width="10.7109375" style="103" bestFit="1" customWidth="1"/>
    <col min="12809" max="12809" width="10.7109375" style="103" customWidth="1"/>
    <col min="12810" max="12810" width="11.28515625" style="103" bestFit="1" customWidth="1"/>
    <col min="12811" max="12811" width="10.7109375" style="103" customWidth="1"/>
    <col min="12812" max="12812" width="10.7109375" style="103" bestFit="1" customWidth="1"/>
    <col min="12813" max="13056" width="9.140625" style="103"/>
    <col min="13057" max="13057" width="89.85546875" style="103" bestFit="1" customWidth="1"/>
    <col min="13058" max="13064" width="10.7109375" style="103" bestFit="1" customWidth="1"/>
    <col min="13065" max="13065" width="10.7109375" style="103" customWidth="1"/>
    <col min="13066" max="13066" width="11.28515625" style="103" bestFit="1" customWidth="1"/>
    <col min="13067" max="13067" width="10.7109375" style="103" customWidth="1"/>
    <col min="13068" max="13068" width="10.7109375" style="103" bestFit="1" customWidth="1"/>
    <col min="13069" max="13312" width="9.140625" style="103"/>
    <col min="13313" max="13313" width="89.85546875" style="103" bestFit="1" customWidth="1"/>
    <col min="13314" max="13320" width="10.7109375" style="103" bestFit="1" customWidth="1"/>
    <col min="13321" max="13321" width="10.7109375" style="103" customWidth="1"/>
    <col min="13322" max="13322" width="11.28515625" style="103" bestFit="1" customWidth="1"/>
    <col min="13323" max="13323" width="10.7109375" style="103" customWidth="1"/>
    <col min="13324" max="13324" width="10.7109375" style="103" bestFit="1" customWidth="1"/>
    <col min="13325" max="13568" width="9.140625" style="103"/>
    <col min="13569" max="13569" width="89.85546875" style="103" bestFit="1" customWidth="1"/>
    <col min="13570" max="13576" width="10.7109375" style="103" bestFit="1" customWidth="1"/>
    <col min="13577" max="13577" width="10.7109375" style="103" customWidth="1"/>
    <col min="13578" max="13578" width="11.28515625" style="103" bestFit="1" customWidth="1"/>
    <col min="13579" max="13579" width="10.7109375" style="103" customWidth="1"/>
    <col min="13580" max="13580" width="10.7109375" style="103" bestFit="1" customWidth="1"/>
    <col min="13581" max="13824" width="9.140625" style="103"/>
    <col min="13825" max="13825" width="89.85546875" style="103" bestFit="1" customWidth="1"/>
    <col min="13826" max="13832" width="10.7109375" style="103" bestFit="1" customWidth="1"/>
    <col min="13833" max="13833" width="10.7109375" style="103" customWidth="1"/>
    <col min="13834" max="13834" width="11.28515625" style="103" bestFit="1" customWidth="1"/>
    <col min="13835" max="13835" width="10.7109375" style="103" customWidth="1"/>
    <col min="13836" max="13836" width="10.7109375" style="103" bestFit="1" customWidth="1"/>
    <col min="13837" max="14080" width="9.140625" style="103"/>
    <col min="14081" max="14081" width="89.85546875" style="103" bestFit="1" customWidth="1"/>
    <col min="14082" max="14088" width="10.7109375" style="103" bestFit="1" customWidth="1"/>
    <col min="14089" max="14089" width="10.7109375" style="103" customWidth="1"/>
    <col min="14090" max="14090" width="11.28515625" style="103" bestFit="1" customWidth="1"/>
    <col min="14091" max="14091" width="10.7109375" style="103" customWidth="1"/>
    <col min="14092" max="14092" width="10.7109375" style="103" bestFit="1" customWidth="1"/>
    <col min="14093" max="14336" width="9.140625" style="103"/>
    <col min="14337" max="14337" width="89.85546875" style="103" bestFit="1" customWidth="1"/>
    <col min="14338" max="14344" width="10.7109375" style="103" bestFit="1" customWidth="1"/>
    <col min="14345" max="14345" width="10.7109375" style="103" customWidth="1"/>
    <col min="14346" max="14346" width="11.28515625" style="103" bestFit="1" customWidth="1"/>
    <col min="14347" max="14347" width="10.7109375" style="103" customWidth="1"/>
    <col min="14348" max="14348" width="10.7109375" style="103" bestFit="1" customWidth="1"/>
    <col min="14349" max="14592" width="9.140625" style="103"/>
    <col min="14593" max="14593" width="89.85546875" style="103" bestFit="1" customWidth="1"/>
    <col min="14594" max="14600" width="10.7109375" style="103" bestFit="1" customWidth="1"/>
    <col min="14601" max="14601" width="10.7109375" style="103" customWidth="1"/>
    <col min="14602" max="14602" width="11.28515625" style="103" bestFit="1" customWidth="1"/>
    <col min="14603" max="14603" width="10.7109375" style="103" customWidth="1"/>
    <col min="14604" max="14604" width="10.7109375" style="103" bestFit="1" customWidth="1"/>
    <col min="14605" max="14848" width="9.140625" style="103"/>
    <col min="14849" max="14849" width="89.85546875" style="103" bestFit="1" customWidth="1"/>
    <col min="14850" max="14856" width="10.7109375" style="103" bestFit="1" customWidth="1"/>
    <col min="14857" max="14857" width="10.7109375" style="103" customWidth="1"/>
    <col min="14858" max="14858" width="11.28515625" style="103" bestFit="1" customWidth="1"/>
    <col min="14859" max="14859" width="10.7109375" style="103" customWidth="1"/>
    <col min="14860" max="14860" width="10.7109375" style="103" bestFit="1" customWidth="1"/>
    <col min="14861" max="15104" width="9.140625" style="103"/>
    <col min="15105" max="15105" width="89.85546875" style="103" bestFit="1" customWidth="1"/>
    <col min="15106" max="15112" width="10.7109375" style="103" bestFit="1" customWidth="1"/>
    <col min="15113" max="15113" width="10.7109375" style="103" customWidth="1"/>
    <col min="15114" max="15114" width="11.28515625" style="103" bestFit="1" customWidth="1"/>
    <col min="15115" max="15115" width="10.7109375" style="103" customWidth="1"/>
    <col min="15116" max="15116" width="10.7109375" style="103" bestFit="1" customWidth="1"/>
    <col min="15117" max="15360" width="9.140625" style="103"/>
    <col min="15361" max="15361" width="89.85546875" style="103" bestFit="1" customWidth="1"/>
    <col min="15362" max="15368" width="10.7109375" style="103" bestFit="1" customWidth="1"/>
    <col min="15369" max="15369" width="10.7109375" style="103" customWidth="1"/>
    <col min="15370" max="15370" width="11.28515625" style="103" bestFit="1" customWidth="1"/>
    <col min="15371" max="15371" width="10.7109375" style="103" customWidth="1"/>
    <col min="15372" max="15372" width="10.7109375" style="103" bestFit="1" customWidth="1"/>
    <col min="15373" max="15616" width="9.140625" style="103"/>
    <col min="15617" max="15617" width="89.85546875" style="103" bestFit="1" customWidth="1"/>
    <col min="15618" max="15624" width="10.7109375" style="103" bestFit="1" customWidth="1"/>
    <col min="15625" max="15625" width="10.7109375" style="103" customWidth="1"/>
    <col min="15626" max="15626" width="11.28515625" style="103" bestFit="1" customWidth="1"/>
    <col min="15627" max="15627" width="10.7109375" style="103" customWidth="1"/>
    <col min="15628" max="15628" width="10.7109375" style="103" bestFit="1" customWidth="1"/>
    <col min="15629" max="15872" width="9.140625" style="103"/>
    <col min="15873" max="15873" width="89.85546875" style="103" bestFit="1" customWidth="1"/>
    <col min="15874" max="15880" width="10.7109375" style="103" bestFit="1" customWidth="1"/>
    <col min="15881" max="15881" width="10.7109375" style="103" customWidth="1"/>
    <col min="15882" max="15882" width="11.28515625" style="103" bestFit="1" customWidth="1"/>
    <col min="15883" max="15883" width="10.7109375" style="103" customWidth="1"/>
    <col min="15884" max="15884" width="10.7109375" style="103" bestFit="1" customWidth="1"/>
    <col min="15885" max="16128" width="9.140625" style="103"/>
    <col min="16129" max="16129" width="89.85546875" style="103" bestFit="1" customWidth="1"/>
    <col min="16130" max="16136" width="10.7109375" style="103" bestFit="1" customWidth="1"/>
    <col min="16137" max="16137" width="10.7109375" style="103" customWidth="1"/>
    <col min="16138" max="16138" width="11.28515625" style="103" bestFit="1" customWidth="1"/>
    <col min="16139" max="16139" width="10.7109375" style="103" customWidth="1"/>
    <col min="16140" max="16140" width="10.7109375" style="103" bestFit="1" customWidth="1"/>
    <col min="16141" max="16384" width="9.140625" style="103"/>
  </cols>
  <sheetData>
    <row r="1" spans="1:14" ht="30" customHeight="1">
      <c r="A1" s="1020" t="s">
        <v>0</v>
      </c>
      <c r="B1" s="1020"/>
      <c r="C1" s="1020"/>
      <c r="D1" s="1020"/>
      <c r="E1" s="1020"/>
      <c r="F1" s="1020"/>
      <c r="G1" s="1020"/>
      <c r="H1" s="1020"/>
      <c r="I1" s="1020"/>
      <c r="J1" s="1020"/>
      <c r="K1" s="1020"/>
      <c r="L1" s="1020"/>
      <c r="M1" s="67"/>
      <c r="N1" s="848" t="s">
        <v>1124</v>
      </c>
    </row>
    <row r="2" spans="1:14" ht="15" customHeight="1">
      <c r="A2" s="1021" t="s">
        <v>591</v>
      </c>
      <c r="B2" s="1021"/>
      <c r="C2" s="1021"/>
      <c r="D2" s="1021"/>
      <c r="E2" s="1021"/>
      <c r="F2" s="1021"/>
      <c r="G2" s="1021"/>
      <c r="H2" s="1021"/>
      <c r="I2" s="1021"/>
      <c r="J2" s="1021"/>
      <c r="K2" s="1021"/>
      <c r="L2" s="1021"/>
      <c r="M2" s="67"/>
    </row>
    <row r="3" spans="1:14" ht="15" customHeight="1">
      <c r="A3" s="1021" t="s">
        <v>592</v>
      </c>
      <c r="B3" s="1021"/>
      <c r="C3" s="1021"/>
      <c r="D3" s="1021"/>
      <c r="E3" s="1021"/>
      <c r="F3" s="1021"/>
      <c r="G3" s="1021"/>
      <c r="H3" s="1021"/>
      <c r="I3" s="1021"/>
      <c r="J3" s="1021"/>
      <c r="K3" s="1021"/>
      <c r="L3" s="1021"/>
      <c r="M3" s="67"/>
    </row>
    <row r="4" spans="1:14" ht="30" customHeight="1">
      <c r="A4" s="1022" t="s">
        <v>3</v>
      </c>
      <c r="B4" s="1022"/>
      <c r="C4" s="1022"/>
      <c r="D4" s="1022"/>
      <c r="E4" s="1022"/>
      <c r="F4" s="1022"/>
      <c r="G4" s="1022"/>
      <c r="H4" s="1022"/>
      <c r="I4" s="1022"/>
      <c r="J4" s="1022"/>
      <c r="K4" s="1022"/>
      <c r="L4" s="1022"/>
      <c r="M4" s="67"/>
    </row>
    <row r="5" spans="1:14" ht="3.75" customHeight="1" thickBot="1">
      <c r="A5" s="67"/>
      <c r="B5" s="67"/>
      <c r="C5" s="67"/>
      <c r="D5" s="67"/>
      <c r="E5" s="67"/>
      <c r="F5" s="67"/>
      <c r="G5" s="67"/>
      <c r="H5" s="67"/>
      <c r="I5" s="67"/>
      <c r="J5" s="67"/>
      <c r="K5" s="67"/>
      <c r="L5" s="67"/>
      <c r="M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M6" s="104"/>
    </row>
    <row r="7" spans="1:14" ht="15" customHeight="1" thickTop="1" thickBot="1">
      <c r="A7" s="796" t="s">
        <v>593</v>
      </c>
      <c r="B7" s="797">
        <v>18707588.974709999</v>
      </c>
      <c r="C7" s="797">
        <v>20056491.02172</v>
      </c>
      <c r="D7" s="797">
        <v>21982227.826269999</v>
      </c>
      <c r="E7" s="797">
        <v>25325902.376630001</v>
      </c>
      <c r="F7" s="797">
        <v>26429790.742869999</v>
      </c>
      <c r="G7" s="797">
        <v>28067116.098990001</v>
      </c>
      <c r="H7" s="797">
        <v>30536611.048860002</v>
      </c>
      <c r="I7" s="797">
        <v>31592654.18744</v>
      </c>
      <c r="J7" s="797">
        <v>32325818.927389998</v>
      </c>
      <c r="K7" s="797">
        <v>34676692.13679</v>
      </c>
      <c r="L7" s="797">
        <v>35285943.984289996</v>
      </c>
      <c r="M7" s="106"/>
    </row>
    <row r="8" spans="1:14" s="109" customFormat="1" ht="15" customHeight="1" thickTop="1">
      <c r="A8" s="107" t="s">
        <v>10</v>
      </c>
      <c r="B8" s="108">
        <v>3695632.7010999997</v>
      </c>
      <c r="C8" s="108">
        <v>3683343.4373699999</v>
      </c>
      <c r="D8" s="108">
        <v>3288991.42662</v>
      </c>
      <c r="E8" s="108">
        <v>3992229.6861999999</v>
      </c>
      <c r="F8" s="108">
        <v>2958433.9348599999</v>
      </c>
      <c r="G8" s="108">
        <v>3472626.9432600001</v>
      </c>
      <c r="H8" s="108">
        <v>4156241.5425</v>
      </c>
      <c r="I8" s="108">
        <v>3750409.09785</v>
      </c>
      <c r="J8" s="108">
        <v>3131532.63864</v>
      </c>
      <c r="K8" s="108">
        <v>4112982.9418000001</v>
      </c>
      <c r="L8" s="108">
        <v>3877209.8112400002</v>
      </c>
      <c r="M8" s="106"/>
    </row>
    <row r="9" spans="1:14" s="109" customFormat="1" ht="15" customHeight="1">
      <c r="A9" s="107" t="s">
        <v>19</v>
      </c>
      <c r="B9" s="108">
        <v>4185464.9424899998</v>
      </c>
      <c r="C9" s="108">
        <v>3773823.4758800003</v>
      </c>
      <c r="D9" s="108">
        <v>4578636.3033800004</v>
      </c>
      <c r="E9" s="108">
        <v>5512010.6951099997</v>
      </c>
      <c r="F9" s="108">
        <v>4582504.8181400001</v>
      </c>
      <c r="G9" s="108">
        <v>3817180.0004799999</v>
      </c>
      <c r="H9" s="108">
        <v>4114008.0157099999</v>
      </c>
      <c r="I9" s="108">
        <v>4540264.8784399992</v>
      </c>
      <c r="J9" s="108">
        <v>4268423.2406900004</v>
      </c>
      <c r="K9" s="108">
        <v>4271865.0422600005</v>
      </c>
      <c r="L9" s="108">
        <v>4814664.6357799992</v>
      </c>
      <c r="M9" s="106"/>
    </row>
    <row r="10" spans="1:14" s="109" customFormat="1" ht="15" customHeight="1">
      <c r="A10" s="107" t="s">
        <v>28</v>
      </c>
      <c r="B10" s="108">
        <v>9726701.3621200006</v>
      </c>
      <c r="C10" s="108">
        <v>11511902.07855</v>
      </c>
      <c r="D10" s="108">
        <v>13045814.107530002</v>
      </c>
      <c r="E10" s="108">
        <v>14640417.47222</v>
      </c>
      <c r="F10" s="108">
        <v>17346454.611950003</v>
      </c>
      <c r="G10" s="108">
        <v>18700889.46731</v>
      </c>
      <c r="H10" s="108">
        <v>19647517.207849998</v>
      </c>
      <c r="I10" s="108">
        <v>19936037.08887</v>
      </c>
      <c r="J10" s="108">
        <v>20559956.40064</v>
      </c>
      <c r="K10" s="108">
        <v>22363491.94977</v>
      </c>
      <c r="L10" s="108">
        <v>22785404.909380004</v>
      </c>
      <c r="M10" s="106"/>
    </row>
    <row r="11" spans="1:14" s="109" customFormat="1" ht="15" customHeight="1">
      <c r="A11" s="110" t="s">
        <v>594</v>
      </c>
      <c r="B11" s="108">
        <v>9769880.3050100002</v>
      </c>
      <c r="C11" s="108">
        <v>11522582.1569</v>
      </c>
      <c r="D11" s="108">
        <v>13041734.093499999</v>
      </c>
      <c r="E11" s="108">
        <v>14665411.11249</v>
      </c>
      <c r="F11" s="108">
        <v>17296215.372810002</v>
      </c>
      <c r="G11" s="108">
        <v>18628239.48996</v>
      </c>
      <c r="H11" s="108">
        <v>19212320.501259997</v>
      </c>
      <c r="I11" s="108">
        <v>19283152.842089999</v>
      </c>
      <c r="J11" s="108">
        <v>19893168.185349997</v>
      </c>
      <c r="K11" s="108">
        <v>21657445.72577</v>
      </c>
      <c r="L11" s="108">
        <v>22109424.43685</v>
      </c>
      <c r="M11" s="106"/>
    </row>
    <row r="12" spans="1:14" s="109" customFormat="1" ht="15" customHeight="1">
      <c r="A12" s="110" t="s">
        <v>595</v>
      </c>
      <c r="B12" s="108">
        <v>9714966.8466800004</v>
      </c>
      <c r="C12" s="108">
        <v>11453065.618240001</v>
      </c>
      <c r="D12" s="108">
        <v>12931396.657950001</v>
      </c>
      <c r="E12" s="108">
        <v>14414582.9268</v>
      </c>
      <c r="F12" s="108">
        <v>16959928.550039999</v>
      </c>
      <c r="G12" s="108">
        <v>18148113.343589999</v>
      </c>
      <c r="H12" s="108">
        <v>18521546.442060001</v>
      </c>
      <c r="I12" s="108">
        <v>13939725.877049999</v>
      </c>
      <c r="J12" s="108">
        <v>15317841.91935</v>
      </c>
      <c r="K12" s="108">
        <v>17798635.086139999</v>
      </c>
      <c r="L12" s="108">
        <v>18671860.25443</v>
      </c>
      <c r="M12" s="106"/>
    </row>
    <row r="13" spans="1:14" s="109" customFormat="1" ht="15" customHeight="1">
      <c r="A13" s="110" t="s">
        <v>596</v>
      </c>
      <c r="B13" s="108">
        <v>54913.458330000001</v>
      </c>
      <c r="C13" s="108">
        <v>69516.538659999991</v>
      </c>
      <c r="D13" s="108">
        <v>110337.43554999999</v>
      </c>
      <c r="E13" s="108">
        <v>250828.18568999998</v>
      </c>
      <c r="F13" s="108">
        <v>336286.82276999997</v>
      </c>
      <c r="G13" s="108">
        <v>480126.14637000003</v>
      </c>
      <c r="H13" s="108">
        <v>690774.05920000002</v>
      </c>
      <c r="I13" s="108">
        <v>5343426.9650400002</v>
      </c>
      <c r="J13" s="108">
        <v>4575326.2659999998</v>
      </c>
      <c r="K13" s="108">
        <v>3858810.6396300001</v>
      </c>
      <c r="L13" s="108">
        <v>3437564.18242</v>
      </c>
      <c r="M13" s="106"/>
    </row>
    <row r="14" spans="1:14" s="109" customFormat="1" ht="15" customHeight="1">
      <c r="A14" s="110" t="s">
        <v>597</v>
      </c>
      <c r="B14" s="108">
        <v>49501.785929999998</v>
      </c>
      <c r="C14" s="108">
        <v>91848.225449999998</v>
      </c>
      <c r="D14" s="108">
        <v>122741.86867</v>
      </c>
      <c r="E14" s="108">
        <v>69918.597739999997</v>
      </c>
      <c r="F14" s="108">
        <v>105826.19787</v>
      </c>
      <c r="G14" s="108">
        <v>105223.84565999999</v>
      </c>
      <c r="H14" s="108">
        <v>15329.726409999999</v>
      </c>
      <c r="I14" s="108">
        <v>105059.9875</v>
      </c>
      <c r="J14" s="108">
        <v>140573.31224</v>
      </c>
      <c r="K14" s="108">
        <v>257927.56049</v>
      </c>
      <c r="L14" s="108">
        <v>215870.38830000002</v>
      </c>
      <c r="M14" s="106"/>
    </row>
    <row r="15" spans="1:14" s="109" customFormat="1" ht="15" customHeight="1">
      <c r="A15" s="110" t="s">
        <v>598</v>
      </c>
      <c r="B15" s="108">
        <v>43776.709340000001</v>
      </c>
      <c r="C15" s="108">
        <v>85335.020349999992</v>
      </c>
      <c r="D15" s="108">
        <v>93022.23633</v>
      </c>
      <c r="E15" s="108">
        <v>67332.736900000004</v>
      </c>
      <c r="F15" s="108">
        <v>92838.572159999996</v>
      </c>
      <c r="G15" s="108">
        <v>86408.375290000011</v>
      </c>
      <c r="H15" s="108">
        <v>13223.914419999999</v>
      </c>
      <c r="I15" s="108">
        <v>41044.068289999996</v>
      </c>
      <c r="J15" s="108">
        <v>46880.412939999995</v>
      </c>
      <c r="K15" s="108">
        <v>111028.31770999999</v>
      </c>
      <c r="L15" s="108">
        <v>100057.80179000003</v>
      </c>
      <c r="M15" s="106"/>
    </row>
    <row r="16" spans="1:14" s="109" customFormat="1" ht="15" customHeight="1">
      <c r="A16" s="110" t="s">
        <v>599</v>
      </c>
      <c r="B16" s="108">
        <v>5725.0765899999997</v>
      </c>
      <c r="C16" s="108">
        <v>6513.2050999999992</v>
      </c>
      <c r="D16" s="108">
        <v>29719.63234</v>
      </c>
      <c r="E16" s="108">
        <v>2585.8608399999998</v>
      </c>
      <c r="F16" s="108">
        <v>12987.62571</v>
      </c>
      <c r="G16" s="108">
        <v>18815.470370000003</v>
      </c>
      <c r="H16" s="108">
        <v>2105.8119900000002</v>
      </c>
      <c r="I16" s="108">
        <v>64015.91921</v>
      </c>
      <c r="J16" s="108">
        <v>93692.89929999999</v>
      </c>
      <c r="K16" s="108">
        <v>146899.24278</v>
      </c>
      <c r="L16" s="108">
        <v>115812.58650999999</v>
      </c>
      <c r="M16" s="106"/>
    </row>
    <row r="17" spans="1:13" s="109" customFormat="1" ht="15" customHeight="1">
      <c r="A17" s="110" t="s">
        <v>600</v>
      </c>
      <c r="B17" s="108">
        <v>85208.711110000004</v>
      </c>
      <c r="C17" s="108">
        <v>90830.90135</v>
      </c>
      <c r="D17" s="108">
        <v>118780.81845000001</v>
      </c>
      <c r="E17" s="108">
        <v>206498.88128</v>
      </c>
      <c r="F17" s="108">
        <v>253463.13586000001</v>
      </c>
      <c r="G17" s="108">
        <v>251270.23727000001</v>
      </c>
      <c r="H17" s="108">
        <v>285648.99158999999</v>
      </c>
      <c r="I17" s="108">
        <v>210078.43340000001</v>
      </c>
      <c r="J17" s="108">
        <v>305302.75887000002</v>
      </c>
      <c r="K17" s="108">
        <v>475219.14423000003</v>
      </c>
      <c r="L17" s="108">
        <v>729986.36187999998</v>
      </c>
      <c r="M17" s="106"/>
    </row>
    <row r="18" spans="1:13" s="109" customFormat="1" ht="15" customHeight="1">
      <c r="A18" s="110" t="s">
        <v>601</v>
      </c>
      <c r="B18" s="108">
        <v>55778.79952</v>
      </c>
      <c r="C18" s="108">
        <v>69866.335200000001</v>
      </c>
      <c r="D18" s="108">
        <v>101655.73745999999</v>
      </c>
      <c r="E18" s="108">
        <v>172859.2108</v>
      </c>
      <c r="F18" s="108">
        <v>212864.26952999999</v>
      </c>
      <c r="G18" s="108">
        <v>197311.65003999998</v>
      </c>
      <c r="H18" s="108">
        <v>232362.72991999998</v>
      </c>
      <c r="I18" s="108">
        <v>160216.45955</v>
      </c>
      <c r="J18" s="108">
        <v>129397.89036</v>
      </c>
      <c r="K18" s="108">
        <v>148716.14225</v>
      </c>
      <c r="L18" s="108">
        <v>253262.82689</v>
      </c>
      <c r="M18" s="106"/>
    </row>
    <row r="19" spans="1:13" s="109" customFormat="1" ht="15" customHeight="1">
      <c r="A19" s="110" t="s">
        <v>602</v>
      </c>
      <c r="B19" s="108">
        <v>29429.91159</v>
      </c>
      <c r="C19" s="108">
        <v>20964.566149999999</v>
      </c>
      <c r="D19" s="108">
        <v>17125.080989999999</v>
      </c>
      <c r="E19" s="108">
        <v>33639.670479999993</v>
      </c>
      <c r="F19" s="108">
        <v>40598.866329999997</v>
      </c>
      <c r="G19" s="108">
        <v>53958.587229999997</v>
      </c>
      <c r="H19" s="108">
        <v>53286.26167</v>
      </c>
      <c r="I19" s="108">
        <v>49861.973850000002</v>
      </c>
      <c r="J19" s="108">
        <v>175904.86851</v>
      </c>
      <c r="K19" s="108">
        <v>326503.00198</v>
      </c>
      <c r="L19" s="108">
        <v>476723.53498999996</v>
      </c>
      <c r="M19" s="106"/>
    </row>
    <row r="20" spans="1:13" s="109" customFormat="1" ht="15" customHeight="1">
      <c r="A20" s="110" t="s">
        <v>38</v>
      </c>
      <c r="B20" s="108">
        <v>69393.80101000001</v>
      </c>
      <c r="C20" s="108">
        <v>81356.11626000001</v>
      </c>
      <c r="D20" s="108">
        <v>85609.130900000004</v>
      </c>
      <c r="E20" s="108">
        <v>99967.15148</v>
      </c>
      <c r="F20" s="108">
        <v>106566.62844</v>
      </c>
      <c r="G20" s="108">
        <v>121742.2084</v>
      </c>
      <c r="H20" s="108">
        <v>692135.62927999999</v>
      </c>
      <c r="I20" s="108">
        <v>846568.70837000001</v>
      </c>
      <c r="J20" s="108">
        <v>753831.85934000008</v>
      </c>
      <c r="K20" s="108">
        <v>678149.42367999989</v>
      </c>
      <c r="L20" s="108">
        <v>589029.25698999991</v>
      </c>
      <c r="M20" s="106"/>
    </row>
    <row r="21" spans="1:13" s="109" customFormat="1" ht="15" customHeight="1">
      <c r="A21" s="110" t="s">
        <v>603</v>
      </c>
      <c r="B21" s="108">
        <v>-247283.24093999999</v>
      </c>
      <c r="C21" s="108">
        <v>-274715.32141000003</v>
      </c>
      <c r="D21" s="108">
        <v>-323051.80398999999</v>
      </c>
      <c r="E21" s="108">
        <v>-401378.27077</v>
      </c>
      <c r="F21" s="108">
        <v>-415616.72302999999</v>
      </c>
      <c r="G21" s="108">
        <v>-405586.31398000004</v>
      </c>
      <c r="H21" s="108">
        <v>-557917.64069000003</v>
      </c>
      <c r="I21" s="108">
        <v>-508822.88248999999</v>
      </c>
      <c r="J21" s="108">
        <v>-532919.71516000002</v>
      </c>
      <c r="K21" s="108">
        <v>-705249.9044</v>
      </c>
      <c r="L21" s="108">
        <v>-858905.53463999997</v>
      </c>
      <c r="M21" s="106"/>
    </row>
    <row r="22" spans="1:13" s="109" customFormat="1" ht="15" customHeight="1">
      <c r="A22" s="107" t="s">
        <v>68</v>
      </c>
      <c r="B22" s="108">
        <v>77068.819860000003</v>
      </c>
      <c r="C22" s="108">
        <v>97946.060440000001</v>
      </c>
      <c r="D22" s="108">
        <v>98522.880749999997</v>
      </c>
      <c r="E22" s="108">
        <v>107813.7316</v>
      </c>
      <c r="F22" s="108">
        <v>119412.18695</v>
      </c>
      <c r="G22" s="108">
        <v>131663.99406</v>
      </c>
      <c r="H22" s="108">
        <v>176971.45355999999</v>
      </c>
      <c r="I22" s="108">
        <v>201237.07285</v>
      </c>
      <c r="J22" s="108">
        <v>150157.94274999999</v>
      </c>
      <c r="K22" s="108">
        <v>169688.90638</v>
      </c>
      <c r="L22" s="108">
        <v>204829.22361000002</v>
      </c>
      <c r="M22" s="106"/>
    </row>
    <row r="23" spans="1:13" s="109" customFormat="1" ht="15" customHeight="1">
      <c r="A23" s="107" t="s">
        <v>74</v>
      </c>
      <c r="B23" s="108">
        <v>668.66707999999994</v>
      </c>
      <c r="C23" s="108">
        <v>2000.6695400000001</v>
      </c>
      <c r="D23" s="108">
        <v>12978.39048</v>
      </c>
      <c r="E23" s="108">
        <v>4582.7873099999997</v>
      </c>
      <c r="F23" s="108">
        <v>8737.8687499999996</v>
      </c>
      <c r="G23" s="108">
        <v>10058.223099999999</v>
      </c>
      <c r="H23" s="108">
        <v>4381.3975599999994</v>
      </c>
      <c r="I23" s="108">
        <v>21317.426350000002</v>
      </c>
      <c r="J23" s="108">
        <v>28177.360049999999</v>
      </c>
      <c r="K23" s="108">
        <v>40494.14415</v>
      </c>
      <c r="L23" s="108">
        <v>43355.508809999999</v>
      </c>
      <c r="M23" s="106"/>
    </row>
    <row r="24" spans="1:13" s="109" customFormat="1" ht="15" customHeight="1">
      <c r="A24" s="107" t="s">
        <v>604</v>
      </c>
      <c r="B24" s="108">
        <v>665743.67625999998</v>
      </c>
      <c r="C24" s="108">
        <v>618218.59114999999</v>
      </c>
      <c r="D24" s="108">
        <v>588623.66541000002</v>
      </c>
      <c r="E24" s="108">
        <v>684154.74375999998</v>
      </c>
      <c r="F24" s="108">
        <v>1039327.69862</v>
      </c>
      <c r="G24" s="108">
        <v>1561762.7764400002</v>
      </c>
      <c r="H24" s="108">
        <v>2070529.0788800002</v>
      </c>
      <c r="I24" s="108">
        <v>2766205.2402900001</v>
      </c>
      <c r="J24" s="108">
        <v>3820624.6610100004</v>
      </c>
      <c r="K24" s="108">
        <v>3251540.18829</v>
      </c>
      <c r="L24" s="108">
        <v>3069809.6513000005</v>
      </c>
      <c r="M24" s="106"/>
    </row>
    <row r="25" spans="1:13" s="109" customFormat="1" ht="15" customHeight="1">
      <c r="A25" s="107" t="s">
        <v>84</v>
      </c>
      <c r="B25" s="108">
        <v>326161.24536</v>
      </c>
      <c r="C25" s="108">
        <v>341730.25611999998</v>
      </c>
      <c r="D25" s="108">
        <v>336226.88231000002</v>
      </c>
      <c r="E25" s="108">
        <v>353255.13894999999</v>
      </c>
      <c r="F25" s="108">
        <v>351441.2328</v>
      </c>
      <c r="G25" s="108">
        <v>344823.14332999999</v>
      </c>
      <c r="H25" s="108">
        <v>336325.49472000002</v>
      </c>
      <c r="I25" s="108">
        <v>344731.2133</v>
      </c>
      <c r="J25" s="108">
        <v>333218.18610000005</v>
      </c>
      <c r="K25" s="108">
        <v>393926.26686999999</v>
      </c>
      <c r="L25" s="108">
        <v>436642.39487000013</v>
      </c>
      <c r="M25" s="106"/>
    </row>
    <row r="26" spans="1:13" s="109" customFormat="1" ht="15" customHeight="1">
      <c r="A26" s="107" t="s">
        <v>605</v>
      </c>
      <c r="B26" s="108">
        <v>30147.560440000001</v>
      </c>
      <c r="C26" s="108">
        <v>27526.452670000002</v>
      </c>
      <c r="D26" s="108">
        <v>32434.16979</v>
      </c>
      <c r="E26" s="108">
        <v>31438.121480000002</v>
      </c>
      <c r="F26" s="108">
        <v>23478.390800000001</v>
      </c>
      <c r="G26" s="108">
        <v>28111.551010000003</v>
      </c>
      <c r="H26" s="108">
        <v>30636.858079999998</v>
      </c>
      <c r="I26" s="108">
        <v>32452.169489999997</v>
      </c>
      <c r="J26" s="108">
        <v>33728.497510000001</v>
      </c>
      <c r="K26" s="108">
        <v>72702.69726999999</v>
      </c>
      <c r="L26" s="108">
        <v>54027.849299999994</v>
      </c>
      <c r="M26" s="106"/>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106"/>
    </row>
    <row r="28" spans="1:13" ht="15" customHeight="1" thickTop="1" thickBot="1">
      <c r="A28" s="796" t="s">
        <v>606</v>
      </c>
      <c r="B28" s="797">
        <v>17416060.240900002</v>
      </c>
      <c r="C28" s="797">
        <v>18646624.03029</v>
      </c>
      <c r="D28" s="797">
        <v>20456359.37469</v>
      </c>
      <c r="E28" s="797">
        <v>23675919.626680002</v>
      </c>
      <c r="F28" s="797">
        <v>24677010.180689998</v>
      </c>
      <c r="G28" s="797">
        <v>26171786.080119997</v>
      </c>
      <c r="H28" s="797">
        <v>28693137.811150003</v>
      </c>
      <c r="I28" s="797">
        <v>29529544.654259998</v>
      </c>
      <c r="J28" s="797">
        <v>30168896.992759999</v>
      </c>
      <c r="K28" s="797">
        <v>32395731.14395</v>
      </c>
      <c r="L28" s="797">
        <v>32878839.51833</v>
      </c>
      <c r="M28" s="106"/>
    </row>
    <row r="29" spans="1:13" s="109" customFormat="1" ht="15" customHeight="1" thickTop="1">
      <c r="A29" s="107" t="s">
        <v>607</v>
      </c>
      <c r="B29" s="108">
        <v>16139403.34842</v>
      </c>
      <c r="C29" s="108">
        <v>17340819.179340001</v>
      </c>
      <c r="D29" s="108">
        <v>18773137.933910001</v>
      </c>
      <c r="E29" s="108">
        <v>21067664.692000002</v>
      </c>
      <c r="F29" s="108">
        <v>20264120.341460001</v>
      </c>
      <c r="G29" s="108">
        <v>20007768.056019999</v>
      </c>
      <c r="H29" s="108">
        <v>22062726.73364</v>
      </c>
      <c r="I29" s="108">
        <v>22117705.047800001</v>
      </c>
      <c r="J29" s="108">
        <v>23641309.643830001</v>
      </c>
      <c r="K29" s="108">
        <v>14264580.900110001</v>
      </c>
      <c r="L29" s="108">
        <v>25861005.90715</v>
      </c>
      <c r="M29" s="106"/>
    </row>
    <row r="30" spans="1:13" s="109" customFormat="1" ht="15" customHeight="1">
      <c r="A30" s="110" t="s">
        <v>608</v>
      </c>
      <c r="B30" s="108">
        <v>6030709.0619399995</v>
      </c>
      <c r="C30" s="108">
        <v>5205759.7517600004</v>
      </c>
      <c r="D30" s="108">
        <v>5703018.3211199995</v>
      </c>
      <c r="E30" s="108">
        <v>5601128.2103800001</v>
      </c>
      <c r="F30" s="108">
        <v>4616492.5103000002</v>
      </c>
      <c r="G30" s="108">
        <v>4241397.1219100002</v>
      </c>
      <c r="H30" s="108">
        <v>4463727.2304300005</v>
      </c>
      <c r="I30" s="108">
        <v>4730762.9716999996</v>
      </c>
      <c r="J30" s="108">
        <v>4615390.6799799995</v>
      </c>
      <c r="K30" s="108">
        <v>4710019.4624100002</v>
      </c>
      <c r="L30" s="108">
        <v>5234453.1364199994</v>
      </c>
      <c r="M30" s="106"/>
    </row>
    <row r="31" spans="1:13" s="109" customFormat="1" ht="15" customHeight="1">
      <c r="A31" s="110" t="s">
        <v>609</v>
      </c>
      <c r="B31" s="108">
        <v>4980332.7655800004</v>
      </c>
      <c r="C31" s="108">
        <v>5570532.0457299994</v>
      </c>
      <c r="D31" s="108">
        <v>6045449.0961499996</v>
      </c>
      <c r="E31" s="108">
        <v>7249649.4338400001</v>
      </c>
      <c r="F31" s="108">
        <v>6795348.9971400006</v>
      </c>
      <c r="G31" s="108">
        <v>6724824.3115299996</v>
      </c>
      <c r="H31" s="108">
        <v>7034340.9308599997</v>
      </c>
      <c r="I31" s="108">
        <v>7216369.0790200001</v>
      </c>
      <c r="J31" s="108">
        <v>7318359.7898800001</v>
      </c>
      <c r="K31" s="108">
        <v>7167039.3676100001</v>
      </c>
      <c r="L31" s="108">
        <v>7423510.6061399989</v>
      </c>
      <c r="M31" s="106"/>
    </row>
    <row r="32" spans="1:13" s="109" customFormat="1" ht="15" customHeight="1">
      <c r="A32" s="110" t="s">
        <v>610</v>
      </c>
      <c r="B32" s="108">
        <v>334710.97012000001</v>
      </c>
      <c r="C32" s="108">
        <v>146768.09469999999</v>
      </c>
      <c r="D32" s="108">
        <v>61102.699979999998</v>
      </c>
      <c r="E32" s="108">
        <v>43643.37717</v>
      </c>
      <c r="F32" s="108">
        <v>35659.557159999997</v>
      </c>
      <c r="G32" s="108">
        <v>34499.827520000006</v>
      </c>
      <c r="H32" s="108">
        <v>49921.88781</v>
      </c>
      <c r="I32" s="108">
        <v>163331.72313</v>
      </c>
      <c r="J32" s="108">
        <v>1058.8095600000001</v>
      </c>
      <c r="K32" s="108">
        <v>709.90771999999993</v>
      </c>
      <c r="L32" s="108">
        <v>93.190569999999994</v>
      </c>
      <c r="M32" s="106"/>
    </row>
    <row r="33" spans="1:13" s="109" customFormat="1" ht="15" customHeight="1">
      <c r="A33" s="110" t="s">
        <v>611</v>
      </c>
      <c r="B33" s="108">
        <v>644441.92788999993</v>
      </c>
      <c r="C33" s="108">
        <v>922304.78058000002</v>
      </c>
      <c r="D33" s="108">
        <v>749490.97678999999</v>
      </c>
      <c r="E33" s="108">
        <v>783692.37635999999</v>
      </c>
      <c r="F33" s="108">
        <v>613460.20551999996</v>
      </c>
      <c r="G33" s="108">
        <v>567189.84001000004</v>
      </c>
      <c r="H33" s="108">
        <v>441475.26417000004</v>
      </c>
      <c r="I33" s="108">
        <v>370531.63824</v>
      </c>
      <c r="J33" s="108">
        <v>324407.29801999999</v>
      </c>
      <c r="K33" s="108">
        <v>381657.16381</v>
      </c>
      <c r="L33" s="108">
        <v>424763.15606999991</v>
      </c>
      <c r="M33" s="106"/>
    </row>
    <row r="34" spans="1:13" s="109" customFormat="1" ht="15" customHeight="1">
      <c r="A34" s="110" t="s">
        <v>612</v>
      </c>
      <c r="B34" s="108">
        <v>3856732.1535999998</v>
      </c>
      <c r="C34" s="108">
        <v>5102520.8719199998</v>
      </c>
      <c r="D34" s="108">
        <v>5729277.3404799998</v>
      </c>
      <c r="E34" s="108">
        <v>6802125.5549300006</v>
      </c>
      <c r="F34" s="108">
        <v>7498305.3774300003</v>
      </c>
      <c r="G34" s="108">
        <v>7607766.7070899997</v>
      </c>
      <c r="H34" s="108">
        <v>9062520.3819900006</v>
      </c>
      <c r="I34" s="108">
        <v>8556763.1741700005</v>
      </c>
      <c r="J34" s="108">
        <v>10192443.503860001</v>
      </c>
      <c r="K34" s="108">
        <v>1899971.9722899999</v>
      </c>
      <c r="L34" s="108">
        <v>11343871.915110001</v>
      </c>
      <c r="M34" s="106"/>
    </row>
    <row r="35" spans="1:13" s="109" customFormat="1" ht="15" customHeight="1">
      <c r="A35" s="110" t="s">
        <v>613</v>
      </c>
      <c r="B35" s="108">
        <v>292476.46929000004</v>
      </c>
      <c r="C35" s="108">
        <v>392933.63464999996</v>
      </c>
      <c r="D35" s="108">
        <v>484799.49939000001</v>
      </c>
      <c r="E35" s="108">
        <v>587425.73932000005</v>
      </c>
      <c r="F35" s="108">
        <v>704853.69390999991</v>
      </c>
      <c r="G35" s="108">
        <v>832090.24796000007</v>
      </c>
      <c r="H35" s="108">
        <v>1010741.03838</v>
      </c>
      <c r="I35" s="108">
        <v>1079946.46154</v>
      </c>
      <c r="J35" s="108">
        <v>1189649.56253</v>
      </c>
      <c r="K35" s="108">
        <v>105183.02627</v>
      </c>
      <c r="L35" s="108">
        <v>1434313.9028400001</v>
      </c>
      <c r="M35" s="106"/>
    </row>
    <row r="36" spans="1:13" s="109" customFormat="1" ht="15" customHeight="1">
      <c r="A36" s="107" t="s">
        <v>614</v>
      </c>
      <c r="B36" s="108">
        <v>5157.0286900000001</v>
      </c>
      <c r="C36" s="108">
        <v>6915.0809200000003</v>
      </c>
      <c r="D36" s="108">
        <v>5030.7679100000005</v>
      </c>
      <c r="E36" s="108">
        <v>5828.5589300000001</v>
      </c>
      <c r="F36" s="108">
        <v>10050.88768</v>
      </c>
      <c r="G36" s="108">
        <v>5785.83763</v>
      </c>
      <c r="H36" s="108">
        <v>10271.188779999999</v>
      </c>
      <c r="I36" s="108">
        <v>10835.9094</v>
      </c>
      <c r="J36" s="108">
        <v>19789.020499999999</v>
      </c>
      <c r="K36" s="108">
        <v>23738.284339999998</v>
      </c>
      <c r="L36" s="108">
        <v>17879.69889</v>
      </c>
      <c r="M36" s="106"/>
    </row>
    <row r="37" spans="1:13" s="109" customFormat="1" ht="15" customHeight="1">
      <c r="A37" s="107" t="s">
        <v>615</v>
      </c>
      <c r="B37" s="108">
        <v>152039.22153000001</v>
      </c>
      <c r="C37" s="108">
        <v>233005.61802000002</v>
      </c>
      <c r="D37" s="108">
        <v>269667.60557999997</v>
      </c>
      <c r="E37" s="108">
        <v>961837.00612999999</v>
      </c>
      <c r="F37" s="108">
        <v>1284797.01428</v>
      </c>
      <c r="G37" s="108">
        <v>1920417.6024200001</v>
      </c>
      <c r="H37" s="108">
        <v>2329848.7167800004</v>
      </c>
      <c r="I37" s="108">
        <v>2485607.7139699999</v>
      </c>
      <c r="J37" s="108">
        <v>3619284.0600300003</v>
      </c>
      <c r="K37" s="108">
        <v>4422967.0412799995</v>
      </c>
      <c r="L37" s="108">
        <v>4079613.2817200003</v>
      </c>
      <c r="M37" s="106"/>
    </row>
    <row r="38" spans="1:13" s="109" customFormat="1" ht="15" customHeight="1">
      <c r="A38" s="107" t="s">
        <v>616</v>
      </c>
      <c r="B38" s="108">
        <v>319729.72867000004</v>
      </c>
      <c r="C38" s="108">
        <v>362075.82627999998</v>
      </c>
      <c r="D38" s="108">
        <v>369484.34910000005</v>
      </c>
      <c r="E38" s="108">
        <v>392495.66836000001</v>
      </c>
      <c r="F38" s="108">
        <v>421431.34593000001</v>
      </c>
      <c r="G38" s="108">
        <v>416199.22416000004</v>
      </c>
      <c r="H38" s="108">
        <v>428518.24926999997</v>
      </c>
      <c r="I38" s="108">
        <v>588751.07296999998</v>
      </c>
      <c r="J38" s="108">
        <v>656819.4860700001</v>
      </c>
      <c r="K38" s="108">
        <v>788979.86135999998</v>
      </c>
      <c r="L38" s="108">
        <v>522321.39876000007</v>
      </c>
      <c r="M38" s="106"/>
    </row>
    <row r="39" spans="1:13" s="109" customFormat="1" ht="15" customHeight="1">
      <c r="A39" s="107" t="s">
        <v>145</v>
      </c>
      <c r="B39" s="108">
        <v>149583.44699</v>
      </c>
      <c r="C39" s="108">
        <v>170162.55194</v>
      </c>
      <c r="D39" s="108">
        <v>191083.01552000002</v>
      </c>
      <c r="E39" s="108">
        <v>218332.02249999999</v>
      </c>
      <c r="F39" s="108">
        <v>235754.15368000002</v>
      </c>
      <c r="G39" s="108">
        <v>251717.91553</v>
      </c>
      <c r="H39" s="108">
        <v>271790.34288999997</v>
      </c>
      <c r="I39" s="108">
        <v>264683.50890000002</v>
      </c>
      <c r="J39" s="108">
        <v>278346.25316000002</v>
      </c>
      <c r="K39" s="108">
        <v>301297.70756999997</v>
      </c>
      <c r="L39" s="108">
        <v>316851.47326999996</v>
      </c>
      <c r="M39" s="106"/>
    </row>
    <row r="40" spans="1:13" s="109" customFormat="1" ht="15" customHeight="1">
      <c r="A40" s="107" t="s">
        <v>152</v>
      </c>
      <c r="B40" s="108">
        <v>342698.56573999999</v>
      </c>
      <c r="C40" s="108">
        <v>274064.98161999998</v>
      </c>
      <c r="D40" s="108">
        <v>447063.05297000002</v>
      </c>
      <c r="E40" s="108">
        <v>515857.24022000004</v>
      </c>
      <c r="F40" s="108">
        <v>413304.16664999997</v>
      </c>
      <c r="G40" s="108">
        <v>413500.69443000003</v>
      </c>
      <c r="H40" s="108">
        <v>563689.37970000005</v>
      </c>
      <c r="I40" s="108">
        <v>564023.92288999993</v>
      </c>
      <c r="J40" s="108">
        <v>461427.20913999999</v>
      </c>
      <c r="K40" s="108">
        <v>433951.81322000001</v>
      </c>
      <c r="L40" s="108">
        <v>363697.88184000005</v>
      </c>
      <c r="M40" s="106"/>
    </row>
    <row r="41" spans="1:13" s="109" customFormat="1" ht="15" customHeight="1">
      <c r="A41" s="107" t="s">
        <v>617</v>
      </c>
      <c r="B41" s="108">
        <v>276604.68267000001</v>
      </c>
      <c r="C41" s="108">
        <v>255853.01266000001</v>
      </c>
      <c r="D41" s="108">
        <v>393442.57216000004</v>
      </c>
      <c r="E41" s="108">
        <v>509621.29227999999</v>
      </c>
      <c r="F41" s="108">
        <v>438909.41576</v>
      </c>
      <c r="G41" s="108">
        <v>531561.09490999999</v>
      </c>
      <c r="H41" s="108">
        <v>453538.39293000003</v>
      </c>
      <c r="I41" s="108">
        <v>370871.77824000001</v>
      </c>
      <c r="J41" s="108">
        <v>300390.20316000003</v>
      </c>
      <c r="K41" s="108">
        <v>240328.50218000001</v>
      </c>
      <c r="L41" s="108">
        <v>152799.72074000002</v>
      </c>
      <c r="M41" s="106"/>
    </row>
    <row r="42" spans="1:13" s="111" customFormat="1" ht="15" customHeight="1" thickBot="1">
      <c r="A42" s="107" t="s">
        <v>126</v>
      </c>
      <c r="B42" s="108">
        <v>30844.21819</v>
      </c>
      <c r="C42" s="108">
        <v>3727.7795099999998</v>
      </c>
      <c r="D42" s="108">
        <v>7450.0775400000002</v>
      </c>
      <c r="E42" s="108">
        <v>4283.1462599999995</v>
      </c>
      <c r="F42" s="108">
        <v>1608642.85525</v>
      </c>
      <c r="G42" s="108">
        <v>2624835.6550199999</v>
      </c>
      <c r="H42" s="108">
        <v>2572754.8071599999</v>
      </c>
      <c r="I42" s="108">
        <v>3127065.7000899999</v>
      </c>
      <c r="J42" s="108">
        <v>1191531.1168699998</v>
      </c>
      <c r="K42" s="108">
        <v>11919887.03389</v>
      </c>
      <c r="L42" s="108">
        <v>1564670.1559600004</v>
      </c>
      <c r="M42" s="106"/>
    </row>
    <row r="43" spans="1:13" ht="15" customHeight="1" thickTop="1" thickBot="1">
      <c r="A43" s="796" t="s">
        <v>618</v>
      </c>
      <c r="B43" s="797">
        <v>1291528.7338099999</v>
      </c>
      <c r="C43" s="797">
        <v>1409866.9914300002</v>
      </c>
      <c r="D43" s="797">
        <v>1525868.4515799999</v>
      </c>
      <c r="E43" s="797">
        <v>1649982.7499500001</v>
      </c>
      <c r="F43" s="797">
        <v>1752780.5621800001</v>
      </c>
      <c r="G43" s="797">
        <v>1895330.0188699998</v>
      </c>
      <c r="H43" s="797">
        <v>1843473.23771</v>
      </c>
      <c r="I43" s="797">
        <v>2063109.53318</v>
      </c>
      <c r="J43" s="797">
        <v>2156921.93463</v>
      </c>
      <c r="K43" s="797">
        <v>2280960.99284</v>
      </c>
      <c r="L43" s="797">
        <v>2407104.4659599997</v>
      </c>
      <c r="M43" s="106"/>
    </row>
    <row r="44" spans="1:13" s="109" customFormat="1" ht="15" customHeight="1" thickTop="1">
      <c r="A44" s="107" t="s">
        <v>167</v>
      </c>
      <c r="B44" s="108">
        <v>655372.64</v>
      </c>
      <c r="C44" s="108">
        <v>1057261.43</v>
      </c>
      <c r="D44" s="108">
        <v>1057261.43</v>
      </c>
      <c r="E44" s="108">
        <v>1057261.43</v>
      </c>
      <c r="F44" s="108">
        <v>1257023.6000000001</v>
      </c>
      <c r="G44" s="108">
        <v>1366039.47</v>
      </c>
      <c r="H44" s="108">
        <v>1517992.79</v>
      </c>
      <c r="I44" s="108">
        <v>1517992.79</v>
      </c>
      <c r="J44" s="108">
        <v>1701086.88</v>
      </c>
      <c r="K44" s="108">
        <v>1701086.88</v>
      </c>
      <c r="L44" s="108">
        <v>1701086.88</v>
      </c>
      <c r="M44" s="106"/>
    </row>
    <row r="45" spans="1:13" s="109" customFormat="1" ht="15" customHeight="1">
      <c r="A45" s="107" t="s">
        <v>171</v>
      </c>
      <c r="B45" s="108">
        <v>96085</v>
      </c>
      <c r="C45" s="108">
        <v>20717.2</v>
      </c>
      <c r="D45" s="108">
        <v>41297.199999999997</v>
      </c>
      <c r="E45" s="108">
        <v>97084.800000000003</v>
      </c>
      <c r="F45" s="108">
        <v>70415.199999999997</v>
      </c>
      <c r="G45" s="108">
        <v>74534.561400000006</v>
      </c>
      <c r="H45" s="108">
        <v>0.36419999999999997</v>
      </c>
      <c r="I45" s="108">
        <v>82056.687000000005</v>
      </c>
      <c r="J45" s="108">
        <v>0</v>
      </c>
      <c r="K45" s="108">
        <v>59552.656799999997</v>
      </c>
      <c r="L45" s="108">
        <v>146496.9828</v>
      </c>
      <c r="M45" s="106"/>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106"/>
    </row>
    <row r="47" spans="1:13" s="109" customFormat="1" ht="15" customHeight="1">
      <c r="A47" s="107" t="s">
        <v>619</v>
      </c>
      <c r="B47" s="108">
        <v>311438.12951</v>
      </c>
      <c r="C47" s="108">
        <v>110521.41165000001</v>
      </c>
      <c r="D47" s="108">
        <v>200482.38653999998</v>
      </c>
      <c r="E47" s="108">
        <v>257961.22406000001</v>
      </c>
      <c r="F47" s="108">
        <v>203561.41201</v>
      </c>
      <c r="G47" s="108">
        <v>201171.4657</v>
      </c>
      <c r="H47" s="108">
        <v>231566.83471999998</v>
      </c>
      <c r="I47" s="108">
        <v>243130.30351</v>
      </c>
      <c r="J47" s="108">
        <v>262892.86301999999</v>
      </c>
      <c r="K47" s="108">
        <v>309297.01014999999</v>
      </c>
      <c r="L47" s="108">
        <v>331932.79826999997</v>
      </c>
      <c r="M47" s="106"/>
    </row>
    <row r="48" spans="1:13" s="109" customFormat="1" ht="15" customHeight="1">
      <c r="A48" s="107" t="s">
        <v>181</v>
      </c>
      <c r="B48" s="108">
        <v>228632.96430000002</v>
      </c>
      <c r="C48" s="108">
        <v>221366.94978</v>
      </c>
      <c r="D48" s="108">
        <v>226827.43503999998</v>
      </c>
      <c r="E48" s="108">
        <v>237675.29588999998</v>
      </c>
      <c r="F48" s="108">
        <v>221780.35016999999</v>
      </c>
      <c r="G48" s="108">
        <v>253584.52177000002</v>
      </c>
      <c r="H48" s="108">
        <v>93913.248790000012</v>
      </c>
      <c r="I48" s="108">
        <v>219929.75266999999</v>
      </c>
      <c r="J48" s="108">
        <v>192942.19161000001</v>
      </c>
      <c r="K48" s="108">
        <v>211024.44588999997</v>
      </c>
      <c r="L48" s="108">
        <v>227587.80489</v>
      </c>
      <c r="M48" s="106"/>
    </row>
    <row r="49" spans="1:13" s="109" customFormat="1" ht="15" customHeight="1">
      <c r="A49" s="110" t="s">
        <v>620</v>
      </c>
      <c r="B49" s="108">
        <v>285</v>
      </c>
      <c r="C49" s="108">
        <v>285</v>
      </c>
      <c r="D49" s="108">
        <v>285</v>
      </c>
      <c r="E49" s="108">
        <v>289.77999999999997</v>
      </c>
      <c r="F49" s="108">
        <v>289.77999999999997</v>
      </c>
      <c r="G49" s="108">
        <v>289.77999999999997</v>
      </c>
      <c r="H49" s="108">
        <v>289.77999999999997</v>
      </c>
      <c r="I49" s="108">
        <v>293.4572</v>
      </c>
      <c r="J49" s="108">
        <v>293.4572</v>
      </c>
      <c r="K49" s="108">
        <v>293.4572</v>
      </c>
      <c r="L49" s="108">
        <v>293.4572</v>
      </c>
      <c r="M49" s="106"/>
    </row>
    <row r="50" spans="1:13" s="111" customFormat="1" ht="15" customHeight="1" thickBot="1">
      <c r="A50" s="110" t="s">
        <v>621</v>
      </c>
      <c r="B50" s="108">
        <v>228347.96430000002</v>
      </c>
      <c r="C50" s="108">
        <v>221081.94978</v>
      </c>
      <c r="D50" s="108">
        <v>226542.43503999998</v>
      </c>
      <c r="E50" s="108">
        <v>237385.51588999998</v>
      </c>
      <c r="F50" s="108">
        <v>221490.57016999999</v>
      </c>
      <c r="G50" s="108">
        <v>253294.74177000002</v>
      </c>
      <c r="H50" s="108">
        <v>93623.468790000014</v>
      </c>
      <c r="I50" s="108">
        <v>219636.29547000001</v>
      </c>
      <c r="J50" s="108">
        <v>192648.73441</v>
      </c>
      <c r="K50" s="108">
        <v>210730.98869</v>
      </c>
      <c r="L50" s="108">
        <v>227294.34769</v>
      </c>
      <c r="M50" s="106"/>
    </row>
    <row r="51" spans="1:13" ht="15" customHeight="1" thickTop="1" thickBot="1">
      <c r="A51" s="796" t="s">
        <v>622</v>
      </c>
      <c r="B51" s="797">
        <v>18707588.974709999</v>
      </c>
      <c r="C51" s="797">
        <v>20056491.02172</v>
      </c>
      <c r="D51" s="797">
        <v>21982227.826269999</v>
      </c>
      <c r="E51" s="797">
        <v>25325902.376630001</v>
      </c>
      <c r="F51" s="797">
        <v>26429790.742869999</v>
      </c>
      <c r="G51" s="797">
        <v>28067116.098990001</v>
      </c>
      <c r="H51" s="797">
        <v>30536611.048860002</v>
      </c>
      <c r="I51" s="797">
        <v>31592654.18744</v>
      </c>
      <c r="J51" s="797">
        <v>32325818.927389998</v>
      </c>
      <c r="K51" s="797">
        <v>34676692.13679</v>
      </c>
      <c r="L51" s="797">
        <v>35285943.984290004</v>
      </c>
      <c r="M51" s="106"/>
    </row>
    <row r="52" spans="1:13" s="109" customFormat="1" ht="15" customHeight="1" thickTop="1">
      <c r="A52" s="112" t="s">
        <v>623</v>
      </c>
      <c r="B52" s="108">
        <v>2838112.6881399998</v>
      </c>
      <c r="C52" s="108">
        <v>3603510.24364</v>
      </c>
      <c r="D52" s="108">
        <v>4426580.4471899997</v>
      </c>
      <c r="E52" s="108">
        <v>4487317.00765</v>
      </c>
      <c r="F52" s="108">
        <v>4012596.9292700002</v>
      </c>
      <c r="G52" s="108">
        <v>3576076.8070399999</v>
      </c>
      <c r="H52" s="108">
        <v>2955995.0753099998</v>
      </c>
      <c r="I52" s="108">
        <v>2294984.9506199998</v>
      </c>
      <c r="J52" s="108">
        <v>2420343.7037199996</v>
      </c>
      <c r="K52" s="108">
        <v>2637949.07339</v>
      </c>
      <c r="L52" s="108">
        <v>2421856.4594899998</v>
      </c>
      <c r="M52" s="106"/>
    </row>
    <row r="53" spans="1:13" s="111" customFormat="1" ht="15" customHeight="1">
      <c r="A53" s="110" t="s">
        <v>624</v>
      </c>
      <c r="B53" s="108">
        <v>126635.9317</v>
      </c>
      <c r="C53" s="108">
        <v>269310.53667</v>
      </c>
      <c r="D53" s="108">
        <v>136430.09747000001</v>
      </c>
      <c r="E53" s="108">
        <v>227930.51197999998</v>
      </c>
      <c r="F53" s="108">
        <v>165696.30635</v>
      </c>
      <c r="G53" s="108">
        <v>153949.08453999998</v>
      </c>
      <c r="H53" s="108">
        <v>96336.715430000011</v>
      </c>
      <c r="I53" s="108">
        <v>80061.995260000011</v>
      </c>
      <c r="J53" s="108">
        <v>96641.587809999997</v>
      </c>
      <c r="K53" s="108">
        <v>77981.90238</v>
      </c>
      <c r="L53" s="108">
        <v>42374.3485</v>
      </c>
      <c r="M53" s="106"/>
    </row>
    <row r="54" spans="1:13" s="111" customFormat="1" ht="15" customHeight="1">
      <c r="A54" s="110" t="s">
        <v>625</v>
      </c>
      <c r="B54" s="108">
        <v>2485602.7755700001</v>
      </c>
      <c r="C54" s="108">
        <v>3105003.69961</v>
      </c>
      <c r="D54" s="108">
        <v>4027306.6261700001</v>
      </c>
      <c r="E54" s="108">
        <v>3987731.2868000004</v>
      </c>
      <c r="F54" s="108">
        <v>3568226.3175999997</v>
      </c>
      <c r="G54" s="108">
        <v>3055755.84938</v>
      </c>
      <c r="H54" s="108">
        <v>2486566.5959399999</v>
      </c>
      <c r="I54" s="108">
        <v>1859268.4377599999</v>
      </c>
      <c r="J54" s="108">
        <v>1901394.4307500001</v>
      </c>
      <c r="K54" s="108">
        <v>2091185.0387200001</v>
      </c>
      <c r="L54" s="108">
        <v>1900680.4192099997</v>
      </c>
      <c r="M54" s="106"/>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106"/>
    </row>
    <row r="56" spans="1:13" s="111" customFormat="1" ht="15" customHeight="1">
      <c r="A56" s="110" t="s">
        <v>627</v>
      </c>
      <c r="B56" s="108">
        <v>225873.98087</v>
      </c>
      <c r="C56" s="108">
        <v>229196.00736000002</v>
      </c>
      <c r="D56" s="108">
        <v>262843.72355</v>
      </c>
      <c r="E56" s="108">
        <v>271655.20887000003</v>
      </c>
      <c r="F56" s="108">
        <v>278674.30531999998</v>
      </c>
      <c r="G56" s="108">
        <v>366371.87312</v>
      </c>
      <c r="H56" s="108">
        <v>373091.76393999998</v>
      </c>
      <c r="I56" s="108">
        <v>355654.51760000002</v>
      </c>
      <c r="J56" s="108">
        <v>422307.68516000005</v>
      </c>
      <c r="K56" s="108">
        <v>468782.13229000004</v>
      </c>
      <c r="L56" s="108">
        <v>478801.69178000005</v>
      </c>
      <c r="M56" s="106"/>
    </row>
    <row r="57" spans="1:13" s="111" customFormat="1" ht="15" customHeight="1">
      <c r="A57" s="110" t="s">
        <v>628</v>
      </c>
      <c r="B57" s="108">
        <v>0</v>
      </c>
      <c r="C57" s="108">
        <v>0</v>
      </c>
      <c r="D57" s="108">
        <v>0</v>
      </c>
      <c r="E57" s="108">
        <v>0</v>
      </c>
      <c r="F57" s="108">
        <v>0</v>
      </c>
      <c r="G57" s="108">
        <v>0</v>
      </c>
      <c r="H57" s="108">
        <v>0</v>
      </c>
      <c r="I57" s="108">
        <v>0</v>
      </c>
      <c r="J57" s="108">
        <v>0</v>
      </c>
      <c r="K57" s="108">
        <v>0</v>
      </c>
      <c r="L57" s="108">
        <v>0</v>
      </c>
      <c r="M57" s="106"/>
    </row>
    <row r="58" spans="1:13" s="111" customFormat="1" ht="15" customHeight="1">
      <c r="A58" s="107" t="s">
        <v>629</v>
      </c>
      <c r="B58" s="108">
        <v>25759889.666560002</v>
      </c>
      <c r="C58" s="108">
        <v>30140022.74955</v>
      </c>
      <c r="D58" s="108">
        <v>32591196.9069</v>
      </c>
      <c r="E58" s="108">
        <v>36851601.807259999</v>
      </c>
      <c r="F58" s="108">
        <v>40894895.717179999</v>
      </c>
      <c r="G58" s="108">
        <v>44363916.439379998</v>
      </c>
      <c r="H58" s="108">
        <v>46014571.041940004</v>
      </c>
      <c r="I58" s="108">
        <v>44090921.909910001</v>
      </c>
      <c r="J58" s="108">
        <v>45881735.815820001</v>
      </c>
      <c r="K58" s="108">
        <v>57039308.897550002</v>
      </c>
      <c r="L58" s="108">
        <v>57708413.907099992</v>
      </c>
      <c r="M58" s="106"/>
    </row>
    <row r="59" spans="1:13">
      <c r="A59" s="798" t="s">
        <v>630</v>
      </c>
      <c r="B59" s="799">
        <v>943419.10533000005</v>
      </c>
      <c r="C59" s="799">
        <v>1054180.5422499999</v>
      </c>
      <c r="D59" s="799">
        <v>1126632.8447400001</v>
      </c>
      <c r="E59" s="799">
        <v>1252890.31088</v>
      </c>
      <c r="F59" s="799">
        <v>1372137.8280199999</v>
      </c>
      <c r="G59" s="799">
        <v>1510875.9652</v>
      </c>
      <c r="H59" s="799">
        <v>1521651.7346400002</v>
      </c>
      <c r="I59" s="799">
        <v>1471927.01908</v>
      </c>
      <c r="J59" s="799">
        <v>1501858.7786400001</v>
      </c>
      <c r="K59" s="799">
        <v>1649016.1990399999</v>
      </c>
      <c r="L59" s="799">
        <v>2302269.0172100002</v>
      </c>
      <c r="M59" s="106"/>
    </row>
    <row r="60" spans="1:13" ht="15" customHeight="1">
      <c r="A60" s="110" t="s">
        <v>631</v>
      </c>
      <c r="B60" s="108">
        <v>-206590.98290999999</v>
      </c>
      <c r="C60" s="108">
        <v>-264435.50060999999</v>
      </c>
      <c r="D60" s="108">
        <v>-279212.84606999997</v>
      </c>
      <c r="E60" s="108">
        <v>-351833.90017000004</v>
      </c>
      <c r="F60" s="108">
        <v>-484198.32649000001</v>
      </c>
      <c r="G60" s="108">
        <v>-524281.85245000001</v>
      </c>
      <c r="H60" s="108">
        <v>-611283.45853999991</v>
      </c>
      <c r="I60" s="108">
        <v>-651514.33427999995</v>
      </c>
      <c r="J60" s="108">
        <v>-677327.80429999996</v>
      </c>
      <c r="K60" s="108">
        <v>-760305.99638000003</v>
      </c>
      <c r="L60" s="108">
        <v>-822598.66426999995</v>
      </c>
      <c r="M60" s="106"/>
    </row>
    <row r="61" spans="1:13" ht="15" customHeight="1">
      <c r="A61" s="107" t="s">
        <v>632</v>
      </c>
      <c r="B61" s="108">
        <v>736828.12241999991</v>
      </c>
      <c r="C61" s="108">
        <v>789745.04163999995</v>
      </c>
      <c r="D61" s="108">
        <v>847419.99867</v>
      </c>
      <c r="E61" s="108">
        <v>901056.41071000008</v>
      </c>
      <c r="F61" s="108">
        <v>887939.50153000001</v>
      </c>
      <c r="G61" s="108">
        <v>986594.11274999997</v>
      </c>
      <c r="H61" s="108">
        <v>910368.27610000002</v>
      </c>
      <c r="I61" s="108">
        <v>820412.68479999993</v>
      </c>
      <c r="J61" s="108">
        <v>824530.97434000007</v>
      </c>
      <c r="K61" s="108">
        <v>888710.20265999995</v>
      </c>
      <c r="L61" s="108">
        <v>1479670.3529400001</v>
      </c>
      <c r="M61" s="106"/>
    </row>
    <row r="62" spans="1:13" ht="15" customHeight="1">
      <c r="A62" s="113" t="s">
        <v>633</v>
      </c>
      <c r="B62" s="108">
        <v>333203.61981</v>
      </c>
      <c r="C62" s="108">
        <v>370526.50992000004</v>
      </c>
      <c r="D62" s="108">
        <v>496514.59254000004</v>
      </c>
      <c r="E62" s="108">
        <v>498340.28583000001</v>
      </c>
      <c r="F62" s="108">
        <v>556628.78267999995</v>
      </c>
      <c r="G62" s="108">
        <v>568640.69559999998</v>
      </c>
      <c r="H62" s="108">
        <v>460963.59311999998</v>
      </c>
      <c r="I62" s="108">
        <v>458804.00433999998</v>
      </c>
      <c r="J62" s="108">
        <v>456551.34669999999</v>
      </c>
      <c r="K62" s="108">
        <v>682353.40177</v>
      </c>
      <c r="L62" s="108">
        <v>1294195.3415100002</v>
      </c>
      <c r="M62" s="106"/>
    </row>
    <row r="63" spans="1:13" ht="15" customHeight="1">
      <c r="A63" s="110" t="s">
        <v>634</v>
      </c>
      <c r="B63" s="108">
        <v>-106075.42561000001</v>
      </c>
      <c r="C63" s="108">
        <v>-149660.08319999999</v>
      </c>
      <c r="D63" s="108">
        <v>-266652.91266999999</v>
      </c>
      <c r="E63" s="108">
        <v>-302050.45133999997</v>
      </c>
      <c r="F63" s="108">
        <v>-377719.72820000001</v>
      </c>
      <c r="G63" s="108">
        <v>-436409.15831999999</v>
      </c>
      <c r="H63" s="108">
        <v>-337744.02333</v>
      </c>
      <c r="I63" s="108">
        <v>-253088.73272</v>
      </c>
      <c r="J63" s="108">
        <v>-222624.62466</v>
      </c>
      <c r="K63" s="108">
        <v>-442978.98277</v>
      </c>
      <c r="L63" s="108">
        <v>-1402674.8969100001</v>
      </c>
      <c r="M63" s="106"/>
    </row>
    <row r="64" spans="1:13" ht="15" customHeight="1">
      <c r="A64" s="114" t="s">
        <v>635</v>
      </c>
      <c r="B64" s="108">
        <v>963956.31662000006</v>
      </c>
      <c r="C64" s="108">
        <v>1010611.4683600001</v>
      </c>
      <c r="D64" s="108">
        <v>1077281.67854</v>
      </c>
      <c r="E64" s="108">
        <v>1097346.2452</v>
      </c>
      <c r="F64" s="108">
        <v>1066848.5560099999</v>
      </c>
      <c r="G64" s="108">
        <v>1118825.6500299999</v>
      </c>
      <c r="H64" s="108">
        <v>1033587.84589</v>
      </c>
      <c r="I64" s="108">
        <v>1026127.9564199999</v>
      </c>
      <c r="J64" s="108">
        <v>1058457.6963800001</v>
      </c>
      <c r="K64" s="108">
        <v>1128084.6216600002</v>
      </c>
      <c r="L64" s="108">
        <v>1371190.7975400002</v>
      </c>
      <c r="M64" s="106"/>
    </row>
    <row r="65" spans="1:13" ht="15" customHeight="1">
      <c r="A65" s="113" t="s">
        <v>636</v>
      </c>
      <c r="B65" s="108">
        <v>132744.47372000001</v>
      </c>
      <c r="C65" s="108">
        <v>153004.66928999999</v>
      </c>
      <c r="D65" s="108">
        <v>152952.51088999998</v>
      </c>
      <c r="E65" s="108">
        <v>306011.55898999999</v>
      </c>
      <c r="F65" s="108">
        <v>241459.69803999999</v>
      </c>
      <c r="G65" s="108">
        <v>201435.49283999999</v>
      </c>
      <c r="H65" s="108">
        <v>204657.46175999998</v>
      </c>
      <c r="I65" s="108">
        <v>207587.44168000002</v>
      </c>
      <c r="J65" s="108">
        <v>213278.43356999999</v>
      </c>
      <c r="K65" s="108">
        <v>577662.54128</v>
      </c>
      <c r="L65" s="108">
        <v>422686.73960999999</v>
      </c>
      <c r="M65" s="106"/>
    </row>
    <row r="66" spans="1:13" ht="15" customHeight="1">
      <c r="A66" s="113" t="s">
        <v>637</v>
      </c>
      <c r="B66" s="108">
        <v>-186323.21637000001</v>
      </c>
      <c r="C66" s="108">
        <v>-209914.75800999999</v>
      </c>
      <c r="D66" s="108">
        <v>-262560.86017</v>
      </c>
      <c r="E66" s="108">
        <v>-439500.37650999997</v>
      </c>
      <c r="F66" s="108">
        <v>-325103.38958999998</v>
      </c>
      <c r="G66" s="108">
        <v>-281046.95816000004</v>
      </c>
      <c r="H66" s="108">
        <v>-427355.80520999996</v>
      </c>
      <c r="I66" s="108">
        <v>-242426.06884999998</v>
      </c>
      <c r="J66" s="108">
        <v>-341367.86272000003</v>
      </c>
      <c r="K66" s="108">
        <v>-752164.86150999996</v>
      </c>
      <c r="L66" s="108">
        <v>-740288.77254999999</v>
      </c>
      <c r="M66" s="106"/>
    </row>
    <row r="67" spans="1:13" ht="15" customHeight="1">
      <c r="A67" s="107" t="s">
        <v>638</v>
      </c>
      <c r="B67" s="108">
        <v>910377.57397000003</v>
      </c>
      <c r="C67" s="108">
        <v>953701.37963999994</v>
      </c>
      <c r="D67" s="108">
        <v>967673.32926000003</v>
      </c>
      <c r="E67" s="108">
        <v>963857.42767999996</v>
      </c>
      <c r="F67" s="108">
        <v>983204.86446000007</v>
      </c>
      <c r="G67" s="108">
        <v>1039214.1847100001</v>
      </c>
      <c r="H67" s="108">
        <v>810889.50244000007</v>
      </c>
      <c r="I67" s="108">
        <v>991289.32924999995</v>
      </c>
      <c r="J67" s="108">
        <v>930368.26723</v>
      </c>
      <c r="K67" s="108">
        <v>953582.30142999999</v>
      </c>
      <c r="L67" s="108">
        <v>1053588.7646000003</v>
      </c>
      <c r="M67" s="106"/>
    </row>
    <row r="68" spans="1:13" ht="15" customHeight="1">
      <c r="A68" s="110" t="s">
        <v>639</v>
      </c>
      <c r="B68" s="108">
        <v>-575563.28786000004</v>
      </c>
      <c r="C68" s="108">
        <v>-646383.09724000003</v>
      </c>
      <c r="D68" s="108">
        <v>-635804.16003000003</v>
      </c>
      <c r="E68" s="108">
        <v>-624936.82261000003</v>
      </c>
      <c r="F68" s="108">
        <v>-638925.21939999994</v>
      </c>
      <c r="G68" s="108">
        <v>-623433.12369000004</v>
      </c>
      <c r="H68" s="108">
        <v>-575825.68666000001</v>
      </c>
      <c r="I68" s="108">
        <v>-565139.01634000009</v>
      </c>
      <c r="J68" s="108">
        <v>-599666.14996000007</v>
      </c>
      <c r="K68" s="108">
        <v>-628067.2317</v>
      </c>
      <c r="L68" s="108">
        <v>-700712.69050999987</v>
      </c>
      <c r="M68" s="106"/>
    </row>
    <row r="69" spans="1:13" ht="15" customHeight="1">
      <c r="A69" s="114" t="s">
        <v>640</v>
      </c>
      <c r="B69" s="108">
        <v>334814.28610999999</v>
      </c>
      <c r="C69" s="108">
        <v>307318.28239999997</v>
      </c>
      <c r="D69" s="108">
        <v>331869.16923</v>
      </c>
      <c r="E69" s="108">
        <v>338920.60506999999</v>
      </c>
      <c r="F69" s="108">
        <v>344279.64506000001</v>
      </c>
      <c r="G69" s="108">
        <v>415781.06101999996</v>
      </c>
      <c r="H69" s="108">
        <v>235063.81578</v>
      </c>
      <c r="I69" s="108">
        <v>426150.31291000004</v>
      </c>
      <c r="J69" s="108">
        <v>330702.11726999999</v>
      </c>
      <c r="K69" s="108">
        <v>325515.06973000005</v>
      </c>
      <c r="L69" s="108">
        <v>352876.07409000047</v>
      </c>
      <c r="M69" s="106"/>
    </row>
    <row r="70" spans="1:13" ht="15" customHeight="1">
      <c r="A70" s="114" t="s">
        <v>641</v>
      </c>
      <c r="B70" s="108">
        <v>-7102.3124900000003</v>
      </c>
      <c r="C70" s="108">
        <v>-7210.6304099999998</v>
      </c>
      <c r="D70" s="108">
        <v>-592.66287</v>
      </c>
      <c r="E70" s="108">
        <v>6963.3630400000002</v>
      </c>
      <c r="F70" s="108">
        <v>-434.79220000000004</v>
      </c>
      <c r="G70" s="108">
        <v>443.41766999999999</v>
      </c>
      <c r="H70" s="108">
        <v>1614.1552300000001</v>
      </c>
      <c r="I70" s="108">
        <v>-1510.0544299999999</v>
      </c>
      <c r="J70" s="108">
        <v>-851.22288000000003</v>
      </c>
      <c r="K70" s="108">
        <v>1251.21603</v>
      </c>
      <c r="L70" s="108">
        <v>5195.2829700000011</v>
      </c>
      <c r="M70" s="106"/>
    </row>
    <row r="71" spans="1:13" ht="15" customHeight="1">
      <c r="A71" s="115" t="s">
        <v>642</v>
      </c>
      <c r="B71" s="108">
        <v>-9087.4842100000005</v>
      </c>
      <c r="C71" s="108">
        <v>-8227.806849999999</v>
      </c>
      <c r="D71" s="108">
        <v>-1405.18758</v>
      </c>
      <c r="E71" s="108">
        <v>6278.4925899999998</v>
      </c>
      <c r="F71" s="108">
        <v>-1076.5829799999999</v>
      </c>
      <c r="G71" s="108">
        <v>-80.98245</v>
      </c>
      <c r="H71" s="108">
        <v>1289.0473200000001</v>
      </c>
      <c r="I71" s="108">
        <v>-1679.25297</v>
      </c>
      <c r="J71" s="108">
        <v>-1217.42482</v>
      </c>
      <c r="K71" s="108">
        <v>524.26625999999999</v>
      </c>
      <c r="L71" s="108">
        <v>-106.714</v>
      </c>
      <c r="M71" s="106"/>
    </row>
    <row r="72" spans="1:13" ht="15" customHeight="1">
      <c r="A72" s="115" t="s">
        <v>643</v>
      </c>
      <c r="B72" s="108">
        <v>1985.1717200000001</v>
      </c>
      <c r="C72" s="108">
        <v>1017.17644</v>
      </c>
      <c r="D72" s="108">
        <v>812.52470999999991</v>
      </c>
      <c r="E72" s="108">
        <v>684.87045000000001</v>
      </c>
      <c r="F72" s="108">
        <v>641.79078000000004</v>
      </c>
      <c r="G72" s="108">
        <v>524.40012000000002</v>
      </c>
      <c r="H72" s="108">
        <v>325.10790999999995</v>
      </c>
      <c r="I72" s="108">
        <v>169.19854000000001</v>
      </c>
      <c r="J72" s="108">
        <v>366.20193999999998</v>
      </c>
      <c r="K72" s="108">
        <v>726.94977000000006</v>
      </c>
      <c r="L72" s="108">
        <v>5301.9969700000001</v>
      </c>
      <c r="M72" s="106"/>
    </row>
    <row r="73" spans="1:13" ht="15" customHeight="1">
      <c r="A73" s="107" t="s">
        <v>644</v>
      </c>
      <c r="B73" s="108">
        <v>8823.2157100000004</v>
      </c>
      <c r="C73" s="108">
        <v>6456.9579599999997</v>
      </c>
      <c r="D73" s="108">
        <v>1994.62184</v>
      </c>
      <c r="E73" s="108">
        <v>-7549.24892</v>
      </c>
      <c r="F73" s="108">
        <v>1448.86968</v>
      </c>
      <c r="G73" s="108">
        <v>533.41266000000007</v>
      </c>
      <c r="H73" s="108">
        <v>-2348.0102499999998</v>
      </c>
      <c r="I73" s="108">
        <v>1789.8712700000001</v>
      </c>
      <c r="J73" s="108">
        <v>1166.0378000000001</v>
      </c>
      <c r="K73" s="108">
        <v>-700.06501000000003</v>
      </c>
      <c r="L73" s="108">
        <v>589.52454999999998</v>
      </c>
      <c r="M73" s="106"/>
    </row>
    <row r="74" spans="1:13" ht="15" customHeight="1">
      <c r="A74" s="107" t="s">
        <v>645</v>
      </c>
      <c r="B74" s="108">
        <v>9114.96119</v>
      </c>
      <c r="C74" s="108">
        <v>6747.0638399999998</v>
      </c>
      <c r="D74" s="108">
        <v>2170.50794</v>
      </c>
      <c r="E74" s="108">
        <v>-7435.9162699999997</v>
      </c>
      <c r="F74" s="108">
        <v>1545.0291499999998</v>
      </c>
      <c r="G74" s="108">
        <v>641.55925999999999</v>
      </c>
      <c r="H74" s="108">
        <v>-2297.7579000000001</v>
      </c>
      <c r="I74" s="108">
        <v>1828.62787</v>
      </c>
      <c r="J74" s="108">
        <v>1262.2957099999999</v>
      </c>
      <c r="K74" s="108">
        <v>-585.08485999999994</v>
      </c>
      <c r="L74" s="108">
        <v>552.4483899999999</v>
      </c>
      <c r="M74" s="106"/>
    </row>
    <row r="75" spans="1:13" ht="15" customHeight="1">
      <c r="A75" s="110" t="s">
        <v>306</v>
      </c>
      <c r="B75" s="108">
        <v>-291.74547999999999</v>
      </c>
      <c r="C75" s="108">
        <v>-290.10588000000001</v>
      </c>
      <c r="D75" s="108">
        <v>-175.8861</v>
      </c>
      <c r="E75" s="108">
        <v>-113.33265</v>
      </c>
      <c r="F75" s="108">
        <v>-96.159469999999999</v>
      </c>
      <c r="G75" s="108">
        <v>-108.14660000000001</v>
      </c>
      <c r="H75" s="108">
        <v>-50.25235</v>
      </c>
      <c r="I75" s="108">
        <v>-38.756599999999999</v>
      </c>
      <c r="J75" s="108">
        <v>-96.25791000000001</v>
      </c>
      <c r="K75" s="108">
        <v>-114.98014999999999</v>
      </c>
      <c r="L75" s="108">
        <v>37.076160000000002</v>
      </c>
      <c r="M75" s="106"/>
    </row>
    <row r="76" spans="1:13" ht="15" customHeight="1">
      <c r="A76" s="107" t="s">
        <v>646</v>
      </c>
      <c r="B76" s="108">
        <v>336535.18932999996</v>
      </c>
      <c r="C76" s="108">
        <v>306564.60995000001</v>
      </c>
      <c r="D76" s="108">
        <v>333271.12819999998</v>
      </c>
      <c r="E76" s="108">
        <v>338334.71918999997</v>
      </c>
      <c r="F76" s="108">
        <v>345293.72254000005</v>
      </c>
      <c r="G76" s="108">
        <v>416757.89135000005</v>
      </c>
      <c r="H76" s="108">
        <v>234329.96075999999</v>
      </c>
      <c r="I76" s="108">
        <v>426430.12975000002</v>
      </c>
      <c r="J76" s="108">
        <v>331016.93219000002</v>
      </c>
      <c r="K76" s="108">
        <v>326066.22074999998</v>
      </c>
      <c r="L76" s="108">
        <v>358660.88161000045</v>
      </c>
      <c r="M76" s="106"/>
    </row>
    <row r="77" spans="1:13" ht="15" customHeight="1">
      <c r="A77" s="116" t="s">
        <v>647</v>
      </c>
      <c r="B77" s="108">
        <v>907.38535000000002</v>
      </c>
      <c r="C77" s="108">
        <v>2151.0972999999999</v>
      </c>
      <c r="D77" s="108">
        <v>3829.25218</v>
      </c>
      <c r="E77" s="108">
        <v>4441.7303099999999</v>
      </c>
      <c r="F77" s="108">
        <v>4487.8670400000001</v>
      </c>
      <c r="G77" s="108">
        <v>3717.25713</v>
      </c>
      <c r="H77" s="108">
        <v>2990.3485499999997</v>
      </c>
      <c r="I77" s="108">
        <v>2304.3674900000001</v>
      </c>
      <c r="J77" s="108">
        <v>1873.1541200000001</v>
      </c>
      <c r="K77" s="108">
        <v>1600.9798799999999</v>
      </c>
      <c r="L77" s="108">
        <v>1678.4878100000001</v>
      </c>
      <c r="M77" s="106"/>
    </row>
    <row r="78" spans="1:13" ht="15" customHeight="1">
      <c r="A78" s="114" t="s">
        <v>648</v>
      </c>
      <c r="B78" s="108">
        <v>337442.57468000002</v>
      </c>
      <c r="C78" s="108">
        <v>308715.70724999998</v>
      </c>
      <c r="D78" s="108">
        <v>337100.38037999999</v>
      </c>
      <c r="E78" s="108">
        <v>342776.44949999999</v>
      </c>
      <c r="F78" s="108">
        <v>349781.58957999997</v>
      </c>
      <c r="G78" s="108">
        <v>420475.14848000003</v>
      </c>
      <c r="H78" s="108">
        <v>237320.30931000001</v>
      </c>
      <c r="I78" s="108">
        <v>428734.49724</v>
      </c>
      <c r="J78" s="108">
        <v>332890.08630999998</v>
      </c>
      <c r="K78" s="108">
        <v>327667.20062999998</v>
      </c>
      <c r="L78" s="108">
        <v>360339.36942000047</v>
      </c>
      <c r="M78" s="106"/>
    </row>
    <row r="79" spans="1:13" ht="15" customHeight="1">
      <c r="A79" s="113" t="s">
        <v>649</v>
      </c>
      <c r="B79" s="108">
        <v>-592.14200000000005</v>
      </c>
      <c r="C79" s="108">
        <v>214.71576999999999</v>
      </c>
      <c r="D79" s="108">
        <v>0</v>
      </c>
      <c r="E79" s="108">
        <v>-989.94533999999999</v>
      </c>
      <c r="F79" s="108">
        <v>-340.85513000000003</v>
      </c>
      <c r="G79" s="108">
        <v>-0.89800000000000002</v>
      </c>
      <c r="H79" s="108">
        <v>0</v>
      </c>
      <c r="I79" s="108">
        <v>0</v>
      </c>
      <c r="J79" s="108">
        <v>-7906.8939099999998</v>
      </c>
      <c r="K79" s="108">
        <v>-31.962</v>
      </c>
      <c r="L79" s="108">
        <v>-2952.1948400000001</v>
      </c>
      <c r="M79" s="106"/>
    </row>
    <row r="80" spans="1:13" ht="15" customHeight="1">
      <c r="A80" s="107" t="s">
        <v>650</v>
      </c>
      <c r="B80" s="108">
        <v>336850.43268000003</v>
      </c>
      <c r="C80" s="108">
        <v>308930.42301999999</v>
      </c>
      <c r="D80" s="108">
        <v>337100.38037999999</v>
      </c>
      <c r="E80" s="108">
        <v>341786.50416000001</v>
      </c>
      <c r="F80" s="108">
        <v>349440.73444999999</v>
      </c>
      <c r="G80" s="108">
        <v>420474.25048000005</v>
      </c>
      <c r="H80" s="108">
        <v>237320.30931000001</v>
      </c>
      <c r="I80" s="108">
        <v>428734.49724</v>
      </c>
      <c r="J80" s="108">
        <v>324983.1924</v>
      </c>
      <c r="K80" s="108">
        <v>327635.23862999998</v>
      </c>
      <c r="L80" s="108">
        <v>357387.17458000052</v>
      </c>
      <c r="M80" s="106"/>
    </row>
    <row r="81" spans="1:13" ht="15" customHeight="1">
      <c r="A81" s="113" t="s">
        <v>651</v>
      </c>
      <c r="B81" s="108">
        <v>0</v>
      </c>
      <c r="C81" s="108">
        <v>0</v>
      </c>
      <c r="D81" s="108">
        <v>0</v>
      </c>
      <c r="E81" s="108">
        <v>0</v>
      </c>
      <c r="F81" s="108">
        <v>0</v>
      </c>
      <c r="G81" s="108">
        <v>0</v>
      </c>
      <c r="H81" s="108">
        <v>0</v>
      </c>
      <c r="I81" s="108">
        <v>0</v>
      </c>
      <c r="J81" s="108">
        <v>0</v>
      </c>
      <c r="K81" s="108">
        <v>0</v>
      </c>
      <c r="L81" s="108">
        <v>0</v>
      </c>
      <c r="M81" s="106"/>
    </row>
    <row r="82" spans="1:13" ht="15" customHeight="1">
      <c r="A82" s="107" t="s">
        <v>652</v>
      </c>
      <c r="B82" s="108">
        <v>336850.43268000003</v>
      </c>
      <c r="C82" s="108">
        <v>308930.42301999999</v>
      </c>
      <c r="D82" s="108">
        <v>337100.38037999999</v>
      </c>
      <c r="E82" s="108">
        <v>341786.50416000001</v>
      </c>
      <c r="F82" s="108">
        <v>349440.73444999999</v>
      </c>
      <c r="G82" s="108">
        <v>420474.25048000005</v>
      </c>
      <c r="H82" s="108">
        <v>237320.30931000001</v>
      </c>
      <c r="I82" s="108">
        <v>428734.49724</v>
      </c>
      <c r="J82" s="108">
        <v>324983.1924</v>
      </c>
      <c r="K82" s="108">
        <v>327635.23862999998</v>
      </c>
      <c r="L82" s="108">
        <v>357387.17458000052</v>
      </c>
      <c r="M82" s="106"/>
    </row>
    <row r="83" spans="1:13" ht="15" customHeight="1" thickBot="1">
      <c r="A83" s="113" t="s">
        <v>653</v>
      </c>
      <c r="B83" s="108">
        <v>-108502.46837999999</v>
      </c>
      <c r="C83" s="108">
        <v>-87848.473239999992</v>
      </c>
      <c r="D83" s="108">
        <v>-110557.94534000001</v>
      </c>
      <c r="E83" s="108">
        <v>-104400.98827</v>
      </c>
      <c r="F83" s="108">
        <v>-127950.16428</v>
      </c>
      <c r="G83" s="108">
        <v>-167179.50870999999</v>
      </c>
      <c r="H83" s="108">
        <v>-143696.84052</v>
      </c>
      <c r="I83" s="108">
        <v>-209098.20177000001</v>
      </c>
      <c r="J83" s="108">
        <v>-132334.45799</v>
      </c>
      <c r="K83" s="108">
        <v>-116904.24993999999</v>
      </c>
      <c r="L83" s="108">
        <v>-130092.82689</v>
      </c>
      <c r="M83" s="106"/>
    </row>
    <row r="84" spans="1:13" ht="15" customHeight="1" thickTop="1" thickBot="1">
      <c r="A84" s="796" t="s">
        <v>654</v>
      </c>
      <c r="B84" s="797">
        <v>228347.96430000002</v>
      </c>
      <c r="C84" s="797">
        <v>221081.94978</v>
      </c>
      <c r="D84" s="797">
        <v>226542.43503999998</v>
      </c>
      <c r="E84" s="797">
        <v>237385.51588999998</v>
      </c>
      <c r="F84" s="797">
        <v>221490.57016999999</v>
      </c>
      <c r="G84" s="797">
        <v>253294.74177000002</v>
      </c>
      <c r="H84" s="797">
        <v>93623.468790000014</v>
      </c>
      <c r="I84" s="797">
        <v>219636.29547000001</v>
      </c>
      <c r="J84" s="797">
        <v>192648.73441</v>
      </c>
      <c r="K84" s="797">
        <v>210730.98869</v>
      </c>
      <c r="L84" s="797">
        <v>227294.34769000052</v>
      </c>
      <c r="M84" s="106"/>
    </row>
    <row r="85" spans="1:13" ht="3.75" customHeight="1" thickTop="1" thickBot="1">
      <c r="A85" s="85"/>
      <c r="B85" s="117"/>
      <c r="C85" s="117"/>
      <c r="D85" s="117"/>
      <c r="E85" s="117"/>
      <c r="F85" s="117"/>
      <c r="G85" s="117"/>
      <c r="H85" s="117"/>
      <c r="I85" s="117"/>
      <c r="J85" s="117"/>
      <c r="K85" s="117"/>
      <c r="L85" s="117"/>
      <c r="M85" s="67"/>
    </row>
    <row r="86" spans="1:13" ht="15" customHeight="1" thickTop="1">
      <c r="A86" s="118"/>
      <c r="B86" s="69"/>
      <c r="C86" s="69"/>
      <c r="D86" s="69"/>
      <c r="E86" s="69"/>
      <c r="F86" s="69"/>
      <c r="G86" s="69"/>
      <c r="H86" s="69"/>
      <c r="I86" s="69"/>
      <c r="J86" s="118"/>
      <c r="K86" s="69"/>
      <c r="L86" s="69"/>
      <c r="M86" s="67"/>
    </row>
    <row r="87" spans="1:13" ht="15" customHeight="1">
      <c r="A87" s="118"/>
      <c r="B87" s="69"/>
      <c r="C87" s="69"/>
      <c r="D87" s="69"/>
      <c r="E87" s="69"/>
      <c r="F87" s="69"/>
      <c r="G87" s="69"/>
      <c r="H87" s="69"/>
      <c r="I87" s="69"/>
      <c r="J87" s="69"/>
      <c r="K87" s="69"/>
      <c r="L87" s="69"/>
      <c r="M87" s="67"/>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N89"/>
  <sheetViews>
    <sheetView zoomScale="145" zoomScaleNormal="145" workbookViewId="0">
      <selection activeCell="A13" sqref="A13"/>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1.140625" style="103" bestFit="1" customWidth="1"/>
    <col min="11" max="11" width="11.7109375" style="103" bestFit="1" customWidth="1"/>
    <col min="12" max="12" width="11.7109375" style="119" bestFit="1" customWidth="1"/>
    <col min="13" max="256" width="9.140625" style="103"/>
    <col min="257" max="257" width="89.85546875" style="103" bestFit="1" customWidth="1"/>
    <col min="258" max="264" width="10.7109375" style="103" bestFit="1" customWidth="1"/>
    <col min="265" max="265" width="10.7109375" style="103" customWidth="1"/>
    <col min="266" max="266" width="11.140625" style="103" bestFit="1" customWidth="1"/>
    <col min="267" max="268" width="11.7109375" style="103" bestFit="1" customWidth="1"/>
    <col min="269" max="512" width="9.140625" style="103"/>
    <col min="513" max="513" width="89.85546875" style="103" bestFit="1" customWidth="1"/>
    <col min="514" max="520" width="10.7109375" style="103" bestFit="1" customWidth="1"/>
    <col min="521" max="521" width="10.7109375" style="103" customWidth="1"/>
    <col min="522" max="522" width="11.140625" style="103" bestFit="1" customWidth="1"/>
    <col min="523" max="524" width="11.7109375" style="103" bestFit="1" customWidth="1"/>
    <col min="525" max="768" width="9.140625" style="103"/>
    <col min="769" max="769" width="89.85546875" style="103" bestFit="1" customWidth="1"/>
    <col min="770" max="776" width="10.7109375" style="103" bestFit="1" customWidth="1"/>
    <col min="777" max="777" width="10.7109375" style="103" customWidth="1"/>
    <col min="778" max="778" width="11.140625" style="103" bestFit="1" customWidth="1"/>
    <col min="779" max="780" width="11.7109375" style="103" bestFit="1" customWidth="1"/>
    <col min="781" max="1024" width="9.140625" style="103"/>
    <col min="1025" max="1025" width="89.85546875" style="103" bestFit="1" customWidth="1"/>
    <col min="1026" max="1032" width="10.7109375" style="103" bestFit="1" customWidth="1"/>
    <col min="1033" max="1033" width="10.7109375" style="103" customWidth="1"/>
    <col min="1034" max="1034" width="11.140625" style="103" bestFit="1" customWidth="1"/>
    <col min="1035" max="1036" width="11.7109375" style="103" bestFit="1" customWidth="1"/>
    <col min="1037" max="1280" width="9.140625" style="103"/>
    <col min="1281" max="1281" width="89.85546875" style="103" bestFit="1" customWidth="1"/>
    <col min="1282" max="1288" width="10.7109375" style="103" bestFit="1" customWidth="1"/>
    <col min="1289" max="1289" width="10.7109375" style="103" customWidth="1"/>
    <col min="1290" max="1290" width="11.140625" style="103" bestFit="1" customWidth="1"/>
    <col min="1291" max="1292" width="11.7109375" style="103" bestFit="1" customWidth="1"/>
    <col min="1293" max="1536" width="9.140625" style="103"/>
    <col min="1537" max="1537" width="89.85546875" style="103" bestFit="1" customWidth="1"/>
    <col min="1538" max="1544" width="10.7109375" style="103" bestFit="1" customWidth="1"/>
    <col min="1545" max="1545" width="10.7109375" style="103" customWidth="1"/>
    <col min="1546" max="1546" width="11.140625" style="103" bestFit="1" customWidth="1"/>
    <col min="1547" max="1548" width="11.7109375" style="103" bestFit="1" customWidth="1"/>
    <col min="1549" max="1792" width="9.140625" style="103"/>
    <col min="1793" max="1793" width="89.85546875" style="103" bestFit="1" customWidth="1"/>
    <col min="1794" max="1800" width="10.7109375" style="103" bestFit="1" customWidth="1"/>
    <col min="1801" max="1801" width="10.7109375" style="103" customWidth="1"/>
    <col min="1802" max="1802" width="11.140625" style="103" bestFit="1" customWidth="1"/>
    <col min="1803" max="1804" width="11.7109375" style="103" bestFit="1" customWidth="1"/>
    <col min="1805" max="2048" width="9.140625" style="103"/>
    <col min="2049" max="2049" width="89.85546875" style="103" bestFit="1" customWidth="1"/>
    <col min="2050" max="2056" width="10.7109375" style="103" bestFit="1" customWidth="1"/>
    <col min="2057" max="2057" width="10.7109375" style="103" customWidth="1"/>
    <col min="2058" max="2058" width="11.140625" style="103" bestFit="1" customWidth="1"/>
    <col min="2059" max="2060" width="11.7109375" style="103" bestFit="1" customWidth="1"/>
    <col min="2061" max="2304" width="9.140625" style="103"/>
    <col min="2305" max="2305" width="89.85546875" style="103" bestFit="1" customWidth="1"/>
    <col min="2306" max="2312" width="10.7109375" style="103" bestFit="1" customWidth="1"/>
    <col min="2313" max="2313" width="10.7109375" style="103" customWidth="1"/>
    <col min="2314" max="2314" width="11.140625" style="103" bestFit="1" customWidth="1"/>
    <col min="2315" max="2316" width="11.7109375" style="103" bestFit="1" customWidth="1"/>
    <col min="2317" max="2560" width="9.140625" style="103"/>
    <col min="2561" max="2561" width="89.85546875" style="103" bestFit="1" customWidth="1"/>
    <col min="2562" max="2568" width="10.7109375" style="103" bestFit="1" customWidth="1"/>
    <col min="2569" max="2569" width="10.7109375" style="103" customWidth="1"/>
    <col min="2570" max="2570" width="11.140625" style="103" bestFit="1" customWidth="1"/>
    <col min="2571" max="2572" width="11.7109375" style="103" bestFit="1" customWidth="1"/>
    <col min="2573" max="2816" width="9.140625" style="103"/>
    <col min="2817" max="2817" width="89.85546875" style="103" bestFit="1" customWidth="1"/>
    <col min="2818" max="2824" width="10.7109375" style="103" bestFit="1" customWidth="1"/>
    <col min="2825" max="2825" width="10.7109375" style="103" customWidth="1"/>
    <col min="2826" max="2826" width="11.140625" style="103" bestFit="1" customWidth="1"/>
    <col min="2827" max="2828" width="11.7109375" style="103" bestFit="1" customWidth="1"/>
    <col min="2829" max="3072" width="9.140625" style="103"/>
    <col min="3073" max="3073" width="89.85546875" style="103" bestFit="1" customWidth="1"/>
    <col min="3074" max="3080" width="10.7109375" style="103" bestFit="1" customWidth="1"/>
    <col min="3081" max="3081" width="10.7109375" style="103" customWidth="1"/>
    <col min="3082" max="3082" width="11.140625" style="103" bestFit="1" customWidth="1"/>
    <col min="3083" max="3084" width="11.7109375" style="103" bestFit="1" customWidth="1"/>
    <col min="3085" max="3328" width="9.140625" style="103"/>
    <col min="3329" max="3329" width="89.85546875" style="103" bestFit="1" customWidth="1"/>
    <col min="3330" max="3336" width="10.7109375" style="103" bestFit="1" customWidth="1"/>
    <col min="3337" max="3337" width="10.7109375" style="103" customWidth="1"/>
    <col min="3338" max="3338" width="11.140625" style="103" bestFit="1" customWidth="1"/>
    <col min="3339" max="3340" width="11.7109375" style="103" bestFit="1" customWidth="1"/>
    <col min="3341" max="3584" width="9.140625" style="103"/>
    <col min="3585" max="3585" width="89.85546875" style="103" bestFit="1" customWidth="1"/>
    <col min="3586" max="3592" width="10.7109375" style="103" bestFit="1" customWidth="1"/>
    <col min="3593" max="3593" width="10.7109375" style="103" customWidth="1"/>
    <col min="3594" max="3594" width="11.140625" style="103" bestFit="1" customWidth="1"/>
    <col min="3595" max="3596" width="11.7109375" style="103" bestFit="1" customWidth="1"/>
    <col min="3597" max="3840" width="9.140625" style="103"/>
    <col min="3841" max="3841" width="89.85546875" style="103" bestFit="1" customWidth="1"/>
    <col min="3842" max="3848" width="10.7109375" style="103" bestFit="1" customWidth="1"/>
    <col min="3849" max="3849" width="10.7109375" style="103" customWidth="1"/>
    <col min="3850" max="3850" width="11.140625" style="103" bestFit="1" customWidth="1"/>
    <col min="3851" max="3852" width="11.7109375" style="103" bestFit="1" customWidth="1"/>
    <col min="3853" max="4096" width="9.140625" style="103"/>
    <col min="4097" max="4097" width="89.85546875" style="103" bestFit="1" customWidth="1"/>
    <col min="4098" max="4104" width="10.7109375" style="103" bestFit="1" customWidth="1"/>
    <col min="4105" max="4105" width="10.7109375" style="103" customWidth="1"/>
    <col min="4106" max="4106" width="11.140625" style="103" bestFit="1" customWidth="1"/>
    <col min="4107" max="4108" width="11.7109375" style="103" bestFit="1" customWidth="1"/>
    <col min="4109" max="4352" width="9.140625" style="103"/>
    <col min="4353" max="4353" width="89.85546875" style="103" bestFit="1" customWidth="1"/>
    <col min="4354" max="4360" width="10.7109375" style="103" bestFit="1" customWidth="1"/>
    <col min="4361" max="4361" width="10.7109375" style="103" customWidth="1"/>
    <col min="4362" max="4362" width="11.140625" style="103" bestFit="1" customWidth="1"/>
    <col min="4363" max="4364" width="11.7109375" style="103" bestFit="1" customWidth="1"/>
    <col min="4365" max="4608" width="9.140625" style="103"/>
    <col min="4609" max="4609" width="89.85546875" style="103" bestFit="1" customWidth="1"/>
    <col min="4610" max="4616" width="10.7109375" style="103" bestFit="1" customWidth="1"/>
    <col min="4617" max="4617" width="10.7109375" style="103" customWidth="1"/>
    <col min="4618" max="4618" width="11.140625" style="103" bestFit="1" customWidth="1"/>
    <col min="4619" max="4620" width="11.7109375" style="103" bestFit="1" customWidth="1"/>
    <col min="4621" max="4864" width="9.140625" style="103"/>
    <col min="4865" max="4865" width="89.85546875" style="103" bestFit="1" customWidth="1"/>
    <col min="4866" max="4872" width="10.7109375" style="103" bestFit="1" customWidth="1"/>
    <col min="4873" max="4873" width="10.7109375" style="103" customWidth="1"/>
    <col min="4874" max="4874" width="11.140625" style="103" bestFit="1" customWidth="1"/>
    <col min="4875" max="4876" width="11.7109375" style="103" bestFit="1" customWidth="1"/>
    <col min="4877" max="5120" width="9.140625" style="103"/>
    <col min="5121" max="5121" width="89.85546875" style="103" bestFit="1" customWidth="1"/>
    <col min="5122" max="5128" width="10.7109375" style="103" bestFit="1" customWidth="1"/>
    <col min="5129" max="5129" width="10.7109375" style="103" customWidth="1"/>
    <col min="5130" max="5130" width="11.140625" style="103" bestFit="1" customWidth="1"/>
    <col min="5131" max="5132" width="11.7109375" style="103" bestFit="1" customWidth="1"/>
    <col min="5133" max="5376" width="9.140625" style="103"/>
    <col min="5377" max="5377" width="89.85546875" style="103" bestFit="1" customWidth="1"/>
    <col min="5378" max="5384" width="10.7109375" style="103" bestFit="1" customWidth="1"/>
    <col min="5385" max="5385" width="10.7109375" style="103" customWidth="1"/>
    <col min="5386" max="5386" width="11.140625" style="103" bestFit="1" customWidth="1"/>
    <col min="5387" max="5388" width="11.7109375" style="103" bestFit="1" customWidth="1"/>
    <col min="5389" max="5632" width="9.140625" style="103"/>
    <col min="5633" max="5633" width="89.85546875" style="103" bestFit="1" customWidth="1"/>
    <col min="5634" max="5640" width="10.7109375" style="103" bestFit="1" customWidth="1"/>
    <col min="5641" max="5641" width="10.7109375" style="103" customWidth="1"/>
    <col min="5642" max="5642" width="11.140625" style="103" bestFit="1" customWidth="1"/>
    <col min="5643" max="5644" width="11.7109375" style="103" bestFit="1" customWidth="1"/>
    <col min="5645" max="5888" width="9.140625" style="103"/>
    <col min="5889" max="5889" width="89.85546875" style="103" bestFit="1" customWidth="1"/>
    <col min="5890" max="5896" width="10.7109375" style="103" bestFit="1" customWidth="1"/>
    <col min="5897" max="5897" width="10.7109375" style="103" customWidth="1"/>
    <col min="5898" max="5898" width="11.140625" style="103" bestFit="1" customWidth="1"/>
    <col min="5899" max="5900" width="11.7109375" style="103" bestFit="1" customWidth="1"/>
    <col min="5901" max="6144" width="9.140625" style="103"/>
    <col min="6145" max="6145" width="89.85546875" style="103" bestFit="1" customWidth="1"/>
    <col min="6146" max="6152" width="10.7109375" style="103" bestFit="1" customWidth="1"/>
    <col min="6153" max="6153" width="10.7109375" style="103" customWidth="1"/>
    <col min="6154" max="6154" width="11.140625" style="103" bestFit="1" customWidth="1"/>
    <col min="6155" max="6156" width="11.7109375" style="103" bestFit="1" customWidth="1"/>
    <col min="6157" max="6400" width="9.140625" style="103"/>
    <col min="6401" max="6401" width="89.85546875" style="103" bestFit="1" customWidth="1"/>
    <col min="6402" max="6408" width="10.7109375" style="103" bestFit="1" customWidth="1"/>
    <col min="6409" max="6409" width="10.7109375" style="103" customWidth="1"/>
    <col min="6410" max="6410" width="11.140625" style="103" bestFit="1" customWidth="1"/>
    <col min="6411" max="6412" width="11.7109375" style="103" bestFit="1" customWidth="1"/>
    <col min="6413" max="6656" width="9.140625" style="103"/>
    <col min="6657" max="6657" width="89.85546875" style="103" bestFit="1" customWidth="1"/>
    <col min="6658" max="6664" width="10.7109375" style="103" bestFit="1" customWidth="1"/>
    <col min="6665" max="6665" width="10.7109375" style="103" customWidth="1"/>
    <col min="6666" max="6666" width="11.140625" style="103" bestFit="1" customWidth="1"/>
    <col min="6667" max="6668" width="11.7109375" style="103" bestFit="1" customWidth="1"/>
    <col min="6669" max="6912" width="9.140625" style="103"/>
    <col min="6913" max="6913" width="89.85546875" style="103" bestFit="1" customWidth="1"/>
    <col min="6914" max="6920" width="10.7109375" style="103" bestFit="1" customWidth="1"/>
    <col min="6921" max="6921" width="10.7109375" style="103" customWidth="1"/>
    <col min="6922" max="6922" width="11.140625" style="103" bestFit="1" customWidth="1"/>
    <col min="6923" max="6924" width="11.7109375" style="103" bestFit="1" customWidth="1"/>
    <col min="6925" max="7168" width="9.140625" style="103"/>
    <col min="7169" max="7169" width="89.85546875" style="103" bestFit="1" customWidth="1"/>
    <col min="7170" max="7176" width="10.7109375" style="103" bestFit="1" customWidth="1"/>
    <col min="7177" max="7177" width="10.7109375" style="103" customWidth="1"/>
    <col min="7178" max="7178" width="11.140625" style="103" bestFit="1" customWidth="1"/>
    <col min="7179" max="7180" width="11.7109375" style="103" bestFit="1" customWidth="1"/>
    <col min="7181" max="7424" width="9.140625" style="103"/>
    <col min="7425" max="7425" width="89.85546875" style="103" bestFit="1" customWidth="1"/>
    <col min="7426" max="7432" width="10.7109375" style="103" bestFit="1" customWidth="1"/>
    <col min="7433" max="7433" width="10.7109375" style="103" customWidth="1"/>
    <col min="7434" max="7434" width="11.140625" style="103" bestFit="1" customWidth="1"/>
    <col min="7435" max="7436" width="11.7109375" style="103" bestFit="1" customWidth="1"/>
    <col min="7437" max="7680" width="9.140625" style="103"/>
    <col min="7681" max="7681" width="89.85546875" style="103" bestFit="1" customWidth="1"/>
    <col min="7682" max="7688" width="10.7109375" style="103" bestFit="1" customWidth="1"/>
    <col min="7689" max="7689" width="10.7109375" style="103" customWidth="1"/>
    <col min="7690" max="7690" width="11.140625" style="103" bestFit="1" customWidth="1"/>
    <col min="7691" max="7692" width="11.7109375" style="103" bestFit="1" customWidth="1"/>
    <col min="7693" max="7936" width="9.140625" style="103"/>
    <col min="7937" max="7937" width="89.85546875" style="103" bestFit="1" customWidth="1"/>
    <col min="7938" max="7944" width="10.7109375" style="103" bestFit="1" customWidth="1"/>
    <col min="7945" max="7945" width="10.7109375" style="103" customWidth="1"/>
    <col min="7946" max="7946" width="11.140625" style="103" bestFit="1" customWidth="1"/>
    <col min="7947" max="7948" width="11.7109375" style="103" bestFit="1" customWidth="1"/>
    <col min="7949" max="8192" width="9.140625" style="103"/>
    <col min="8193" max="8193" width="89.85546875" style="103" bestFit="1" customWidth="1"/>
    <col min="8194" max="8200" width="10.7109375" style="103" bestFit="1" customWidth="1"/>
    <col min="8201" max="8201" width="10.7109375" style="103" customWidth="1"/>
    <col min="8202" max="8202" width="11.140625" style="103" bestFit="1" customWidth="1"/>
    <col min="8203" max="8204" width="11.7109375" style="103" bestFit="1" customWidth="1"/>
    <col min="8205" max="8448" width="9.140625" style="103"/>
    <col min="8449" max="8449" width="89.85546875" style="103" bestFit="1" customWidth="1"/>
    <col min="8450" max="8456" width="10.7109375" style="103" bestFit="1" customWidth="1"/>
    <col min="8457" max="8457" width="10.7109375" style="103" customWidth="1"/>
    <col min="8458" max="8458" width="11.140625" style="103" bestFit="1" customWidth="1"/>
    <col min="8459" max="8460" width="11.7109375" style="103" bestFit="1" customWidth="1"/>
    <col min="8461" max="8704" width="9.140625" style="103"/>
    <col min="8705" max="8705" width="89.85546875" style="103" bestFit="1" customWidth="1"/>
    <col min="8706" max="8712" width="10.7109375" style="103" bestFit="1" customWidth="1"/>
    <col min="8713" max="8713" width="10.7109375" style="103" customWidth="1"/>
    <col min="8714" max="8714" width="11.140625" style="103" bestFit="1" customWidth="1"/>
    <col min="8715" max="8716" width="11.7109375" style="103" bestFit="1" customWidth="1"/>
    <col min="8717" max="8960" width="9.140625" style="103"/>
    <col min="8961" max="8961" width="89.85546875" style="103" bestFit="1" customWidth="1"/>
    <col min="8962" max="8968" width="10.7109375" style="103" bestFit="1" customWidth="1"/>
    <col min="8969" max="8969" width="10.7109375" style="103" customWidth="1"/>
    <col min="8970" max="8970" width="11.140625" style="103" bestFit="1" customWidth="1"/>
    <col min="8971" max="8972" width="11.7109375" style="103" bestFit="1" customWidth="1"/>
    <col min="8973" max="9216" width="9.140625" style="103"/>
    <col min="9217" max="9217" width="89.85546875" style="103" bestFit="1" customWidth="1"/>
    <col min="9218" max="9224" width="10.7109375" style="103" bestFit="1" customWidth="1"/>
    <col min="9225" max="9225" width="10.7109375" style="103" customWidth="1"/>
    <col min="9226" max="9226" width="11.140625" style="103" bestFit="1" customWidth="1"/>
    <col min="9227" max="9228" width="11.7109375" style="103" bestFit="1" customWidth="1"/>
    <col min="9229" max="9472" width="9.140625" style="103"/>
    <col min="9473" max="9473" width="89.85546875" style="103" bestFit="1" customWidth="1"/>
    <col min="9474" max="9480" width="10.7109375" style="103" bestFit="1" customWidth="1"/>
    <col min="9481" max="9481" width="10.7109375" style="103" customWidth="1"/>
    <col min="9482" max="9482" width="11.140625" style="103" bestFit="1" customWidth="1"/>
    <col min="9483" max="9484" width="11.7109375" style="103" bestFit="1" customWidth="1"/>
    <col min="9485" max="9728" width="9.140625" style="103"/>
    <col min="9729" max="9729" width="89.85546875" style="103" bestFit="1" customWidth="1"/>
    <col min="9730" max="9736" width="10.7109375" style="103" bestFit="1" customWidth="1"/>
    <col min="9737" max="9737" width="10.7109375" style="103" customWidth="1"/>
    <col min="9738" max="9738" width="11.140625" style="103" bestFit="1" customWidth="1"/>
    <col min="9739" max="9740" width="11.7109375" style="103" bestFit="1" customWidth="1"/>
    <col min="9741" max="9984" width="9.140625" style="103"/>
    <col min="9985" max="9985" width="89.85546875" style="103" bestFit="1" customWidth="1"/>
    <col min="9986" max="9992" width="10.7109375" style="103" bestFit="1" customWidth="1"/>
    <col min="9993" max="9993" width="10.7109375" style="103" customWidth="1"/>
    <col min="9994" max="9994" width="11.140625" style="103" bestFit="1" customWidth="1"/>
    <col min="9995" max="9996" width="11.7109375" style="103" bestFit="1" customWidth="1"/>
    <col min="9997" max="10240" width="9.140625" style="103"/>
    <col min="10241" max="10241" width="89.85546875" style="103" bestFit="1" customWidth="1"/>
    <col min="10242" max="10248" width="10.7109375" style="103" bestFit="1" customWidth="1"/>
    <col min="10249" max="10249" width="10.7109375" style="103" customWidth="1"/>
    <col min="10250" max="10250" width="11.140625" style="103" bestFit="1" customWidth="1"/>
    <col min="10251" max="10252" width="11.7109375" style="103" bestFit="1" customWidth="1"/>
    <col min="10253" max="10496" width="9.140625" style="103"/>
    <col min="10497" max="10497" width="89.85546875" style="103" bestFit="1" customWidth="1"/>
    <col min="10498" max="10504" width="10.7109375" style="103" bestFit="1" customWidth="1"/>
    <col min="10505" max="10505" width="10.7109375" style="103" customWidth="1"/>
    <col min="10506" max="10506" width="11.140625" style="103" bestFit="1" customWidth="1"/>
    <col min="10507" max="10508" width="11.7109375" style="103" bestFit="1" customWidth="1"/>
    <col min="10509" max="10752" width="9.140625" style="103"/>
    <col min="10753" max="10753" width="89.85546875" style="103" bestFit="1" customWidth="1"/>
    <col min="10754" max="10760" width="10.7109375" style="103" bestFit="1" customWidth="1"/>
    <col min="10761" max="10761" width="10.7109375" style="103" customWidth="1"/>
    <col min="10762" max="10762" width="11.140625" style="103" bestFit="1" customWidth="1"/>
    <col min="10763" max="10764" width="11.7109375" style="103" bestFit="1" customWidth="1"/>
    <col min="10765" max="11008" width="9.140625" style="103"/>
    <col min="11009" max="11009" width="89.85546875" style="103" bestFit="1" customWidth="1"/>
    <col min="11010" max="11016" width="10.7109375" style="103" bestFit="1" customWidth="1"/>
    <col min="11017" max="11017" width="10.7109375" style="103" customWidth="1"/>
    <col min="11018" max="11018" width="11.140625" style="103" bestFit="1" customWidth="1"/>
    <col min="11019" max="11020" width="11.7109375" style="103" bestFit="1" customWidth="1"/>
    <col min="11021" max="11264" width="9.140625" style="103"/>
    <col min="11265" max="11265" width="89.85546875" style="103" bestFit="1" customWidth="1"/>
    <col min="11266" max="11272" width="10.7109375" style="103" bestFit="1" customWidth="1"/>
    <col min="11273" max="11273" width="10.7109375" style="103" customWidth="1"/>
    <col min="11274" max="11274" width="11.140625" style="103" bestFit="1" customWidth="1"/>
    <col min="11275" max="11276" width="11.7109375" style="103" bestFit="1" customWidth="1"/>
    <col min="11277" max="11520" width="9.140625" style="103"/>
    <col min="11521" max="11521" width="89.85546875" style="103" bestFit="1" customWidth="1"/>
    <col min="11522" max="11528" width="10.7109375" style="103" bestFit="1" customWidth="1"/>
    <col min="11529" max="11529" width="10.7109375" style="103" customWidth="1"/>
    <col min="11530" max="11530" width="11.140625" style="103" bestFit="1" customWidth="1"/>
    <col min="11531" max="11532" width="11.7109375" style="103" bestFit="1" customWidth="1"/>
    <col min="11533" max="11776" width="9.140625" style="103"/>
    <col min="11777" max="11777" width="89.85546875" style="103" bestFit="1" customWidth="1"/>
    <col min="11778" max="11784" width="10.7109375" style="103" bestFit="1" customWidth="1"/>
    <col min="11785" max="11785" width="10.7109375" style="103" customWidth="1"/>
    <col min="11786" max="11786" width="11.140625" style="103" bestFit="1" customWidth="1"/>
    <col min="11787" max="11788" width="11.7109375" style="103" bestFit="1" customWidth="1"/>
    <col min="11789" max="12032" width="9.140625" style="103"/>
    <col min="12033" max="12033" width="89.85546875" style="103" bestFit="1" customWidth="1"/>
    <col min="12034" max="12040" width="10.7109375" style="103" bestFit="1" customWidth="1"/>
    <col min="12041" max="12041" width="10.7109375" style="103" customWidth="1"/>
    <col min="12042" max="12042" width="11.140625" style="103" bestFit="1" customWidth="1"/>
    <col min="12043" max="12044" width="11.7109375" style="103" bestFit="1" customWidth="1"/>
    <col min="12045" max="12288" width="9.140625" style="103"/>
    <col min="12289" max="12289" width="89.85546875" style="103" bestFit="1" customWidth="1"/>
    <col min="12290" max="12296" width="10.7109375" style="103" bestFit="1" customWidth="1"/>
    <col min="12297" max="12297" width="10.7109375" style="103" customWidth="1"/>
    <col min="12298" max="12298" width="11.140625" style="103" bestFit="1" customWidth="1"/>
    <col min="12299" max="12300" width="11.7109375" style="103" bestFit="1" customWidth="1"/>
    <col min="12301" max="12544" width="9.140625" style="103"/>
    <col min="12545" max="12545" width="89.85546875" style="103" bestFit="1" customWidth="1"/>
    <col min="12546" max="12552" width="10.7109375" style="103" bestFit="1" customWidth="1"/>
    <col min="12553" max="12553" width="10.7109375" style="103" customWidth="1"/>
    <col min="12554" max="12554" width="11.140625" style="103" bestFit="1" customWidth="1"/>
    <col min="12555" max="12556" width="11.7109375" style="103" bestFit="1" customWidth="1"/>
    <col min="12557" max="12800" width="9.140625" style="103"/>
    <col min="12801" max="12801" width="89.85546875" style="103" bestFit="1" customWidth="1"/>
    <col min="12802" max="12808" width="10.7109375" style="103" bestFit="1" customWidth="1"/>
    <col min="12809" max="12809" width="10.7109375" style="103" customWidth="1"/>
    <col min="12810" max="12810" width="11.140625" style="103" bestFit="1" customWidth="1"/>
    <col min="12811" max="12812" width="11.7109375" style="103" bestFit="1" customWidth="1"/>
    <col min="12813" max="13056" width="9.140625" style="103"/>
    <col min="13057" max="13057" width="89.85546875" style="103" bestFit="1" customWidth="1"/>
    <col min="13058" max="13064" width="10.7109375" style="103" bestFit="1" customWidth="1"/>
    <col min="13065" max="13065" width="10.7109375" style="103" customWidth="1"/>
    <col min="13066" max="13066" width="11.140625" style="103" bestFit="1" customWidth="1"/>
    <col min="13067" max="13068" width="11.7109375" style="103" bestFit="1" customWidth="1"/>
    <col min="13069" max="13312" width="9.140625" style="103"/>
    <col min="13313" max="13313" width="89.85546875" style="103" bestFit="1" customWidth="1"/>
    <col min="13314" max="13320" width="10.7109375" style="103" bestFit="1" customWidth="1"/>
    <col min="13321" max="13321" width="10.7109375" style="103" customWidth="1"/>
    <col min="13322" max="13322" width="11.140625" style="103" bestFit="1" customWidth="1"/>
    <col min="13323" max="13324" width="11.7109375" style="103" bestFit="1" customWidth="1"/>
    <col min="13325" max="13568" width="9.140625" style="103"/>
    <col min="13569" max="13569" width="89.85546875" style="103" bestFit="1" customWidth="1"/>
    <col min="13570" max="13576" width="10.7109375" style="103" bestFit="1" customWidth="1"/>
    <col min="13577" max="13577" width="10.7109375" style="103" customWidth="1"/>
    <col min="13578" max="13578" width="11.140625" style="103" bestFit="1" customWidth="1"/>
    <col min="13579" max="13580" width="11.7109375" style="103" bestFit="1" customWidth="1"/>
    <col min="13581" max="13824" width="9.140625" style="103"/>
    <col min="13825" max="13825" width="89.85546875" style="103" bestFit="1" customWidth="1"/>
    <col min="13826" max="13832" width="10.7109375" style="103" bestFit="1" customWidth="1"/>
    <col min="13833" max="13833" width="10.7109375" style="103" customWidth="1"/>
    <col min="13834" max="13834" width="11.140625" style="103" bestFit="1" customWidth="1"/>
    <col min="13835" max="13836" width="11.7109375" style="103" bestFit="1" customWidth="1"/>
    <col min="13837" max="14080" width="9.140625" style="103"/>
    <col min="14081" max="14081" width="89.85546875" style="103" bestFit="1" customWidth="1"/>
    <col min="14082" max="14088" width="10.7109375" style="103" bestFit="1" customWidth="1"/>
    <col min="14089" max="14089" width="10.7109375" style="103" customWidth="1"/>
    <col min="14090" max="14090" width="11.140625" style="103" bestFit="1" customWidth="1"/>
    <col min="14091" max="14092" width="11.7109375" style="103" bestFit="1" customWidth="1"/>
    <col min="14093" max="14336" width="9.140625" style="103"/>
    <col min="14337" max="14337" width="89.85546875" style="103" bestFit="1" customWidth="1"/>
    <col min="14338" max="14344" width="10.7109375" style="103" bestFit="1" customWidth="1"/>
    <col min="14345" max="14345" width="10.7109375" style="103" customWidth="1"/>
    <col min="14346" max="14346" width="11.140625" style="103" bestFit="1" customWidth="1"/>
    <col min="14347" max="14348" width="11.7109375" style="103" bestFit="1" customWidth="1"/>
    <col min="14349" max="14592" width="9.140625" style="103"/>
    <col min="14593" max="14593" width="89.85546875" style="103" bestFit="1" customWidth="1"/>
    <col min="14594" max="14600" width="10.7109375" style="103" bestFit="1" customWidth="1"/>
    <col min="14601" max="14601" width="10.7109375" style="103" customWidth="1"/>
    <col min="14602" max="14602" width="11.140625" style="103" bestFit="1" customWidth="1"/>
    <col min="14603" max="14604" width="11.7109375" style="103" bestFit="1" customWidth="1"/>
    <col min="14605" max="14848" width="9.140625" style="103"/>
    <col min="14849" max="14849" width="89.85546875" style="103" bestFit="1" customWidth="1"/>
    <col min="14850" max="14856" width="10.7109375" style="103" bestFit="1" customWidth="1"/>
    <col min="14857" max="14857" width="10.7109375" style="103" customWidth="1"/>
    <col min="14858" max="14858" width="11.140625" style="103" bestFit="1" customWidth="1"/>
    <col min="14859" max="14860" width="11.7109375" style="103" bestFit="1" customWidth="1"/>
    <col min="14861" max="15104" width="9.140625" style="103"/>
    <col min="15105" max="15105" width="89.85546875" style="103" bestFit="1" customWidth="1"/>
    <col min="15106" max="15112" width="10.7109375" style="103" bestFit="1" customWidth="1"/>
    <col min="15113" max="15113" width="10.7109375" style="103" customWidth="1"/>
    <col min="15114" max="15114" width="11.140625" style="103" bestFit="1" customWidth="1"/>
    <col min="15115" max="15116" width="11.7109375" style="103" bestFit="1" customWidth="1"/>
    <col min="15117" max="15360" width="9.140625" style="103"/>
    <col min="15361" max="15361" width="89.85546875" style="103" bestFit="1" customWidth="1"/>
    <col min="15362" max="15368" width="10.7109375" style="103" bestFit="1" customWidth="1"/>
    <col min="15369" max="15369" width="10.7109375" style="103" customWidth="1"/>
    <col min="15370" max="15370" width="11.140625" style="103" bestFit="1" customWidth="1"/>
    <col min="15371" max="15372" width="11.7109375" style="103" bestFit="1" customWidth="1"/>
    <col min="15373" max="15616" width="9.140625" style="103"/>
    <col min="15617" max="15617" width="89.85546875" style="103" bestFit="1" customWidth="1"/>
    <col min="15618" max="15624" width="10.7109375" style="103" bestFit="1" customWidth="1"/>
    <col min="15625" max="15625" width="10.7109375" style="103" customWidth="1"/>
    <col min="15626" max="15626" width="11.140625" style="103" bestFit="1" customWidth="1"/>
    <col min="15627" max="15628" width="11.7109375" style="103" bestFit="1" customWidth="1"/>
    <col min="15629" max="15872" width="9.140625" style="103"/>
    <col min="15873" max="15873" width="89.85546875" style="103" bestFit="1" customWidth="1"/>
    <col min="15874" max="15880" width="10.7109375" style="103" bestFit="1" customWidth="1"/>
    <col min="15881" max="15881" width="10.7109375" style="103" customWidth="1"/>
    <col min="15882" max="15882" width="11.140625" style="103" bestFit="1" customWidth="1"/>
    <col min="15883" max="15884" width="11.7109375" style="103" bestFit="1" customWidth="1"/>
    <col min="15885" max="16128" width="9.140625" style="103"/>
    <col min="16129" max="16129" width="89.85546875" style="103" bestFit="1" customWidth="1"/>
    <col min="16130" max="16136" width="10.7109375" style="103" bestFit="1" customWidth="1"/>
    <col min="16137" max="16137" width="10.7109375" style="103" customWidth="1"/>
    <col min="16138" max="16138" width="11.140625" style="103" bestFit="1" customWidth="1"/>
    <col min="16139" max="16140" width="11.7109375" style="103" bestFit="1" customWidth="1"/>
    <col min="16141" max="16384" width="9.140625" style="103"/>
  </cols>
  <sheetData>
    <row r="1" spans="1:14" ht="30" customHeight="1">
      <c r="A1" s="1020" t="s">
        <v>0</v>
      </c>
      <c r="B1" s="1020"/>
      <c r="C1" s="1020"/>
      <c r="D1" s="1020"/>
      <c r="E1" s="1020"/>
      <c r="F1" s="1020"/>
      <c r="G1" s="1020"/>
      <c r="H1" s="1020"/>
      <c r="I1" s="1020"/>
      <c r="J1" s="1020"/>
      <c r="K1" s="1020"/>
      <c r="L1" s="1020"/>
      <c r="M1" s="67"/>
      <c r="N1" s="862" t="s">
        <v>1124</v>
      </c>
    </row>
    <row r="2" spans="1:14" ht="15" customHeight="1">
      <c r="A2" s="1021" t="s">
        <v>591</v>
      </c>
      <c r="B2" s="1021"/>
      <c r="C2" s="1021"/>
      <c r="D2" s="1021"/>
      <c r="E2" s="1021"/>
      <c r="F2" s="1021"/>
      <c r="G2" s="1021"/>
      <c r="H2" s="1021"/>
      <c r="I2" s="1021"/>
      <c r="J2" s="1021"/>
      <c r="K2" s="1021"/>
      <c r="L2" s="1021"/>
      <c r="M2" s="67"/>
    </row>
    <row r="3" spans="1:14" ht="15" customHeight="1">
      <c r="A3" s="1021" t="s">
        <v>655</v>
      </c>
      <c r="B3" s="1021"/>
      <c r="C3" s="1021"/>
      <c r="D3" s="1021"/>
      <c r="E3" s="1021"/>
      <c r="F3" s="1021"/>
      <c r="G3" s="1021"/>
      <c r="H3" s="1021"/>
      <c r="I3" s="1021"/>
      <c r="J3" s="1021"/>
      <c r="K3" s="1021"/>
      <c r="L3" s="1021"/>
      <c r="M3" s="67"/>
    </row>
    <row r="4" spans="1:14" ht="30" customHeight="1">
      <c r="A4" s="1022" t="s">
        <v>3</v>
      </c>
      <c r="B4" s="1022"/>
      <c r="C4" s="1022"/>
      <c r="D4" s="1022"/>
      <c r="E4" s="1022"/>
      <c r="F4" s="1022"/>
      <c r="G4" s="1022"/>
      <c r="H4" s="1022"/>
      <c r="I4" s="1022"/>
      <c r="J4" s="1022"/>
      <c r="K4" s="1022"/>
      <c r="L4" s="1022"/>
      <c r="M4" s="67"/>
    </row>
    <row r="5" spans="1:14" ht="3.75" customHeight="1" thickBot="1">
      <c r="A5" s="67"/>
      <c r="B5" s="67"/>
      <c r="C5" s="67"/>
      <c r="D5" s="67"/>
      <c r="E5" s="67"/>
      <c r="F5" s="67"/>
      <c r="G5" s="67"/>
      <c r="H5" s="67"/>
      <c r="I5" s="67"/>
      <c r="J5" s="67"/>
      <c r="K5" s="67"/>
      <c r="L5" s="67"/>
      <c r="M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M6" s="104"/>
    </row>
    <row r="7" spans="1:14" ht="15" customHeight="1" thickTop="1" thickBot="1">
      <c r="A7" s="796" t="s">
        <v>593</v>
      </c>
      <c r="B7" s="797">
        <v>19540940.07344</v>
      </c>
      <c r="C7" s="797">
        <v>29038527.784110002</v>
      </c>
      <c r="D7" s="797">
        <v>22361224.640620001</v>
      </c>
      <c r="E7" s="797">
        <v>26257174.966630001</v>
      </c>
      <c r="F7" s="797">
        <v>30201381.69325</v>
      </c>
      <c r="G7" s="797">
        <v>29405490.767689999</v>
      </c>
      <c r="H7" s="797">
        <v>37405807.694959998</v>
      </c>
      <c r="I7" s="797">
        <v>41194090.221900001</v>
      </c>
      <c r="J7" s="797">
        <v>45859769.191489995</v>
      </c>
      <c r="K7" s="797">
        <v>52523041.577410005</v>
      </c>
      <c r="L7" s="797">
        <v>55303824.6862</v>
      </c>
      <c r="M7" s="106"/>
    </row>
    <row r="8" spans="1:14" s="109" customFormat="1" ht="15" customHeight="1" thickTop="1">
      <c r="A8" s="107" t="s">
        <v>10</v>
      </c>
      <c r="B8" s="108">
        <v>5262453.6626700005</v>
      </c>
      <c r="C8" s="108">
        <v>12881109.649879999</v>
      </c>
      <c r="D8" s="108">
        <v>3908747.8115300001</v>
      </c>
      <c r="E8" s="108">
        <v>6190914.7188800005</v>
      </c>
      <c r="F8" s="108">
        <v>7595717.1706400001</v>
      </c>
      <c r="G8" s="108">
        <v>4886714.2241199994</v>
      </c>
      <c r="H8" s="108">
        <v>9343321.938959999</v>
      </c>
      <c r="I8" s="108">
        <v>8597789.3376399986</v>
      </c>
      <c r="J8" s="108">
        <v>10005216.99079</v>
      </c>
      <c r="K8" s="108">
        <v>10153699.9016</v>
      </c>
      <c r="L8" s="108">
        <v>10953103.106039999</v>
      </c>
      <c r="M8" s="106"/>
    </row>
    <row r="9" spans="1:14" s="109" customFormat="1" ht="15" customHeight="1">
      <c r="A9" s="107" t="s">
        <v>19</v>
      </c>
      <c r="B9" s="108">
        <v>4347456.8643000005</v>
      </c>
      <c r="C9" s="108">
        <v>4728451.5996000003</v>
      </c>
      <c r="D9" s="108">
        <v>4851834.3443599995</v>
      </c>
      <c r="E9" s="108">
        <v>4063929.8576700003</v>
      </c>
      <c r="F9" s="108">
        <v>4541889.64279</v>
      </c>
      <c r="G9" s="108">
        <v>3601044.2955200002</v>
      </c>
      <c r="H9" s="108">
        <v>4242469.2447899999</v>
      </c>
      <c r="I9" s="108">
        <v>4635655.4193500001</v>
      </c>
      <c r="J9" s="108">
        <v>4975068.4010600001</v>
      </c>
      <c r="K9" s="108">
        <v>6336850.8459300008</v>
      </c>
      <c r="L9" s="108">
        <v>6828857.9980899999</v>
      </c>
      <c r="M9" s="106"/>
    </row>
    <row r="10" spans="1:14" s="109" customFormat="1" ht="15" customHeight="1">
      <c r="A10" s="107" t="s">
        <v>28</v>
      </c>
      <c r="B10" s="108">
        <v>9196812.9354400001</v>
      </c>
      <c r="C10" s="108">
        <v>10494514.735169999</v>
      </c>
      <c r="D10" s="108">
        <v>12499287.02307</v>
      </c>
      <c r="E10" s="108">
        <v>14538916.439719999</v>
      </c>
      <c r="F10" s="108">
        <v>16585231.206969999</v>
      </c>
      <c r="G10" s="108">
        <v>18052213.130959999</v>
      </c>
      <c r="H10" s="108">
        <v>20413526.94884</v>
      </c>
      <c r="I10" s="108">
        <v>22540122.164490003</v>
      </c>
      <c r="J10" s="108">
        <v>24885871.059919998</v>
      </c>
      <c r="K10" s="108">
        <v>30404741.198410001</v>
      </c>
      <c r="L10" s="108">
        <v>32211677.317349996</v>
      </c>
      <c r="M10" s="106"/>
    </row>
    <row r="11" spans="1:14" s="109" customFormat="1" ht="15" customHeight="1">
      <c r="A11" s="110" t="s">
        <v>594</v>
      </c>
      <c r="B11" s="108">
        <v>9235275.0536900014</v>
      </c>
      <c r="C11" s="108">
        <v>10538390.90399</v>
      </c>
      <c r="D11" s="108">
        <v>12551281.354549998</v>
      </c>
      <c r="E11" s="108">
        <v>14566567.77891</v>
      </c>
      <c r="F11" s="108">
        <v>16611971.45321</v>
      </c>
      <c r="G11" s="108">
        <v>18000190.824810002</v>
      </c>
      <c r="H11" s="108">
        <v>19716433.582210001</v>
      </c>
      <c r="I11" s="108">
        <v>21615175.85249</v>
      </c>
      <c r="J11" s="108">
        <v>23981084.120039999</v>
      </c>
      <c r="K11" s="108">
        <v>29716068.213849999</v>
      </c>
      <c r="L11" s="108">
        <v>31741606.018459998</v>
      </c>
      <c r="M11" s="106"/>
    </row>
    <row r="12" spans="1:14" s="109" customFormat="1" ht="15" customHeight="1">
      <c r="A12" s="110" t="s">
        <v>595</v>
      </c>
      <c r="B12" s="108">
        <v>9114383.7860700004</v>
      </c>
      <c r="C12" s="108">
        <v>10309848.60592</v>
      </c>
      <c r="D12" s="108">
        <v>12138077.087469999</v>
      </c>
      <c r="E12" s="108">
        <v>14126477.1734</v>
      </c>
      <c r="F12" s="108">
        <v>16085669.990379998</v>
      </c>
      <c r="G12" s="108">
        <v>16911773.285560001</v>
      </c>
      <c r="H12" s="108">
        <v>18398503.319090001</v>
      </c>
      <c r="I12" s="108">
        <v>16478838.74045</v>
      </c>
      <c r="J12" s="108">
        <v>19730082.43976</v>
      </c>
      <c r="K12" s="108">
        <v>25162562.085689999</v>
      </c>
      <c r="L12" s="108">
        <v>27599551.494939998</v>
      </c>
      <c r="M12" s="106"/>
    </row>
    <row r="13" spans="1:14" s="109" customFormat="1" ht="15" customHeight="1">
      <c r="A13" s="110" t="s">
        <v>596</v>
      </c>
      <c r="B13" s="108">
        <v>120891.26762</v>
      </c>
      <c r="C13" s="108">
        <v>228542.29806999999</v>
      </c>
      <c r="D13" s="108">
        <v>413204.26707999996</v>
      </c>
      <c r="E13" s="108">
        <v>440090.60550999996</v>
      </c>
      <c r="F13" s="108">
        <v>526301.46282999997</v>
      </c>
      <c r="G13" s="108">
        <v>1088417.5392499999</v>
      </c>
      <c r="H13" s="108">
        <v>1317930.2631199998</v>
      </c>
      <c r="I13" s="108">
        <v>5136337.11204</v>
      </c>
      <c r="J13" s="108">
        <v>4251001.68028</v>
      </c>
      <c r="K13" s="108">
        <v>4553506.1281599998</v>
      </c>
      <c r="L13" s="108">
        <v>4142054.5235199998</v>
      </c>
      <c r="M13" s="106"/>
    </row>
    <row r="14" spans="1:14" s="109" customFormat="1" ht="15" customHeight="1">
      <c r="A14" s="110" t="s">
        <v>597</v>
      </c>
      <c r="B14" s="108">
        <v>28853.839829999997</v>
      </c>
      <c r="C14" s="108">
        <v>32931.684390000002</v>
      </c>
      <c r="D14" s="108">
        <v>40902.683280000005</v>
      </c>
      <c r="E14" s="108">
        <v>35672.755320000004</v>
      </c>
      <c r="F14" s="108">
        <v>54546.954020000005</v>
      </c>
      <c r="G14" s="108">
        <v>79300.810329999993</v>
      </c>
      <c r="H14" s="108">
        <v>15648.762640000001</v>
      </c>
      <c r="I14" s="108">
        <v>85650.619129999992</v>
      </c>
      <c r="J14" s="108">
        <v>106048.07784999999</v>
      </c>
      <c r="K14" s="108">
        <v>132910.91476000001</v>
      </c>
      <c r="L14" s="108">
        <v>200695.86698000002</v>
      </c>
      <c r="M14" s="106"/>
    </row>
    <row r="15" spans="1:14" s="109" customFormat="1" ht="15" customHeight="1">
      <c r="A15" s="110" t="s">
        <v>598</v>
      </c>
      <c r="B15" s="108">
        <v>27720.601699999999</v>
      </c>
      <c r="C15" s="108">
        <v>31369.831340000001</v>
      </c>
      <c r="D15" s="108">
        <v>38297.370909999998</v>
      </c>
      <c r="E15" s="108">
        <v>31579.317899999998</v>
      </c>
      <c r="F15" s="108">
        <v>39636.640899999999</v>
      </c>
      <c r="G15" s="108">
        <v>56312.350450000005</v>
      </c>
      <c r="H15" s="108">
        <v>14852.705019999999</v>
      </c>
      <c r="I15" s="108">
        <v>41061.856979999997</v>
      </c>
      <c r="J15" s="108">
        <v>32534.252920000003</v>
      </c>
      <c r="K15" s="108">
        <v>55081.260390000003</v>
      </c>
      <c r="L15" s="108">
        <v>123772.33633000002</v>
      </c>
      <c r="M15" s="106"/>
    </row>
    <row r="16" spans="1:14" s="109" customFormat="1" ht="15" customHeight="1">
      <c r="A16" s="110" t="s">
        <v>599</v>
      </c>
      <c r="B16" s="108">
        <v>1133.23813</v>
      </c>
      <c r="C16" s="108">
        <v>1561.8530499999999</v>
      </c>
      <c r="D16" s="108">
        <v>2605.3123700000001</v>
      </c>
      <c r="E16" s="108">
        <v>4093.4374199999997</v>
      </c>
      <c r="F16" s="108">
        <v>14910.313119999999</v>
      </c>
      <c r="G16" s="108">
        <v>22988.459879999999</v>
      </c>
      <c r="H16" s="108">
        <v>796.05762000000004</v>
      </c>
      <c r="I16" s="108">
        <v>44588.762149999995</v>
      </c>
      <c r="J16" s="108">
        <v>73513.824930000002</v>
      </c>
      <c r="K16" s="108">
        <v>77829.654370000004</v>
      </c>
      <c r="L16" s="108">
        <v>76923.530650000001</v>
      </c>
      <c r="M16" s="106"/>
    </row>
    <row r="17" spans="1:13" s="109" customFormat="1" ht="15" customHeight="1">
      <c r="A17" s="110" t="s">
        <v>600</v>
      </c>
      <c r="B17" s="108">
        <v>116018.77256</v>
      </c>
      <c r="C17" s="108">
        <v>129358.11641</v>
      </c>
      <c r="D17" s="108">
        <v>139507.21421000001</v>
      </c>
      <c r="E17" s="108">
        <v>164203.02044999998</v>
      </c>
      <c r="F17" s="108">
        <v>210733.42294999998</v>
      </c>
      <c r="G17" s="108">
        <v>309327.88861999998</v>
      </c>
      <c r="H17" s="108">
        <v>379354.62695999997</v>
      </c>
      <c r="I17" s="108">
        <v>425000.08337000001</v>
      </c>
      <c r="J17" s="108">
        <v>610698.45672999998</v>
      </c>
      <c r="K17" s="108">
        <v>877107.40486999997</v>
      </c>
      <c r="L17" s="108">
        <v>959549.78711000015</v>
      </c>
      <c r="M17" s="106"/>
    </row>
    <row r="18" spans="1:13" s="109" customFormat="1" ht="15" customHeight="1">
      <c r="A18" s="110" t="s">
        <v>601</v>
      </c>
      <c r="B18" s="108">
        <v>85810.886400000003</v>
      </c>
      <c r="C18" s="108">
        <v>94484.794900000008</v>
      </c>
      <c r="D18" s="108">
        <v>102628.63773999999</v>
      </c>
      <c r="E18" s="108">
        <v>131364.60655</v>
      </c>
      <c r="F18" s="108">
        <v>163897.32277</v>
      </c>
      <c r="G18" s="108">
        <v>202137.31837999998</v>
      </c>
      <c r="H18" s="108">
        <v>229955.71346</v>
      </c>
      <c r="I18" s="108">
        <v>235709.08022999999</v>
      </c>
      <c r="J18" s="108">
        <v>237899.29761000001</v>
      </c>
      <c r="K18" s="108">
        <v>275793.07673999999</v>
      </c>
      <c r="L18" s="108">
        <v>301400.83104999998</v>
      </c>
      <c r="M18" s="106"/>
    </row>
    <row r="19" spans="1:13" s="109" customFormat="1" ht="15" customHeight="1">
      <c r="A19" s="110" t="s">
        <v>602</v>
      </c>
      <c r="B19" s="108">
        <v>30207.886160000002</v>
      </c>
      <c r="C19" s="108">
        <v>34873.321509999994</v>
      </c>
      <c r="D19" s="108">
        <v>36878.57647</v>
      </c>
      <c r="E19" s="108">
        <v>32838.4139</v>
      </c>
      <c r="F19" s="108">
        <v>46836.100180000001</v>
      </c>
      <c r="G19" s="108">
        <v>107190.57024</v>
      </c>
      <c r="H19" s="108">
        <v>149398.9135</v>
      </c>
      <c r="I19" s="108">
        <v>189291.00313999999</v>
      </c>
      <c r="J19" s="108">
        <v>372799.15912000003</v>
      </c>
      <c r="K19" s="108">
        <v>601314.32813000004</v>
      </c>
      <c r="L19" s="108">
        <v>658148.95606000011</v>
      </c>
      <c r="M19" s="106"/>
    </row>
    <row r="20" spans="1:13" s="109" customFormat="1" ht="15" customHeight="1">
      <c r="A20" s="110" t="s">
        <v>38</v>
      </c>
      <c r="B20" s="108">
        <v>85458.088640000002</v>
      </c>
      <c r="C20" s="108">
        <v>89146.863629999993</v>
      </c>
      <c r="D20" s="108">
        <v>100326.91164000001</v>
      </c>
      <c r="E20" s="108">
        <v>120662.60805</v>
      </c>
      <c r="F20" s="108">
        <v>137535.93503999998</v>
      </c>
      <c r="G20" s="108">
        <v>159961.21256000001</v>
      </c>
      <c r="H20" s="108">
        <v>922099.64955999993</v>
      </c>
      <c r="I20" s="108">
        <v>1107871.38784</v>
      </c>
      <c r="J20" s="108">
        <v>971909.78136000002</v>
      </c>
      <c r="K20" s="108">
        <v>881762.15834000008</v>
      </c>
      <c r="L20" s="108">
        <v>707963.71577999997</v>
      </c>
      <c r="M20" s="106"/>
    </row>
    <row r="21" spans="1:13" s="109" customFormat="1" ht="15" customHeight="1">
      <c r="A21" s="110" t="s">
        <v>603</v>
      </c>
      <c r="B21" s="108">
        <v>-268792.81928</v>
      </c>
      <c r="C21" s="108">
        <v>-295312.83325000003</v>
      </c>
      <c r="D21" s="108">
        <v>-332731.14061</v>
      </c>
      <c r="E21" s="108">
        <v>-348189.72301000002</v>
      </c>
      <c r="F21" s="108">
        <v>-429556.55825</v>
      </c>
      <c r="G21" s="108">
        <v>-496567.60535999999</v>
      </c>
      <c r="H21" s="108">
        <v>-620009.67252999998</v>
      </c>
      <c r="I21" s="108">
        <v>-693575.77834000008</v>
      </c>
      <c r="J21" s="108">
        <v>-783869.37605999992</v>
      </c>
      <c r="K21" s="108">
        <v>-1203107.4934100001</v>
      </c>
      <c r="L21" s="108">
        <v>-1398138.0709800001</v>
      </c>
      <c r="M21" s="106"/>
    </row>
    <row r="22" spans="1:13" s="109" customFormat="1" ht="15" customHeight="1">
      <c r="A22" s="107" t="s">
        <v>68</v>
      </c>
      <c r="B22" s="108">
        <v>96169.410770000002</v>
      </c>
      <c r="C22" s="108">
        <v>103746.59203</v>
      </c>
      <c r="D22" s="108">
        <v>104395.30511</v>
      </c>
      <c r="E22" s="108">
        <v>107840.57462</v>
      </c>
      <c r="F22" s="108">
        <v>107978.87501999999</v>
      </c>
      <c r="G22" s="108">
        <v>117917.64465</v>
      </c>
      <c r="H22" s="108">
        <v>186798.24356</v>
      </c>
      <c r="I22" s="108">
        <v>192556.49806000001</v>
      </c>
      <c r="J22" s="108">
        <v>168869.89968</v>
      </c>
      <c r="K22" s="108">
        <v>345231.38162</v>
      </c>
      <c r="L22" s="108">
        <v>236708.20337999999</v>
      </c>
      <c r="M22" s="106"/>
    </row>
    <row r="23" spans="1:13" s="109" customFormat="1" ht="15" customHeight="1">
      <c r="A23" s="107" t="s">
        <v>74</v>
      </c>
      <c r="B23" s="108">
        <v>256.83129000000002</v>
      </c>
      <c r="C23" s="108">
        <v>153.75670000000002</v>
      </c>
      <c r="D23" s="108">
        <v>652.27449000000001</v>
      </c>
      <c r="E23" s="108">
        <v>890.44313</v>
      </c>
      <c r="F23" s="108">
        <v>931.48018999999999</v>
      </c>
      <c r="G23" s="108">
        <v>1481.23936</v>
      </c>
      <c r="H23" s="108">
        <v>1900.15535</v>
      </c>
      <c r="I23" s="108">
        <v>2509.8942099999999</v>
      </c>
      <c r="J23" s="108">
        <v>9631.60275</v>
      </c>
      <c r="K23" s="108">
        <v>11951.76784</v>
      </c>
      <c r="L23" s="108">
        <v>20158.308389999995</v>
      </c>
      <c r="M23" s="106"/>
    </row>
    <row r="24" spans="1:13" s="109" customFormat="1" ht="15" customHeight="1">
      <c r="A24" s="107" t="s">
        <v>604</v>
      </c>
      <c r="B24" s="108">
        <v>297382.53258</v>
      </c>
      <c r="C24" s="108">
        <v>451822.21489999996</v>
      </c>
      <c r="D24" s="108">
        <v>582497.77037000004</v>
      </c>
      <c r="E24" s="108">
        <v>877248.87676000001</v>
      </c>
      <c r="F24" s="108">
        <v>889461.10169000004</v>
      </c>
      <c r="G24" s="108">
        <v>2279969.1881900001</v>
      </c>
      <c r="H24" s="108">
        <v>2731237.3283099998</v>
      </c>
      <c r="I24" s="108">
        <v>4734341.5676000006</v>
      </c>
      <c r="J24" s="108">
        <v>5266665.2753400002</v>
      </c>
      <c r="K24" s="108">
        <v>4549133.8259499995</v>
      </c>
      <c r="L24" s="108">
        <v>4347753.4286599997</v>
      </c>
      <c r="M24" s="106"/>
    </row>
    <row r="25" spans="1:13" s="109" customFormat="1" ht="15" customHeight="1">
      <c r="A25" s="107" t="s">
        <v>84</v>
      </c>
      <c r="B25" s="108">
        <v>313345.14570999995</v>
      </c>
      <c r="C25" s="108">
        <v>359045.64919999999</v>
      </c>
      <c r="D25" s="108">
        <v>392047.02289999998</v>
      </c>
      <c r="E25" s="108">
        <v>443660.27824999997</v>
      </c>
      <c r="F25" s="108">
        <v>430132.78920999996</v>
      </c>
      <c r="G25" s="108">
        <v>427934.73647</v>
      </c>
      <c r="H25" s="108">
        <v>412636.08967000002</v>
      </c>
      <c r="I25" s="108">
        <v>406781.21461999998</v>
      </c>
      <c r="J25" s="108">
        <v>457740.77354000002</v>
      </c>
      <c r="K25" s="108">
        <v>591752.55704999994</v>
      </c>
      <c r="L25" s="108">
        <v>611772.50210000016</v>
      </c>
      <c r="M25" s="106"/>
    </row>
    <row r="26" spans="1:13" s="109" customFormat="1" ht="15" customHeight="1">
      <c r="A26" s="107" t="s">
        <v>605</v>
      </c>
      <c r="B26" s="108">
        <v>27062.69068</v>
      </c>
      <c r="C26" s="108">
        <v>19683.586629999998</v>
      </c>
      <c r="D26" s="108">
        <v>21763.088789999998</v>
      </c>
      <c r="E26" s="108">
        <v>33773.777600000001</v>
      </c>
      <c r="F26" s="108">
        <v>50039.426740000003</v>
      </c>
      <c r="G26" s="108">
        <v>38216.308420000001</v>
      </c>
      <c r="H26" s="108">
        <v>73917.745479999998</v>
      </c>
      <c r="I26" s="108">
        <v>84334.125930000009</v>
      </c>
      <c r="J26" s="108">
        <v>90705.188410000002</v>
      </c>
      <c r="K26" s="108">
        <v>129680.09901000001</v>
      </c>
      <c r="L26" s="108">
        <v>93793.822190000006</v>
      </c>
      <c r="M26" s="106"/>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106"/>
    </row>
    <row r="28" spans="1:13" ht="15" customHeight="1" thickTop="1" thickBot="1">
      <c r="A28" s="796" t="s">
        <v>606</v>
      </c>
      <c r="B28" s="797">
        <v>18313187.961369999</v>
      </c>
      <c r="C28" s="797">
        <v>27675165.293680001</v>
      </c>
      <c r="D28" s="797">
        <v>20677176.70538</v>
      </c>
      <c r="E28" s="797">
        <v>24409818.483310003</v>
      </c>
      <c r="F28" s="797">
        <v>28161941.947509997</v>
      </c>
      <c r="G28" s="797">
        <v>27112889.420029998</v>
      </c>
      <c r="H28" s="797">
        <v>35000351.377190001</v>
      </c>
      <c r="I28" s="797">
        <v>38637639.7042</v>
      </c>
      <c r="J28" s="797">
        <v>43138279.455820002</v>
      </c>
      <c r="K28" s="797">
        <v>49466530.866570003</v>
      </c>
      <c r="L28" s="797">
        <v>51923046.527769998</v>
      </c>
      <c r="M28" s="106"/>
    </row>
    <row r="29" spans="1:13" s="109" customFormat="1" ht="15" customHeight="1" thickTop="1">
      <c r="A29" s="107" t="s">
        <v>607</v>
      </c>
      <c r="B29" s="108">
        <v>15206837.091610001</v>
      </c>
      <c r="C29" s="108">
        <v>21998200.75437</v>
      </c>
      <c r="D29" s="108">
        <v>15820471.67564</v>
      </c>
      <c r="E29" s="108">
        <v>16649221.31088</v>
      </c>
      <c r="F29" s="108">
        <v>20613960.020479999</v>
      </c>
      <c r="G29" s="108">
        <v>18313557.345589999</v>
      </c>
      <c r="H29" s="108">
        <v>21763384.64954</v>
      </c>
      <c r="I29" s="108">
        <v>24480083.696869999</v>
      </c>
      <c r="J29" s="108">
        <v>25745882.818870001</v>
      </c>
      <c r="K29" s="108">
        <v>22673632.38992</v>
      </c>
      <c r="L29" s="108">
        <v>30921307.485159997</v>
      </c>
      <c r="M29" s="106"/>
    </row>
    <row r="30" spans="1:13" s="109" customFormat="1" ht="15" customHeight="1">
      <c r="A30" s="110" t="s">
        <v>608</v>
      </c>
      <c r="B30" s="108">
        <v>3921123.9153100001</v>
      </c>
      <c r="C30" s="108">
        <v>6040077.2302700002</v>
      </c>
      <c r="D30" s="108">
        <v>4643454.0537900003</v>
      </c>
      <c r="E30" s="108">
        <v>4022127.5671100002</v>
      </c>
      <c r="F30" s="108">
        <v>4307212.3771599997</v>
      </c>
      <c r="G30" s="108">
        <v>2949791.3217099998</v>
      </c>
      <c r="H30" s="108">
        <v>3943470.9010700001</v>
      </c>
      <c r="I30" s="108">
        <v>4502997.5368599994</v>
      </c>
      <c r="J30" s="108">
        <v>5061376.3287299993</v>
      </c>
      <c r="K30" s="108">
        <v>4859678.7408800004</v>
      </c>
      <c r="L30" s="108">
        <v>5516563.6576299993</v>
      </c>
      <c r="M30" s="106"/>
    </row>
    <row r="31" spans="1:13" s="109" customFormat="1" ht="15" customHeight="1">
      <c r="A31" s="110" t="s">
        <v>609</v>
      </c>
      <c r="B31" s="108">
        <v>7130167.2214899994</v>
      </c>
      <c r="C31" s="108">
        <v>11622798.352149999</v>
      </c>
      <c r="D31" s="108">
        <v>6999865.8011400001</v>
      </c>
      <c r="E31" s="108">
        <v>7786295.3412100002</v>
      </c>
      <c r="F31" s="108">
        <v>9828827.570629999</v>
      </c>
      <c r="G31" s="108">
        <v>8125320.6398299998</v>
      </c>
      <c r="H31" s="108">
        <v>9883346.9450700004</v>
      </c>
      <c r="I31" s="108">
        <v>10925139.346170001</v>
      </c>
      <c r="J31" s="108">
        <v>12458699.66605</v>
      </c>
      <c r="K31" s="108">
        <v>13553851.979459999</v>
      </c>
      <c r="L31" s="108">
        <v>15384463.829329999</v>
      </c>
      <c r="M31" s="106"/>
    </row>
    <row r="32" spans="1:13" s="109" customFormat="1" ht="15" customHeight="1">
      <c r="A32" s="110" t="s">
        <v>610</v>
      </c>
      <c r="B32" s="108">
        <v>80285.847069999989</v>
      </c>
      <c r="C32" s="108">
        <v>46519.527030000005</v>
      </c>
      <c r="D32" s="108">
        <v>25124.122299999999</v>
      </c>
      <c r="E32" s="108">
        <v>33831.829880000005</v>
      </c>
      <c r="F32" s="108">
        <v>6561.4993299999996</v>
      </c>
      <c r="G32" s="108">
        <v>5077.8899499999998</v>
      </c>
      <c r="H32" s="108">
        <v>1146.0907199999999</v>
      </c>
      <c r="I32" s="108">
        <v>348.55607000000003</v>
      </c>
      <c r="J32" s="108">
        <v>195.89548000000002</v>
      </c>
      <c r="K32" s="108">
        <v>84.549229999999994</v>
      </c>
      <c r="L32" s="108">
        <v>84.556979999999996</v>
      </c>
      <c r="M32" s="106"/>
    </row>
    <row r="33" spans="1:13" s="109" customFormat="1" ht="15" customHeight="1">
      <c r="A33" s="110" t="s">
        <v>611</v>
      </c>
      <c r="B33" s="108">
        <v>347714.42633999995</v>
      </c>
      <c r="C33" s="108">
        <v>656808.18958000001</v>
      </c>
      <c r="D33" s="108">
        <v>710407.06960000005</v>
      </c>
      <c r="E33" s="108">
        <v>616273.61379999993</v>
      </c>
      <c r="F33" s="108">
        <v>462074.35363999999</v>
      </c>
      <c r="G33" s="108">
        <v>1066153.88656</v>
      </c>
      <c r="H33" s="108">
        <v>696583.00179000001</v>
      </c>
      <c r="I33" s="108">
        <v>800858.84505999996</v>
      </c>
      <c r="J33" s="108">
        <v>425316.42972000001</v>
      </c>
      <c r="K33" s="108">
        <v>602948.45636000007</v>
      </c>
      <c r="L33" s="108">
        <v>635449.0907099999</v>
      </c>
      <c r="M33" s="106"/>
    </row>
    <row r="34" spans="1:13" s="109" customFormat="1" ht="15" customHeight="1">
      <c r="A34" s="110" t="s">
        <v>612</v>
      </c>
      <c r="B34" s="108">
        <v>3537325.2198699997</v>
      </c>
      <c r="C34" s="108">
        <v>3377299.2399899997</v>
      </c>
      <c r="D34" s="108">
        <v>3141647.9826199999</v>
      </c>
      <c r="E34" s="108">
        <v>3808636.0388400001</v>
      </c>
      <c r="F34" s="108">
        <v>5530540.38368</v>
      </c>
      <c r="G34" s="108">
        <v>5576185.1310299998</v>
      </c>
      <c r="H34" s="108">
        <v>6550402.3439100003</v>
      </c>
      <c r="I34" s="108">
        <v>7581732.2060799999</v>
      </c>
      <c r="J34" s="108">
        <v>7096264.3273799997</v>
      </c>
      <c r="K34" s="108">
        <v>3557088.9960599998</v>
      </c>
      <c r="L34" s="108">
        <v>8458347.0857500006</v>
      </c>
      <c r="M34" s="106"/>
    </row>
    <row r="35" spans="1:13" s="109" customFormat="1" ht="15" customHeight="1">
      <c r="A35" s="110" t="s">
        <v>613</v>
      </c>
      <c r="B35" s="108">
        <v>190220.46153</v>
      </c>
      <c r="C35" s="108">
        <v>254698.21534999998</v>
      </c>
      <c r="D35" s="108">
        <v>299972.64619</v>
      </c>
      <c r="E35" s="108">
        <v>382056.92004</v>
      </c>
      <c r="F35" s="108">
        <v>478743.83604000002</v>
      </c>
      <c r="G35" s="108">
        <v>591028.47650999995</v>
      </c>
      <c r="H35" s="108">
        <v>688435.36698000005</v>
      </c>
      <c r="I35" s="108">
        <v>669007.20663000003</v>
      </c>
      <c r="J35" s="108">
        <v>704030.17151000001</v>
      </c>
      <c r="K35" s="108">
        <v>99979.667930000011</v>
      </c>
      <c r="L35" s="108">
        <v>926399.26475999993</v>
      </c>
      <c r="M35" s="106"/>
    </row>
    <row r="36" spans="1:13" s="109" customFormat="1" ht="15" customHeight="1">
      <c r="A36" s="107" t="s">
        <v>614</v>
      </c>
      <c r="B36" s="108">
        <v>102758.11087</v>
      </c>
      <c r="C36" s="108">
        <v>196081.15238999997</v>
      </c>
      <c r="D36" s="108">
        <v>117024.45144</v>
      </c>
      <c r="E36" s="108">
        <v>58968.294529999999</v>
      </c>
      <c r="F36" s="108">
        <v>89278.41562</v>
      </c>
      <c r="G36" s="108">
        <v>85628.838599999988</v>
      </c>
      <c r="H36" s="108">
        <v>134350.35159999999</v>
      </c>
      <c r="I36" s="108">
        <v>99598.44094</v>
      </c>
      <c r="J36" s="108">
        <v>133453.73819999999</v>
      </c>
      <c r="K36" s="108">
        <v>171687.36586000002</v>
      </c>
      <c r="L36" s="108">
        <v>114201.44106</v>
      </c>
      <c r="M36" s="106"/>
    </row>
    <row r="37" spans="1:13" s="109" customFormat="1" ht="15" customHeight="1">
      <c r="A37" s="107" t="s">
        <v>615</v>
      </c>
      <c r="B37" s="108">
        <v>765369.53162999998</v>
      </c>
      <c r="C37" s="108">
        <v>896524.86805999989</v>
      </c>
      <c r="D37" s="108">
        <v>1143942.8863499998</v>
      </c>
      <c r="E37" s="108">
        <v>2088034.6581999999</v>
      </c>
      <c r="F37" s="108">
        <v>1923054.7456800002</v>
      </c>
      <c r="G37" s="108">
        <v>3895736.1414600001</v>
      </c>
      <c r="H37" s="108">
        <v>4486631.2998599997</v>
      </c>
      <c r="I37" s="108">
        <v>4239485.7915099999</v>
      </c>
      <c r="J37" s="108">
        <v>4007053.7392299999</v>
      </c>
      <c r="K37" s="108">
        <v>5266511.1495699994</v>
      </c>
      <c r="L37" s="108">
        <v>4809476.9151000008</v>
      </c>
      <c r="M37" s="106"/>
    </row>
    <row r="38" spans="1:13" s="109" customFormat="1" ht="15" customHeight="1">
      <c r="A38" s="107" t="s">
        <v>616</v>
      </c>
      <c r="B38" s="108">
        <v>336712.19042</v>
      </c>
      <c r="C38" s="108">
        <v>338193.77468999999</v>
      </c>
      <c r="D38" s="108">
        <v>361484.03256999998</v>
      </c>
      <c r="E38" s="108">
        <v>425531.04518000002</v>
      </c>
      <c r="F38" s="108">
        <v>453472.25979000004</v>
      </c>
      <c r="G38" s="108">
        <v>515844.26647999999</v>
      </c>
      <c r="H38" s="108">
        <v>621595.23811000003</v>
      </c>
      <c r="I38" s="108">
        <v>862515.48762000003</v>
      </c>
      <c r="J38" s="108">
        <v>1088926.3016300001</v>
      </c>
      <c r="K38" s="108">
        <v>952765.55130999989</v>
      </c>
      <c r="L38" s="108">
        <v>1251271.1489100002</v>
      </c>
      <c r="M38" s="106"/>
    </row>
    <row r="39" spans="1:13" s="109" customFormat="1" ht="15" customHeight="1">
      <c r="A39" s="107" t="s">
        <v>145</v>
      </c>
      <c r="B39" s="108">
        <v>153046.23752000002</v>
      </c>
      <c r="C39" s="108">
        <v>202238.58353</v>
      </c>
      <c r="D39" s="108">
        <v>193730.24202000001</v>
      </c>
      <c r="E39" s="108">
        <v>239684.80334000001</v>
      </c>
      <c r="F39" s="108">
        <v>281290.25310000003</v>
      </c>
      <c r="G39" s="108">
        <v>296076.50206000003</v>
      </c>
      <c r="H39" s="108">
        <v>314320.27352999995</v>
      </c>
      <c r="I39" s="108">
        <v>323251.34305000002</v>
      </c>
      <c r="J39" s="108">
        <v>351932.16816</v>
      </c>
      <c r="K39" s="108">
        <v>414033.08658999996</v>
      </c>
      <c r="L39" s="108">
        <v>432692.17567000003</v>
      </c>
      <c r="M39" s="106"/>
    </row>
    <row r="40" spans="1:13" s="109" customFormat="1" ht="15" customHeight="1">
      <c r="A40" s="107" t="s">
        <v>152</v>
      </c>
      <c r="B40" s="108">
        <v>0</v>
      </c>
      <c r="C40" s="108">
        <v>0</v>
      </c>
      <c r="D40" s="108">
        <v>0</v>
      </c>
      <c r="E40" s="108">
        <v>0</v>
      </c>
      <c r="F40" s="108">
        <v>0</v>
      </c>
      <c r="G40" s="108">
        <v>0</v>
      </c>
      <c r="H40" s="108">
        <v>0</v>
      </c>
      <c r="I40" s="108">
        <v>0</v>
      </c>
      <c r="J40" s="108">
        <v>171251.38887999998</v>
      </c>
      <c r="K40" s="108">
        <v>171369.44440000001</v>
      </c>
      <c r="L40" s="108">
        <v>171511.11109999998</v>
      </c>
      <c r="M40" s="106"/>
    </row>
    <row r="41" spans="1:13" s="109" customFormat="1" ht="15" customHeight="1">
      <c r="A41" s="107" t="s">
        <v>617</v>
      </c>
      <c r="B41" s="108">
        <v>0</v>
      </c>
      <c r="C41" s="108">
        <v>0</v>
      </c>
      <c r="D41" s="108">
        <v>0</v>
      </c>
      <c r="E41" s="108">
        <v>0</v>
      </c>
      <c r="F41" s="108">
        <v>0</v>
      </c>
      <c r="G41" s="108">
        <v>0</v>
      </c>
      <c r="H41" s="108">
        <v>0</v>
      </c>
      <c r="I41" s="108">
        <v>0</v>
      </c>
      <c r="J41" s="108">
        <v>171662.22222999998</v>
      </c>
      <c r="K41" s="108">
        <v>345970.30556999997</v>
      </c>
      <c r="L41" s="108">
        <v>440687.85973999999</v>
      </c>
      <c r="M41" s="106"/>
    </row>
    <row r="42" spans="1:13" s="111" customFormat="1" ht="15" customHeight="1" thickBot="1">
      <c r="A42" s="107" t="s">
        <v>126</v>
      </c>
      <c r="B42" s="108">
        <v>1748464.79932</v>
      </c>
      <c r="C42" s="108">
        <v>4043926.1606399999</v>
      </c>
      <c r="D42" s="108">
        <v>3040523.4173600003</v>
      </c>
      <c r="E42" s="108">
        <v>4948378.3711800007</v>
      </c>
      <c r="F42" s="108">
        <v>4800886.2528400002</v>
      </c>
      <c r="G42" s="108">
        <v>4006046.3258400001</v>
      </c>
      <c r="H42" s="108">
        <v>7680069.5645500002</v>
      </c>
      <c r="I42" s="108">
        <v>8632704.9442099985</v>
      </c>
      <c r="J42" s="108">
        <v>11468117.078620002</v>
      </c>
      <c r="K42" s="108">
        <v>19470561.573349997</v>
      </c>
      <c r="L42" s="108">
        <v>13781898.391030001</v>
      </c>
      <c r="M42" s="106"/>
    </row>
    <row r="43" spans="1:13" ht="15" customHeight="1" thickTop="1" thickBot="1">
      <c r="A43" s="796" t="s">
        <v>618</v>
      </c>
      <c r="B43" s="797">
        <v>1227752.11206</v>
      </c>
      <c r="C43" s="797">
        <v>1363362.4904100001</v>
      </c>
      <c r="D43" s="797">
        <v>1684047.9352299999</v>
      </c>
      <c r="E43" s="797">
        <v>1847356.4832899999</v>
      </c>
      <c r="F43" s="797">
        <v>2039439.7457300001</v>
      </c>
      <c r="G43" s="797">
        <v>2292601.3476300002</v>
      </c>
      <c r="H43" s="797">
        <v>2405456.3177399999</v>
      </c>
      <c r="I43" s="797">
        <v>2556450.51767</v>
      </c>
      <c r="J43" s="797">
        <v>2721489.7356400001</v>
      </c>
      <c r="K43" s="797">
        <v>3056510.7108200002</v>
      </c>
      <c r="L43" s="797">
        <v>3380778.1584000001</v>
      </c>
      <c r="M43" s="106"/>
    </row>
    <row r="44" spans="1:13" s="109" customFormat="1" ht="15" customHeight="1" thickTop="1">
      <c r="A44" s="107" t="s">
        <v>167</v>
      </c>
      <c r="B44" s="108">
        <v>1023772.39</v>
      </c>
      <c r="C44" s="108">
        <v>1145007.69</v>
      </c>
      <c r="D44" s="108">
        <v>1405394.55</v>
      </c>
      <c r="E44" s="108">
        <v>1565113.55</v>
      </c>
      <c r="F44" s="108">
        <v>1711875.84</v>
      </c>
      <c r="G44" s="108">
        <v>1882031.5</v>
      </c>
      <c r="H44" s="108">
        <v>2104896.58</v>
      </c>
      <c r="I44" s="108">
        <v>2216017.4300000002</v>
      </c>
      <c r="J44" s="108">
        <v>2342852.52</v>
      </c>
      <c r="K44" s="108">
        <v>2474928.96</v>
      </c>
      <c r="L44" s="108">
        <v>2732121.16</v>
      </c>
      <c r="M44" s="106"/>
    </row>
    <row r="45" spans="1:13" s="109" customFormat="1" ht="15" customHeight="1">
      <c r="A45" s="107" t="s">
        <v>171</v>
      </c>
      <c r="B45" s="108">
        <v>0</v>
      </c>
      <c r="C45" s="108">
        <v>0</v>
      </c>
      <c r="D45" s="108">
        <v>0</v>
      </c>
      <c r="E45" s="108">
        <v>0</v>
      </c>
      <c r="F45" s="108">
        <v>0</v>
      </c>
      <c r="G45" s="108">
        <v>0</v>
      </c>
      <c r="H45" s="108">
        <v>0</v>
      </c>
      <c r="I45" s="108">
        <v>0</v>
      </c>
      <c r="J45" s="108">
        <v>0</v>
      </c>
      <c r="K45" s="108">
        <v>0</v>
      </c>
      <c r="L45" s="108">
        <v>0</v>
      </c>
      <c r="M45" s="106"/>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106"/>
    </row>
    <row r="47" spans="1:13" s="109" customFormat="1" ht="15" customHeight="1">
      <c r="A47" s="107" t="s">
        <v>619</v>
      </c>
      <c r="B47" s="108">
        <v>59651.93028</v>
      </c>
      <c r="C47" s="108">
        <v>74084.754549999998</v>
      </c>
      <c r="D47" s="108">
        <v>88511.737659999999</v>
      </c>
      <c r="E47" s="108">
        <v>107525.88639</v>
      </c>
      <c r="F47" s="108">
        <v>124997.62048</v>
      </c>
      <c r="G47" s="108">
        <v>145254.26863999999</v>
      </c>
      <c r="H47" s="108">
        <v>177092.14446000001</v>
      </c>
      <c r="I47" s="108">
        <v>189438.88772999999</v>
      </c>
      <c r="J47" s="108">
        <v>204538.34565</v>
      </c>
      <c r="K47" s="108">
        <v>221948.17644000001</v>
      </c>
      <c r="L47" s="108">
        <v>256494.86938999998</v>
      </c>
      <c r="M47" s="106"/>
    </row>
    <row r="48" spans="1:13" s="109" customFormat="1" ht="15" customHeight="1">
      <c r="A48" s="107" t="s">
        <v>181</v>
      </c>
      <c r="B48" s="108">
        <v>144327.79178</v>
      </c>
      <c r="C48" s="108">
        <v>144270.04586000001</v>
      </c>
      <c r="D48" s="108">
        <v>190141.64757</v>
      </c>
      <c r="E48" s="108">
        <v>174717.04690000002</v>
      </c>
      <c r="F48" s="108">
        <v>202566.28524999999</v>
      </c>
      <c r="G48" s="108">
        <v>265315.57899000001</v>
      </c>
      <c r="H48" s="108">
        <v>123467.59328</v>
      </c>
      <c r="I48" s="108">
        <v>150994.19993999999</v>
      </c>
      <c r="J48" s="108">
        <v>174098.86999000001</v>
      </c>
      <c r="K48" s="108">
        <v>359633.57438000001</v>
      </c>
      <c r="L48" s="108">
        <v>392162.12900999998</v>
      </c>
      <c r="M48" s="106"/>
    </row>
    <row r="49" spans="1:13" s="109" customFormat="1" ht="15" customHeight="1">
      <c r="A49" s="110" t="s">
        <v>620</v>
      </c>
      <c r="B49" s="108">
        <v>0</v>
      </c>
      <c r="C49" s="108">
        <v>0</v>
      </c>
      <c r="D49" s="108">
        <v>0</v>
      </c>
      <c r="E49" s="108">
        <v>0</v>
      </c>
      <c r="F49" s="108">
        <v>0</v>
      </c>
      <c r="G49" s="108">
        <v>0</v>
      </c>
      <c r="H49" s="108">
        <v>0</v>
      </c>
      <c r="I49" s="108">
        <v>0</v>
      </c>
      <c r="J49" s="108">
        <v>0</v>
      </c>
      <c r="K49" s="108">
        <v>14166.666999999999</v>
      </c>
      <c r="L49" s="108">
        <v>47166.667000000001</v>
      </c>
      <c r="M49" s="106"/>
    </row>
    <row r="50" spans="1:13" s="111" customFormat="1" ht="15" customHeight="1" thickBot="1">
      <c r="A50" s="110" t="s">
        <v>621</v>
      </c>
      <c r="B50" s="108">
        <v>144327.79178</v>
      </c>
      <c r="C50" s="108">
        <v>144270.04586000001</v>
      </c>
      <c r="D50" s="108">
        <v>190141.64757</v>
      </c>
      <c r="E50" s="108">
        <v>174717.04690000002</v>
      </c>
      <c r="F50" s="108">
        <v>202566.28524999999</v>
      </c>
      <c r="G50" s="108">
        <v>265315.57899000001</v>
      </c>
      <c r="H50" s="108">
        <v>123467.59328</v>
      </c>
      <c r="I50" s="108">
        <v>150994.19993999999</v>
      </c>
      <c r="J50" s="108">
        <v>174098.86999000001</v>
      </c>
      <c r="K50" s="108">
        <v>345466.90737999999</v>
      </c>
      <c r="L50" s="108">
        <v>344995.46201000002</v>
      </c>
      <c r="M50" s="106"/>
    </row>
    <row r="51" spans="1:13" ht="15" customHeight="1" thickTop="1" thickBot="1">
      <c r="A51" s="796" t="s">
        <v>622</v>
      </c>
      <c r="B51" s="797">
        <v>19540940.073430002</v>
      </c>
      <c r="C51" s="797">
        <v>29038527.784090001</v>
      </c>
      <c r="D51" s="797">
        <v>22361224.640610002</v>
      </c>
      <c r="E51" s="797">
        <v>26257174.966599997</v>
      </c>
      <c r="F51" s="797">
        <v>30201381.693240002</v>
      </c>
      <c r="G51" s="797">
        <v>29405490.767659999</v>
      </c>
      <c r="H51" s="797">
        <v>37405807.694930002</v>
      </c>
      <c r="I51" s="797">
        <v>41194090.221870005</v>
      </c>
      <c r="J51" s="797">
        <v>45859769.191459998</v>
      </c>
      <c r="K51" s="797">
        <v>52523041.57739</v>
      </c>
      <c r="L51" s="797">
        <v>55303824.686169997</v>
      </c>
      <c r="M51" s="106"/>
    </row>
    <row r="52" spans="1:13" s="109" customFormat="1" ht="15" customHeight="1" thickTop="1">
      <c r="A52" s="112" t="s">
        <v>623</v>
      </c>
      <c r="B52" s="108">
        <v>1107349.74535</v>
      </c>
      <c r="C52" s="108">
        <v>1507792.5715300001</v>
      </c>
      <c r="D52" s="108">
        <v>1590394.90329</v>
      </c>
      <c r="E52" s="108">
        <v>1456489.89001</v>
      </c>
      <c r="F52" s="108">
        <v>1177499.6113699998</v>
      </c>
      <c r="G52" s="108">
        <v>1100235.01229</v>
      </c>
      <c r="H52" s="108">
        <v>824850.12285000004</v>
      </c>
      <c r="I52" s="108">
        <v>808695.75572000002</v>
      </c>
      <c r="J52" s="108">
        <v>892157.75495000009</v>
      </c>
      <c r="K52" s="108">
        <v>1030468.3020499999</v>
      </c>
      <c r="L52" s="108">
        <v>1894760.2370199999</v>
      </c>
      <c r="M52" s="106"/>
    </row>
    <row r="53" spans="1:13" s="111" customFormat="1" ht="15" customHeight="1">
      <c r="A53" s="110" t="s">
        <v>624</v>
      </c>
      <c r="B53" s="108">
        <v>140717.05882000001</v>
      </c>
      <c r="C53" s="108">
        <v>130612.24309</v>
      </c>
      <c r="D53" s="108">
        <v>253926.85183</v>
      </c>
      <c r="E53" s="108">
        <v>82621.259080000003</v>
      </c>
      <c r="F53" s="108">
        <v>35453.115659999996</v>
      </c>
      <c r="G53" s="108">
        <v>53515.408259999997</v>
      </c>
      <c r="H53" s="108">
        <v>52972.23461</v>
      </c>
      <c r="I53" s="108">
        <v>53973.150979999999</v>
      </c>
      <c r="J53" s="108">
        <v>40819.676200000002</v>
      </c>
      <c r="K53" s="108">
        <v>69447.820989999993</v>
      </c>
      <c r="L53" s="108">
        <v>100033.8159</v>
      </c>
      <c r="M53" s="106"/>
    </row>
    <row r="54" spans="1:13" s="111" customFormat="1" ht="15" customHeight="1">
      <c r="A54" s="110" t="s">
        <v>625</v>
      </c>
      <c r="B54" s="108">
        <v>923021.57632000011</v>
      </c>
      <c r="C54" s="108">
        <v>1333914.2200499999</v>
      </c>
      <c r="D54" s="108">
        <v>1286416.22689</v>
      </c>
      <c r="E54" s="108">
        <v>1320814.95386</v>
      </c>
      <c r="F54" s="108">
        <v>1086613.1690799999</v>
      </c>
      <c r="G54" s="108">
        <v>989866.34973000002</v>
      </c>
      <c r="H54" s="108">
        <v>715747.81990999996</v>
      </c>
      <c r="I54" s="108">
        <v>696289.47120000003</v>
      </c>
      <c r="J54" s="108">
        <v>790154.35615000001</v>
      </c>
      <c r="K54" s="108">
        <v>897832.85620000004</v>
      </c>
      <c r="L54" s="108">
        <v>1726431.2895500001</v>
      </c>
      <c r="M54" s="106"/>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106"/>
    </row>
    <row r="56" spans="1:13" s="111" customFormat="1" ht="15" customHeight="1">
      <c r="A56" s="110" t="s">
        <v>627</v>
      </c>
      <c r="B56" s="108">
        <v>43611.110209999999</v>
      </c>
      <c r="C56" s="108">
        <v>43266.108390000001</v>
      </c>
      <c r="D56" s="108">
        <v>50051.824569999997</v>
      </c>
      <c r="E56" s="108">
        <v>53053.677069999998</v>
      </c>
      <c r="F56" s="108">
        <v>55433.326630000003</v>
      </c>
      <c r="G56" s="108">
        <v>56853.254300000001</v>
      </c>
      <c r="H56" s="108">
        <v>56130.068329999995</v>
      </c>
      <c r="I56" s="108">
        <v>58433.133540000003</v>
      </c>
      <c r="J56" s="108">
        <v>61183.722600000001</v>
      </c>
      <c r="K56" s="108">
        <v>63187.624859999996</v>
      </c>
      <c r="L56" s="108">
        <v>68295.131569999998</v>
      </c>
      <c r="M56" s="106"/>
    </row>
    <row r="57" spans="1:13" s="111" customFormat="1" ht="15" customHeight="1">
      <c r="A57" s="110" t="s">
        <v>628</v>
      </c>
      <c r="B57" s="108">
        <v>0</v>
      </c>
      <c r="C57" s="108">
        <v>0</v>
      </c>
      <c r="D57" s="108">
        <v>0</v>
      </c>
      <c r="E57" s="108">
        <v>0</v>
      </c>
      <c r="F57" s="108">
        <v>0</v>
      </c>
      <c r="G57" s="108">
        <v>0</v>
      </c>
      <c r="H57" s="108">
        <v>0</v>
      </c>
      <c r="I57" s="108">
        <v>0</v>
      </c>
      <c r="J57" s="108">
        <v>0</v>
      </c>
      <c r="K57" s="108">
        <v>0</v>
      </c>
      <c r="L57" s="108">
        <v>0</v>
      </c>
      <c r="M57" s="106"/>
    </row>
    <row r="58" spans="1:13" s="111" customFormat="1" ht="15" customHeight="1">
      <c r="A58" s="107" t="s">
        <v>629</v>
      </c>
      <c r="B58" s="108">
        <v>50118723.616999999</v>
      </c>
      <c r="C58" s="108">
        <v>52118673.665959999</v>
      </c>
      <c r="D58" s="108">
        <v>54075939.261199996</v>
      </c>
      <c r="E58" s="108">
        <v>57048943.715810001</v>
      </c>
      <c r="F58" s="108">
        <v>60544313.260589994</v>
      </c>
      <c r="G58" s="108">
        <v>61874415.016800001</v>
      </c>
      <c r="H58" s="108">
        <v>62514761.17921</v>
      </c>
      <c r="I58" s="108">
        <v>68675657.731550008</v>
      </c>
      <c r="J58" s="108">
        <v>76850416.948809996</v>
      </c>
      <c r="K58" s="108">
        <v>113662452.17638001</v>
      </c>
      <c r="L58" s="108">
        <v>120609542.86887999</v>
      </c>
      <c r="M58" s="106"/>
    </row>
    <row r="59" spans="1:13">
      <c r="A59" s="798" t="s">
        <v>630</v>
      </c>
      <c r="B59" s="799">
        <v>1054467.2258200001</v>
      </c>
      <c r="C59" s="799">
        <v>1170763.4408</v>
      </c>
      <c r="D59" s="799">
        <v>1231575.5424300001</v>
      </c>
      <c r="E59" s="799">
        <v>1381570.56736</v>
      </c>
      <c r="F59" s="799">
        <v>1552237.4139700001</v>
      </c>
      <c r="G59" s="799">
        <v>1749005.89099</v>
      </c>
      <c r="H59" s="799">
        <v>1720907.1551900001</v>
      </c>
      <c r="I59" s="799">
        <v>1922357.5677100001</v>
      </c>
      <c r="J59" s="799">
        <v>2061896.9952499999</v>
      </c>
      <c r="K59" s="799">
        <v>2434917.58604</v>
      </c>
      <c r="L59" s="799">
        <v>2827398.8905500006</v>
      </c>
      <c r="M59" s="106"/>
    </row>
    <row r="60" spans="1:13" ht="15" customHeight="1">
      <c r="A60" s="110" t="s">
        <v>631</v>
      </c>
      <c r="B60" s="108">
        <v>-143518.57343000002</v>
      </c>
      <c r="C60" s="108">
        <v>-194033.91063</v>
      </c>
      <c r="D60" s="108">
        <v>-174989.57236000002</v>
      </c>
      <c r="E60" s="108">
        <v>-224475.45957000001</v>
      </c>
      <c r="F60" s="108">
        <v>-327992.07935000001</v>
      </c>
      <c r="G60" s="108">
        <v>-376060.29179000005</v>
      </c>
      <c r="H60" s="108">
        <v>-464439.61616000003</v>
      </c>
      <c r="I60" s="108">
        <v>-634616.38974999997</v>
      </c>
      <c r="J60" s="108">
        <v>-737020.49453999999</v>
      </c>
      <c r="K60" s="108">
        <v>-810490.98430999997</v>
      </c>
      <c r="L60" s="108">
        <v>-943975.83234999992</v>
      </c>
      <c r="M60" s="106"/>
    </row>
    <row r="61" spans="1:13" ht="15" customHeight="1">
      <c r="A61" s="107" t="s">
        <v>632</v>
      </c>
      <c r="B61" s="108">
        <v>910948.65238999994</v>
      </c>
      <c r="C61" s="108">
        <v>976729.53016999993</v>
      </c>
      <c r="D61" s="108">
        <v>1056585.97007</v>
      </c>
      <c r="E61" s="108">
        <v>1157095.10779</v>
      </c>
      <c r="F61" s="108">
        <v>1224245.3346199999</v>
      </c>
      <c r="G61" s="108">
        <v>1372945.5992000001</v>
      </c>
      <c r="H61" s="108">
        <v>1256467.5390299999</v>
      </c>
      <c r="I61" s="108">
        <v>1287741.17796</v>
      </c>
      <c r="J61" s="108">
        <v>1324876.5007100001</v>
      </c>
      <c r="K61" s="108">
        <v>1624426.60173</v>
      </c>
      <c r="L61" s="108">
        <v>1883423.0582000008</v>
      </c>
      <c r="M61" s="106"/>
    </row>
    <row r="62" spans="1:13" ht="15" customHeight="1">
      <c r="A62" s="113" t="s">
        <v>633</v>
      </c>
      <c r="B62" s="108">
        <v>374788.08441000001</v>
      </c>
      <c r="C62" s="108">
        <v>446759.68631999998</v>
      </c>
      <c r="D62" s="108">
        <v>525550.67966000002</v>
      </c>
      <c r="E62" s="108">
        <v>567498.59389999998</v>
      </c>
      <c r="F62" s="108">
        <v>534565.64194999996</v>
      </c>
      <c r="G62" s="108">
        <v>672863.37251999998</v>
      </c>
      <c r="H62" s="108">
        <v>604465.72312999994</v>
      </c>
      <c r="I62" s="108">
        <v>566523.00674999994</v>
      </c>
      <c r="J62" s="108">
        <v>621432.27146000008</v>
      </c>
      <c r="K62" s="108">
        <v>1102992.6174100002</v>
      </c>
      <c r="L62" s="108">
        <v>1095271.7259099998</v>
      </c>
      <c r="M62" s="106"/>
    </row>
    <row r="63" spans="1:13" ht="15" customHeight="1">
      <c r="A63" s="110" t="s">
        <v>634</v>
      </c>
      <c r="B63" s="108">
        <v>-93457.174459999995</v>
      </c>
      <c r="C63" s="108">
        <v>-96240.914999999994</v>
      </c>
      <c r="D63" s="108">
        <v>-184360.22694999998</v>
      </c>
      <c r="E63" s="108">
        <v>-211993.13978999999</v>
      </c>
      <c r="F63" s="108">
        <v>-200672.62081999998</v>
      </c>
      <c r="G63" s="108">
        <v>-321429.89647000004</v>
      </c>
      <c r="H63" s="108">
        <v>-291884.12138999999</v>
      </c>
      <c r="I63" s="108">
        <v>-229853.50607</v>
      </c>
      <c r="J63" s="108">
        <v>-223367.10653999998</v>
      </c>
      <c r="K63" s="108">
        <v>-490631.51845999999</v>
      </c>
      <c r="L63" s="108">
        <v>-428802.5818499999</v>
      </c>
      <c r="M63" s="106"/>
    </row>
    <row r="64" spans="1:13" ht="15" customHeight="1">
      <c r="A64" s="114" t="s">
        <v>635</v>
      </c>
      <c r="B64" s="108">
        <v>1192279.5623399999</v>
      </c>
      <c r="C64" s="108">
        <v>1327248.30149</v>
      </c>
      <c r="D64" s="108">
        <v>1397776.4227799999</v>
      </c>
      <c r="E64" s="108">
        <v>1512600.5619000001</v>
      </c>
      <c r="F64" s="108">
        <v>1558138.3557500001</v>
      </c>
      <c r="G64" s="108">
        <v>1724379.07525</v>
      </c>
      <c r="H64" s="108">
        <v>1569049.1407699999</v>
      </c>
      <c r="I64" s="108">
        <v>1624410.6786400001</v>
      </c>
      <c r="J64" s="108">
        <v>1722941.6656300002</v>
      </c>
      <c r="K64" s="108">
        <v>2236787.7006799998</v>
      </c>
      <c r="L64" s="108">
        <v>2549892.2022600006</v>
      </c>
      <c r="M64" s="106"/>
    </row>
    <row r="65" spans="1:13" ht="15" customHeight="1">
      <c r="A65" s="113" t="s">
        <v>636</v>
      </c>
      <c r="B65" s="108">
        <v>192469.22731000002</v>
      </c>
      <c r="C65" s="108">
        <v>211066.14285</v>
      </c>
      <c r="D65" s="108">
        <v>285406.28489000001</v>
      </c>
      <c r="E65" s="108">
        <v>248689.22696999999</v>
      </c>
      <c r="F65" s="108">
        <v>306788.58017999999</v>
      </c>
      <c r="G65" s="108">
        <v>299872.81226999999</v>
      </c>
      <c r="H65" s="108">
        <v>226103.63938000001</v>
      </c>
      <c r="I65" s="108">
        <v>279257.51948000002</v>
      </c>
      <c r="J65" s="108">
        <v>456325.61475999997</v>
      </c>
      <c r="K65" s="108">
        <v>570090.83159000007</v>
      </c>
      <c r="L65" s="108">
        <v>688034.05143999995</v>
      </c>
      <c r="M65" s="106"/>
    </row>
    <row r="66" spans="1:13" ht="15" customHeight="1">
      <c r="A66" s="113" t="s">
        <v>637</v>
      </c>
      <c r="B66" s="108">
        <v>-297317.96883999999</v>
      </c>
      <c r="C66" s="108">
        <v>-298710.71861000004</v>
      </c>
      <c r="D66" s="108">
        <v>-375341.36285000003</v>
      </c>
      <c r="E66" s="108">
        <v>-414954.69498000003</v>
      </c>
      <c r="F66" s="108">
        <v>-449327.31943000003</v>
      </c>
      <c r="G66" s="108">
        <v>-421162.31156</v>
      </c>
      <c r="H66" s="108">
        <v>-419986.91696</v>
      </c>
      <c r="I66" s="108">
        <v>-471032.87935</v>
      </c>
      <c r="J66" s="108">
        <v>-684332.36786999996</v>
      </c>
      <c r="K66" s="108">
        <v>-946665.91340999992</v>
      </c>
      <c r="L66" s="108">
        <v>-1185395.4568500002</v>
      </c>
      <c r="M66" s="106"/>
    </row>
    <row r="67" spans="1:13" ht="15" customHeight="1">
      <c r="A67" s="107" t="s">
        <v>638</v>
      </c>
      <c r="B67" s="108">
        <v>1087430.8208099999</v>
      </c>
      <c r="C67" s="108">
        <v>1239603.7257300001</v>
      </c>
      <c r="D67" s="108">
        <v>1307841.34482</v>
      </c>
      <c r="E67" s="108">
        <v>1346335.0938900001</v>
      </c>
      <c r="F67" s="108">
        <v>1415599.6165</v>
      </c>
      <c r="G67" s="108">
        <v>1603089.57596</v>
      </c>
      <c r="H67" s="108">
        <v>1375165.8631899999</v>
      </c>
      <c r="I67" s="108">
        <v>1432635.31877</v>
      </c>
      <c r="J67" s="108">
        <v>1494934.91252</v>
      </c>
      <c r="K67" s="108">
        <v>1860212.6188599998</v>
      </c>
      <c r="L67" s="108">
        <v>2052530.7968500005</v>
      </c>
      <c r="M67" s="106"/>
    </row>
    <row r="68" spans="1:13" ht="15" customHeight="1">
      <c r="A68" s="110" t="s">
        <v>639</v>
      </c>
      <c r="B68" s="108">
        <v>-853966.15090999997</v>
      </c>
      <c r="C68" s="108">
        <v>-1010114.82985</v>
      </c>
      <c r="D68" s="108">
        <v>-1027431.70791</v>
      </c>
      <c r="E68" s="108">
        <v>-1050696.9902999999</v>
      </c>
      <c r="F68" s="108">
        <v>-1123612.2882300001</v>
      </c>
      <c r="G68" s="108">
        <v>-1151258.8498800001</v>
      </c>
      <c r="H68" s="108">
        <v>-1133325.7542699999</v>
      </c>
      <c r="I68" s="108">
        <v>-1164667.85182</v>
      </c>
      <c r="J68" s="108">
        <v>-1233776.1100000001</v>
      </c>
      <c r="K68" s="108">
        <v>-1338372.1358</v>
      </c>
      <c r="L68" s="108">
        <v>-1515931.9806699995</v>
      </c>
      <c r="M68" s="106"/>
    </row>
    <row r="69" spans="1:13" ht="15" customHeight="1">
      <c r="A69" s="114" t="s">
        <v>640</v>
      </c>
      <c r="B69" s="108">
        <v>233464.66990000001</v>
      </c>
      <c r="C69" s="108">
        <v>229488.89588</v>
      </c>
      <c r="D69" s="108">
        <v>280409.63691</v>
      </c>
      <c r="E69" s="108">
        <v>295638.10358999996</v>
      </c>
      <c r="F69" s="108">
        <v>291987.32827</v>
      </c>
      <c r="G69" s="108">
        <v>451830.72607999999</v>
      </c>
      <c r="H69" s="108">
        <v>241840.10892</v>
      </c>
      <c r="I69" s="108">
        <v>267967.46694999997</v>
      </c>
      <c r="J69" s="108">
        <v>261158.80252</v>
      </c>
      <c r="K69" s="108">
        <v>521840.48306</v>
      </c>
      <c r="L69" s="108">
        <v>536598.81618000101</v>
      </c>
      <c r="M69" s="106"/>
    </row>
    <row r="70" spans="1:13" ht="15" customHeight="1">
      <c r="A70" s="114" t="s">
        <v>641</v>
      </c>
      <c r="B70" s="108">
        <v>68.75009</v>
      </c>
      <c r="C70" s="108">
        <v>64.290720000000007</v>
      </c>
      <c r="D70" s="108">
        <v>92.660219999999995</v>
      </c>
      <c r="E70" s="108">
        <v>37.114139999999999</v>
      </c>
      <c r="F70" s="108">
        <v>97.26821000000001</v>
      </c>
      <c r="G70" s="108">
        <v>38.011180000000003</v>
      </c>
      <c r="H70" s="108">
        <v>7.4028100000000006</v>
      </c>
      <c r="I70" s="108">
        <v>6.6018699999999999</v>
      </c>
      <c r="J70" s="108">
        <v>13.678990000000001</v>
      </c>
      <c r="K70" s="108">
        <v>1563.20939</v>
      </c>
      <c r="L70" s="108">
        <v>12065.68137</v>
      </c>
      <c r="M70" s="106"/>
    </row>
    <row r="71" spans="1:13" ht="15" customHeight="1">
      <c r="A71" s="115" t="s">
        <v>642</v>
      </c>
      <c r="B71" s="108">
        <v>1.0000000000000001E-5</v>
      </c>
      <c r="C71" s="108">
        <v>0</v>
      </c>
      <c r="D71" s="108">
        <v>0</v>
      </c>
      <c r="E71" s="108">
        <v>1.0000000000000001E-5</v>
      </c>
      <c r="F71" s="108">
        <v>0</v>
      </c>
      <c r="G71" s="108">
        <v>1.0000000000000001E-5</v>
      </c>
      <c r="H71" s="108">
        <v>1.3000000000000002E-4</v>
      </c>
      <c r="I71" s="108">
        <v>0.54841999999999991</v>
      </c>
      <c r="J71" s="108">
        <v>3.2200000000000002E-3</v>
      </c>
      <c r="K71" s="108">
        <v>1548.5058300000001</v>
      </c>
      <c r="L71" s="108">
        <v>12059.71845</v>
      </c>
      <c r="M71" s="106"/>
    </row>
    <row r="72" spans="1:13" ht="15" customHeight="1">
      <c r="A72" s="115" t="s">
        <v>643</v>
      </c>
      <c r="B72" s="108">
        <v>68.750079999999997</v>
      </c>
      <c r="C72" s="108">
        <v>64.290720000000007</v>
      </c>
      <c r="D72" s="108">
        <v>92.660219999999995</v>
      </c>
      <c r="E72" s="108">
        <v>37.114129999999996</v>
      </c>
      <c r="F72" s="108">
        <v>97.26821000000001</v>
      </c>
      <c r="G72" s="108">
        <v>38.01117</v>
      </c>
      <c r="H72" s="108">
        <v>7.4026800000000001</v>
      </c>
      <c r="I72" s="108">
        <v>6.0534499999999998</v>
      </c>
      <c r="J72" s="108">
        <v>13.67577</v>
      </c>
      <c r="K72" s="108">
        <v>14.70356</v>
      </c>
      <c r="L72" s="108">
        <v>5.9629200000000004</v>
      </c>
      <c r="M72" s="106"/>
    </row>
    <row r="73" spans="1:13" ht="15" customHeight="1">
      <c r="A73" s="107" t="s">
        <v>644</v>
      </c>
      <c r="B73" s="108">
        <v>-1175.27936</v>
      </c>
      <c r="C73" s="108">
        <v>-1193.0952400000001</v>
      </c>
      <c r="D73" s="108">
        <v>-2965.2384500000003</v>
      </c>
      <c r="E73" s="108">
        <v>-191.54129</v>
      </c>
      <c r="F73" s="108">
        <v>-157.5455</v>
      </c>
      <c r="G73" s="108">
        <v>-64.852059999999994</v>
      </c>
      <c r="H73" s="108">
        <v>-40.202809999999999</v>
      </c>
      <c r="I73" s="108">
        <v>-19.265540000000001</v>
      </c>
      <c r="J73" s="108">
        <v>-46.641949999999994</v>
      </c>
      <c r="K73" s="108">
        <v>-80.868220000000008</v>
      </c>
      <c r="L73" s="108">
        <v>-17571.098140000006</v>
      </c>
      <c r="M73" s="106"/>
    </row>
    <row r="74" spans="1:13" ht="15" customHeight="1">
      <c r="A74" s="107" t="s">
        <v>645</v>
      </c>
      <c r="B74" s="108">
        <v>-798.71964000000003</v>
      </c>
      <c r="C74" s="108">
        <v>-765.95702000000006</v>
      </c>
      <c r="D74" s="108">
        <v>-2659.9407700000002</v>
      </c>
      <c r="E74" s="108">
        <v>0</v>
      </c>
      <c r="F74" s="108">
        <v>-2.0000000000000002E-5</v>
      </c>
      <c r="G74" s="108">
        <v>0</v>
      </c>
      <c r="H74" s="108">
        <v>-1.56E-3</v>
      </c>
      <c r="I74" s="108">
        <v>-0.54765999999999992</v>
      </c>
      <c r="J74" s="108">
        <v>-2.0000000000000002E-5</v>
      </c>
      <c r="K74" s="108">
        <v>-5.9999999999999995E-5</v>
      </c>
      <c r="L74" s="108">
        <v>-1.7000000000000001E-4</v>
      </c>
      <c r="M74" s="106"/>
    </row>
    <row r="75" spans="1:13" ht="15" customHeight="1">
      <c r="A75" s="110" t="s">
        <v>306</v>
      </c>
      <c r="B75" s="108">
        <v>-376.55971999999997</v>
      </c>
      <c r="C75" s="108">
        <v>-427.13821999999999</v>
      </c>
      <c r="D75" s="108">
        <v>-305.29768000000001</v>
      </c>
      <c r="E75" s="108">
        <v>-191.54129</v>
      </c>
      <c r="F75" s="108">
        <v>-157.54548</v>
      </c>
      <c r="G75" s="108">
        <v>-64.852059999999994</v>
      </c>
      <c r="H75" s="108">
        <v>-40.201250000000002</v>
      </c>
      <c r="I75" s="108">
        <v>-18.717880000000001</v>
      </c>
      <c r="J75" s="108">
        <v>-46.641930000000002</v>
      </c>
      <c r="K75" s="108">
        <v>-80.868160000000003</v>
      </c>
      <c r="L75" s="108">
        <v>-17571.097970000003</v>
      </c>
      <c r="M75" s="106"/>
    </row>
    <row r="76" spans="1:13" ht="15" customHeight="1">
      <c r="A76" s="107" t="s">
        <v>646</v>
      </c>
      <c r="B76" s="108">
        <v>232358.14063000001</v>
      </c>
      <c r="C76" s="108">
        <v>228360.09136000002</v>
      </c>
      <c r="D76" s="108">
        <v>277537.05868000002</v>
      </c>
      <c r="E76" s="108">
        <v>295483.67644000001</v>
      </c>
      <c r="F76" s="108">
        <v>291927.05098</v>
      </c>
      <c r="G76" s="108">
        <v>451803.88519999996</v>
      </c>
      <c r="H76" s="108">
        <v>241807.30891999998</v>
      </c>
      <c r="I76" s="108">
        <v>267954.80327999999</v>
      </c>
      <c r="J76" s="108">
        <v>261125.83955999999</v>
      </c>
      <c r="K76" s="108">
        <v>523322.82423000003</v>
      </c>
      <c r="L76" s="108">
        <v>531093.399410001</v>
      </c>
      <c r="M76" s="106"/>
    </row>
    <row r="77" spans="1:13" ht="15" customHeight="1">
      <c r="A77" s="116" t="s">
        <v>647</v>
      </c>
      <c r="B77" s="108">
        <v>0</v>
      </c>
      <c r="C77" s="108">
        <v>0</v>
      </c>
      <c r="D77" s="108">
        <v>0</v>
      </c>
      <c r="E77" s="108">
        <v>-2.9999999999999997E-5</v>
      </c>
      <c r="F77" s="108">
        <v>-1.0000000000000001E-5</v>
      </c>
      <c r="G77" s="108">
        <v>-2.9999999999999997E-5</v>
      </c>
      <c r="H77" s="108">
        <v>7820.80195</v>
      </c>
      <c r="I77" s="108">
        <v>44.531949999999995</v>
      </c>
      <c r="J77" s="108">
        <v>1078.57871</v>
      </c>
      <c r="K77" s="108">
        <v>-14.15889</v>
      </c>
      <c r="L77" s="108">
        <v>15237.85737999999</v>
      </c>
      <c r="M77" s="106"/>
    </row>
    <row r="78" spans="1:13" ht="15" customHeight="1">
      <c r="A78" s="114" t="s">
        <v>648</v>
      </c>
      <c r="B78" s="108">
        <v>232358.14063000001</v>
      </c>
      <c r="C78" s="108">
        <v>228360.09136000002</v>
      </c>
      <c r="D78" s="108">
        <v>277537.05868000002</v>
      </c>
      <c r="E78" s="108">
        <v>295483.67641000001</v>
      </c>
      <c r="F78" s="108">
        <v>291927.05097000004</v>
      </c>
      <c r="G78" s="108">
        <v>451803.88517000002</v>
      </c>
      <c r="H78" s="108">
        <v>249628.11087</v>
      </c>
      <c r="I78" s="108">
        <v>267999.33522999997</v>
      </c>
      <c r="J78" s="108">
        <v>262204.41827000002</v>
      </c>
      <c r="K78" s="108">
        <v>523308.66533999995</v>
      </c>
      <c r="L78" s="108">
        <v>546331.25679000095</v>
      </c>
      <c r="M78" s="106"/>
    </row>
    <row r="79" spans="1:13" ht="15" customHeight="1">
      <c r="A79" s="113" t="s">
        <v>649</v>
      </c>
      <c r="B79" s="108">
        <v>4.2009999999999996</v>
      </c>
      <c r="C79" s="108">
        <v>1286.6023300000002</v>
      </c>
      <c r="D79" s="108">
        <v>5470.2887199999996</v>
      </c>
      <c r="E79" s="108">
        <v>10827.086080000001</v>
      </c>
      <c r="F79" s="108">
        <v>9265.3102400000007</v>
      </c>
      <c r="G79" s="108">
        <v>-1803.10634</v>
      </c>
      <c r="H79" s="108">
        <v>13614.63341</v>
      </c>
      <c r="I79" s="108">
        <v>13363.500699999999</v>
      </c>
      <c r="J79" s="108">
        <v>2427.86085</v>
      </c>
      <c r="K79" s="108">
        <v>3547.0405099999998</v>
      </c>
      <c r="L79" s="108">
        <v>2699.3266199999998</v>
      </c>
      <c r="M79" s="106"/>
    </row>
    <row r="80" spans="1:13" ht="15" customHeight="1">
      <c r="A80" s="107" t="s">
        <v>650</v>
      </c>
      <c r="B80" s="108">
        <v>232362.34162999998</v>
      </c>
      <c r="C80" s="108">
        <v>229646.69368999999</v>
      </c>
      <c r="D80" s="108">
        <v>283007.34739999997</v>
      </c>
      <c r="E80" s="108">
        <v>306310.76248999999</v>
      </c>
      <c r="F80" s="108">
        <v>301192.36121</v>
      </c>
      <c r="G80" s="108">
        <v>450000.77882999997</v>
      </c>
      <c r="H80" s="108">
        <v>263242.74427999998</v>
      </c>
      <c r="I80" s="108">
        <v>281362.83593</v>
      </c>
      <c r="J80" s="108">
        <v>264632.27912000002</v>
      </c>
      <c r="K80" s="108">
        <v>526855.70585000003</v>
      </c>
      <c r="L80" s="108">
        <v>549030.58341000089</v>
      </c>
      <c r="M80" s="106"/>
    </row>
    <row r="81" spans="1:13" ht="15" customHeight="1">
      <c r="A81" s="113" t="s">
        <v>651</v>
      </c>
      <c r="B81" s="108">
        <v>0</v>
      </c>
      <c r="C81" s="108">
        <v>0</v>
      </c>
      <c r="D81" s="108">
        <v>0</v>
      </c>
      <c r="E81" s="108">
        <v>0</v>
      </c>
      <c r="F81" s="108">
        <v>0</v>
      </c>
      <c r="G81" s="108">
        <v>0</v>
      </c>
      <c r="H81" s="108">
        <v>1.0000000000000001E-5</v>
      </c>
      <c r="I81" s="108">
        <v>0</v>
      </c>
      <c r="J81" s="108">
        <v>0</v>
      </c>
      <c r="K81" s="108">
        <v>0</v>
      </c>
      <c r="L81" s="108">
        <v>0</v>
      </c>
      <c r="M81" s="106"/>
    </row>
    <row r="82" spans="1:13" ht="15" customHeight="1">
      <c r="A82" s="107" t="s">
        <v>652</v>
      </c>
      <c r="B82" s="108">
        <v>232362.34162999998</v>
      </c>
      <c r="C82" s="108">
        <v>229646.69368999999</v>
      </c>
      <c r="D82" s="108">
        <v>283007.34739999997</v>
      </c>
      <c r="E82" s="108">
        <v>306310.76248999999</v>
      </c>
      <c r="F82" s="108">
        <v>301192.36121</v>
      </c>
      <c r="G82" s="108">
        <v>450000.77882999997</v>
      </c>
      <c r="H82" s="108">
        <v>263242.74429</v>
      </c>
      <c r="I82" s="108">
        <v>281362.83593</v>
      </c>
      <c r="J82" s="108">
        <v>264632.27912000002</v>
      </c>
      <c r="K82" s="108">
        <v>526855.70585000003</v>
      </c>
      <c r="L82" s="108">
        <v>549030.58341000089</v>
      </c>
      <c r="M82" s="106"/>
    </row>
    <row r="83" spans="1:13" ht="15" customHeight="1" thickBot="1">
      <c r="A83" s="113" t="s">
        <v>653</v>
      </c>
      <c r="B83" s="108">
        <v>-88034.549849999996</v>
      </c>
      <c r="C83" s="108">
        <v>-85376.647830000002</v>
      </c>
      <c r="D83" s="108">
        <v>-92865.699800000002</v>
      </c>
      <c r="E83" s="108">
        <v>-131593.71561000001</v>
      </c>
      <c r="F83" s="108">
        <v>-98626.076239999995</v>
      </c>
      <c r="G83" s="108">
        <v>-184685.19988</v>
      </c>
      <c r="H83" s="108">
        <v>-139775.15080999999</v>
      </c>
      <c r="I83" s="108">
        <v>-130368.63595</v>
      </c>
      <c r="J83" s="108">
        <v>-90533.409379999997</v>
      </c>
      <c r="K83" s="108">
        <v>-181388.79783000002</v>
      </c>
      <c r="L83" s="108">
        <v>-204035.1214</v>
      </c>
      <c r="M83" s="106"/>
    </row>
    <row r="84" spans="1:13" ht="15" customHeight="1" thickTop="1" thickBot="1">
      <c r="A84" s="796" t="s">
        <v>654</v>
      </c>
      <c r="B84" s="797">
        <v>144327.79178</v>
      </c>
      <c r="C84" s="797">
        <v>144270.04586000001</v>
      </c>
      <c r="D84" s="797">
        <v>190141.6476</v>
      </c>
      <c r="E84" s="797">
        <v>174717.04688000001</v>
      </c>
      <c r="F84" s="797">
        <v>202566.28497000001</v>
      </c>
      <c r="G84" s="797">
        <v>265315.57895</v>
      </c>
      <c r="H84" s="797">
        <v>123467.59348000001</v>
      </c>
      <c r="I84" s="797">
        <v>150994.19997999998</v>
      </c>
      <c r="J84" s="797">
        <v>174098.86974000002</v>
      </c>
      <c r="K84" s="797">
        <v>345466.90801999997</v>
      </c>
      <c r="L84" s="797">
        <v>344995.46201000089</v>
      </c>
      <c r="M84" s="106"/>
    </row>
    <row r="85" spans="1:13" ht="3.75" customHeight="1" thickTop="1" thickBot="1">
      <c r="A85" s="85"/>
      <c r="B85" s="117"/>
      <c r="C85" s="117"/>
      <c r="D85" s="117"/>
      <c r="E85" s="117"/>
      <c r="F85" s="117"/>
      <c r="G85" s="117"/>
      <c r="H85" s="117"/>
      <c r="I85" s="117"/>
      <c r="J85" s="117"/>
      <c r="K85" s="117"/>
      <c r="L85" s="117"/>
      <c r="M85" s="67"/>
    </row>
    <row r="86" spans="1:13" ht="15" customHeight="1" thickTop="1">
      <c r="A86" s="118"/>
      <c r="B86" s="69"/>
      <c r="C86" s="69"/>
      <c r="D86" s="69"/>
      <c r="E86" s="69"/>
      <c r="F86" s="69"/>
      <c r="G86" s="69"/>
      <c r="H86" s="69"/>
      <c r="I86" s="69"/>
      <c r="J86" s="69"/>
      <c r="K86" s="69"/>
      <c r="L86" s="69"/>
      <c r="M86" s="67"/>
    </row>
    <row r="87" spans="1:13" ht="15" customHeight="1">
      <c r="A87" s="118"/>
      <c r="B87" s="69"/>
      <c r="C87" s="69"/>
      <c r="D87" s="69"/>
      <c r="E87" s="69"/>
      <c r="F87" s="69"/>
      <c r="G87" s="69"/>
      <c r="H87" s="69"/>
      <c r="I87" s="69"/>
      <c r="J87" s="118"/>
      <c r="K87" s="69"/>
      <c r="L87" s="69"/>
      <c r="M87" s="67"/>
    </row>
    <row r="89" spans="1:13">
      <c r="J89" s="120"/>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86"/>
  <sheetViews>
    <sheetView zoomScaleNormal="100" workbookViewId="0">
      <selection activeCell="N7" sqref="N7"/>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0.7109375" style="103" bestFit="1" customWidth="1"/>
    <col min="11" max="11" width="10.7109375" style="103" customWidth="1"/>
    <col min="12" max="12" width="10.7109375" style="119" bestFit="1" customWidth="1"/>
    <col min="13" max="255" width="9.140625" style="103"/>
    <col min="256" max="256" width="89.85546875" style="103" bestFit="1" customWidth="1"/>
    <col min="257" max="263" width="10.7109375" style="103" bestFit="1" customWidth="1"/>
    <col min="264" max="264" width="10.7109375" style="103" customWidth="1"/>
    <col min="265" max="265" width="10.7109375" style="103" bestFit="1" customWidth="1"/>
    <col min="266" max="266" width="10.7109375" style="103" customWidth="1"/>
    <col min="267" max="267" width="10.7109375" style="103" bestFit="1" customWidth="1"/>
    <col min="268" max="511" width="9.140625" style="103"/>
    <col min="512" max="512" width="89.85546875" style="103" bestFit="1" customWidth="1"/>
    <col min="513" max="519" width="10.7109375" style="103" bestFit="1" customWidth="1"/>
    <col min="520" max="520" width="10.7109375" style="103" customWidth="1"/>
    <col min="521" max="521" width="10.7109375" style="103" bestFit="1" customWidth="1"/>
    <col min="522" max="522" width="10.7109375" style="103" customWidth="1"/>
    <col min="523" max="523" width="10.7109375" style="103" bestFit="1" customWidth="1"/>
    <col min="524" max="767" width="9.140625" style="103"/>
    <col min="768" max="768" width="89.85546875" style="103" bestFit="1" customWidth="1"/>
    <col min="769" max="775" width="10.7109375" style="103" bestFit="1" customWidth="1"/>
    <col min="776" max="776" width="10.7109375" style="103" customWidth="1"/>
    <col min="777" max="777" width="10.7109375" style="103" bestFit="1" customWidth="1"/>
    <col min="778" max="778" width="10.7109375" style="103" customWidth="1"/>
    <col min="779" max="779" width="10.7109375" style="103" bestFit="1" customWidth="1"/>
    <col min="780" max="1023" width="9.140625" style="103"/>
    <col min="1024" max="1024" width="89.85546875" style="103" bestFit="1" customWidth="1"/>
    <col min="1025" max="1031" width="10.7109375" style="103" bestFit="1" customWidth="1"/>
    <col min="1032" max="1032" width="10.7109375" style="103" customWidth="1"/>
    <col min="1033" max="1033" width="10.7109375" style="103" bestFit="1" customWidth="1"/>
    <col min="1034" max="1034" width="10.7109375" style="103" customWidth="1"/>
    <col min="1035" max="1035" width="10.7109375" style="103" bestFit="1" customWidth="1"/>
    <col min="1036" max="1279" width="9.140625" style="103"/>
    <col min="1280" max="1280" width="89.85546875" style="103" bestFit="1" customWidth="1"/>
    <col min="1281" max="1287" width="10.7109375" style="103" bestFit="1" customWidth="1"/>
    <col min="1288" max="1288" width="10.7109375" style="103" customWidth="1"/>
    <col min="1289" max="1289" width="10.7109375" style="103" bestFit="1" customWidth="1"/>
    <col min="1290" max="1290" width="10.7109375" style="103" customWidth="1"/>
    <col min="1291" max="1291" width="10.7109375" style="103" bestFit="1" customWidth="1"/>
    <col min="1292" max="1535" width="9.140625" style="103"/>
    <col min="1536" max="1536" width="89.85546875" style="103" bestFit="1" customWidth="1"/>
    <col min="1537" max="1543" width="10.7109375" style="103" bestFit="1" customWidth="1"/>
    <col min="1544" max="1544" width="10.7109375" style="103" customWidth="1"/>
    <col min="1545" max="1545" width="10.7109375" style="103" bestFit="1" customWidth="1"/>
    <col min="1546" max="1546" width="10.7109375" style="103" customWidth="1"/>
    <col min="1547" max="1547" width="10.7109375" style="103" bestFit="1" customWidth="1"/>
    <col min="1548" max="1791" width="9.140625" style="103"/>
    <col min="1792" max="1792" width="89.85546875" style="103" bestFit="1" customWidth="1"/>
    <col min="1793" max="1799" width="10.7109375" style="103" bestFit="1" customWidth="1"/>
    <col min="1800" max="1800" width="10.7109375" style="103" customWidth="1"/>
    <col min="1801" max="1801" width="10.7109375" style="103" bestFit="1" customWidth="1"/>
    <col min="1802" max="1802" width="10.7109375" style="103" customWidth="1"/>
    <col min="1803" max="1803" width="10.7109375" style="103" bestFit="1" customWidth="1"/>
    <col min="1804" max="2047" width="9.140625" style="103"/>
    <col min="2048" max="2048" width="89.85546875" style="103" bestFit="1" customWidth="1"/>
    <col min="2049" max="2055" width="10.7109375" style="103" bestFit="1" customWidth="1"/>
    <col min="2056" max="2056" width="10.7109375" style="103" customWidth="1"/>
    <col min="2057" max="2057" width="10.7109375" style="103" bestFit="1" customWidth="1"/>
    <col min="2058" max="2058" width="10.7109375" style="103" customWidth="1"/>
    <col min="2059" max="2059" width="10.7109375" style="103" bestFit="1" customWidth="1"/>
    <col min="2060" max="2303" width="9.140625" style="103"/>
    <col min="2304" max="2304" width="89.85546875" style="103" bestFit="1" customWidth="1"/>
    <col min="2305" max="2311" width="10.7109375" style="103" bestFit="1" customWidth="1"/>
    <col min="2312" max="2312" width="10.7109375" style="103" customWidth="1"/>
    <col min="2313" max="2313" width="10.7109375" style="103" bestFit="1" customWidth="1"/>
    <col min="2314" max="2314" width="10.7109375" style="103" customWidth="1"/>
    <col min="2315" max="2315" width="10.7109375" style="103" bestFit="1" customWidth="1"/>
    <col min="2316" max="2559" width="9.140625" style="103"/>
    <col min="2560" max="2560" width="89.85546875" style="103" bestFit="1" customWidth="1"/>
    <col min="2561" max="2567" width="10.7109375" style="103" bestFit="1" customWidth="1"/>
    <col min="2568" max="2568" width="10.7109375" style="103" customWidth="1"/>
    <col min="2569" max="2569" width="10.7109375" style="103" bestFit="1" customWidth="1"/>
    <col min="2570" max="2570" width="10.7109375" style="103" customWidth="1"/>
    <col min="2571" max="2571" width="10.7109375" style="103" bestFit="1" customWidth="1"/>
    <col min="2572" max="2815" width="9.140625" style="103"/>
    <col min="2816" max="2816" width="89.85546875" style="103" bestFit="1" customWidth="1"/>
    <col min="2817" max="2823" width="10.7109375" style="103" bestFit="1" customWidth="1"/>
    <col min="2824" max="2824" width="10.7109375" style="103" customWidth="1"/>
    <col min="2825" max="2825" width="10.7109375" style="103" bestFit="1" customWidth="1"/>
    <col min="2826" max="2826" width="10.7109375" style="103" customWidth="1"/>
    <col min="2827" max="2827" width="10.7109375" style="103" bestFit="1" customWidth="1"/>
    <col min="2828" max="3071" width="9.140625" style="103"/>
    <col min="3072" max="3072" width="89.85546875" style="103" bestFit="1" customWidth="1"/>
    <col min="3073" max="3079" width="10.7109375" style="103" bestFit="1" customWidth="1"/>
    <col min="3080" max="3080" width="10.7109375" style="103" customWidth="1"/>
    <col min="3081" max="3081" width="10.7109375" style="103" bestFit="1" customWidth="1"/>
    <col min="3082" max="3082" width="10.7109375" style="103" customWidth="1"/>
    <col min="3083" max="3083" width="10.7109375" style="103" bestFit="1" customWidth="1"/>
    <col min="3084" max="3327" width="9.140625" style="103"/>
    <col min="3328" max="3328" width="89.85546875" style="103" bestFit="1" customWidth="1"/>
    <col min="3329" max="3335" width="10.7109375" style="103" bestFit="1" customWidth="1"/>
    <col min="3336" max="3336" width="10.7109375" style="103" customWidth="1"/>
    <col min="3337" max="3337" width="10.7109375" style="103" bestFit="1" customWidth="1"/>
    <col min="3338" max="3338" width="10.7109375" style="103" customWidth="1"/>
    <col min="3339" max="3339" width="10.7109375" style="103" bestFit="1" customWidth="1"/>
    <col min="3340" max="3583" width="9.140625" style="103"/>
    <col min="3584" max="3584" width="89.85546875" style="103" bestFit="1" customWidth="1"/>
    <col min="3585" max="3591" width="10.7109375" style="103" bestFit="1" customWidth="1"/>
    <col min="3592" max="3592" width="10.7109375" style="103" customWidth="1"/>
    <col min="3593" max="3593" width="10.7109375" style="103" bestFit="1" customWidth="1"/>
    <col min="3594" max="3594" width="10.7109375" style="103" customWidth="1"/>
    <col min="3595" max="3595" width="10.7109375" style="103" bestFit="1" customWidth="1"/>
    <col min="3596" max="3839" width="9.140625" style="103"/>
    <col min="3840" max="3840" width="89.85546875" style="103" bestFit="1" customWidth="1"/>
    <col min="3841" max="3847" width="10.7109375" style="103" bestFit="1" customWidth="1"/>
    <col min="3848" max="3848" width="10.7109375" style="103" customWidth="1"/>
    <col min="3849" max="3849" width="10.7109375" style="103" bestFit="1" customWidth="1"/>
    <col min="3850" max="3850" width="10.7109375" style="103" customWidth="1"/>
    <col min="3851" max="3851" width="10.7109375" style="103" bestFit="1" customWidth="1"/>
    <col min="3852" max="4095" width="9.140625" style="103"/>
    <col min="4096" max="4096" width="89.85546875" style="103" bestFit="1" customWidth="1"/>
    <col min="4097" max="4103" width="10.7109375" style="103" bestFit="1" customWidth="1"/>
    <col min="4104" max="4104" width="10.7109375" style="103" customWidth="1"/>
    <col min="4105" max="4105" width="10.7109375" style="103" bestFit="1" customWidth="1"/>
    <col min="4106" max="4106" width="10.7109375" style="103" customWidth="1"/>
    <col min="4107" max="4107" width="10.7109375" style="103" bestFit="1" customWidth="1"/>
    <col min="4108" max="4351" width="9.140625" style="103"/>
    <col min="4352" max="4352" width="89.85546875" style="103" bestFit="1" customWidth="1"/>
    <col min="4353" max="4359" width="10.7109375" style="103" bestFit="1" customWidth="1"/>
    <col min="4360" max="4360" width="10.7109375" style="103" customWidth="1"/>
    <col min="4361" max="4361" width="10.7109375" style="103" bestFit="1" customWidth="1"/>
    <col min="4362" max="4362" width="10.7109375" style="103" customWidth="1"/>
    <col min="4363" max="4363" width="10.7109375" style="103" bestFit="1" customWidth="1"/>
    <col min="4364" max="4607" width="9.140625" style="103"/>
    <col min="4608" max="4608" width="89.85546875" style="103" bestFit="1" customWidth="1"/>
    <col min="4609" max="4615" width="10.7109375" style="103" bestFit="1" customWidth="1"/>
    <col min="4616" max="4616" width="10.7109375" style="103" customWidth="1"/>
    <col min="4617" max="4617" width="10.7109375" style="103" bestFit="1" customWidth="1"/>
    <col min="4618" max="4618" width="10.7109375" style="103" customWidth="1"/>
    <col min="4619" max="4619" width="10.7109375" style="103" bestFit="1" customWidth="1"/>
    <col min="4620" max="4863" width="9.140625" style="103"/>
    <col min="4864" max="4864" width="89.85546875" style="103" bestFit="1" customWidth="1"/>
    <col min="4865" max="4871" width="10.7109375" style="103" bestFit="1" customWidth="1"/>
    <col min="4872" max="4872" width="10.7109375" style="103" customWidth="1"/>
    <col min="4873" max="4873" width="10.7109375" style="103" bestFit="1" customWidth="1"/>
    <col min="4874" max="4874" width="10.7109375" style="103" customWidth="1"/>
    <col min="4875" max="4875" width="10.7109375" style="103" bestFit="1" customWidth="1"/>
    <col min="4876" max="5119" width="9.140625" style="103"/>
    <col min="5120" max="5120" width="89.85546875" style="103" bestFit="1" customWidth="1"/>
    <col min="5121" max="5127" width="10.7109375" style="103" bestFit="1" customWidth="1"/>
    <col min="5128" max="5128" width="10.7109375" style="103" customWidth="1"/>
    <col min="5129" max="5129" width="10.7109375" style="103" bestFit="1" customWidth="1"/>
    <col min="5130" max="5130" width="10.7109375" style="103" customWidth="1"/>
    <col min="5131" max="5131" width="10.7109375" style="103" bestFit="1" customWidth="1"/>
    <col min="5132" max="5375" width="9.140625" style="103"/>
    <col min="5376" max="5376" width="89.85546875" style="103" bestFit="1" customWidth="1"/>
    <col min="5377" max="5383" width="10.7109375" style="103" bestFit="1" customWidth="1"/>
    <col min="5384" max="5384" width="10.7109375" style="103" customWidth="1"/>
    <col min="5385" max="5385" width="10.7109375" style="103" bestFit="1" customWidth="1"/>
    <col min="5386" max="5386" width="10.7109375" style="103" customWidth="1"/>
    <col min="5387" max="5387" width="10.7109375" style="103" bestFit="1" customWidth="1"/>
    <col min="5388" max="5631" width="9.140625" style="103"/>
    <col min="5632" max="5632" width="89.85546875" style="103" bestFit="1" customWidth="1"/>
    <col min="5633" max="5639" width="10.7109375" style="103" bestFit="1" customWidth="1"/>
    <col min="5640" max="5640" width="10.7109375" style="103" customWidth="1"/>
    <col min="5641" max="5641" width="10.7109375" style="103" bestFit="1" customWidth="1"/>
    <col min="5642" max="5642" width="10.7109375" style="103" customWidth="1"/>
    <col min="5643" max="5643" width="10.7109375" style="103" bestFit="1" customWidth="1"/>
    <col min="5644" max="5887" width="9.140625" style="103"/>
    <col min="5888" max="5888" width="89.85546875" style="103" bestFit="1" customWidth="1"/>
    <col min="5889" max="5895" width="10.7109375" style="103" bestFit="1" customWidth="1"/>
    <col min="5896" max="5896" width="10.7109375" style="103" customWidth="1"/>
    <col min="5897" max="5897" width="10.7109375" style="103" bestFit="1" customWidth="1"/>
    <col min="5898" max="5898" width="10.7109375" style="103" customWidth="1"/>
    <col min="5899" max="5899" width="10.7109375" style="103" bestFit="1" customWidth="1"/>
    <col min="5900" max="6143" width="9.140625" style="103"/>
    <col min="6144" max="6144" width="89.85546875" style="103" bestFit="1" customWidth="1"/>
    <col min="6145" max="6151" width="10.7109375" style="103" bestFit="1" customWidth="1"/>
    <col min="6152" max="6152" width="10.7109375" style="103" customWidth="1"/>
    <col min="6153" max="6153" width="10.7109375" style="103" bestFit="1" customWidth="1"/>
    <col min="6154" max="6154" width="10.7109375" style="103" customWidth="1"/>
    <col min="6155" max="6155" width="10.7109375" style="103" bestFit="1" customWidth="1"/>
    <col min="6156" max="6399" width="9.140625" style="103"/>
    <col min="6400" max="6400" width="89.85546875" style="103" bestFit="1" customWidth="1"/>
    <col min="6401" max="6407" width="10.7109375" style="103" bestFit="1" customWidth="1"/>
    <col min="6408" max="6408" width="10.7109375" style="103" customWidth="1"/>
    <col min="6409" max="6409" width="10.7109375" style="103" bestFit="1" customWidth="1"/>
    <col min="6410" max="6410" width="10.7109375" style="103" customWidth="1"/>
    <col min="6411" max="6411" width="10.7109375" style="103" bestFit="1" customWidth="1"/>
    <col min="6412" max="6655" width="9.140625" style="103"/>
    <col min="6656" max="6656" width="89.85546875" style="103" bestFit="1" customWidth="1"/>
    <col min="6657" max="6663" width="10.7109375" style="103" bestFit="1" customWidth="1"/>
    <col min="6664" max="6664" width="10.7109375" style="103" customWidth="1"/>
    <col min="6665" max="6665" width="10.7109375" style="103" bestFit="1" customWidth="1"/>
    <col min="6666" max="6666" width="10.7109375" style="103" customWidth="1"/>
    <col min="6667" max="6667" width="10.7109375" style="103" bestFit="1" customWidth="1"/>
    <col min="6668" max="6911" width="9.140625" style="103"/>
    <col min="6912" max="6912" width="89.85546875" style="103" bestFit="1" customWidth="1"/>
    <col min="6913" max="6919" width="10.7109375" style="103" bestFit="1" customWidth="1"/>
    <col min="6920" max="6920" width="10.7109375" style="103" customWidth="1"/>
    <col min="6921" max="6921" width="10.7109375" style="103" bestFit="1" customWidth="1"/>
    <col min="6922" max="6922" width="10.7109375" style="103" customWidth="1"/>
    <col min="6923" max="6923" width="10.7109375" style="103" bestFit="1" customWidth="1"/>
    <col min="6924" max="7167" width="9.140625" style="103"/>
    <col min="7168" max="7168" width="89.85546875" style="103" bestFit="1" customWidth="1"/>
    <col min="7169" max="7175" width="10.7109375" style="103" bestFit="1" customWidth="1"/>
    <col min="7176" max="7176" width="10.7109375" style="103" customWidth="1"/>
    <col min="7177" max="7177" width="10.7109375" style="103" bestFit="1" customWidth="1"/>
    <col min="7178" max="7178" width="10.7109375" style="103" customWidth="1"/>
    <col min="7179" max="7179" width="10.7109375" style="103" bestFit="1" customWidth="1"/>
    <col min="7180" max="7423" width="9.140625" style="103"/>
    <col min="7424" max="7424" width="89.85546875" style="103" bestFit="1" customWidth="1"/>
    <col min="7425" max="7431" width="10.7109375" style="103" bestFit="1" customWidth="1"/>
    <col min="7432" max="7432" width="10.7109375" style="103" customWidth="1"/>
    <col min="7433" max="7433" width="10.7109375" style="103" bestFit="1" customWidth="1"/>
    <col min="7434" max="7434" width="10.7109375" style="103" customWidth="1"/>
    <col min="7435" max="7435" width="10.7109375" style="103" bestFit="1" customWidth="1"/>
    <col min="7436" max="7679" width="9.140625" style="103"/>
    <col min="7680" max="7680" width="89.85546875" style="103" bestFit="1" customWidth="1"/>
    <col min="7681" max="7687" width="10.7109375" style="103" bestFit="1" customWidth="1"/>
    <col min="7688" max="7688" width="10.7109375" style="103" customWidth="1"/>
    <col min="7689" max="7689" width="10.7109375" style="103" bestFit="1" customWidth="1"/>
    <col min="7690" max="7690" width="10.7109375" style="103" customWidth="1"/>
    <col min="7691" max="7691" width="10.7109375" style="103" bestFit="1" customWidth="1"/>
    <col min="7692" max="7935" width="9.140625" style="103"/>
    <col min="7936" max="7936" width="89.85546875" style="103" bestFit="1" customWidth="1"/>
    <col min="7937" max="7943" width="10.7109375" style="103" bestFit="1" customWidth="1"/>
    <col min="7944" max="7944" width="10.7109375" style="103" customWidth="1"/>
    <col min="7945" max="7945" width="10.7109375" style="103" bestFit="1" customWidth="1"/>
    <col min="7946" max="7946" width="10.7109375" style="103" customWidth="1"/>
    <col min="7947" max="7947" width="10.7109375" style="103" bestFit="1" customWidth="1"/>
    <col min="7948" max="8191" width="9.140625" style="103"/>
    <col min="8192" max="8192" width="89.85546875" style="103" bestFit="1" customWidth="1"/>
    <col min="8193" max="8199" width="10.7109375" style="103" bestFit="1" customWidth="1"/>
    <col min="8200" max="8200" width="10.7109375" style="103" customWidth="1"/>
    <col min="8201" max="8201" width="10.7109375" style="103" bestFit="1" customWidth="1"/>
    <col min="8202" max="8202" width="10.7109375" style="103" customWidth="1"/>
    <col min="8203" max="8203" width="10.7109375" style="103" bestFit="1" customWidth="1"/>
    <col min="8204" max="8447" width="9.140625" style="103"/>
    <col min="8448" max="8448" width="89.85546875" style="103" bestFit="1" customWidth="1"/>
    <col min="8449" max="8455" width="10.7109375" style="103" bestFit="1" customWidth="1"/>
    <col min="8456" max="8456" width="10.7109375" style="103" customWidth="1"/>
    <col min="8457" max="8457" width="10.7109375" style="103" bestFit="1" customWidth="1"/>
    <col min="8458" max="8458" width="10.7109375" style="103" customWidth="1"/>
    <col min="8459" max="8459" width="10.7109375" style="103" bestFit="1" customWidth="1"/>
    <col min="8460" max="8703" width="9.140625" style="103"/>
    <col min="8704" max="8704" width="89.85546875" style="103" bestFit="1" customWidth="1"/>
    <col min="8705" max="8711" width="10.7109375" style="103" bestFit="1" customWidth="1"/>
    <col min="8712" max="8712" width="10.7109375" style="103" customWidth="1"/>
    <col min="8713" max="8713" width="10.7109375" style="103" bestFit="1" customWidth="1"/>
    <col min="8714" max="8714" width="10.7109375" style="103" customWidth="1"/>
    <col min="8715" max="8715" width="10.7109375" style="103" bestFit="1" customWidth="1"/>
    <col min="8716" max="8959" width="9.140625" style="103"/>
    <col min="8960" max="8960" width="89.85546875" style="103" bestFit="1" customWidth="1"/>
    <col min="8961" max="8967" width="10.7109375" style="103" bestFit="1" customWidth="1"/>
    <col min="8968" max="8968" width="10.7109375" style="103" customWidth="1"/>
    <col min="8969" max="8969" width="10.7109375" style="103" bestFit="1" customWidth="1"/>
    <col min="8970" max="8970" width="10.7109375" style="103" customWidth="1"/>
    <col min="8971" max="8971" width="10.7109375" style="103" bestFit="1" customWidth="1"/>
    <col min="8972" max="9215" width="9.140625" style="103"/>
    <col min="9216" max="9216" width="89.85546875" style="103" bestFit="1" customWidth="1"/>
    <col min="9217" max="9223" width="10.7109375" style="103" bestFit="1" customWidth="1"/>
    <col min="9224" max="9224" width="10.7109375" style="103" customWidth="1"/>
    <col min="9225" max="9225" width="10.7109375" style="103" bestFit="1" customWidth="1"/>
    <col min="9226" max="9226" width="10.7109375" style="103" customWidth="1"/>
    <col min="9227" max="9227" width="10.7109375" style="103" bestFit="1" customWidth="1"/>
    <col min="9228" max="9471" width="9.140625" style="103"/>
    <col min="9472" max="9472" width="89.85546875" style="103" bestFit="1" customWidth="1"/>
    <col min="9473" max="9479" width="10.7109375" style="103" bestFit="1" customWidth="1"/>
    <col min="9480" max="9480" width="10.7109375" style="103" customWidth="1"/>
    <col min="9481" max="9481" width="10.7109375" style="103" bestFit="1" customWidth="1"/>
    <col min="9482" max="9482" width="10.7109375" style="103" customWidth="1"/>
    <col min="9483" max="9483" width="10.7109375" style="103" bestFit="1" customWidth="1"/>
    <col min="9484" max="9727" width="9.140625" style="103"/>
    <col min="9728" max="9728" width="89.85546875" style="103" bestFit="1" customWidth="1"/>
    <col min="9729" max="9735" width="10.7109375" style="103" bestFit="1" customWidth="1"/>
    <col min="9736" max="9736" width="10.7109375" style="103" customWidth="1"/>
    <col min="9737" max="9737" width="10.7109375" style="103" bestFit="1" customWidth="1"/>
    <col min="9738" max="9738" width="10.7109375" style="103" customWidth="1"/>
    <col min="9739" max="9739" width="10.7109375" style="103" bestFit="1" customWidth="1"/>
    <col min="9740" max="9983" width="9.140625" style="103"/>
    <col min="9984" max="9984" width="89.85546875" style="103" bestFit="1" customWidth="1"/>
    <col min="9985" max="9991" width="10.7109375" style="103" bestFit="1" customWidth="1"/>
    <col min="9992" max="9992" width="10.7109375" style="103" customWidth="1"/>
    <col min="9993" max="9993" width="10.7109375" style="103" bestFit="1" customWidth="1"/>
    <col min="9994" max="9994" width="10.7109375" style="103" customWidth="1"/>
    <col min="9995" max="9995" width="10.7109375" style="103" bestFit="1" customWidth="1"/>
    <col min="9996" max="10239" width="9.140625" style="103"/>
    <col min="10240" max="10240" width="89.85546875" style="103" bestFit="1" customWidth="1"/>
    <col min="10241" max="10247" width="10.7109375" style="103" bestFit="1" customWidth="1"/>
    <col min="10248" max="10248" width="10.7109375" style="103" customWidth="1"/>
    <col min="10249" max="10249" width="10.7109375" style="103" bestFit="1" customWidth="1"/>
    <col min="10250" max="10250" width="10.7109375" style="103" customWidth="1"/>
    <col min="10251" max="10251" width="10.7109375" style="103" bestFit="1" customWidth="1"/>
    <col min="10252" max="10495" width="9.140625" style="103"/>
    <col min="10496" max="10496" width="89.85546875" style="103" bestFit="1" customWidth="1"/>
    <col min="10497" max="10503" width="10.7109375" style="103" bestFit="1" customWidth="1"/>
    <col min="10504" max="10504" width="10.7109375" style="103" customWidth="1"/>
    <col min="10505" max="10505" width="10.7109375" style="103" bestFit="1" customWidth="1"/>
    <col min="10506" max="10506" width="10.7109375" style="103" customWidth="1"/>
    <col min="10507" max="10507" width="10.7109375" style="103" bestFit="1" customWidth="1"/>
    <col min="10508" max="10751" width="9.140625" style="103"/>
    <col min="10752" max="10752" width="89.85546875" style="103" bestFit="1" customWidth="1"/>
    <col min="10753" max="10759" width="10.7109375" style="103" bestFit="1" customWidth="1"/>
    <col min="10760" max="10760" width="10.7109375" style="103" customWidth="1"/>
    <col min="10761" max="10761" width="10.7109375" style="103" bestFit="1" customWidth="1"/>
    <col min="10762" max="10762" width="10.7109375" style="103" customWidth="1"/>
    <col min="10763" max="10763" width="10.7109375" style="103" bestFit="1" customWidth="1"/>
    <col min="10764" max="11007" width="9.140625" style="103"/>
    <col min="11008" max="11008" width="89.85546875" style="103" bestFit="1" customWidth="1"/>
    <col min="11009" max="11015" width="10.7109375" style="103" bestFit="1" customWidth="1"/>
    <col min="11016" max="11016" width="10.7109375" style="103" customWidth="1"/>
    <col min="11017" max="11017" width="10.7109375" style="103" bestFit="1" customWidth="1"/>
    <col min="11018" max="11018" width="10.7109375" style="103" customWidth="1"/>
    <col min="11019" max="11019" width="10.7109375" style="103" bestFit="1" customWidth="1"/>
    <col min="11020" max="11263" width="9.140625" style="103"/>
    <col min="11264" max="11264" width="89.85546875" style="103" bestFit="1" customWidth="1"/>
    <col min="11265" max="11271" width="10.7109375" style="103" bestFit="1" customWidth="1"/>
    <col min="11272" max="11272" width="10.7109375" style="103" customWidth="1"/>
    <col min="11273" max="11273" width="10.7109375" style="103" bestFit="1" customWidth="1"/>
    <col min="11274" max="11274" width="10.7109375" style="103" customWidth="1"/>
    <col min="11275" max="11275" width="10.7109375" style="103" bestFit="1" customWidth="1"/>
    <col min="11276" max="11519" width="9.140625" style="103"/>
    <col min="11520" max="11520" width="89.85546875" style="103" bestFit="1" customWidth="1"/>
    <col min="11521" max="11527" width="10.7109375" style="103" bestFit="1" customWidth="1"/>
    <col min="11528" max="11528" width="10.7109375" style="103" customWidth="1"/>
    <col min="11529" max="11529" width="10.7109375" style="103" bestFit="1" customWidth="1"/>
    <col min="11530" max="11530" width="10.7109375" style="103" customWidth="1"/>
    <col min="11531" max="11531" width="10.7109375" style="103" bestFit="1" customWidth="1"/>
    <col min="11532" max="11775" width="9.140625" style="103"/>
    <col min="11776" max="11776" width="89.85546875" style="103" bestFit="1" customWidth="1"/>
    <col min="11777" max="11783" width="10.7109375" style="103" bestFit="1" customWidth="1"/>
    <col min="11784" max="11784" width="10.7109375" style="103" customWidth="1"/>
    <col min="11785" max="11785" width="10.7109375" style="103" bestFit="1" customWidth="1"/>
    <col min="11786" max="11786" width="10.7109375" style="103" customWidth="1"/>
    <col min="11787" max="11787" width="10.7109375" style="103" bestFit="1" customWidth="1"/>
    <col min="11788" max="12031" width="9.140625" style="103"/>
    <col min="12032" max="12032" width="89.85546875" style="103" bestFit="1" customWidth="1"/>
    <col min="12033" max="12039" width="10.7109375" style="103" bestFit="1" customWidth="1"/>
    <col min="12040" max="12040" width="10.7109375" style="103" customWidth="1"/>
    <col min="12041" max="12041" width="10.7109375" style="103" bestFit="1" customWidth="1"/>
    <col min="12042" max="12042" width="10.7109375" style="103" customWidth="1"/>
    <col min="12043" max="12043" width="10.7109375" style="103" bestFit="1" customWidth="1"/>
    <col min="12044" max="12287" width="9.140625" style="103"/>
    <col min="12288" max="12288" width="89.85546875" style="103" bestFit="1" customWidth="1"/>
    <col min="12289" max="12295" width="10.7109375" style="103" bestFit="1" customWidth="1"/>
    <col min="12296" max="12296" width="10.7109375" style="103" customWidth="1"/>
    <col min="12297" max="12297" width="10.7109375" style="103" bestFit="1" customWidth="1"/>
    <col min="12298" max="12298" width="10.7109375" style="103" customWidth="1"/>
    <col min="12299" max="12299" width="10.7109375" style="103" bestFit="1" customWidth="1"/>
    <col min="12300" max="12543" width="9.140625" style="103"/>
    <col min="12544" max="12544" width="89.85546875" style="103" bestFit="1" customWidth="1"/>
    <col min="12545" max="12551" width="10.7109375" style="103" bestFit="1" customWidth="1"/>
    <col min="12552" max="12552" width="10.7109375" style="103" customWidth="1"/>
    <col min="12553" max="12553" width="10.7109375" style="103" bestFit="1" customWidth="1"/>
    <col min="12554" max="12554" width="10.7109375" style="103" customWidth="1"/>
    <col min="12555" max="12555" width="10.7109375" style="103" bestFit="1" customWidth="1"/>
    <col min="12556" max="12799" width="9.140625" style="103"/>
    <col min="12800" max="12800" width="89.85546875" style="103" bestFit="1" customWidth="1"/>
    <col min="12801" max="12807" width="10.7109375" style="103" bestFit="1" customWidth="1"/>
    <col min="12808" max="12808" width="10.7109375" style="103" customWidth="1"/>
    <col min="12809" max="12809" width="10.7109375" style="103" bestFit="1" customWidth="1"/>
    <col min="12810" max="12810" width="10.7109375" style="103" customWidth="1"/>
    <col min="12811" max="12811" width="10.7109375" style="103" bestFit="1" customWidth="1"/>
    <col min="12812" max="13055" width="9.140625" style="103"/>
    <col min="13056" max="13056" width="89.85546875" style="103" bestFit="1" customWidth="1"/>
    <col min="13057" max="13063" width="10.7109375" style="103" bestFit="1" customWidth="1"/>
    <col min="13064" max="13064" width="10.7109375" style="103" customWidth="1"/>
    <col min="13065" max="13065" width="10.7109375" style="103" bestFit="1" customWidth="1"/>
    <col min="13066" max="13066" width="10.7109375" style="103" customWidth="1"/>
    <col min="13067" max="13067" width="10.7109375" style="103" bestFit="1" customWidth="1"/>
    <col min="13068" max="13311" width="9.140625" style="103"/>
    <col min="13312" max="13312" width="89.85546875" style="103" bestFit="1" customWidth="1"/>
    <col min="13313" max="13319" width="10.7109375" style="103" bestFit="1" customWidth="1"/>
    <col min="13320" max="13320" width="10.7109375" style="103" customWidth="1"/>
    <col min="13321" max="13321" width="10.7109375" style="103" bestFit="1" customWidth="1"/>
    <col min="13322" max="13322" width="10.7109375" style="103" customWidth="1"/>
    <col min="13323" max="13323" width="10.7109375" style="103" bestFit="1" customWidth="1"/>
    <col min="13324" max="13567" width="9.140625" style="103"/>
    <col min="13568" max="13568" width="89.85546875" style="103" bestFit="1" customWidth="1"/>
    <col min="13569" max="13575" width="10.7109375" style="103" bestFit="1" customWidth="1"/>
    <col min="13576" max="13576" width="10.7109375" style="103" customWidth="1"/>
    <col min="13577" max="13577" width="10.7109375" style="103" bestFit="1" customWidth="1"/>
    <col min="13578" max="13578" width="10.7109375" style="103" customWidth="1"/>
    <col min="13579" max="13579" width="10.7109375" style="103" bestFit="1" customWidth="1"/>
    <col min="13580" max="13823" width="9.140625" style="103"/>
    <col min="13824" max="13824" width="89.85546875" style="103" bestFit="1" customWidth="1"/>
    <col min="13825" max="13831" width="10.7109375" style="103" bestFit="1" customWidth="1"/>
    <col min="13832" max="13832" width="10.7109375" style="103" customWidth="1"/>
    <col min="13833" max="13833" width="10.7109375" style="103" bestFit="1" customWidth="1"/>
    <col min="13834" max="13834" width="10.7109375" style="103" customWidth="1"/>
    <col min="13835" max="13835" width="10.7109375" style="103" bestFit="1" customWidth="1"/>
    <col min="13836" max="14079" width="9.140625" style="103"/>
    <col min="14080" max="14080" width="89.85546875" style="103" bestFit="1" customWidth="1"/>
    <col min="14081" max="14087" width="10.7109375" style="103" bestFit="1" customWidth="1"/>
    <col min="14088" max="14088" width="10.7109375" style="103" customWidth="1"/>
    <col min="14089" max="14089" width="10.7109375" style="103" bestFit="1" customWidth="1"/>
    <col min="14090" max="14090" width="10.7109375" style="103" customWidth="1"/>
    <col min="14091" max="14091" width="10.7109375" style="103" bestFit="1" customWidth="1"/>
    <col min="14092" max="14335" width="9.140625" style="103"/>
    <col min="14336" max="14336" width="89.85546875" style="103" bestFit="1" customWidth="1"/>
    <col min="14337" max="14343" width="10.7109375" style="103" bestFit="1" customWidth="1"/>
    <col min="14344" max="14344" width="10.7109375" style="103" customWidth="1"/>
    <col min="14345" max="14345" width="10.7109375" style="103" bestFit="1" customWidth="1"/>
    <col min="14346" max="14346" width="10.7109375" style="103" customWidth="1"/>
    <col min="14347" max="14347" width="10.7109375" style="103" bestFit="1" customWidth="1"/>
    <col min="14348" max="14591" width="9.140625" style="103"/>
    <col min="14592" max="14592" width="89.85546875" style="103" bestFit="1" customWidth="1"/>
    <col min="14593" max="14599" width="10.7109375" style="103" bestFit="1" customWidth="1"/>
    <col min="14600" max="14600" width="10.7109375" style="103" customWidth="1"/>
    <col min="14601" max="14601" width="10.7109375" style="103" bestFit="1" customWidth="1"/>
    <col min="14602" max="14602" width="10.7109375" style="103" customWidth="1"/>
    <col min="14603" max="14603" width="10.7109375" style="103" bestFit="1" customWidth="1"/>
    <col min="14604" max="14847" width="9.140625" style="103"/>
    <col min="14848" max="14848" width="89.85546875" style="103" bestFit="1" customWidth="1"/>
    <col min="14849" max="14855" width="10.7109375" style="103" bestFit="1" customWidth="1"/>
    <col min="14856" max="14856" width="10.7109375" style="103" customWidth="1"/>
    <col min="14857" max="14857" width="10.7109375" style="103" bestFit="1" customWidth="1"/>
    <col min="14858" max="14858" width="10.7109375" style="103" customWidth="1"/>
    <col min="14859" max="14859" width="10.7109375" style="103" bestFit="1" customWidth="1"/>
    <col min="14860" max="15103" width="9.140625" style="103"/>
    <col min="15104" max="15104" width="89.85546875" style="103" bestFit="1" customWidth="1"/>
    <col min="15105" max="15111" width="10.7109375" style="103" bestFit="1" customWidth="1"/>
    <col min="15112" max="15112" width="10.7109375" style="103" customWidth="1"/>
    <col min="15113" max="15113" width="10.7109375" style="103" bestFit="1" customWidth="1"/>
    <col min="15114" max="15114" width="10.7109375" style="103" customWidth="1"/>
    <col min="15115" max="15115" width="10.7109375" style="103" bestFit="1" customWidth="1"/>
    <col min="15116" max="15359" width="9.140625" style="103"/>
    <col min="15360" max="15360" width="89.85546875" style="103" bestFit="1" customWidth="1"/>
    <col min="15361" max="15367" width="10.7109375" style="103" bestFit="1" customWidth="1"/>
    <col min="15368" max="15368" width="10.7109375" style="103" customWidth="1"/>
    <col min="15369" max="15369" width="10.7109375" style="103" bestFit="1" customWidth="1"/>
    <col min="15370" max="15370" width="10.7109375" style="103" customWidth="1"/>
    <col min="15371" max="15371" width="10.7109375" style="103" bestFit="1" customWidth="1"/>
    <col min="15372" max="15615" width="9.140625" style="103"/>
    <col min="15616" max="15616" width="89.85546875" style="103" bestFit="1" customWidth="1"/>
    <col min="15617" max="15623" width="10.7109375" style="103" bestFit="1" customWidth="1"/>
    <col min="15624" max="15624" width="10.7109375" style="103" customWidth="1"/>
    <col min="15625" max="15625" width="10.7109375" style="103" bestFit="1" customWidth="1"/>
    <col min="15626" max="15626" width="10.7109375" style="103" customWidth="1"/>
    <col min="15627" max="15627" width="10.7109375" style="103" bestFit="1" customWidth="1"/>
    <col min="15628" max="15871" width="9.140625" style="103"/>
    <col min="15872" max="15872" width="89.85546875" style="103" bestFit="1" customWidth="1"/>
    <col min="15873" max="15879" width="10.7109375" style="103" bestFit="1" customWidth="1"/>
    <col min="15880" max="15880" width="10.7109375" style="103" customWidth="1"/>
    <col min="15881" max="15881" width="10.7109375" style="103" bestFit="1" customWidth="1"/>
    <col min="15882" max="15882" width="10.7109375" style="103" customWidth="1"/>
    <col min="15883" max="15883" width="10.7109375" style="103" bestFit="1" customWidth="1"/>
    <col min="15884" max="16127" width="9.140625" style="103"/>
    <col min="16128" max="16128" width="89.85546875" style="103" bestFit="1" customWidth="1"/>
    <col min="16129" max="16135" width="10.7109375" style="103" bestFit="1" customWidth="1"/>
    <col min="16136" max="16136" width="10.7109375" style="103" customWidth="1"/>
    <col min="16137" max="16137" width="10.7109375" style="103" bestFit="1" customWidth="1"/>
    <col min="16138" max="16138" width="10.7109375" style="103" customWidth="1"/>
    <col min="16139" max="16139" width="10.7109375" style="103" bestFit="1" customWidth="1"/>
    <col min="16140" max="16384" width="9.140625" style="103"/>
  </cols>
  <sheetData>
    <row r="1" spans="1:14" ht="30" customHeight="1">
      <c r="A1" s="1020" t="s">
        <v>0</v>
      </c>
      <c r="B1" s="1020"/>
      <c r="C1" s="1020"/>
      <c r="D1" s="1020"/>
      <c r="E1" s="1020"/>
      <c r="F1" s="1020"/>
      <c r="G1" s="1020"/>
      <c r="H1" s="1020"/>
      <c r="I1" s="1020"/>
      <c r="J1" s="1020"/>
      <c r="K1" s="1020"/>
      <c r="L1" s="1020"/>
      <c r="N1" s="743" t="s">
        <v>1124</v>
      </c>
    </row>
    <row r="2" spans="1:14" ht="15" customHeight="1">
      <c r="A2" s="1021" t="s">
        <v>591</v>
      </c>
      <c r="B2" s="1021"/>
      <c r="C2" s="1021"/>
      <c r="D2" s="1021"/>
      <c r="E2" s="1021"/>
      <c r="F2" s="1021"/>
      <c r="G2" s="1021"/>
      <c r="H2" s="1021"/>
      <c r="I2" s="1021"/>
      <c r="J2" s="1021"/>
      <c r="K2" s="1021"/>
      <c r="L2" s="1021"/>
    </row>
    <row r="3" spans="1:14" ht="15" customHeight="1">
      <c r="A3" s="1021" t="s">
        <v>656</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21617398.879590001</v>
      </c>
      <c r="C7" s="797">
        <v>25399495.692700002</v>
      </c>
      <c r="D7" s="797">
        <v>28029830.424970001</v>
      </c>
      <c r="E7" s="797">
        <v>34377292.038539998</v>
      </c>
      <c r="F7" s="797">
        <v>35753537.751999997</v>
      </c>
      <c r="G7" s="797">
        <v>37217701.680879995</v>
      </c>
      <c r="H7" s="797">
        <v>39505831.388959996</v>
      </c>
      <c r="I7" s="797">
        <v>39900323.907190003</v>
      </c>
      <c r="J7" s="797">
        <v>40668909.908580005</v>
      </c>
      <c r="K7" s="797">
        <v>42166430.634839997</v>
      </c>
      <c r="L7" s="797">
        <v>43081914.168969996</v>
      </c>
    </row>
    <row r="8" spans="1:14" s="109" customFormat="1" ht="15" customHeight="1" thickTop="1">
      <c r="A8" s="107" t="s">
        <v>10</v>
      </c>
      <c r="B8" s="108">
        <v>3161721.5009400002</v>
      </c>
      <c r="C8" s="108">
        <v>4880164.94135</v>
      </c>
      <c r="D8" s="108">
        <v>4659529.61766</v>
      </c>
      <c r="E8" s="108">
        <v>4264145.4583000001</v>
      </c>
      <c r="F8" s="108">
        <v>3435214.9212199999</v>
      </c>
      <c r="G8" s="108">
        <v>3447334.9240199998</v>
      </c>
      <c r="H8" s="108">
        <v>4218452.3643000005</v>
      </c>
      <c r="I8" s="108">
        <v>4399492.7113699997</v>
      </c>
      <c r="J8" s="108">
        <v>4602541.4209500002</v>
      </c>
      <c r="K8" s="108">
        <v>3988309.59063</v>
      </c>
      <c r="L8" s="108">
        <v>4191165.1945099994</v>
      </c>
    </row>
    <row r="9" spans="1:14" s="109" customFormat="1" ht="15" customHeight="1">
      <c r="A9" s="107" t="s">
        <v>19</v>
      </c>
      <c r="B9" s="108">
        <v>5656336.2305800002</v>
      </c>
      <c r="C9" s="108">
        <v>5745277.4148699995</v>
      </c>
      <c r="D9" s="108">
        <v>5854798.50722</v>
      </c>
      <c r="E9" s="108">
        <v>6411401.5929199997</v>
      </c>
      <c r="F9" s="108">
        <v>5902895.6624399992</v>
      </c>
      <c r="G9" s="108">
        <v>5032597.0370899998</v>
      </c>
      <c r="H9" s="108">
        <v>4338125.8052599998</v>
      </c>
      <c r="I9" s="108">
        <v>4682158.3863599999</v>
      </c>
      <c r="J9" s="108">
        <v>4389363.3581699999</v>
      </c>
      <c r="K9" s="108">
        <v>5896046.2477900004</v>
      </c>
      <c r="L9" s="108">
        <v>7320229.1961000003</v>
      </c>
    </row>
    <row r="10" spans="1:14" s="109" customFormat="1" ht="15" customHeight="1">
      <c r="A10" s="107" t="s">
        <v>28</v>
      </c>
      <c r="B10" s="108">
        <v>11851576.622629998</v>
      </c>
      <c r="C10" s="108">
        <v>13604878.59564</v>
      </c>
      <c r="D10" s="108">
        <v>16175338.00794</v>
      </c>
      <c r="E10" s="108">
        <v>21857899.296380002</v>
      </c>
      <c r="F10" s="108">
        <v>23644805.734110001</v>
      </c>
      <c r="G10" s="108">
        <v>24862894.65825</v>
      </c>
      <c r="H10" s="108">
        <v>25865828.699439999</v>
      </c>
      <c r="I10" s="108">
        <v>25798482.58199</v>
      </c>
      <c r="J10" s="108">
        <v>26359763.923080001</v>
      </c>
      <c r="K10" s="108">
        <v>27746013.03779</v>
      </c>
      <c r="L10" s="108">
        <v>27423523.511769999</v>
      </c>
    </row>
    <row r="11" spans="1:14" s="109" customFormat="1" ht="15" customHeight="1">
      <c r="A11" s="110" t="s">
        <v>594</v>
      </c>
      <c r="B11" s="108">
        <v>11797035.31638</v>
      </c>
      <c r="C11" s="108">
        <v>13594967.903620001</v>
      </c>
      <c r="D11" s="108">
        <v>16129785.70208</v>
      </c>
      <c r="E11" s="108">
        <v>21757660.728349999</v>
      </c>
      <c r="F11" s="108">
        <v>23559639.275349997</v>
      </c>
      <c r="G11" s="108">
        <v>24760704.726740003</v>
      </c>
      <c r="H11" s="108">
        <v>25146741.31371</v>
      </c>
      <c r="I11" s="108">
        <v>24797464.969289999</v>
      </c>
      <c r="J11" s="108">
        <v>25270049.933729999</v>
      </c>
      <c r="K11" s="108">
        <v>26672900.531150002</v>
      </c>
      <c r="L11" s="108">
        <v>26463222.46032</v>
      </c>
    </row>
    <row r="12" spans="1:14" s="109" customFormat="1" ht="15" customHeight="1">
      <c r="A12" s="110" t="s">
        <v>595</v>
      </c>
      <c r="B12" s="108">
        <v>11694459.06003</v>
      </c>
      <c r="C12" s="108">
        <v>13488393.134569999</v>
      </c>
      <c r="D12" s="108">
        <v>15927510.128590001</v>
      </c>
      <c r="E12" s="108">
        <v>21401876.134290002</v>
      </c>
      <c r="F12" s="108">
        <v>23133780.488029998</v>
      </c>
      <c r="G12" s="108">
        <v>24008484.97727</v>
      </c>
      <c r="H12" s="108">
        <v>24185497.073540002</v>
      </c>
      <c r="I12" s="108">
        <v>18460569.5229</v>
      </c>
      <c r="J12" s="108">
        <v>19447517.61496</v>
      </c>
      <c r="K12" s="108">
        <v>21457684.12765</v>
      </c>
      <c r="L12" s="108">
        <v>21444138.639339998</v>
      </c>
    </row>
    <row r="13" spans="1:14" s="109" customFormat="1" ht="15" customHeight="1">
      <c r="A13" s="110" t="s">
        <v>596</v>
      </c>
      <c r="B13" s="108">
        <v>102576.25635</v>
      </c>
      <c r="C13" s="108">
        <v>106574.76905</v>
      </c>
      <c r="D13" s="108">
        <v>202275.57349000001</v>
      </c>
      <c r="E13" s="108">
        <v>355784.59405999997</v>
      </c>
      <c r="F13" s="108">
        <v>425858.78732</v>
      </c>
      <c r="G13" s="108">
        <v>752219.74947000004</v>
      </c>
      <c r="H13" s="108">
        <v>961244.24017</v>
      </c>
      <c r="I13" s="108">
        <v>6336895.4463900002</v>
      </c>
      <c r="J13" s="108">
        <v>5822532.3187700007</v>
      </c>
      <c r="K13" s="108">
        <v>5215216.4035</v>
      </c>
      <c r="L13" s="108">
        <v>5019083.8209800003</v>
      </c>
    </row>
    <row r="14" spans="1:14" s="109" customFormat="1" ht="15" customHeight="1">
      <c r="A14" s="110" t="s">
        <v>597</v>
      </c>
      <c r="B14" s="108">
        <v>47998.590880000003</v>
      </c>
      <c r="C14" s="108">
        <v>46121.991609999997</v>
      </c>
      <c r="D14" s="108">
        <v>49351.359450000004</v>
      </c>
      <c r="E14" s="108">
        <v>94091.46981000001</v>
      </c>
      <c r="F14" s="108">
        <v>109178.46534000001</v>
      </c>
      <c r="G14" s="108">
        <v>95120.051720000003</v>
      </c>
      <c r="H14" s="108">
        <v>8005.7859200000003</v>
      </c>
      <c r="I14" s="108">
        <v>110376.06326000001</v>
      </c>
      <c r="J14" s="108">
        <v>191173.47836000001</v>
      </c>
      <c r="K14" s="108">
        <v>228611.24546999999</v>
      </c>
      <c r="L14" s="108">
        <v>179787.13612000001</v>
      </c>
    </row>
    <row r="15" spans="1:14" s="109" customFormat="1" ht="15" customHeight="1">
      <c r="A15" s="110" t="s">
        <v>598</v>
      </c>
      <c r="B15" s="108">
        <v>47993.624349999998</v>
      </c>
      <c r="C15" s="108">
        <v>45427.980869999999</v>
      </c>
      <c r="D15" s="108">
        <v>49251.359450000004</v>
      </c>
      <c r="E15" s="108">
        <v>89195.357919999995</v>
      </c>
      <c r="F15" s="108">
        <v>104300.46251000001</v>
      </c>
      <c r="G15" s="108">
        <v>91927.141239999997</v>
      </c>
      <c r="H15" s="108">
        <v>3943.35752</v>
      </c>
      <c r="I15" s="108">
        <v>40014.110919999999</v>
      </c>
      <c r="J15" s="108">
        <v>76283.749479999999</v>
      </c>
      <c r="K15" s="108">
        <v>111980.57631999999</v>
      </c>
      <c r="L15" s="108">
        <v>72606.262620000009</v>
      </c>
    </row>
    <row r="16" spans="1:14" s="109" customFormat="1" ht="15" customHeight="1">
      <c r="A16" s="110" t="s">
        <v>599</v>
      </c>
      <c r="B16" s="108">
        <v>4.9665299999999997</v>
      </c>
      <c r="C16" s="108">
        <v>694.01073999999994</v>
      </c>
      <c r="D16" s="108">
        <v>100</v>
      </c>
      <c r="E16" s="108">
        <v>4896.1118899999992</v>
      </c>
      <c r="F16" s="108">
        <v>4878.0028300000004</v>
      </c>
      <c r="G16" s="108">
        <v>3192.91048</v>
      </c>
      <c r="H16" s="108">
        <v>4062.4283999999998</v>
      </c>
      <c r="I16" s="108">
        <v>70361.952340000003</v>
      </c>
      <c r="J16" s="108">
        <v>114889.72888</v>
      </c>
      <c r="K16" s="108">
        <v>116630.66915</v>
      </c>
      <c r="L16" s="108">
        <v>107180.8735</v>
      </c>
    </row>
    <row r="17" spans="1:12" s="109" customFormat="1" ht="15" customHeight="1">
      <c r="A17" s="110" t="s">
        <v>600</v>
      </c>
      <c r="B17" s="108">
        <v>218805.99831999998</v>
      </c>
      <c r="C17" s="108">
        <v>224107.94878999999</v>
      </c>
      <c r="D17" s="108">
        <v>272333.43222000002</v>
      </c>
      <c r="E17" s="108">
        <v>402728.69325999997</v>
      </c>
      <c r="F17" s="108">
        <v>483976.52549999999</v>
      </c>
      <c r="G17" s="108">
        <v>601726.65251000004</v>
      </c>
      <c r="H17" s="108">
        <v>526754.89737999998</v>
      </c>
      <c r="I17" s="108">
        <v>412580.54414999997</v>
      </c>
      <c r="J17" s="108">
        <v>527413.97618</v>
      </c>
      <c r="K17" s="108">
        <v>731086.65537000005</v>
      </c>
      <c r="L17" s="108">
        <v>895914.77447000006</v>
      </c>
    </row>
    <row r="18" spans="1:12" s="109" customFormat="1" ht="15" customHeight="1">
      <c r="A18" s="110" t="s">
        <v>601</v>
      </c>
      <c r="B18" s="108">
        <v>145822.13255000001</v>
      </c>
      <c r="C18" s="108">
        <v>160379.62230000002</v>
      </c>
      <c r="D18" s="108">
        <v>210544.62112</v>
      </c>
      <c r="E18" s="108">
        <v>317749.94550999999</v>
      </c>
      <c r="F18" s="108">
        <v>394918.72781999997</v>
      </c>
      <c r="G18" s="108">
        <v>510843.74335</v>
      </c>
      <c r="H18" s="108">
        <v>463035.93569999997</v>
      </c>
      <c r="I18" s="108">
        <v>377764.12629000004</v>
      </c>
      <c r="J18" s="108">
        <v>333596.46252999996</v>
      </c>
      <c r="K18" s="108">
        <v>377165.60080000001</v>
      </c>
      <c r="L18" s="108">
        <v>425594.36203000002</v>
      </c>
    </row>
    <row r="19" spans="1:12" s="109" customFormat="1" ht="15" customHeight="1">
      <c r="A19" s="110" t="s">
        <v>602</v>
      </c>
      <c r="B19" s="108">
        <v>72983.865769999989</v>
      </c>
      <c r="C19" s="108">
        <v>63728.326489999999</v>
      </c>
      <c r="D19" s="108">
        <v>61788.811099999999</v>
      </c>
      <c r="E19" s="108">
        <v>84978.747749999995</v>
      </c>
      <c r="F19" s="108">
        <v>89057.797680000003</v>
      </c>
      <c r="G19" s="108">
        <v>90882.909159999996</v>
      </c>
      <c r="H19" s="108">
        <v>63718.96168</v>
      </c>
      <c r="I19" s="108">
        <v>34816.417860000001</v>
      </c>
      <c r="J19" s="108">
        <v>193817.51365000001</v>
      </c>
      <c r="K19" s="108">
        <v>353921.05456999998</v>
      </c>
      <c r="L19" s="108">
        <v>470320.41243999999</v>
      </c>
    </row>
    <row r="20" spans="1:12" s="109" customFormat="1" ht="15" customHeight="1">
      <c r="A20" s="110" t="s">
        <v>38</v>
      </c>
      <c r="B20" s="108">
        <v>80000.753479999999</v>
      </c>
      <c r="C20" s="108">
        <v>84635.601180000012</v>
      </c>
      <c r="D20" s="108">
        <v>90651.122140000007</v>
      </c>
      <c r="E20" s="108">
        <v>135001.73261000001</v>
      </c>
      <c r="F20" s="108">
        <v>141646.39377000002</v>
      </c>
      <c r="G20" s="108">
        <v>149043.56533000001</v>
      </c>
      <c r="H20" s="108">
        <v>1038336.78924</v>
      </c>
      <c r="I20" s="108">
        <v>1398210.0926199998</v>
      </c>
      <c r="J20" s="108">
        <v>1252014.9013499999</v>
      </c>
      <c r="K20" s="108">
        <v>1137711.0401300001</v>
      </c>
      <c r="L20" s="108">
        <v>1006366.76067</v>
      </c>
    </row>
    <row r="21" spans="1:12" s="109" customFormat="1" ht="15" customHeight="1">
      <c r="A21" s="110" t="s">
        <v>603</v>
      </c>
      <c r="B21" s="108">
        <v>-292264.03642999998</v>
      </c>
      <c r="C21" s="108">
        <v>-344954.84956</v>
      </c>
      <c r="D21" s="108">
        <v>-366783.60794999998</v>
      </c>
      <c r="E21" s="108">
        <v>-531583.32764999999</v>
      </c>
      <c r="F21" s="108">
        <v>-649634.92585</v>
      </c>
      <c r="G21" s="108">
        <v>-743700.3380499999</v>
      </c>
      <c r="H21" s="108">
        <v>-854010.08680999989</v>
      </c>
      <c r="I21" s="108">
        <v>-920149.08733000001</v>
      </c>
      <c r="J21" s="108">
        <v>-880888.36653999996</v>
      </c>
      <c r="K21" s="108">
        <v>-1024296.4343300001</v>
      </c>
      <c r="L21" s="108">
        <v>-1121767.6198099998</v>
      </c>
    </row>
    <row r="22" spans="1:12" s="109" customFormat="1" ht="15" customHeight="1">
      <c r="A22" s="107" t="s">
        <v>68</v>
      </c>
      <c r="B22" s="108">
        <v>145060.43992999999</v>
      </c>
      <c r="C22" s="108">
        <v>263078.86368999997</v>
      </c>
      <c r="D22" s="108">
        <v>194300.43828999999</v>
      </c>
      <c r="E22" s="108">
        <v>286719.73929</v>
      </c>
      <c r="F22" s="108">
        <v>136278.28208999999</v>
      </c>
      <c r="G22" s="108">
        <v>139936.17572999999</v>
      </c>
      <c r="H22" s="108">
        <v>201775.58478</v>
      </c>
      <c r="I22" s="108">
        <v>258866.25955000002</v>
      </c>
      <c r="J22" s="108">
        <v>262900.20594999997</v>
      </c>
      <c r="K22" s="108">
        <v>258892.72386000003</v>
      </c>
      <c r="L22" s="108">
        <v>273294.63865000004</v>
      </c>
    </row>
    <row r="23" spans="1:12" s="109" customFormat="1" ht="15" customHeight="1">
      <c r="A23" s="107" t="s">
        <v>74</v>
      </c>
      <c r="B23" s="108">
        <v>4063.8865799999999</v>
      </c>
      <c r="C23" s="108">
        <v>10264.010039999999</v>
      </c>
      <c r="D23" s="108">
        <v>8333.7534800000012</v>
      </c>
      <c r="E23" s="108">
        <v>31120.85296</v>
      </c>
      <c r="F23" s="108">
        <v>77895.153129999992</v>
      </c>
      <c r="G23" s="108">
        <v>47871.482450000003</v>
      </c>
      <c r="H23" s="108">
        <v>19344.060309999997</v>
      </c>
      <c r="I23" s="108">
        <v>39998.689630000001</v>
      </c>
      <c r="J23" s="108">
        <v>40296.019909999995</v>
      </c>
      <c r="K23" s="108">
        <v>73672.617329999994</v>
      </c>
      <c r="L23" s="108">
        <v>67089.786949999965</v>
      </c>
    </row>
    <row r="24" spans="1:12" s="109" customFormat="1" ht="15" customHeight="1">
      <c r="A24" s="107" t="s">
        <v>604</v>
      </c>
      <c r="B24" s="108">
        <v>442086.20494000003</v>
      </c>
      <c r="C24" s="108">
        <v>507157.86781000003</v>
      </c>
      <c r="D24" s="108">
        <v>734338.10848000005</v>
      </c>
      <c r="E24" s="108">
        <v>897530.50662999996</v>
      </c>
      <c r="F24" s="108">
        <v>1858384.8470000001</v>
      </c>
      <c r="G24" s="108">
        <v>3123173.8255400001</v>
      </c>
      <c r="H24" s="108">
        <v>4280379.4172200002</v>
      </c>
      <c r="I24" s="108">
        <v>4206869.6701799994</v>
      </c>
      <c r="J24" s="108">
        <v>4434586.8838599995</v>
      </c>
      <c r="K24" s="108">
        <v>3664535.4121999997</v>
      </c>
      <c r="L24" s="108">
        <v>3212900.2093299995</v>
      </c>
    </row>
    <row r="25" spans="1:12" s="109" customFormat="1" ht="15" customHeight="1">
      <c r="A25" s="107" t="s">
        <v>84</v>
      </c>
      <c r="B25" s="108">
        <v>314445.33422000002</v>
      </c>
      <c r="C25" s="108">
        <v>332392.69967</v>
      </c>
      <c r="D25" s="108">
        <v>316598.24533000001</v>
      </c>
      <c r="E25" s="108">
        <v>387496.60331999999</v>
      </c>
      <c r="F25" s="108">
        <v>357664.22600999998</v>
      </c>
      <c r="G25" s="108">
        <v>331437.78745</v>
      </c>
      <c r="H25" s="108">
        <v>328007.40480000002</v>
      </c>
      <c r="I25" s="108">
        <v>292059.83707000001</v>
      </c>
      <c r="J25" s="108">
        <v>370111.73518999998</v>
      </c>
      <c r="K25" s="108">
        <v>339538.86225999997</v>
      </c>
      <c r="L25" s="108">
        <v>420830.08652999991</v>
      </c>
    </row>
    <row r="26" spans="1:12" s="109" customFormat="1" ht="15" customHeight="1">
      <c r="A26" s="107" t="s">
        <v>605</v>
      </c>
      <c r="B26" s="108">
        <v>42108.659770000006</v>
      </c>
      <c r="C26" s="108">
        <v>56281.299630000001</v>
      </c>
      <c r="D26" s="108">
        <v>86593.746569999988</v>
      </c>
      <c r="E26" s="108">
        <v>240977.98874</v>
      </c>
      <c r="F26" s="108">
        <v>340398.92599999998</v>
      </c>
      <c r="G26" s="108">
        <v>232455.79035</v>
      </c>
      <c r="H26" s="108">
        <v>253918.05285000001</v>
      </c>
      <c r="I26" s="108">
        <v>222395.77103999999</v>
      </c>
      <c r="J26" s="108">
        <v>209346.36147</v>
      </c>
      <c r="K26" s="108">
        <v>199422.14297999998</v>
      </c>
      <c r="L26" s="108">
        <v>172881.54513000001</v>
      </c>
    </row>
    <row r="27" spans="1:12" s="111" customFormat="1" ht="15" customHeight="1" thickBot="1">
      <c r="A27" s="107" t="s">
        <v>100</v>
      </c>
      <c r="B27" s="108">
        <v>0</v>
      </c>
      <c r="C27" s="108">
        <v>0</v>
      </c>
      <c r="D27" s="108">
        <v>0</v>
      </c>
      <c r="E27" s="108">
        <v>0</v>
      </c>
      <c r="F27" s="108">
        <v>0</v>
      </c>
      <c r="G27" s="108">
        <v>0</v>
      </c>
      <c r="H27" s="108">
        <v>0</v>
      </c>
      <c r="I27" s="108">
        <v>0</v>
      </c>
      <c r="J27" s="108">
        <v>0</v>
      </c>
      <c r="K27" s="108">
        <v>0</v>
      </c>
      <c r="L27" s="108">
        <v>0</v>
      </c>
    </row>
    <row r="28" spans="1:12" ht="15" customHeight="1" thickTop="1" thickBot="1">
      <c r="A28" s="796" t="s">
        <v>606</v>
      </c>
      <c r="B28" s="797">
        <v>20091187.298289999</v>
      </c>
      <c r="C28" s="797">
        <v>23844071.20276</v>
      </c>
      <c r="D28" s="797">
        <v>26260030.652330004</v>
      </c>
      <c r="E28" s="797">
        <v>32387852.623020001</v>
      </c>
      <c r="F28" s="797">
        <v>33776496.186290003</v>
      </c>
      <c r="G28" s="797">
        <v>35088327.640110001</v>
      </c>
      <c r="H28" s="797">
        <v>37461651.716169998</v>
      </c>
      <c r="I28" s="797">
        <v>37783076.160319999</v>
      </c>
      <c r="J28" s="797">
        <v>38328576.383139998</v>
      </c>
      <c r="K28" s="797">
        <v>39706868.466449998</v>
      </c>
      <c r="L28" s="797">
        <v>40434757.649770007</v>
      </c>
    </row>
    <row r="29" spans="1:12" s="109" customFormat="1" ht="15" customHeight="1" thickTop="1">
      <c r="A29" s="107" t="s">
        <v>607</v>
      </c>
      <c r="B29" s="108">
        <v>17247807.142470002</v>
      </c>
      <c r="C29" s="108">
        <v>21097816.088540003</v>
      </c>
      <c r="D29" s="108">
        <v>22379001.359639999</v>
      </c>
      <c r="E29" s="108">
        <v>28383505.282340001</v>
      </c>
      <c r="F29" s="108">
        <v>28044916.79786</v>
      </c>
      <c r="G29" s="108">
        <v>26341692.699080002</v>
      </c>
      <c r="H29" s="108">
        <v>27891943.677930001</v>
      </c>
      <c r="I29" s="108">
        <v>28098953.6325</v>
      </c>
      <c r="J29" s="108">
        <v>28688829.343229998</v>
      </c>
      <c r="K29" s="108">
        <v>18486693.902060002</v>
      </c>
      <c r="L29" s="108">
        <v>29650264.758190002</v>
      </c>
    </row>
    <row r="30" spans="1:12" s="109" customFormat="1" ht="15" customHeight="1">
      <c r="A30" s="110" t="s">
        <v>608</v>
      </c>
      <c r="B30" s="108">
        <v>4399450.4684600001</v>
      </c>
      <c r="C30" s="108">
        <v>4557830.54641</v>
      </c>
      <c r="D30" s="108">
        <v>6172946.4064999996</v>
      </c>
      <c r="E30" s="108">
        <v>5553267.4951999998</v>
      </c>
      <c r="F30" s="108">
        <v>5261660.0674799997</v>
      </c>
      <c r="G30" s="108">
        <v>4719963.1080700001</v>
      </c>
      <c r="H30" s="108">
        <v>5082220.72908</v>
      </c>
      <c r="I30" s="108">
        <v>5148311.2681400003</v>
      </c>
      <c r="J30" s="108">
        <v>4857960.4502900001</v>
      </c>
      <c r="K30" s="108">
        <v>5223206.5543299997</v>
      </c>
      <c r="L30" s="108">
        <v>5368323.8703800021</v>
      </c>
    </row>
    <row r="31" spans="1:12" s="109" customFormat="1" ht="15" customHeight="1">
      <c r="A31" s="110" t="s">
        <v>609</v>
      </c>
      <c r="B31" s="108">
        <v>7089078.5248199999</v>
      </c>
      <c r="C31" s="108">
        <v>9739656.2026700005</v>
      </c>
      <c r="D31" s="108">
        <v>7960697.3916999996</v>
      </c>
      <c r="E31" s="108">
        <v>9695195.6235199999</v>
      </c>
      <c r="F31" s="108">
        <v>10147394.495680001</v>
      </c>
      <c r="G31" s="108">
        <v>9086439.6021599993</v>
      </c>
      <c r="H31" s="108">
        <v>9639085.7321000006</v>
      </c>
      <c r="I31" s="108">
        <v>10103637.316020001</v>
      </c>
      <c r="J31" s="108">
        <v>10381347.61961</v>
      </c>
      <c r="K31" s="108">
        <v>9948627.14934</v>
      </c>
      <c r="L31" s="108">
        <v>9348499.7063300014</v>
      </c>
    </row>
    <row r="32" spans="1:12" s="109" customFormat="1" ht="15" customHeight="1">
      <c r="A32" s="110" t="s">
        <v>610</v>
      </c>
      <c r="B32" s="108">
        <v>303253.93029000005</v>
      </c>
      <c r="C32" s="108">
        <v>210758.21381000002</v>
      </c>
      <c r="D32" s="108">
        <v>209983.80572999999</v>
      </c>
      <c r="E32" s="108">
        <v>87028.633409999995</v>
      </c>
      <c r="F32" s="108">
        <v>56700.286060000006</v>
      </c>
      <c r="G32" s="108">
        <v>32491.705160000001</v>
      </c>
      <c r="H32" s="108">
        <v>26708.181</v>
      </c>
      <c r="I32" s="108">
        <v>121971.49169</v>
      </c>
      <c r="J32" s="108">
        <v>6097.4303399999999</v>
      </c>
      <c r="K32" s="108">
        <v>4183.8292200000005</v>
      </c>
      <c r="L32" s="108">
        <v>2240.0779299999999</v>
      </c>
    </row>
    <row r="33" spans="1:12" s="109" customFormat="1" ht="15" customHeight="1">
      <c r="A33" s="110" t="s">
        <v>611</v>
      </c>
      <c r="B33" s="108">
        <v>323127.51610000001</v>
      </c>
      <c r="C33" s="108">
        <v>354126.06594999996</v>
      </c>
      <c r="D33" s="108">
        <v>365724.73830000003</v>
      </c>
      <c r="E33" s="108">
        <v>442725.54266000004</v>
      </c>
      <c r="F33" s="108">
        <v>524976.39754999999</v>
      </c>
      <c r="G33" s="108">
        <v>544113.66700999998</v>
      </c>
      <c r="H33" s="108">
        <v>451490.70545000001</v>
      </c>
      <c r="I33" s="108">
        <v>402478.16691999999</v>
      </c>
      <c r="J33" s="108">
        <v>446902.01729000005</v>
      </c>
      <c r="K33" s="108">
        <v>488869.70838999999</v>
      </c>
      <c r="L33" s="108">
        <v>666843.65194000001</v>
      </c>
    </row>
    <row r="34" spans="1:12" s="109" customFormat="1" ht="15" customHeight="1">
      <c r="A34" s="110" t="s">
        <v>612</v>
      </c>
      <c r="B34" s="108">
        <v>4900964.1007299991</v>
      </c>
      <c r="C34" s="108">
        <v>5901688.91548</v>
      </c>
      <c r="D34" s="108">
        <v>7281341.3679900002</v>
      </c>
      <c r="E34" s="108">
        <v>11943666.24327</v>
      </c>
      <c r="F34" s="108">
        <v>11364752.741870001</v>
      </c>
      <c r="G34" s="108">
        <v>11166024.066629998</v>
      </c>
      <c r="H34" s="108">
        <v>11837657.472680001</v>
      </c>
      <c r="I34" s="108">
        <v>11448302.281479999</v>
      </c>
      <c r="J34" s="108">
        <v>12051646.553160001</v>
      </c>
      <c r="K34" s="108">
        <v>2738663.1149400002</v>
      </c>
      <c r="L34" s="108">
        <v>13145845.00113</v>
      </c>
    </row>
    <row r="35" spans="1:12" s="109" customFormat="1" ht="15" customHeight="1">
      <c r="A35" s="110" t="s">
        <v>613</v>
      </c>
      <c r="B35" s="108">
        <v>231932.60206999999</v>
      </c>
      <c r="C35" s="108">
        <v>333756.14422000002</v>
      </c>
      <c r="D35" s="108">
        <v>388307.64942000003</v>
      </c>
      <c r="E35" s="108">
        <v>661621.74427999998</v>
      </c>
      <c r="F35" s="108">
        <v>689432.80922000005</v>
      </c>
      <c r="G35" s="108">
        <v>792660.55004999996</v>
      </c>
      <c r="H35" s="108">
        <v>854780.85762000002</v>
      </c>
      <c r="I35" s="108">
        <v>874253.10825000005</v>
      </c>
      <c r="J35" s="108">
        <v>944875.27253999992</v>
      </c>
      <c r="K35" s="108">
        <v>83143.545840000006</v>
      </c>
      <c r="L35" s="108">
        <v>1118512.4504800001</v>
      </c>
    </row>
    <row r="36" spans="1:12" s="109" customFormat="1" ht="15" customHeight="1">
      <c r="A36" s="107" t="s">
        <v>614</v>
      </c>
      <c r="B36" s="108">
        <v>11529.42801</v>
      </c>
      <c r="C36" s="108">
        <v>10987.09995</v>
      </c>
      <c r="D36" s="108">
        <v>9325.7513199999994</v>
      </c>
      <c r="E36" s="108">
        <v>9125.1443099999997</v>
      </c>
      <c r="F36" s="108">
        <v>14041.512699999999</v>
      </c>
      <c r="G36" s="108">
        <v>14704.689829999999</v>
      </c>
      <c r="H36" s="108">
        <v>42843.933779999999</v>
      </c>
      <c r="I36" s="108">
        <v>27664.933550000002</v>
      </c>
      <c r="J36" s="108">
        <v>18856.58568</v>
      </c>
      <c r="K36" s="108">
        <v>25306.2611</v>
      </c>
      <c r="L36" s="108">
        <v>15592.185670000001</v>
      </c>
    </row>
    <row r="37" spans="1:12" s="109" customFormat="1" ht="15" customHeight="1">
      <c r="A37" s="107" t="s">
        <v>615</v>
      </c>
      <c r="B37" s="108">
        <v>65558.898829999991</v>
      </c>
      <c r="C37" s="108">
        <v>618022.11082000006</v>
      </c>
      <c r="D37" s="108">
        <v>518048.58963</v>
      </c>
      <c r="E37" s="108">
        <v>727491.42995000002</v>
      </c>
      <c r="F37" s="108">
        <v>2579371.1749999998</v>
      </c>
      <c r="G37" s="108">
        <v>4233001.6897700001</v>
      </c>
      <c r="H37" s="108">
        <v>5484246.8187799994</v>
      </c>
      <c r="I37" s="108">
        <v>5029368.3176499996</v>
      </c>
      <c r="J37" s="108">
        <v>5179126.8683700003</v>
      </c>
      <c r="K37" s="108">
        <v>5158527.2812600005</v>
      </c>
      <c r="L37" s="108">
        <v>5169785.9296500003</v>
      </c>
    </row>
    <row r="38" spans="1:12" s="109" customFormat="1" ht="15" customHeight="1">
      <c r="A38" s="107" t="s">
        <v>616</v>
      </c>
      <c r="B38" s="108">
        <v>294395.55726999999</v>
      </c>
      <c r="C38" s="108">
        <v>219235.45793</v>
      </c>
      <c r="D38" s="108">
        <v>383879.56351999997</v>
      </c>
      <c r="E38" s="108">
        <v>479348.68669</v>
      </c>
      <c r="F38" s="108">
        <v>357864.03922000004</v>
      </c>
      <c r="G38" s="108">
        <v>435081.22164999996</v>
      </c>
      <c r="H38" s="108">
        <v>397334.45477999997</v>
      </c>
      <c r="I38" s="108">
        <v>334235.35310000001</v>
      </c>
      <c r="J38" s="108">
        <v>386378.17579000001</v>
      </c>
      <c r="K38" s="108">
        <v>431166.90276999999</v>
      </c>
      <c r="L38" s="108">
        <v>454099.14582000009</v>
      </c>
    </row>
    <row r="39" spans="1:12" s="109" customFormat="1" ht="15" customHeight="1">
      <c r="A39" s="107" t="s">
        <v>145</v>
      </c>
      <c r="B39" s="108">
        <v>130692.95522</v>
      </c>
      <c r="C39" s="108">
        <v>136660.87662</v>
      </c>
      <c r="D39" s="108">
        <v>149281.82003999999</v>
      </c>
      <c r="E39" s="108">
        <v>192393.7255</v>
      </c>
      <c r="F39" s="108">
        <v>198871.05011000001</v>
      </c>
      <c r="G39" s="108">
        <v>190371.56653000001</v>
      </c>
      <c r="H39" s="108">
        <v>187824.77812</v>
      </c>
      <c r="I39" s="108">
        <v>187936.70556</v>
      </c>
      <c r="J39" s="108">
        <v>194406.82227999999</v>
      </c>
      <c r="K39" s="108">
        <v>203995.57187000001</v>
      </c>
      <c r="L39" s="108">
        <v>200364.67937</v>
      </c>
    </row>
    <row r="40" spans="1:12" s="109" customFormat="1" ht="15" customHeight="1">
      <c r="A40" s="107" t="s">
        <v>152</v>
      </c>
      <c r="B40" s="108">
        <v>0</v>
      </c>
      <c r="C40" s="108">
        <v>514877.56503</v>
      </c>
      <c r="D40" s="108">
        <v>688184.88335000002</v>
      </c>
      <c r="E40" s="108">
        <v>860026.42001999996</v>
      </c>
      <c r="F40" s="108">
        <v>733668.15997000004</v>
      </c>
      <c r="G40" s="108">
        <v>813090.01332999999</v>
      </c>
      <c r="H40" s="108">
        <v>1092884.21697</v>
      </c>
      <c r="I40" s="108">
        <v>1135453.4717399999</v>
      </c>
      <c r="J40" s="108">
        <v>903337.43186000001</v>
      </c>
      <c r="K40" s="108">
        <v>1106754.7177599999</v>
      </c>
      <c r="L40" s="108">
        <v>1192634.9189899999</v>
      </c>
    </row>
    <row r="41" spans="1:12" s="109" customFormat="1" ht="15" customHeight="1">
      <c r="A41" s="107" t="s">
        <v>617</v>
      </c>
      <c r="B41" s="108">
        <v>171818.31682000001</v>
      </c>
      <c r="C41" s="108">
        <v>171689.32180000001</v>
      </c>
      <c r="D41" s="108">
        <v>481709.71557999996</v>
      </c>
      <c r="E41" s="108">
        <v>453305.87667999999</v>
      </c>
      <c r="F41" s="108">
        <v>424899.00586999999</v>
      </c>
      <c r="G41" s="108">
        <v>396418.43348000001</v>
      </c>
      <c r="H41" s="108">
        <v>329225.15160000004</v>
      </c>
      <c r="I41" s="108">
        <v>319292.00150999997</v>
      </c>
      <c r="J41" s="108">
        <v>257855.52664</v>
      </c>
      <c r="K41" s="108">
        <v>196331.77356</v>
      </c>
      <c r="L41" s="108">
        <v>130728.49792000001</v>
      </c>
    </row>
    <row r="42" spans="1:12" s="111" customFormat="1" ht="15" customHeight="1" thickBot="1">
      <c r="A42" s="107" t="s">
        <v>126</v>
      </c>
      <c r="B42" s="108">
        <v>2169384.9996700003</v>
      </c>
      <c r="C42" s="108">
        <v>1074782.6820699999</v>
      </c>
      <c r="D42" s="108">
        <v>1650598.9692500001</v>
      </c>
      <c r="E42" s="108">
        <v>1282656.0575299999</v>
      </c>
      <c r="F42" s="108">
        <v>1422864.4455599999</v>
      </c>
      <c r="G42" s="108">
        <v>2663967.32644</v>
      </c>
      <c r="H42" s="108">
        <v>2035348.6842100001</v>
      </c>
      <c r="I42" s="108">
        <v>2650171.7447100002</v>
      </c>
      <c r="J42" s="108">
        <v>2699785.6292900001</v>
      </c>
      <c r="K42" s="108">
        <v>14098092.05607</v>
      </c>
      <c r="L42" s="108">
        <v>3621287.5341600003</v>
      </c>
    </row>
    <row r="43" spans="1:12" ht="15" customHeight="1" thickTop="1" thickBot="1">
      <c r="A43" s="796" t="s">
        <v>618</v>
      </c>
      <c r="B43" s="797">
        <v>1526211.5812899999</v>
      </c>
      <c r="C43" s="797">
        <v>1555424.4895200001</v>
      </c>
      <c r="D43" s="797">
        <v>1769799.7726199999</v>
      </c>
      <c r="E43" s="797">
        <v>1989439.4167500001</v>
      </c>
      <c r="F43" s="797">
        <v>1977041.5657500001</v>
      </c>
      <c r="G43" s="797">
        <v>2129374.0414399998</v>
      </c>
      <c r="H43" s="797">
        <v>2044179.67349</v>
      </c>
      <c r="I43" s="797">
        <v>2117247.7468699999</v>
      </c>
      <c r="J43" s="797">
        <v>2340333.52544</v>
      </c>
      <c r="K43" s="797">
        <v>2459562.1683899998</v>
      </c>
      <c r="L43" s="797">
        <v>2647156.5192</v>
      </c>
    </row>
    <row r="44" spans="1:12" s="109" customFormat="1" ht="15" customHeight="1" thickTop="1">
      <c r="A44" s="107" t="s">
        <v>167</v>
      </c>
      <c r="B44" s="108">
        <v>731879.4</v>
      </c>
      <c r="C44" s="108">
        <v>731879.4</v>
      </c>
      <c r="D44" s="108">
        <v>731879.4</v>
      </c>
      <c r="E44" s="108">
        <v>1315405.83</v>
      </c>
      <c r="F44" s="108">
        <v>1442495.21</v>
      </c>
      <c r="G44" s="108">
        <v>1503426.84</v>
      </c>
      <c r="H44" s="108">
        <v>1599380.3</v>
      </c>
      <c r="I44" s="108">
        <v>1627574.17</v>
      </c>
      <c r="J44" s="108">
        <v>1698953.85</v>
      </c>
      <c r="K44" s="108">
        <v>1794496.68</v>
      </c>
      <c r="L44" s="108">
        <v>1890431.75</v>
      </c>
    </row>
    <row r="45" spans="1:12" s="109" customFormat="1" ht="15" customHeight="1">
      <c r="A45" s="107" t="s">
        <v>171</v>
      </c>
      <c r="B45" s="108">
        <v>278064.10041000001</v>
      </c>
      <c r="C45" s="108">
        <v>385461.69255000004</v>
      </c>
      <c r="D45" s="108">
        <v>463649.35444000002</v>
      </c>
      <c r="E45" s="108">
        <v>28587.73604</v>
      </c>
      <c r="F45" s="108">
        <v>28583.333409999999</v>
      </c>
      <c r="G45" s="108">
        <v>28583.333360000001</v>
      </c>
      <c r="H45" s="108">
        <v>0.66658000000000006</v>
      </c>
      <c r="I45" s="108">
        <v>10003</v>
      </c>
      <c r="J45" s="108">
        <v>0.32566000000000001</v>
      </c>
      <c r="K45" s="108">
        <v>0</v>
      </c>
      <c r="L45" s="108">
        <v>0</v>
      </c>
    </row>
    <row r="46" spans="1:12" s="109" customFormat="1" ht="15" customHeight="1">
      <c r="A46" s="107" t="s">
        <v>175</v>
      </c>
      <c r="B46" s="108">
        <v>0</v>
      </c>
      <c r="C46" s="108">
        <v>0</v>
      </c>
      <c r="D46" s="108">
        <v>0</v>
      </c>
      <c r="E46" s="108">
        <v>0</v>
      </c>
      <c r="F46" s="108">
        <v>0</v>
      </c>
      <c r="G46" s="108">
        <v>0</v>
      </c>
      <c r="H46" s="108">
        <v>0</v>
      </c>
      <c r="I46" s="108">
        <v>0</v>
      </c>
      <c r="J46" s="108">
        <v>0</v>
      </c>
      <c r="K46" s="108">
        <v>0</v>
      </c>
      <c r="L46" s="108">
        <v>0</v>
      </c>
    </row>
    <row r="47" spans="1:12" s="109" customFormat="1" ht="15" customHeight="1">
      <c r="A47" s="107" t="s">
        <v>619</v>
      </c>
      <c r="B47" s="108">
        <v>262076.47967</v>
      </c>
      <c r="C47" s="108">
        <v>287496.47967000003</v>
      </c>
      <c r="D47" s="108">
        <v>302556.47967000003</v>
      </c>
      <c r="E47" s="108">
        <v>329728.47967000003</v>
      </c>
      <c r="F47" s="108">
        <v>361300.21888999996</v>
      </c>
      <c r="G47" s="108">
        <v>375766.82493</v>
      </c>
      <c r="H47" s="108">
        <v>402358.47262999997</v>
      </c>
      <c r="I47" s="108">
        <v>406602.50321</v>
      </c>
      <c r="J47" s="108">
        <v>413909.48676999996</v>
      </c>
      <c r="K47" s="108">
        <v>436656.47587999998</v>
      </c>
      <c r="L47" s="108">
        <v>459497.46814000007</v>
      </c>
    </row>
    <row r="48" spans="1:12" s="109" customFormat="1" ht="15" customHeight="1">
      <c r="A48" s="107" t="s">
        <v>181</v>
      </c>
      <c r="B48" s="108">
        <v>254191.60121000002</v>
      </c>
      <c r="C48" s="108">
        <v>150586.9173</v>
      </c>
      <c r="D48" s="108">
        <v>271714.53850999998</v>
      </c>
      <c r="E48" s="108">
        <v>315717.37104</v>
      </c>
      <c r="F48" s="108">
        <v>144662.80344999998</v>
      </c>
      <c r="G48" s="108">
        <v>221597.04315000001</v>
      </c>
      <c r="H48" s="108">
        <v>42440.234280000004</v>
      </c>
      <c r="I48" s="108">
        <v>73068.073659999995</v>
      </c>
      <c r="J48" s="108">
        <v>227469.86301</v>
      </c>
      <c r="K48" s="108">
        <v>228409.01251</v>
      </c>
      <c r="L48" s="108">
        <v>297227.30106000003</v>
      </c>
    </row>
    <row r="49" spans="1:12" s="109" customFormat="1" ht="15" customHeight="1">
      <c r="A49" s="110" t="s">
        <v>620</v>
      </c>
      <c r="B49" s="108">
        <v>0</v>
      </c>
      <c r="C49" s="108">
        <v>0</v>
      </c>
      <c r="D49" s="108">
        <v>0</v>
      </c>
      <c r="E49" s="108">
        <v>0</v>
      </c>
      <c r="F49" s="108">
        <v>0</v>
      </c>
      <c r="G49" s="108">
        <v>0</v>
      </c>
      <c r="H49" s="108">
        <v>0</v>
      </c>
      <c r="I49" s="108">
        <v>0</v>
      </c>
      <c r="J49" s="108">
        <v>0</v>
      </c>
      <c r="K49" s="108">
        <v>0</v>
      </c>
      <c r="L49" s="108">
        <v>0</v>
      </c>
    </row>
    <row r="50" spans="1:12" s="111" customFormat="1" ht="15" customHeight="1" thickBot="1">
      <c r="A50" s="110" t="s">
        <v>621</v>
      </c>
      <c r="B50" s="108">
        <v>254191.60121000002</v>
      </c>
      <c r="C50" s="108">
        <v>150586.9173</v>
      </c>
      <c r="D50" s="108">
        <v>271714.53850999998</v>
      </c>
      <c r="E50" s="108">
        <v>315717.37104</v>
      </c>
      <c r="F50" s="108">
        <v>144662.80344999998</v>
      </c>
      <c r="G50" s="108">
        <v>221597.04315000001</v>
      </c>
      <c r="H50" s="108">
        <v>42440.234280000004</v>
      </c>
      <c r="I50" s="108">
        <v>73068.073659999995</v>
      </c>
      <c r="J50" s="108">
        <v>227469.86301</v>
      </c>
      <c r="K50" s="108">
        <v>228409.01251</v>
      </c>
      <c r="L50" s="108">
        <v>297227.30106000003</v>
      </c>
    </row>
    <row r="51" spans="1:12" ht="15" customHeight="1" thickTop="1" thickBot="1">
      <c r="A51" s="796" t="s">
        <v>622</v>
      </c>
      <c r="B51" s="797">
        <v>21617398.879580002</v>
      </c>
      <c r="C51" s="797">
        <v>25399495.692279998</v>
      </c>
      <c r="D51" s="797">
        <v>28029830.42495</v>
      </c>
      <c r="E51" s="797">
        <v>34377292.03977</v>
      </c>
      <c r="F51" s="797">
        <v>35753537.752039999</v>
      </c>
      <c r="G51" s="797">
        <v>37217701.681550004</v>
      </c>
      <c r="H51" s="797">
        <v>39505831.389660001</v>
      </c>
      <c r="I51" s="797">
        <v>39900323.907190003</v>
      </c>
      <c r="J51" s="797">
        <v>40668909.908580005</v>
      </c>
      <c r="K51" s="797">
        <v>42166430.634839997</v>
      </c>
      <c r="L51" s="797">
        <v>43081914.168970004</v>
      </c>
    </row>
    <row r="52" spans="1:12" s="109" customFormat="1" ht="15" customHeight="1" thickTop="1">
      <c r="A52" s="112" t="s">
        <v>623</v>
      </c>
      <c r="B52" s="108">
        <v>2618818.31923</v>
      </c>
      <c r="C52" s="108">
        <v>3462976.7984499997</v>
      </c>
      <c r="D52" s="108">
        <v>4130453.9725300004</v>
      </c>
      <c r="E52" s="108">
        <v>3184105.0098600001</v>
      </c>
      <c r="F52" s="108">
        <v>2600412.1929000001</v>
      </c>
      <c r="G52" s="108">
        <v>2637176.59295</v>
      </c>
      <c r="H52" s="108">
        <v>2018812.34143</v>
      </c>
      <c r="I52" s="108">
        <v>1778459.1049200001</v>
      </c>
      <c r="J52" s="108">
        <v>2062948.76449</v>
      </c>
      <c r="K52" s="108">
        <v>1509292.6690100001</v>
      </c>
      <c r="L52" s="108">
        <v>1631793.9617600001</v>
      </c>
    </row>
    <row r="53" spans="1:12" s="111" customFormat="1" ht="15" customHeight="1">
      <c r="A53" s="110" t="s">
        <v>624</v>
      </c>
      <c r="B53" s="108">
        <v>187127.62716999999</v>
      </c>
      <c r="C53" s="108">
        <v>150768.07615000001</v>
      </c>
      <c r="D53" s="108">
        <v>86931.089200000002</v>
      </c>
      <c r="E53" s="108">
        <v>137528.51965</v>
      </c>
      <c r="F53" s="108">
        <v>98685.097340000008</v>
      </c>
      <c r="G53" s="108">
        <v>122615.40014</v>
      </c>
      <c r="H53" s="108">
        <v>124619.31186</v>
      </c>
      <c r="I53" s="108">
        <v>378987.63102999999</v>
      </c>
      <c r="J53" s="108">
        <v>389940.14805000002</v>
      </c>
      <c r="K53" s="108">
        <v>92265.98765000001</v>
      </c>
      <c r="L53" s="108">
        <v>116292.18518</v>
      </c>
    </row>
    <row r="54" spans="1:12" s="111" customFormat="1" ht="15" customHeight="1">
      <c r="A54" s="110" t="s">
        <v>625</v>
      </c>
      <c r="B54" s="108">
        <v>2219096.25618</v>
      </c>
      <c r="C54" s="108">
        <v>3094341.3324499996</v>
      </c>
      <c r="D54" s="108">
        <v>3833550.0254000002</v>
      </c>
      <c r="E54" s="108">
        <v>2769538.1498799999</v>
      </c>
      <c r="F54" s="108">
        <v>2227239.1066100001</v>
      </c>
      <c r="G54" s="108">
        <v>2245984.3362500002</v>
      </c>
      <c r="H54" s="108">
        <v>1648571.7402999999</v>
      </c>
      <c r="I54" s="108">
        <v>1130270.9982799999</v>
      </c>
      <c r="J54" s="108">
        <v>1372352.79761</v>
      </c>
      <c r="K54" s="108">
        <v>1128819.5414400001</v>
      </c>
      <c r="L54" s="108">
        <v>1177434.3132200001</v>
      </c>
    </row>
    <row r="55" spans="1:12" s="111" customFormat="1" ht="15" customHeight="1">
      <c r="A55" s="110" t="s">
        <v>626</v>
      </c>
      <c r="B55" s="108">
        <v>0</v>
      </c>
      <c r="C55" s="108">
        <v>0</v>
      </c>
      <c r="D55" s="108">
        <v>0</v>
      </c>
      <c r="E55" s="108">
        <v>0</v>
      </c>
      <c r="F55" s="108">
        <v>0</v>
      </c>
      <c r="G55" s="108">
        <v>0</v>
      </c>
      <c r="H55" s="108">
        <v>0</v>
      </c>
      <c r="I55" s="108">
        <v>0</v>
      </c>
      <c r="J55" s="108">
        <v>0</v>
      </c>
      <c r="K55" s="108">
        <v>0</v>
      </c>
      <c r="L55" s="108">
        <v>0</v>
      </c>
    </row>
    <row r="56" spans="1:12" s="111" customFormat="1" ht="15" customHeight="1">
      <c r="A56" s="110" t="s">
        <v>627</v>
      </c>
      <c r="B56" s="108">
        <v>209213.87964</v>
      </c>
      <c r="C56" s="108">
        <v>210944.75328999999</v>
      </c>
      <c r="D56" s="108">
        <v>202945.90025999999</v>
      </c>
      <c r="E56" s="108">
        <v>200215.09041</v>
      </c>
      <c r="F56" s="108">
        <v>226650.34184000001</v>
      </c>
      <c r="G56" s="108">
        <v>257815.95598</v>
      </c>
      <c r="H56" s="108">
        <v>244257.55461000002</v>
      </c>
      <c r="I56" s="108">
        <v>240940.19579</v>
      </c>
      <c r="J56" s="108">
        <v>272395.53901000001</v>
      </c>
      <c r="K56" s="108">
        <v>259946.86009999999</v>
      </c>
      <c r="L56" s="108">
        <v>309807.18354</v>
      </c>
    </row>
    <row r="57" spans="1:12" s="111" customFormat="1" ht="15" customHeight="1">
      <c r="A57" s="110" t="s">
        <v>628</v>
      </c>
      <c r="B57" s="108">
        <v>3380.5562400000003</v>
      </c>
      <c r="C57" s="108">
        <v>6922.6365599999999</v>
      </c>
      <c r="D57" s="108">
        <v>7026.9576699999998</v>
      </c>
      <c r="E57" s="108">
        <v>76823.249920000002</v>
      </c>
      <c r="F57" s="108">
        <v>47837.647109999998</v>
      </c>
      <c r="G57" s="108">
        <v>10760.90058</v>
      </c>
      <c r="H57" s="108">
        <v>1363.7346599999998</v>
      </c>
      <c r="I57" s="108">
        <v>28260.27982</v>
      </c>
      <c r="J57" s="108">
        <v>28260.27982</v>
      </c>
      <c r="K57" s="108">
        <v>28260.27982</v>
      </c>
      <c r="L57" s="108">
        <v>28260.27982</v>
      </c>
    </row>
    <row r="58" spans="1:12" s="111" customFormat="1" ht="15" customHeight="1">
      <c r="A58" s="107" t="s">
        <v>629</v>
      </c>
      <c r="B58" s="108">
        <v>37016770.605620004</v>
      </c>
      <c r="C58" s="108">
        <v>41631777.47225</v>
      </c>
      <c r="D58" s="108">
        <v>52108486.087910004</v>
      </c>
      <c r="E58" s="108">
        <v>80234913.957949996</v>
      </c>
      <c r="F58" s="108">
        <v>84732325.684750006</v>
      </c>
      <c r="G58" s="108">
        <v>66867687.49972</v>
      </c>
      <c r="H58" s="108">
        <v>65697462.571290001</v>
      </c>
      <c r="I58" s="108">
        <v>65431983.886930004</v>
      </c>
      <c r="J58" s="108">
        <v>65929326.642910004</v>
      </c>
      <c r="K58" s="108">
        <v>65325165.044040002</v>
      </c>
      <c r="L58" s="108">
        <v>67724397.648720011</v>
      </c>
    </row>
    <row r="59" spans="1:12">
      <c r="A59" s="798" t="s">
        <v>630</v>
      </c>
      <c r="B59" s="799">
        <v>1061515.19362</v>
      </c>
      <c r="C59" s="799">
        <v>1133289.2070499999</v>
      </c>
      <c r="D59" s="799">
        <v>1306928.9427799999</v>
      </c>
      <c r="E59" s="799">
        <v>1851866.7823699999</v>
      </c>
      <c r="F59" s="799">
        <v>2008663.26553</v>
      </c>
      <c r="G59" s="799">
        <v>2125560.3509</v>
      </c>
      <c r="H59" s="799">
        <v>2112204.0900499998</v>
      </c>
      <c r="I59" s="799">
        <v>2025940.2591900001</v>
      </c>
      <c r="J59" s="799">
        <v>2008322.0831500001</v>
      </c>
      <c r="K59" s="799">
        <v>2167412.4098800002</v>
      </c>
      <c r="L59" s="799">
        <v>2349135.5476099998</v>
      </c>
    </row>
    <row r="60" spans="1:12" ht="15" customHeight="1">
      <c r="A60" s="110" t="s">
        <v>631</v>
      </c>
      <c r="B60" s="108">
        <v>-215843.58569000001</v>
      </c>
      <c r="C60" s="108">
        <v>-303565.06468000001</v>
      </c>
      <c r="D60" s="108">
        <v>-338391.82319000002</v>
      </c>
      <c r="E60" s="108">
        <v>-516323.58711000002</v>
      </c>
      <c r="F60" s="108">
        <v>-675513.02278999996</v>
      </c>
      <c r="G60" s="108">
        <v>-763965.36021000007</v>
      </c>
      <c r="H60" s="108">
        <v>-857934.4259400001</v>
      </c>
      <c r="I60" s="108">
        <v>-916182.00059000007</v>
      </c>
      <c r="J60" s="108">
        <v>-920570.67595000006</v>
      </c>
      <c r="K60" s="108">
        <v>-976829.93750999996</v>
      </c>
      <c r="L60" s="108">
        <v>-1067232.6120499999</v>
      </c>
    </row>
    <row r="61" spans="1:12" ht="15" customHeight="1">
      <c r="A61" s="107" t="s">
        <v>632</v>
      </c>
      <c r="B61" s="108">
        <v>845671.60792999994</v>
      </c>
      <c r="C61" s="108">
        <v>829724.14237000002</v>
      </c>
      <c r="D61" s="108">
        <v>968537.11959000002</v>
      </c>
      <c r="E61" s="108">
        <v>1335543.1952599999</v>
      </c>
      <c r="F61" s="108">
        <v>1333150.2427399999</v>
      </c>
      <c r="G61" s="108">
        <v>1361594.9906900001</v>
      </c>
      <c r="H61" s="108">
        <v>1254269.6641099998</v>
      </c>
      <c r="I61" s="108">
        <v>1109758.2585999998</v>
      </c>
      <c r="J61" s="108">
        <v>1087751.4072</v>
      </c>
      <c r="K61" s="108">
        <v>1190582.4723699999</v>
      </c>
      <c r="L61" s="108">
        <v>1281902.9355599999</v>
      </c>
    </row>
    <row r="62" spans="1:12" ht="15" customHeight="1">
      <c r="A62" s="113" t="s">
        <v>633</v>
      </c>
      <c r="B62" s="108">
        <v>366509.48168000003</v>
      </c>
      <c r="C62" s="108">
        <v>406407.87695000001</v>
      </c>
      <c r="D62" s="108">
        <v>547311.47296000004</v>
      </c>
      <c r="E62" s="108">
        <v>571118.61066999997</v>
      </c>
      <c r="F62" s="108">
        <v>582287.21730999998</v>
      </c>
      <c r="G62" s="108">
        <v>708235.17907000007</v>
      </c>
      <c r="H62" s="108">
        <v>529271.97719000001</v>
      </c>
      <c r="I62" s="108">
        <v>456872.23041000002</v>
      </c>
      <c r="J62" s="108">
        <v>498709.00962999999</v>
      </c>
      <c r="K62" s="108">
        <v>1089945.8634899999</v>
      </c>
      <c r="L62" s="108">
        <v>1442237.60304</v>
      </c>
    </row>
    <row r="63" spans="1:12" ht="15" customHeight="1">
      <c r="A63" s="110" t="s">
        <v>634</v>
      </c>
      <c r="B63" s="108">
        <v>-145979.33734</v>
      </c>
      <c r="C63" s="108">
        <v>-222912.03244000001</v>
      </c>
      <c r="D63" s="108">
        <v>-327412.02295000001</v>
      </c>
      <c r="E63" s="108">
        <v>-400036.38342000003</v>
      </c>
      <c r="F63" s="108">
        <v>-489043.60386999999</v>
      </c>
      <c r="G63" s="108">
        <v>-591269.98361999996</v>
      </c>
      <c r="H63" s="108">
        <v>-469384.52561000001</v>
      </c>
      <c r="I63" s="108">
        <v>-286273.23350999999</v>
      </c>
      <c r="J63" s="108">
        <v>-330534.44774000003</v>
      </c>
      <c r="K63" s="108">
        <v>-866184.72044000006</v>
      </c>
      <c r="L63" s="108">
        <v>-1137084.3747699999</v>
      </c>
    </row>
    <row r="64" spans="1:12" ht="15" customHeight="1">
      <c r="A64" s="114" t="s">
        <v>635</v>
      </c>
      <c r="B64" s="108">
        <v>1066201.7522700001</v>
      </c>
      <c r="C64" s="108">
        <v>1013219.98688</v>
      </c>
      <c r="D64" s="108">
        <v>1188436.5695999998</v>
      </c>
      <c r="E64" s="108">
        <v>1506625.4225099999</v>
      </c>
      <c r="F64" s="108">
        <v>1426393.8561800001</v>
      </c>
      <c r="G64" s="108">
        <v>1478560.1861400001</v>
      </c>
      <c r="H64" s="108">
        <v>1314157.1156900001</v>
      </c>
      <c r="I64" s="108">
        <v>1280357.2555</v>
      </c>
      <c r="J64" s="108">
        <v>1255925.96909</v>
      </c>
      <c r="K64" s="108">
        <v>1414343.6154200002</v>
      </c>
      <c r="L64" s="108">
        <v>1587056.1638299997</v>
      </c>
    </row>
    <row r="65" spans="1:12" ht="15" customHeight="1">
      <c r="A65" s="113" t="s">
        <v>636</v>
      </c>
      <c r="B65" s="108">
        <v>75445.762040000001</v>
      </c>
      <c r="C65" s="108">
        <v>111357.62974999999</v>
      </c>
      <c r="D65" s="108">
        <v>90074.570970000001</v>
      </c>
      <c r="E65" s="108">
        <v>365963.70130999997</v>
      </c>
      <c r="F65" s="108">
        <v>166316.99257</v>
      </c>
      <c r="G65" s="108">
        <v>93792.355779999998</v>
      </c>
      <c r="H65" s="108">
        <v>236049.22949</v>
      </c>
      <c r="I65" s="108">
        <v>431450.22937999998</v>
      </c>
      <c r="J65" s="108">
        <v>831477.01771000004</v>
      </c>
      <c r="K65" s="108">
        <v>540147.71522000001</v>
      </c>
      <c r="L65" s="108">
        <v>905587.59921000001</v>
      </c>
    </row>
    <row r="66" spans="1:12" ht="15" customHeight="1">
      <c r="A66" s="113" t="s">
        <v>637</v>
      </c>
      <c r="B66" s="108">
        <v>-121667.73844</v>
      </c>
      <c r="C66" s="108">
        <v>-228211.65966999999</v>
      </c>
      <c r="D66" s="108">
        <v>-163453.99007</v>
      </c>
      <c r="E66" s="108">
        <v>-485708.51616</v>
      </c>
      <c r="F66" s="108">
        <v>-380948.77765</v>
      </c>
      <c r="G66" s="108">
        <v>-258930.13096000001</v>
      </c>
      <c r="H66" s="108">
        <v>-543482.47777999996</v>
      </c>
      <c r="I66" s="108">
        <v>-714817.64751000004</v>
      </c>
      <c r="J66" s="108">
        <v>-896415.99740999995</v>
      </c>
      <c r="K66" s="108">
        <v>-741809.28460000001</v>
      </c>
      <c r="L66" s="108">
        <v>-1128524.2000100003</v>
      </c>
    </row>
    <row r="67" spans="1:12" ht="15" customHeight="1">
      <c r="A67" s="107" t="s">
        <v>638</v>
      </c>
      <c r="B67" s="108">
        <v>1019979.77587</v>
      </c>
      <c r="C67" s="108">
        <v>896365.95695999998</v>
      </c>
      <c r="D67" s="108">
        <v>1115057.1505</v>
      </c>
      <c r="E67" s="108">
        <v>1386880.60766</v>
      </c>
      <c r="F67" s="108">
        <v>1211762.0710999998</v>
      </c>
      <c r="G67" s="108">
        <v>1313422.41096</v>
      </c>
      <c r="H67" s="108">
        <v>1006723.8674</v>
      </c>
      <c r="I67" s="108">
        <v>996989.83736999996</v>
      </c>
      <c r="J67" s="108">
        <v>1190986.98939</v>
      </c>
      <c r="K67" s="108">
        <v>1212682.0460399999</v>
      </c>
      <c r="L67" s="108">
        <v>1364119.5630299994</v>
      </c>
    </row>
    <row r="68" spans="1:12" ht="15" customHeight="1">
      <c r="A68" s="110" t="s">
        <v>639</v>
      </c>
      <c r="B68" s="108">
        <v>-645053.47784000007</v>
      </c>
      <c r="C68" s="108">
        <v>-715016.37273000006</v>
      </c>
      <c r="D68" s="108">
        <v>-716129.1446</v>
      </c>
      <c r="E68" s="108">
        <v>-907202.76812999998</v>
      </c>
      <c r="F68" s="108">
        <v>-1002674.5948300001</v>
      </c>
      <c r="G68" s="108">
        <v>-912931.14437999995</v>
      </c>
      <c r="H68" s="108">
        <v>-868862.61629999999</v>
      </c>
      <c r="I68" s="108">
        <v>-891026.97653999995</v>
      </c>
      <c r="J68" s="108">
        <v>-863500.27996000007</v>
      </c>
      <c r="K68" s="108">
        <v>-860059.30713999993</v>
      </c>
      <c r="L68" s="108">
        <v>-901202.03688000026</v>
      </c>
    </row>
    <row r="69" spans="1:12" ht="15" customHeight="1">
      <c r="A69" s="114" t="s">
        <v>640</v>
      </c>
      <c r="B69" s="108">
        <v>374926.29802999995</v>
      </c>
      <c r="C69" s="108">
        <v>181349.58422999998</v>
      </c>
      <c r="D69" s="108">
        <v>398928.00589999999</v>
      </c>
      <c r="E69" s="108">
        <v>479677.83953</v>
      </c>
      <c r="F69" s="108">
        <v>209087.47627000001</v>
      </c>
      <c r="G69" s="108">
        <v>400491.26658</v>
      </c>
      <c r="H69" s="108">
        <v>137861.25109999999</v>
      </c>
      <c r="I69" s="108">
        <v>105962.86083000001</v>
      </c>
      <c r="J69" s="108">
        <v>327486.70942999999</v>
      </c>
      <c r="K69" s="108">
        <v>352622.7389</v>
      </c>
      <c r="L69" s="108">
        <v>462917.52614999912</v>
      </c>
    </row>
    <row r="70" spans="1:12" ht="15" customHeight="1">
      <c r="A70" s="114" t="s">
        <v>641</v>
      </c>
      <c r="B70" s="108">
        <v>364.57739000000004</v>
      </c>
      <c r="C70" s="108">
        <v>-183.00934000000001</v>
      </c>
      <c r="D70" s="108">
        <v>-137.86801</v>
      </c>
      <c r="E70" s="108">
        <v>1944.49478</v>
      </c>
      <c r="F70" s="108">
        <v>-1250.93451</v>
      </c>
      <c r="G70" s="108">
        <v>433.79365999999999</v>
      </c>
      <c r="H70" s="108">
        <v>152.08328</v>
      </c>
      <c r="I70" s="108">
        <v>-517.4624</v>
      </c>
      <c r="J70" s="108">
        <v>-907.16125999999997</v>
      </c>
      <c r="K70" s="108">
        <v>1351.3370300000001</v>
      </c>
      <c r="L70" s="108">
        <v>7996.9272499999997</v>
      </c>
    </row>
    <row r="71" spans="1:12" ht="15" customHeight="1">
      <c r="A71" s="115" t="s">
        <v>642</v>
      </c>
      <c r="B71" s="108">
        <v>-699.80042000000003</v>
      </c>
      <c r="C71" s="108">
        <v>-1223.3332800000001</v>
      </c>
      <c r="D71" s="108">
        <v>-2179.4427099999998</v>
      </c>
      <c r="E71" s="108">
        <v>-1118.16651</v>
      </c>
      <c r="F71" s="108">
        <v>-2797.8924400000001</v>
      </c>
      <c r="G71" s="108">
        <v>-811.97231999999997</v>
      </c>
      <c r="H71" s="108">
        <v>-586.56416999999999</v>
      </c>
      <c r="I71" s="108">
        <v>-939.31680000000006</v>
      </c>
      <c r="J71" s="108">
        <v>-1903.1078799999998</v>
      </c>
      <c r="K71" s="108">
        <v>-570.94534999999996</v>
      </c>
      <c r="L71" s="108">
        <v>6414.5004600000002</v>
      </c>
    </row>
    <row r="72" spans="1:12" ht="15" customHeight="1">
      <c r="A72" s="115" t="s">
        <v>643</v>
      </c>
      <c r="B72" s="108">
        <v>1064.37781</v>
      </c>
      <c r="C72" s="108">
        <v>1040.32394</v>
      </c>
      <c r="D72" s="108">
        <v>2041.5746999999999</v>
      </c>
      <c r="E72" s="108">
        <v>3062.66129</v>
      </c>
      <c r="F72" s="108">
        <v>1546.95793</v>
      </c>
      <c r="G72" s="108">
        <v>1245.7659799999999</v>
      </c>
      <c r="H72" s="108">
        <v>738.64744999999994</v>
      </c>
      <c r="I72" s="108">
        <v>421.8544</v>
      </c>
      <c r="J72" s="108">
        <v>995.94661999999994</v>
      </c>
      <c r="K72" s="108">
        <v>1922.2823799999999</v>
      </c>
      <c r="L72" s="108">
        <v>1582.4267899999998</v>
      </c>
    </row>
    <row r="73" spans="1:12" ht="15" customHeight="1">
      <c r="A73" s="107" t="s">
        <v>644</v>
      </c>
      <c r="B73" s="108">
        <v>-915.81987000000004</v>
      </c>
      <c r="C73" s="108">
        <v>-849.71021999999994</v>
      </c>
      <c r="D73" s="108">
        <v>-941.86824999999999</v>
      </c>
      <c r="E73" s="108">
        <v>-2391.5504100000003</v>
      </c>
      <c r="F73" s="108">
        <v>-663.41340000000002</v>
      </c>
      <c r="G73" s="108">
        <v>-397.39278000000002</v>
      </c>
      <c r="H73" s="108">
        <v>-249.79491000000002</v>
      </c>
      <c r="I73" s="108">
        <v>-94.935699999999997</v>
      </c>
      <c r="J73" s="108">
        <v>-382.84271000000001</v>
      </c>
      <c r="K73" s="108">
        <v>-580.27933999999993</v>
      </c>
      <c r="L73" s="108">
        <v>-1167.65446</v>
      </c>
    </row>
    <row r="74" spans="1:12" ht="15" customHeight="1">
      <c r="A74" s="107" t="s">
        <v>645</v>
      </c>
      <c r="B74" s="108">
        <v>12.616149999999999</v>
      </c>
      <c r="C74" s="108">
        <v>1.554E-2</v>
      </c>
      <c r="D74" s="108">
        <v>-0.16100999999999999</v>
      </c>
      <c r="E74" s="108">
        <v>-92.354420000000005</v>
      </c>
      <c r="F74" s="108">
        <v>-3.7256799999999997</v>
      </c>
      <c r="G74" s="108">
        <v>2.1573000000000002</v>
      </c>
      <c r="H74" s="108">
        <v>-0.9358200000000001</v>
      </c>
      <c r="I74" s="108">
        <v>25.00761</v>
      </c>
      <c r="J74" s="108">
        <v>-117.43550999999999</v>
      </c>
      <c r="K74" s="108">
        <v>-31.623390000000001</v>
      </c>
      <c r="L74" s="108">
        <v>-114.69698999999999</v>
      </c>
    </row>
    <row r="75" spans="1:12" ht="15" customHeight="1">
      <c r="A75" s="110" t="s">
        <v>306</v>
      </c>
      <c r="B75" s="108">
        <v>-928.43601999999998</v>
      </c>
      <c r="C75" s="108">
        <v>-849.72576000000004</v>
      </c>
      <c r="D75" s="108">
        <v>-941.70723999999996</v>
      </c>
      <c r="E75" s="108">
        <v>-2299.1959900000002</v>
      </c>
      <c r="F75" s="108">
        <v>-659.68772000000001</v>
      </c>
      <c r="G75" s="108">
        <v>-399.55008000000004</v>
      </c>
      <c r="H75" s="108">
        <v>-248.85909000000001</v>
      </c>
      <c r="I75" s="108">
        <v>-119.94331</v>
      </c>
      <c r="J75" s="108">
        <v>-265.40719999999999</v>
      </c>
      <c r="K75" s="108">
        <v>-548.65594999999996</v>
      </c>
      <c r="L75" s="108">
        <v>-1052.9574700000001</v>
      </c>
    </row>
    <row r="76" spans="1:12" ht="15" customHeight="1">
      <c r="A76" s="107" t="s">
        <v>646</v>
      </c>
      <c r="B76" s="108">
        <v>374375.05554999999</v>
      </c>
      <c r="C76" s="108">
        <v>180316.86466999998</v>
      </c>
      <c r="D76" s="108">
        <v>397848.26964000001</v>
      </c>
      <c r="E76" s="108">
        <v>479230.78389999998</v>
      </c>
      <c r="F76" s="108">
        <v>207173.12836</v>
      </c>
      <c r="G76" s="108">
        <v>400527.66745999997</v>
      </c>
      <c r="H76" s="108">
        <v>137763.53946999999</v>
      </c>
      <c r="I76" s="108">
        <v>105350.46273</v>
      </c>
      <c r="J76" s="108">
        <v>326196.70545999997</v>
      </c>
      <c r="K76" s="108">
        <v>353393.79658999998</v>
      </c>
      <c r="L76" s="108">
        <v>469746.79893999913</v>
      </c>
    </row>
    <row r="77" spans="1:12" ht="15" customHeight="1">
      <c r="A77" s="116" t="s">
        <v>647</v>
      </c>
      <c r="B77" s="108">
        <v>1440.9260800000002</v>
      </c>
      <c r="C77" s="108">
        <v>1806.0461200000002</v>
      </c>
      <c r="D77" s="108">
        <v>2316.7933800000001</v>
      </c>
      <c r="E77" s="108">
        <v>14341.90828</v>
      </c>
      <c r="F77" s="108">
        <v>6737.0586700000003</v>
      </c>
      <c r="G77" s="108">
        <v>6152.7613000000001</v>
      </c>
      <c r="H77" s="108">
        <v>5860.7279100000005</v>
      </c>
      <c r="I77" s="108">
        <v>6178.0554499999998</v>
      </c>
      <c r="J77" s="108">
        <v>5758.4323400000003</v>
      </c>
      <c r="K77" s="108">
        <v>4782.7869199999996</v>
      </c>
      <c r="L77" s="108">
        <v>4467.9207299999998</v>
      </c>
    </row>
    <row r="78" spans="1:12" ht="15" customHeight="1">
      <c r="A78" s="114" t="s">
        <v>648</v>
      </c>
      <c r="B78" s="108">
        <v>375815.98162999999</v>
      </c>
      <c r="C78" s="108">
        <v>182122.91078999999</v>
      </c>
      <c r="D78" s="108">
        <v>400165.06302</v>
      </c>
      <c r="E78" s="108">
        <v>493572.69218000001</v>
      </c>
      <c r="F78" s="108">
        <v>213910.18703</v>
      </c>
      <c r="G78" s="108">
        <v>406680.42875999998</v>
      </c>
      <c r="H78" s="108">
        <v>143624.26738</v>
      </c>
      <c r="I78" s="108">
        <v>111528.51818000001</v>
      </c>
      <c r="J78" s="108">
        <v>331955.13780000003</v>
      </c>
      <c r="K78" s="108">
        <v>358176.58350999997</v>
      </c>
      <c r="L78" s="108">
        <v>474214.71966999915</v>
      </c>
    </row>
    <row r="79" spans="1:12" ht="15" customHeight="1">
      <c r="A79" s="113" t="s">
        <v>649</v>
      </c>
      <c r="B79" s="108">
        <v>8509.1571899999999</v>
      </c>
      <c r="C79" s="108">
        <v>7964.0076100000006</v>
      </c>
      <c r="D79" s="108">
        <v>635.46703000000002</v>
      </c>
      <c r="E79" s="108">
        <v>6210.9660899999999</v>
      </c>
      <c r="F79" s="108">
        <v>10105.41524</v>
      </c>
      <c r="G79" s="108">
        <v>-26948.366280000002</v>
      </c>
      <c r="H79" s="108">
        <v>8873.9661999999989</v>
      </c>
      <c r="I79" s="108">
        <v>10691.457480000001</v>
      </c>
      <c r="J79" s="108">
        <v>9773.9873299999999</v>
      </c>
      <c r="K79" s="108">
        <v>6581.5290000000005</v>
      </c>
      <c r="L79" s="108">
        <v>8312.5813899999994</v>
      </c>
    </row>
    <row r="80" spans="1:12" ht="15" customHeight="1">
      <c r="A80" s="107" t="s">
        <v>650</v>
      </c>
      <c r="B80" s="108">
        <v>384325.13881999999</v>
      </c>
      <c r="C80" s="108">
        <v>190086.9184</v>
      </c>
      <c r="D80" s="108">
        <v>400800.53005</v>
      </c>
      <c r="E80" s="108">
        <v>499783.65826999996</v>
      </c>
      <c r="F80" s="108">
        <v>224015.60227</v>
      </c>
      <c r="G80" s="108">
        <v>379732.06248000002</v>
      </c>
      <c r="H80" s="108">
        <v>152498.23358</v>
      </c>
      <c r="I80" s="108">
        <v>122219.97566</v>
      </c>
      <c r="J80" s="108">
        <v>341729.12513</v>
      </c>
      <c r="K80" s="108">
        <v>364758.11251000001</v>
      </c>
      <c r="L80" s="108">
        <v>482527.30105999915</v>
      </c>
    </row>
    <row r="81" spans="1:12" ht="15" customHeight="1">
      <c r="A81" s="113" t="s">
        <v>651</v>
      </c>
      <c r="B81" s="108">
        <v>0</v>
      </c>
      <c r="C81" s="108">
        <v>0</v>
      </c>
      <c r="D81" s="108">
        <v>0</v>
      </c>
      <c r="E81" s="108">
        <v>0</v>
      </c>
      <c r="F81" s="108">
        <v>0</v>
      </c>
      <c r="G81" s="108">
        <v>0</v>
      </c>
      <c r="H81" s="108">
        <v>0</v>
      </c>
      <c r="I81" s="108">
        <v>0</v>
      </c>
      <c r="J81" s="108">
        <v>0</v>
      </c>
      <c r="K81" s="108">
        <v>0</v>
      </c>
      <c r="L81" s="108">
        <v>0</v>
      </c>
    </row>
    <row r="82" spans="1:12" ht="15" customHeight="1">
      <c r="A82" s="107" t="s">
        <v>652</v>
      </c>
      <c r="B82" s="108">
        <v>384325.13881999999</v>
      </c>
      <c r="C82" s="108">
        <v>190086.9184</v>
      </c>
      <c r="D82" s="108">
        <v>400800.53005</v>
      </c>
      <c r="E82" s="108">
        <v>499783.65826999996</v>
      </c>
      <c r="F82" s="108">
        <v>224015.60227</v>
      </c>
      <c r="G82" s="108">
        <v>379732.06248000002</v>
      </c>
      <c r="H82" s="108">
        <v>152498.23358</v>
      </c>
      <c r="I82" s="108">
        <v>122219.97566</v>
      </c>
      <c r="J82" s="108">
        <v>341729.12513</v>
      </c>
      <c r="K82" s="108">
        <v>364758.11251000001</v>
      </c>
      <c r="L82" s="108">
        <v>482527.30105999915</v>
      </c>
    </row>
    <row r="83" spans="1:12" ht="15" customHeight="1" thickBot="1">
      <c r="A83" s="113" t="s">
        <v>653</v>
      </c>
      <c r="B83" s="108">
        <v>-130133.5376</v>
      </c>
      <c r="C83" s="108">
        <v>-39500.000619999999</v>
      </c>
      <c r="D83" s="108">
        <v>-129085.99187</v>
      </c>
      <c r="E83" s="108">
        <v>-184066.28722999999</v>
      </c>
      <c r="F83" s="108">
        <v>-79352.798859999995</v>
      </c>
      <c r="G83" s="108">
        <v>-158135.01999999999</v>
      </c>
      <c r="H83" s="108">
        <v>-110058</v>
      </c>
      <c r="I83" s="108">
        <v>-49151.902000000002</v>
      </c>
      <c r="J83" s="108">
        <v>-114259.26212</v>
      </c>
      <c r="K83" s="108">
        <v>-136349.1</v>
      </c>
      <c r="L83" s="108">
        <v>-185300</v>
      </c>
    </row>
    <row r="84" spans="1:12" ht="15" customHeight="1" thickTop="1" thickBot="1">
      <c r="A84" s="796" t="s">
        <v>654</v>
      </c>
      <c r="B84" s="797">
        <v>254191.60122000001</v>
      </c>
      <c r="C84" s="797">
        <v>150586.91777999999</v>
      </c>
      <c r="D84" s="797">
        <v>271714.53818000003</v>
      </c>
      <c r="E84" s="797">
        <v>315717.37104</v>
      </c>
      <c r="F84" s="797">
        <v>144662.80340999999</v>
      </c>
      <c r="G84" s="797">
        <v>221597.04248</v>
      </c>
      <c r="H84" s="797">
        <v>42440.23358</v>
      </c>
      <c r="I84" s="797">
        <v>73068.073659999995</v>
      </c>
      <c r="J84" s="797">
        <v>227469.86301</v>
      </c>
      <c r="K84" s="797">
        <v>228409.01251</v>
      </c>
      <c r="L84" s="797">
        <v>297227.30105999915</v>
      </c>
    </row>
    <row r="85" spans="1:12" ht="3.75" customHeight="1" thickTop="1" thickBot="1">
      <c r="A85" s="85"/>
      <c r="B85" s="117"/>
      <c r="C85" s="117"/>
      <c r="D85" s="117"/>
      <c r="E85" s="117"/>
      <c r="F85" s="117"/>
      <c r="G85" s="117"/>
      <c r="H85" s="117"/>
      <c r="I85" s="117"/>
      <c r="J85" s="117"/>
      <c r="K85" s="117"/>
      <c r="L85" s="117"/>
    </row>
    <row r="86" spans="1:12" ht="15" customHeight="1" thickTop="1">
      <c r="A86" s="118"/>
      <c r="B86" s="69"/>
      <c r="C86" s="69"/>
      <c r="D86" s="69"/>
      <c r="E86" s="69"/>
      <c r="F86" s="69"/>
      <c r="G86" s="69"/>
      <c r="H86" s="69"/>
      <c r="I86" s="69"/>
      <c r="J86" s="69"/>
      <c r="K86" s="69"/>
      <c r="L86"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86"/>
  <sheetViews>
    <sheetView zoomScale="130" zoomScaleNormal="130" workbookViewId="0">
      <selection activeCell="A15" sqref="A15"/>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0.7109375" style="103" bestFit="1" customWidth="1"/>
    <col min="11" max="11" width="10.7109375" style="103" customWidth="1"/>
    <col min="12" max="12" width="10.7109375" style="119" bestFit="1" customWidth="1"/>
    <col min="13" max="256" width="9.140625" style="103"/>
    <col min="257" max="257" width="89.85546875" style="103" bestFit="1" customWidth="1"/>
    <col min="258" max="264" width="10.7109375" style="103" bestFit="1" customWidth="1"/>
    <col min="265" max="265" width="10.7109375" style="103" customWidth="1"/>
    <col min="266" max="266" width="10.7109375" style="103" bestFit="1" customWidth="1"/>
    <col min="267" max="267" width="10.7109375" style="103" customWidth="1"/>
    <col min="268" max="268" width="10.7109375" style="103" bestFit="1" customWidth="1"/>
    <col min="269" max="512" width="9.140625" style="103"/>
    <col min="513" max="513" width="89.85546875" style="103" bestFit="1" customWidth="1"/>
    <col min="514" max="520" width="10.7109375" style="103" bestFit="1" customWidth="1"/>
    <col min="521" max="521" width="10.7109375" style="103" customWidth="1"/>
    <col min="522" max="522" width="10.7109375" style="103" bestFit="1" customWidth="1"/>
    <col min="523" max="523" width="10.7109375" style="103" customWidth="1"/>
    <col min="524" max="524" width="10.7109375" style="103" bestFit="1" customWidth="1"/>
    <col min="525" max="768" width="9.140625" style="103"/>
    <col min="769" max="769" width="89.85546875" style="103" bestFit="1" customWidth="1"/>
    <col min="770" max="776" width="10.7109375" style="103" bestFit="1" customWidth="1"/>
    <col min="777" max="777" width="10.7109375" style="103" customWidth="1"/>
    <col min="778" max="778" width="10.7109375" style="103" bestFit="1" customWidth="1"/>
    <col min="779" max="779" width="10.7109375" style="103" customWidth="1"/>
    <col min="780" max="780" width="10.7109375" style="103" bestFit="1" customWidth="1"/>
    <col min="781" max="1024" width="9.140625" style="103"/>
    <col min="1025" max="1025" width="89.85546875" style="103" bestFit="1" customWidth="1"/>
    <col min="1026" max="1032" width="10.7109375" style="103" bestFit="1" customWidth="1"/>
    <col min="1033" max="1033" width="10.7109375" style="103" customWidth="1"/>
    <col min="1034" max="1034" width="10.7109375" style="103" bestFit="1" customWidth="1"/>
    <col min="1035" max="1035" width="10.7109375" style="103" customWidth="1"/>
    <col min="1036" max="1036" width="10.7109375" style="103" bestFit="1" customWidth="1"/>
    <col min="1037" max="1280" width="9.140625" style="103"/>
    <col min="1281" max="1281" width="89.85546875" style="103" bestFit="1" customWidth="1"/>
    <col min="1282" max="1288" width="10.7109375" style="103" bestFit="1" customWidth="1"/>
    <col min="1289" max="1289" width="10.7109375" style="103" customWidth="1"/>
    <col min="1290" max="1290" width="10.7109375" style="103" bestFit="1" customWidth="1"/>
    <col min="1291" max="1291" width="10.7109375" style="103" customWidth="1"/>
    <col min="1292" max="1292" width="10.7109375" style="103" bestFit="1" customWidth="1"/>
    <col min="1293" max="1536" width="9.140625" style="103"/>
    <col min="1537" max="1537" width="89.85546875" style="103" bestFit="1" customWidth="1"/>
    <col min="1538" max="1544" width="10.7109375" style="103" bestFit="1" customWidth="1"/>
    <col min="1545" max="1545" width="10.7109375" style="103" customWidth="1"/>
    <col min="1546" max="1546" width="10.7109375" style="103" bestFit="1" customWidth="1"/>
    <col min="1547" max="1547" width="10.7109375" style="103" customWidth="1"/>
    <col min="1548" max="1548" width="10.7109375" style="103" bestFit="1" customWidth="1"/>
    <col min="1549" max="1792" width="9.140625" style="103"/>
    <col min="1793" max="1793" width="89.85546875" style="103" bestFit="1" customWidth="1"/>
    <col min="1794" max="1800" width="10.7109375" style="103" bestFit="1" customWidth="1"/>
    <col min="1801" max="1801" width="10.7109375" style="103" customWidth="1"/>
    <col min="1802" max="1802" width="10.7109375" style="103" bestFit="1" customWidth="1"/>
    <col min="1803" max="1803" width="10.7109375" style="103" customWidth="1"/>
    <col min="1804" max="1804" width="10.7109375" style="103" bestFit="1" customWidth="1"/>
    <col min="1805" max="2048" width="9.140625" style="103"/>
    <col min="2049" max="2049" width="89.85546875" style="103" bestFit="1" customWidth="1"/>
    <col min="2050" max="2056" width="10.7109375" style="103" bestFit="1" customWidth="1"/>
    <col min="2057" max="2057" width="10.7109375" style="103" customWidth="1"/>
    <col min="2058" max="2058" width="10.7109375" style="103" bestFit="1" customWidth="1"/>
    <col min="2059" max="2059" width="10.7109375" style="103" customWidth="1"/>
    <col min="2060" max="2060" width="10.7109375" style="103" bestFit="1" customWidth="1"/>
    <col min="2061" max="2304" width="9.140625" style="103"/>
    <col min="2305" max="2305" width="89.85546875" style="103" bestFit="1" customWidth="1"/>
    <col min="2306" max="2312" width="10.7109375" style="103" bestFit="1" customWidth="1"/>
    <col min="2313" max="2313" width="10.7109375" style="103" customWidth="1"/>
    <col min="2314" max="2314" width="10.7109375" style="103" bestFit="1" customWidth="1"/>
    <col min="2315" max="2315" width="10.7109375" style="103" customWidth="1"/>
    <col min="2316" max="2316" width="10.7109375" style="103" bestFit="1" customWidth="1"/>
    <col min="2317" max="2560" width="9.140625" style="103"/>
    <col min="2561" max="2561" width="89.85546875" style="103" bestFit="1" customWidth="1"/>
    <col min="2562" max="2568" width="10.7109375" style="103" bestFit="1" customWidth="1"/>
    <col min="2569" max="2569" width="10.7109375" style="103" customWidth="1"/>
    <col min="2570" max="2570" width="10.7109375" style="103" bestFit="1" customWidth="1"/>
    <col min="2571" max="2571" width="10.7109375" style="103" customWidth="1"/>
    <col min="2572" max="2572" width="10.7109375" style="103" bestFit="1" customWidth="1"/>
    <col min="2573" max="2816" width="9.140625" style="103"/>
    <col min="2817" max="2817" width="89.85546875" style="103" bestFit="1" customWidth="1"/>
    <col min="2818" max="2824" width="10.7109375" style="103" bestFit="1" customWidth="1"/>
    <col min="2825" max="2825" width="10.7109375" style="103" customWidth="1"/>
    <col min="2826" max="2826" width="10.7109375" style="103" bestFit="1" customWidth="1"/>
    <col min="2827" max="2827" width="10.7109375" style="103" customWidth="1"/>
    <col min="2828" max="2828" width="10.7109375" style="103" bestFit="1" customWidth="1"/>
    <col min="2829" max="3072" width="9.140625" style="103"/>
    <col min="3073" max="3073" width="89.85546875" style="103" bestFit="1" customWidth="1"/>
    <col min="3074" max="3080" width="10.7109375" style="103" bestFit="1" customWidth="1"/>
    <col min="3081" max="3081" width="10.7109375" style="103" customWidth="1"/>
    <col min="3082" max="3082" width="10.7109375" style="103" bestFit="1" customWidth="1"/>
    <col min="3083" max="3083" width="10.7109375" style="103" customWidth="1"/>
    <col min="3084" max="3084" width="10.7109375" style="103" bestFit="1" customWidth="1"/>
    <col min="3085" max="3328" width="9.140625" style="103"/>
    <col min="3329" max="3329" width="89.85546875" style="103" bestFit="1" customWidth="1"/>
    <col min="3330" max="3336" width="10.7109375" style="103" bestFit="1" customWidth="1"/>
    <col min="3337" max="3337" width="10.7109375" style="103" customWidth="1"/>
    <col min="3338" max="3338" width="10.7109375" style="103" bestFit="1" customWidth="1"/>
    <col min="3339" max="3339" width="10.7109375" style="103" customWidth="1"/>
    <col min="3340" max="3340" width="10.7109375" style="103" bestFit="1" customWidth="1"/>
    <col min="3341" max="3584" width="9.140625" style="103"/>
    <col min="3585" max="3585" width="89.85546875" style="103" bestFit="1" customWidth="1"/>
    <col min="3586" max="3592" width="10.7109375" style="103" bestFit="1" customWidth="1"/>
    <col min="3593" max="3593" width="10.7109375" style="103" customWidth="1"/>
    <col min="3594" max="3594" width="10.7109375" style="103" bestFit="1" customWidth="1"/>
    <col min="3595" max="3595" width="10.7109375" style="103" customWidth="1"/>
    <col min="3596" max="3596" width="10.7109375" style="103" bestFit="1" customWidth="1"/>
    <col min="3597" max="3840" width="9.140625" style="103"/>
    <col min="3841" max="3841" width="89.85546875" style="103" bestFit="1" customWidth="1"/>
    <col min="3842" max="3848" width="10.7109375" style="103" bestFit="1" customWidth="1"/>
    <col min="3849" max="3849" width="10.7109375" style="103" customWidth="1"/>
    <col min="3850" max="3850" width="10.7109375" style="103" bestFit="1" customWidth="1"/>
    <col min="3851" max="3851" width="10.7109375" style="103" customWidth="1"/>
    <col min="3852" max="3852" width="10.7109375" style="103" bestFit="1" customWidth="1"/>
    <col min="3853" max="4096" width="9.140625" style="103"/>
    <col min="4097" max="4097" width="89.85546875" style="103" bestFit="1" customWidth="1"/>
    <col min="4098" max="4104" width="10.7109375" style="103" bestFit="1" customWidth="1"/>
    <col min="4105" max="4105" width="10.7109375" style="103" customWidth="1"/>
    <col min="4106" max="4106" width="10.7109375" style="103" bestFit="1" customWidth="1"/>
    <col min="4107" max="4107" width="10.7109375" style="103" customWidth="1"/>
    <col min="4108" max="4108" width="10.7109375" style="103" bestFit="1" customWidth="1"/>
    <col min="4109" max="4352" width="9.140625" style="103"/>
    <col min="4353" max="4353" width="89.85546875" style="103" bestFit="1" customWidth="1"/>
    <col min="4354" max="4360" width="10.7109375" style="103" bestFit="1" customWidth="1"/>
    <col min="4361" max="4361" width="10.7109375" style="103" customWidth="1"/>
    <col min="4362" max="4362" width="10.7109375" style="103" bestFit="1" customWidth="1"/>
    <col min="4363" max="4363" width="10.7109375" style="103" customWidth="1"/>
    <col min="4364" max="4364" width="10.7109375" style="103" bestFit="1" customWidth="1"/>
    <col min="4365" max="4608" width="9.140625" style="103"/>
    <col min="4609" max="4609" width="89.85546875" style="103" bestFit="1" customWidth="1"/>
    <col min="4610" max="4616" width="10.7109375" style="103" bestFit="1" customWidth="1"/>
    <col min="4617" max="4617" width="10.7109375" style="103" customWidth="1"/>
    <col min="4618" max="4618" width="10.7109375" style="103" bestFit="1" customWidth="1"/>
    <col min="4619" max="4619" width="10.7109375" style="103" customWidth="1"/>
    <col min="4620" max="4620" width="10.7109375" style="103" bestFit="1" customWidth="1"/>
    <col min="4621" max="4864" width="9.140625" style="103"/>
    <col min="4865" max="4865" width="89.85546875" style="103" bestFit="1" customWidth="1"/>
    <col min="4866" max="4872" width="10.7109375" style="103" bestFit="1" customWidth="1"/>
    <col min="4873" max="4873" width="10.7109375" style="103" customWidth="1"/>
    <col min="4874" max="4874" width="10.7109375" style="103" bestFit="1" customWidth="1"/>
    <col min="4875" max="4875" width="10.7109375" style="103" customWidth="1"/>
    <col min="4876" max="4876" width="10.7109375" style="103" bestFit="1" customWidth="1"/>
    <col min="4877" max="5120" width="9.140625" style="103"/>
    <col min="5121" max="5121" width="89.85546875" style="103" bestFit="1" customWidth="1"/>
    <col min="5122" max="5128" width="10.7109375" style="103" bestFit="1" customWidth="1"/>
    <col min="5129" max="5129" width="10.7109375" style="103" customWidth="1"/>
    <col min="5130" max="5130" width="10.7109375" style="103" bestFit="1" customWidth="1"/>
    <col min="5131" max="5131" width="10.7109375" style="103" customWidth="1"/>
    <col min="5132" max="5132" width="10.7109375" style="103" bestFit="1" customWidth="1"/>
    <col min="5133" max="5376" width="9.140625" style="103"/>
    <col min="5377" max="5377" width="89.85546875" style="103" bestFit="1" customWidth="1"/>
    <col min="5378" max="5384" width="10.7109375" style="103" bestFit="1" customWidth="1"/>
    <col min="5385" max="5385" width="10.7109375" style="103" customWidth="1"/>
    <col min="5386" max="5386" width="10.7109375" style="103" bestFit="1" customWidth="1"/>
    <col min="5387" max="5387" width="10.7109375" style="103" customWidth="1"/>
    <col min="5388" max="5388" width="10.7109375" style="103" bestFit="1" customWidth="1"/>
    <col min="5389" max="5632" width="9.140625" style="103"/>
    <col min="5633" max="5633" width="89.85546875" style="103" bestFit="1" customWidth="1"/>
    <col min="5634" max="5640" width="10.7109375" style="103" bestFit="1" customWidth="1"/>
    <col min="5641" max="5641" width="10.7109375" style="103" customWidth="1"/>
    <col min="5642" max="5642" width="10.7109375" style="103" bestFit="1" customWidth="1"/>
    <col min="5643" max="5643" width="10.7109375" style="103" customWidth="1"/>
    <col min="5644" max="5644" width="10.7109375" style="103" bestFit="1" customWidth="1"/>
    <col min="5645" max="5888" width="9.140625" style="103"/>
    <col min="5889" max="5889" width="89.85546875" style="103" bestFit="1" customWidth="1"/>
    <col min="5890" max="5896" width="10.7109375" style="103" bestFit="1" customWidth="1"/>
    <col min="5897" max="5897" width="10.7109375" style="103" customWidth="1"/>
    <col min="5898" max="5898" width="10.7109375" style="103" bestFit="1" customWidth="1"/>
    <col min="5899" max="5899" width="10.7109375" style="103" customWidth="1"/>
    <col min="5900" max="5900" width="10.7109375" style="103" bestFit="1" customWidth="1"/>
    <col min="5901" max="6144" width="9.140625" style="103"/>
    <col min="6145" max="6145" width="89.85546875" style="103" bestFit="1" customWidth="1"/>
    <col min="6146" max="6152" width="10.7109375" style="103" bestFit="1" customWidth="1"/>
    <col min="6153" max="6153" width="10.7109375" style="103" customWidth="1"/>
    <col min="6154" max="6154" width="10.7109375" style="103" bestFit="1" customWidth="1"/>
    <col min="6155" max="6155" width="10.7109375" style="103" customWidth="1"/>
    <col min="6156" max="6156" width="10.7109375" style="103" bestFit="1" customWidth="1"/>
    <col min="6157" max="6400" width="9.140625" style="103"/>
    <col min="6401" max="6401" width="89.85546875" style="103" bestFit="1" customWidth="1"/>
    <col min="6402" max="6408" width="10.7109375" style="103" bestFit="1" customWidth="1"/>
    <col min="6409" max="6409" width="10.7109375" style="103" customWidth="1"/>
    <col min="6410" max="6410" width="10.7109375" style="103" bestFit="1" customWidth="1"/>
    <col min="6411" max="6411" width="10.7109375" style="103" customWidth="1"/>
    <col min="6412" max="6412" width="10.7109375" style="103" bestFit="1" customWidth="1"/>
    <col min="6413" max="6656" width="9.140625" style="103"/>
    <col min="6657" max="6657" width="89.85546875" style="103" bestFit="1" customWidth="1"/>
    <col min="6658" max="6664" width="10.7109375" style="103" bestFit="1" customWidth="1"/>
    <col min="6665" max="6665" width="10.7109375" style="103" customWidth="1"/>
    <col min="6666" max="6666" width="10.7109375" style="103" bestFit="1" customWidth="1"/>
    <col min="6667" max="6667" width="10.7109375" style="103" customWidth="1"/>
    <col min="6668" max="6668" width="10.7109375" style="103" bestFit="1" customWidth="1"/>
    <col min="6669" max="6912" width="9.140625" style="103"/>
    <col min="6913" max="6913" width="89.85546875" style="103" bestFit="1" customWidth="1"/>
    <col min="6914" max="6920" width="10.7109375" style="103" bestFit="1" customWidth="1"/>
    <col min="6921" max="6921" width="10.7109375" style="103" customWidth="1"/>
    <col min="6922" max="6922" width="10.7109375" style="103" bestFit="1" customWidth="1"/>
    <col min="6923" max="6923" width="10.7109375" style="103" customWidth="1"/>
    <col min="6924" max="6924" width="10.7109375" style="103" bestFit="1" customWidth="1"/>
    <col min="6925" max="7168" width="9.140625" style="103"/>
    <col min="7169" max="7169" width="89.85546875" style="103" bestFit="1" customWidth="1"/>
    <col min="7170" max="7176" width="10.7109375" style="103" bestFit="1" customWidth="1"/>
    <col min="7177" max="7177" width="10.7109375" style="103" customWidth="1"/>
    <col min="7178" max="7178" width="10.7109375" style="103" bestFit="1" customWidth="1"/>
    <col min="7179" max="7179" width="10.7109375" style="103" customWidth="1"/>
    <col min="7180" max="7180" width="10.7109375" style="103" bestFit="1" customWidth="1"/>
    <col min="7181" max="7424" width="9.140625" style="103"/>
    <col min="7425" max="7425" width="89.85546875" style="103" bestFit="1" customWidth="1"/>
    <col min="7426" max="7432" width="10.7109375" style="103" bestFit="1" customWidth="1"/>
    <col min="7433" max="7433" width="10.7109375" style="103" customWidth="1"/>
    <col min="7434" max="7434" width="10.7109375" style="103" bestFit="1" customWidth="1"/>
    <col min="7435" max="7435" width="10.7109375" style="103" customWidth="1"/>
    <col min="7436" max="7436" width="10.7109375" style="103" bestFit="1" customWidth="1"/>
    <col min="7437" max="7680" width="9.140625" style="103"/>
    <col min="7681" max="7681" width="89.85546875" style="103" bestFit="1" customWidth="1"/>
    <col min="7682" max="7688" width="10.7109375" style="103" bestFit="1" customWidth="1"/>
    <col min="7689" max="7689" width="10.7109375" style="103" customWidth="1"/>
    <col min="7690" max="7690" width="10.7109375" style="103" bestFit="1" customWidth="1"/>
    <col min="7691" max="7691" width="10.7109375" style="103" customWidth="1"/>
    <col min="7692" max="7692" width="10.7109375" style="103" bestFit="1" customWidth="1"/>
    <col min="7693" max="7936" width="9.140625" style="103"/>
    <col min="7937" max="7937" width="89.85546875" style="103" bestFit="1" customWidth="1"/>
    <col min="7938" max="7944" width="10.7109375" style="103" bestFit="1" customWidth="1"/>
    <col min="7945" max="7945" width="10.7109375" style="103" customWidth="1"/>
    <col min="7946" max="7946" width="10.7109375" style="103" bestFit="1" customWidth="1"/>
    <col min="7947" max="7947" width="10.7109375" style="103" customWidth="1"/>
    <col min="7948" max="7948" width="10.7109375" style="103" bestFit="1" customWidth="1"/>
    <col min="7949" max="8192" width="9.140625" style="103"/>
    <col min="8193" max="8193" width="89.85546875" style="103" bestFit="1" customWidth="1"/>
    <col min="8194" max="8200" width="10.7109375" style="103" bestFit="1" customWidth="1"/>
    <col min="8201" max="8201" width="10.7109375" style="103" customWidth="1"/>
    <col min="8202" max="8202" width="10.7109375" style="103" bestFit="1" customWidth="1"/>
    <col min="8203" max="8203" width="10.7109375" style="103" customWidth="1"/>
    <col min="8204" max="8204" width="10.7109375" style="103" bestFit="1" customWidth="1"/>
    <col min="8205" max="8448" width="9.140625" style="103"/>
    <col min="8449" max="8449" width="89.85546875" style="103" bestFit="1" customWidth="1"/>
    <col min="8450" max="8456" width="10.7109375" style="103" bestFit="1" customWidth="1"/>
    <col min="8457" max="8457" width="10.7109375" style="103" customWidth="1"/>
    <col min="8458" max="8458" width="10.7109375" style="103" bestFit="1" customWidth="1"/>
    <col min="8459" max="8459" width="10.7109375" style="103" customWidth="1"/>
    <col min="8460" max="8460" width="10.7109375" style="103" bestFit="1" customWidth="1"/>
    <col min="8461" max="8704" width="9.140625" style="103"/>
    <col min="8705" max="8705" width="89.85546875" style="103" bestFit="1" customWidth="1"/>
    <col min="8706" max="8712" width="10.7109375" style="103" bestFit="1" customWidth="1"/>
    <col min="8713" max="8713" width="10.7109375" style="103" customWidth="1"/>
    <col min="8714" max="8714" width="10.7109375" style="103" bestFit="1" customWidth="1"/>
    <col min="8715" max="8715" width="10.7109375" style="103" customWidth="1"/>
    <col min="8716" max="8716" width="10.7109375" style="103" bestFit="1" customWidth="1"/>
    <col min="8717" max="8960" width="9.140625" style="103"/>
    <col min="8961" max="8961" width="89.85546875" style="103" bestFit="1" customWidth="1"/>
    <col min="8962" max="8968" width="10.7109375" style="103" bestFit="1" customWidth="1"/>
    <col min="8969" max="8969" width="10.7109375" style="103" customWidth="1"/>
    <col min="8970" max="8970" width="10.7109375" style="103" bestFit="1" customWidth="1"/>
    <col min="8971" max="8971" width="10.7109375" style="103" customWidth="1"/>
    <col min="8972" max="8972" width="10.7109375" style="103" bestFit="1" customWidth="1"/>
    <col min="8973" max="9216" width="9.140625" style="103"/>
    <col min="9217" max="9217" width="89.85546875" style="103" bestFit="1" customWidth="1"/>
    <col min="9218" max="9224" width="10.7109375" style="103" bestFit="1" customWidth="1"/>
    <col min="9225" max="9225" width="10.7109375" style="103" customWidth="1"/>
    <col min="9226" max="9226" width="10.7109375" style="103" bestFit="1" customWidth="1"/>
    <col min="9227" max="9227" width="10.7109375" style="103" customWidth="1"/>
    <col min="9228" max="9228" width="10.7109375" style="103" bestFit="1" customWidth="1"/>
    <col min="9229" max="9472" width="9.140625" style="103"/>
    <col min="9473" max="9473" width="89.85546875" style="103" bestFit="1" customWidth="1"/>
    <col min="9474" max="9480" width="10.7109375" style="103" bestFit="1" customWidth="1"/>
    <col min="9481" max="9481" width="10.7109375" style="103" customWidth="1"/>
    <col min="9482" max="9482" width="10.7109375" style="103" bestFit="1" customWidth="1"/>
    <col min="9483" max="9483" width="10.7109375" style="103" customWidth="1"/>
    <col min="9484" max="9484" width="10.7109375" style="103" bestFit="1" customWidth="1"/>
    <col min="9485" max="9728" width="9.140625" style="103"/>
    <col min="9729" max="9729" width="89.85546875" style="103" bestFit="1" customWidth="1"/>
    <col min="9730" max="9736" width="10.7109375" style="103" bestFit="1" customWidth="1"/>
    <col min="9737" max="9737" width="10.7109375" style="103" customWidth="1"/>
    <col min="9738" max="9738" width="10.7109375" style="103" bestFit="1" customWidth="1"/>
    <col min="9739" max="9739" width="10.7109375" style="103" customWidth="1"/>
    <col min="9740" max="9740" width="10.7109375" style="103" bestFit="1" customWidth="1"/>
    <col min="9741" max="9984" width="9.140625" style="103"/>
    <col min="9985" max="9985" width="89.85546875" style="103" bestFit="1" customWidth="1"/>
    <col min="9986" max="9992" width="10.7109375" style="103" bestFit="1" customWidth="1"/>
    <col min="9993" max="9993" width="10.7109375" style="103" customWidth="1"/>
    <col min="9994" max="9994" width="10.7109375" style="103" bestFit="1" customWidth="1"/>
    <col min="9995" max="9995" width="10.7109375" style="103" customWidth="1"/>
    <col min="9996" max="9996" width="10.7109375" style="103" bestFit="1" customWidth="1"/>
    <col min="9997" max="10240" width="9.140625" style="103"/>
    <col min="10241" max="10241" width="89.85546875" style="103" bestFit="1" customWidth="1"/>
    <col min="10242" max="10248" width="10.7109375" style="103" bestFit="1" customWidth="1"/>
    <col min="10249" max="10249" width="10.7109375" style="103" customWidth="1"/>
    <col min="10250" max="10250" width="10.7109375" style="103" bestFit="1" customWidth="1"/>
    <col min="10251" max="10251" width="10.7109375" style="103" customWidth="1"/>
    <col min="10252" max="10252" width="10.7109375" style="103" bestFit="1" customWidth="1"/>
    <col min="10253" max="10496" width="9.140625" style="103"/>
    <col min="10497" max="10497" width="89.85546875" style="103" bestFit="1" customWidth="1"/>
    <col min="10498" max="10504" width="10.7109375" style="103" bestFit="1" customWidth="1"/>
    <col min="10505" max="10505" width="10.7109375" style="103" customWidth="1"/>
    <col min="10506" max="10506" width="10.7109375" style="103" bestFit="1" customWidth="1"/>
    <col min="10507" max="10507" width="10.7109375" style="103" customWidth="1"/>
    <col min="10508" max="10508" width="10.7109375" style="103" bestFit="1" customWidth="1"/>
    <col min="10509" max="10752" width="9.140625" style="103"/>
    <col min="10753" max="10753" width="89.85546875" style="103" bestFit="1" customWidth="1"/>
    <col min="10754" max="10760" width="10.7109375" style="103" bestFit="1" customWidth="1"/>
    <col min="10761" max="10761" width="10.7109375" style="103" customWidth="1"/>
    <col min="10762" max="10762" width="10.7109375" style="103" bestFit="1" customWidth="1"/>
    <col min="10763" max="10763" width="10.7109375" style="103" customWidth="1"/>
    <col min="10764" max="10764" width="10.7109375" style="103" bestFit="1" customWidth="1"/>
    <col min="10765" max="11008" width="9.140625" style="103"/>
    <col min="11009" max="11009" width="89.85546875" style="103" bestFit="1" customWidth="1"/>
    <col min="11010" max="11016" width="10.7109375" style="103" bestFit="1" customWidth="1"/>
    <col min="11017" max="11017" width="10.7109375" style="103" customWidth="1"/>
    <col min="11018" max="11018" width="10.7109375" style="103" bestFit="1" customWidth="1"/>
    <col min="11019" max="11019" width="10.7109375" style="103" customWidth="1"/>
    <col min="11020" max="11020" width="10.7109375" style="103" bestFit="1" customWidth="1"/>
    <col min="11021" max="11264" width="9.140625" style="103"/>
    <col min="11265" max="11265" width="89.85546875" style="103" bestFit="1" customWidth="1"/>
    <col min="11266" max="11272" width="10.7109375" style="103" bestFit="1" customWidth="1"/>
    <col min="11273" max="11273" width="10.7109375" style="103" customWidth="1"/>
    <col min="11274" max="11274" width="10.7109375" style="103" bestFit="1" customWidth="1"/>
    <col min="11275" max="11275" width="10.7109375" style="103" customWidth="1"/>
    <col min="11276" max="11276" width="10.7109375" style="103" bestFit="1" customWidth="1"/>
    <col min="11277" max="11520" width="9.140625" style="103"/>
    <col min="11521" max="11521" width="89.85546875" style="103" bestFit="1" customWidth="1"/>
    <col min="11522" max="11528" width="10.7109375" style="103" bestFit="1" customWidth="1"/>
    <col min="11529" max="11529" width="10.7109375" style="103" customWidth="1"/>
    <col min="11530" max="11530" width="10.7109375" style="103" bestFit="1" customWidth="1"/>
    <col min="11531" max="11531" width="10.7109375" style="103" customWidth="1"/>
    <col min="11532" max="11532" width="10.7109375" style="103" bestFit="1" customWidth="1"/>
    <col min="11533" max="11776" width="9.140625" style="103"/>
    <col min="11777" max="11777" width="89.85546875" style="103" bestFit="1" customWidth="1"/>
    <col min="11778" max="11784" width="10.7109375" style="103" bestFit="1" customWidth="1"/>
    <col min="11785" max="11785" width="10.7109375" style="103" customWidth="1"/>
    <col min="11786" max="11786" width="10.7109375" style="103" bestFit="1" customWidth="1"/>
    <col min="11787" max="11787" width="10.7109375" style="103" customWidth="1"/>
    <col min="11788" max="11788" width="10.7109375" style="103" bestFit="1" customWidth="1"/>
    <col min="11789" max="12032" width="9.140625" style="103"/>
    <col min="12033" max="12033" width="89.85546875" style="103" bestFit="1" customWidth="1"/>
    <col min="12034" max="12040" width="10.7109375" style="103" bestFit="1" customWidth="1"/>
    <col min="12041" max="12041" width="10.7109375" style="103" customWidth="1"/>
    <col min="12042" max="12042" width="10.7109375" style="103" bestFit="1" customWidth="1"/>
    <col min="12043" max="12043" width="10.7109375" style="103" customWidth="1"/>
    <col min="12044" max="12044" width="10.7109375" style="103" bestFit="1" customWidth="1"/>
    <col min="12045" max="12288" width="9.140625" style="103"/>
    <col min="12289" max="12289" width="89.85546875" style="103" bestFit="1" customWidth="1"/>
    <col min="12290" max="12296" width="10.7109375" style="103" bestFit="1" customWidth="1"/>
    <col min="12297" max="12297" width="10.7109375" style="103" customWidth="1"/>
    <col min="12298" max="12298" width="10.7109375" style="103" bestFit="1" customWidth="1"/>
    <col min="12299" max="12299" width="10.7109375" style="103" customWidth="1"/>
    <col min="12300" max="12300" width="10.7109375" style="103" bestFit="1" customWidth="1"/>
    <col min="12301" max="12544" width="9.140625" style="103"/>
    <col min="12545" max="12545" width="89.85546875" style="103" bestFit="1" customWidth="1"/>
    <col min="12546" max="12552" width="10.7109375" style="103" bestFit="1" customWidth="1"/>
    <col min="12553" max="12553" width="10.7109375" style="103" customWidth="1"/>
    <col min="12554" max="12554" width="10.7109375" style="103" bestFit="1" customWidth="1"/>
    <col min="12555" max="12555" width="10.7109375" style="103" customWidth="1"/>
    <col min="12556" max="12556" width="10.7109375" style="103" bestFit="1" customWidth="1"/>
    <col min="12557" max="12800" width="9.140625" style="103"/>
    <col min="12801" max="12801" width="89.85546875" style="103" bestFit="1" customWidth="1"/>
    <col min="12802" max="12808" width="10.7109375" style="103" bestFit="1" customWidth="1"/>
    <col min="12809" max="12809" width="10.7109375" style="103" customWidth="1"/>
    <col min="12810" max="12810" width="10.7109375" style="103" bestFit="1" customWidth="1"/>
    <col min="12811" max="12811" width="10.7109375" style="103" customWidth="1"/>
    <col min="12812" max="12812" width="10.7109375" style="103" bestFit="1" customWidth="1"/>
    <col min="12813" max="13056" width="9.140625" style="103"/>
    <col min="13057" max="13057" width="89.85546875" style="103" bestFit="1" customWidth="1"/>
    <col min="13058" max="13064" width="10.7109375" style="103" bestFit="1" customWidth="1"/>
    <col min="13065" max="13065" width="10.7109375" style="103" customWidth="1"/>
    <col min="13066" max="13066" width="10.7109375" style="103" bestFit="1" customWidth="1"/>
    <col min="13067" max="13067" width="10.7109375" style="103" customWidth="1"/>
    <col min="13068" max="13068" width="10.7109375" style="103" bestFit="1" customWidth="1"/>
    <col min="13069" max="13312" width="9.140625" style="103"/>
    <col min="13313" max="13313" width="89.85546875" style="103" bestFit="1" customWidth="1"/>
    <col min="13314" max="13320" width="10.7109375" style="103" bestFit="1" customWidth="1"/>
    <col min="13321" max="13321" width="10.7109375" style="103" customWidth="1"/>
    <col min="13322" max="13322" width="10.7109375" style="103" bestFit="1" customWidth="1"/>
    <col min="13323" max="13323" width="10.7109375" style="103" customWidth="1"/>
    <col min="13324" max="13324" width="10.7109375" style="103" bestFit="1" customWidth="1"/>
    <col min="13325" max="13568" width="9.140625" style="103"/>
    <col min="13569" max="13569" width="89.85546875" style="103" bestFit="1" customWidth="1"/>
    <col min="13570" max="13576" width="10.7109375" style="103" bestFit="1" customWidth="1"/>
    <col min="13577" max="13577" width="10.7109375" style="103" customWidth="1"/>
    <col min="13578" max="13578" width="10.7109375" style="103" bestFit="1" customWidth="1"/>
    <col min="13579" max="13579" width="10.7109375" style="103" customWidth="1"/>
    <col min="13580" max="13580" width="10.7109375" style="103" bestFit="1" customWidth="1"/>
    <col min="13581" max="13824" width="9.140625" style="103"/>
    <col min="13825" max="13825" width="89.85546875" style="103" bestFit="1" customWidth="1"/>
    <col min="13826" max="13832" width="10.7109375" style="103" bestFit="1" customWidth="1"/>
    <col min="13833" max="13833" width="10.7109375" style="103" customWidth="1"/>
    <col min="13834" max="13834" width="10.7109375" style="103" bestFit="1" customWidth="1"/>
    <col min="13835" max="13835" width="10.7109375" style="103" customWidth="1"/>
    <col min="13836" max="13836" width="10.7109375" style="103" bestFit="1" customWidth="1"/>
    <col min="13837" max="14080" width="9.140625" style="103"/>
    <col min="14081" max="14081" width="89.85546875" style="103" bestFit="1" customWidth="1"/>
    <col min="14082" max="14088" width="10.7109375" style="103" bestFit="1" customWidth="1"/>
    <col min="14089" max="14089" width="10.7109375" style="103" customWidth="1"/>
    <col min="14090" max="14090" width="10.7109375" style="103" bestFit="1" customWidth="1"/>
    <col min="14091" max="14091" width="10.7109375" style="103" customWidth="1"/>
    <col min="14092" max="14092" width="10.7109375" style="103" bestFit="1" customWidth="1"/>
    <col min="14093" max="14336" width="9.140625" style="103"/>
    <col min="14337" max="14337" width="89.85546875" style="103" bestFit="1" customWidth="1"/>
    <col min="14338" max="14344" width="10.7109375" style="103" bestFit="1" customWidth="1"/>
    <col min="14345" max="14345" width="10.7109375" style="103" customWidth="1"/>
    <col min="14346" max="14346" width="10.7109375" style="103" bestFit="1" customWidth="1"/>
    <col min="14347" max="14347" width="10.7109375" style="103" customWidth="1"/>
    <col min="14348" max="14348" width="10.7109375" style="103" bestFit="1" customWidth="1"/>
    <col min="14349" max="14592" width="9.140625" style="103"/>
    <col min="14593" max="14593" width="89.85546875" style="103" bestFit="1" customWidth="1"/>
    <col min="14594" max="14600" width="10.7109375" style="103" bestFit="1" customWidth="1"/>
    <col min="14601" max="14601" width="10.7109375" style="103" customWidth="1"/>
    <col min="14602" max="14602" width="10.7109375" style="103" bestFit="1" customWidth="1"/>
    <col min="14603" max="14603" width="10.7109375" style="103" customWidth="1"/>
    <col min="14604" max="14604" width="10.7109375" style="103" bestFit="1" customWidth="1"/>
    <col min="14605" max="14848" width="9.140625" style="103"/>
    <col min="14849" max="14849" width="89.85546875" style="103" bestFit="1" customWidth="1"/>
    <col min="14850" max="14856" width="10.7109375" style="103" bestFit="1" customWidth="1"/>
    <col min="14857" max="14857" width="10.7109375" style="103" customWidth="1"/>
    <col min="14858" max="14858" width="10.7109375" style="103" bestFit="1" customWidth="1"/>
    <col min="14859" max="14859" width="10.7109375" style="103" customWidth="1"/>
    <col min="14860" max="14860" width="10.7109375" style="103" bestFit="1" customWidth="1"/>
    <col min="14861" max="15104" width="9.140625" style="103"/>
    <col min="15105" max="15105" width="89.85546875" style="103" bestFit="1" customWidth="1"/>
    <col min="15106" max="15112" width="10.7109375" style="103" bestFit="1" customWidth="1"/>
    <col min="15113" max="15113" width="10.7109375" style="103" customWidth="1"/>
    <col min="15114" max="15114" width="10.7109375" style="103" bestFit="1" customWidth="1"/>
    <col min="15115" max="15115" width="10.7109375" style="103" customWidth="1"/>
    <col min="15116" max="15116" width="10.7109375" style="103" bestFit="1" customWidth="1"/>
    <col min="15117" max="15360" width="9.140625" style="103"/>
    <col min="15361" max="15361" width="89.85546875" style="103" bestFit="1" customWidth="1"/>
    <col min="15362" max="15368" width="10.7109375" style="103" bestFit="1" customWidth="1"/>
    <col min="15369" max="15369" width="10.7109375" style="103" customWidth="1"/>
    <col min="15370" max="15370" width="10.7109375" style="103" bestFit="1" customWidth="1"/>
    <col min="15371" max="15371" width="10.7109375" style="103" customWidth="1"/>
    <col min="15372" max="15372" width="10.7109375" style="103" bestFit="1" customWidth="1"/>
    <col min="15373" max="15616" width="9.140625" style="103"/>
    <col min="15617" max="15617" width="89.85546875" style="103" bestFit="1" customWidth="1"/>
    <col min="15618" max="15624" width="10.7109375" style="103" bestFit="1" customWidth="1"/>
    <col min="15625" max="15625" width="10.7109375" style="103" customWidth="1"/>
    <col min="15626" max="15626" width="10.7109375" style="103" bestFit="1" customWidth="1"/>
    <col min="15627" max="15627" width="10.7109375" style="103" customWidth="1"/>
    <col min="15628" max="15628" width="10.7109375" style="103" bestFit="1" customWidth="1"/>
    <col min="15629" max="15872" width="9.140625" style="103"/>
    <col min="15873" max="15873" width="89.85546875" style="103" bestFit="1" customWidth="1"/>
    <col min="15874" max="15880" width="10.7109375" style="103" bestFit="1" customWidth="1"/>
    <col min="15881" max="15881" width="10.7109375" style="103" customWidth="1"/>
    <col min="15882" max="15882" width="10.7109375" style="103" bestFit="1" customWidth="1"/>
    <col min="15883" max="15883" width="10.7109375" style="103" customWidth="1"/>
    <col min="15884" max="15884" width="10.7109375" style="103" bestFit="1" customWidth="1"/>
    <col min="15885" max="16128" width="9.140625" style="103"/>
    <col min="16129" max="16129" width="89.85546875" style="103" bestFit="1" customWidth="1"/>
    <col min="16130" max="16136" width="10.7109375" style="103" bestFit="1" customWidth="1"/>
    <col min="16137" max="16137" width="10.7109375" style="103" customWidth="1"/>
    <col min="16138" max="16138" width="10.7109375" style="103" bestFit="1" customWidth="1"/>
    <col min="16139" max="16139" width="10.7109375" style="103" customWidth="1"/>
    <col min="16140" max="16140" width="10.7109375" style="103" bestFit="1" customWidth="1"/>
    <col min="16141" max="16384" width="9.140625" style="103"/>
  </cols>
  <sheetData>
    <row r="1" spans="1:14" ht="30" customHeight="1">
      <c r="A1" s="1020" t="s">
        <v>0</v>
      </c>
      <c r="B1" s="1020"/>
      <c r="C1" s="1020"/>
      <c r="D1" s="1020"/>
      <c r="E1" s="1020"/>
      <c r="F1" s="1020"/>
      <c r="G1" s="1020"/>
      <c r="H1" s="1020"/>
      <c r="I1" s="1020"/>
      <c r="J1" s="1020"/>
      <c r="K1" s="1020"/>
      <c r="L1" s="1020"/>
      <c r="N1" s="743" t="s">
        <v>1124</v>
      </c>
    </row>
    <row r="2" spans="1:14" ht="15" customHeight="1">
      <c r="A2" s="1021" t="s">
        <v>591</v>
      </c>
      <c r="B2" s="1021"/>
      <c r="C2" s="1021"/>
      <c r="D2" s="1021"/>
      <c r="E2" s="1021"/>
      <c r="F2" s="1021"/>
      <c r="G2" s="1021"/>
      <c r="H2" s="1021"/>
      <c r="I2" s="1021"/>
      <c r="J2" s="1021"/>
      <c r="K2" s="1021"/>
      <c r="L2" s="1021"/>
    </row>
    <row r="3" spans="1:14" ht="15" customHeight="1">
      <c r="A3" s="1021" t="s">
        <v>657</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16349686.066989999</v>
      </c>
      <c r="C7" s="797">
        <v>16712307.895680001</v>
      </c>
      <c r="D7" s="797">
        <v>18340388.580949999</v>
      </c>
      <c r="E7" s="797">
        <v>20691942.038660001</v>
      </c>
      <c r="F7" s="797">
        <v>21373415.541549999</v>
      </c>
      <c r="G7" s="797">
        <v>23671675.438639998</v>
      </c>
      <c r="H7" s="797">
        <v>26744740.505310003</v>
      </c>
      <c r="I7" s="797">
        <v>27553745.529119998</v>
      </c>
      <c r="J7" s="797">
        <v>27712320.282060001</v>
      </c>
      <c r="K7" s="797">
        <v>30301421.265110001</v>
      </c>
      <c r="L7" s="797">
        <v>29956137.438249998</v>
      </c>
      <c r="M7" s="120"/>
    </row>
    <row r="8" spans="1:14" s="109" customFormat="1" ht="15" customHeight="1" thickTop="1">
      <c r="A8" s="107" t="s">
        <v>10</v>
      </c>
      <c r="B8" s="108">
        <v>3693562.7569400002</v>
      </c>
      <c r="C8" s="108">
        <v>2940085.3669099999</v>
      </c>
      <c r="D8" s="108">
        <v>3060483.7812600001</v>
      </c>
      <c r="E8" s="108">
        <v>3173156.1096899998</v>
      </c>
      <c r="F8" s="108">
        <v>2323865.4294000003</v>
      </c>
      <c r="G8" s="108">
        <v>2990815.3896999997</v>
      </c>
      <c r="H8" s="108">
        <v>2885460.0523299999</v>
      </c>
      <c r="I8" s="108">
        <v>2782240.4540999997</v>
      </c>
      <c r="J8" s="108">
        <v>2309580.2941399999</v>
      </c>
      <c r="K8" s="108">
        <v>3809116.6959499996</v>
      </c>
      <c r="L8" s="108">
        <v>2896228.0900999997</v>
      </c>
      <c r="M8" s="120"/>
    </row>
    <row r="9" spans="1:14" s="109" customFormat="1" ht="15" customHeight="1">
      <c r="A9" s="107" t="s">
        <v>19</v>
      </c>
      <c r="B9" s="108">
        <v>3750316.7069000001</v>
      </c>
      <c r="C9" s="108">
        <v>3185891.6490000002</v>
      </c>
      <c r="D9" s="108">
        <v>2883248.1741799996</v>
      </c>
      <c r="E9" s="108">
        <v>3503511.6605599998</v>
      </c>
      <c r="F9" s="108">
        <v>3108389.2639799998</v>
      </c>
      <c r="G9" s="108">
        <v>2890882.4297199999</v>
      </c>
      <c r="H9" s="108">
        <v>3604560.42716</v>
      </c>
      <c r="I9" s="108">
        <v>4848191.5321700005</v>
      </c>
      <c r="J9" s="108">
        <v>4368588.4772399999</v>
      </c>
      <c r="K9" s="108">
        <v>3583153.3788200002</v>
      </c>
      <c r="L9" s="108">
        <v>4401147.139750001</v>
      </c>
      <c r="M9" s="120"/>
    </row>
    <row r="10" spans="1:14" s="109" customFormat="1" ht="15" customHeight="1">
      <c r="A10" s="107" t="s">
        <v>28</v>
      </c>
      <c r="B10" s="108">
        <v>7652763.2853500005</v>
      </c>
      <c r="C10" s="108">
        <v>9196653.0046800002</v>
      </c>
      <c r="D10" s="108">
        <v>10789243.829770001</v>
      </c>
      <c r="E10" s="108">
        <v>12730297.15911</v>
      </c>
      <c r="F10" s="108">
        <v>14701109.461059999</v>
      </c>
      <c r="G10" s="108">
        <v>15587462.414209999</v>
      </c>
      <c r="H10" s="108">
        <v>16155267.26565</v>
      </c>
      <c r="I10" s="108">
        <v>16043331.752540002</v>
      </c>
      <c r="J10" s="108">
        <v>17191061.545820002</v>
      </c>
      <c r="K10" s="108">
        <v>18676163.16206</v>
      </c>
      <c r="L10" s="108">
        <v>18951062.911699999</v>
      </c>
      <c r="M10" s="120"/>
    </row>
    <row r="11" spans="1:14" s="109" customFormat="1" ht="15" customHeight="1">
      <c r="A11" s="110" t="s">
        <v>594</v>
      </c>
      <c r="B11" s="108">
        <v>7713458.8149100002</v>
      </c>
      <c r="C11" s="108">
        <v>9250514.9101599995</v>
      </c>
      <c r="D11" s="108">
        <v>10850429.504280001</v>
      </c>
      <c r="E11" s="108">
        <v>12826371.22297</v>
      </c>
      <c r="F11" s="108">
        <v>14770909.019889999</v>
      </c>
      <c r="G11" s="108">
        <v>15607741.654580001</v>
      </c>
      <c r="H11" s="108">
        <v>15885323.24426</v>
      </c>
      <c r="I11" s="108">
        <v>15676538.937270001</v>
      </c>
      <c r="J11" s="108">
        <v>16713816.406649999</v>
      </c>
      <c r="K11" s="108">
        <v>18355076.0068</v>
      </c>
      <c r="L11" s="108">
        <v>18944579.744169999</v>
      </c>
      <c r="M11" s="120"/>
    </row>
    <row r="12" spans="1:14" s="109" customFormat="1" ht="15" customHeight="1">
      <c r="A12" s="110" t="s">
        <v>595</v>
      </c>
      <c r="B12" s="108">
        <v>7590767.4454499995</v>
      </c>
      <c r="C12" s="108">
        <v>9093854.1807599999</v>
      </c>
      <c r="D12" s="108">
        <v>10544372.16206</v>
      </c>
      <c r="E12" s="108">
        <v>12362143.13648</v>
      </c>
      <c r="F12" s="108">
        <v>13690421.26826</v>
      </c>
      <c r="G12" s="108">
        <v>14676196.274190001</v>
      </c>
      <c r="H12" s="108">
        <v>14139584.93506</v>
      </c>
      <c r="I12" s="108">
        <v>11977405.167690001</v>
      </c>
      <c r="J12" s="108">
        <v>13679999.132129999</v>
      </c>
      <c r="K12" s="108">
        <v>15375008.6851</v>
      </c>
      <c r="L12" s="108">
        <v>16382452.402939999</v>
      </c>
      <c r="M12" s="120"/>
    </row>
    <row r="13" spans="1:14" s="109" customFormat="1" ht="15" customHeight="1">
      <c r="A13" s="110" t="s">
        <v>596</v>
      </c>
      <c r="B13" s="108">
        <v>122691.36945999999</v>
      </c>
      <c r="C13" s="108">
        <v>156660.72940000001</v>
      </c>
      <c r="D13" s="108">
        <v>306057.34222000005</v>
      </c>
      <c r="E13" s="108">
        <v>464228.08649000002</v>
      </c>
      <c r="F13" s="108">
        <v>1080487.7516300001</v>
      </c>
      <c r="G13" s="108">
        <v>931545.38038999995</v>
      </c>
      <c r="H13" s="108">
        <v>1745738.3092</v>
      </c>
      <c r="I13" s="108">
        <v>3699133.7695800001</v>
      </c>
      <c r="J13" s="108">
        <v>3033817.27452</v>
      </c>
      <c r="K13" s="108">
        <v>2980067.3216999997</v>
      </c>
      <c r="L13" s="108">
        <v>2562127.3412299999</v>
      </c>
      <c r="M13" s="120"/>
    </row>
    <row r="14" spans="1:14" s="109" customFormat="1" ht="15" customHeight="1">
      <c r="A14" s="110" t="s">
        <v>597</v>
      </c>
      <c r="B14" s="108">
        <v>45731.723330000001</v>
      </c>
      <c r="C14" s="108">
        <v>32170.721309999997</v>
      </c>
      <c r="D14" s="108">
        <v>45080.383170000001</v>
      </c>
      <c r="E14" s="108">
        <v>72305.994299999991</v>
      </c>
      <c r="F14" s="108">
        <v>45498.611669999998</v>
      </c>
      <c r="G14" s="108">
        <v>37303.554020000003</v>
      </c>
      <c r="H14" s="108">
        <v>18885.362789999999</v>
      </c>
      <c r="I14" s="108">
        <v>38406.363950000006</v>
      </c>
      <c r="J14" s="108">
        <v>118820.86020000001</v>
      </c>
      <c r="K14" s="108">
        <v>116985.04089</v>
      </c>
      <c r="L14" s="108">
        <v>62817.269979999997</v>
      </c>
      <c r="M14" s="120"/>
    </row>
    <row r="15" spans="1:14" s="109" customFormat="1" ht="15" customHeight="1">
      <c r="A15" s="110" t="s">
        <v>598</v>
      </c>
      <c r="B15" s="108">
        <v>40858.831640000004</v>
      </c>
      <c r="C15" s="108">
        <v>26994.35397</v>
      </c>
      <c r="D15" s="108">
        <v>36873.753579999997</v>
      </c>
      <c r="E15" s="108">
        <v>56332.991219999996</v>
      </c>
      <c r="F15" s="108">
        <v>43324.17671</v>
      </c>
      <c r="G15" s="108">
        <v>34286.097869999998</v>
      </c>
      <c r="H15" s="108">
        <v>18578.050950000001</v>
      </c>
      <c r="I15" s="108">
        <v>22500.848190000001</v>
      </c>
      <c r="J15" s="108">
        <v>30494.574190000003</v>
      </c>
      <c r="K15" s="108">
        <v>31417.681929999999</v>
      </c>
      <c r="L15" s="108">
        <v>27943.871359999997</v>
      </c>
      <c r="M15" s="120"/>
    </row>
    <row r="16" spans="1:14" s="109" customFormat="1" ht="15" customHeight="1">
      <c r="A16" s="110" t="s">
        <v>599</v>
      </c>
      <c r="B16" s="108">
        <v>4872.8916900000004</v>
      </c>
      <c r="C16" s="108">
        <v>5176.3673399999998</v>
      </c>
      <c r="D16" s="108">
        <v>8206.6295900000005</v>
      </c>
      <c r="E16" s="108">
        <v>15973.00308</v>
      </c>
      <c r="F16" s="108">
        <v>2174.43496</v>
      </c>
      <c r="G16" s="108">
        <v>3017.45615</v>
      </c>
      <c r="H16" s="108">
        <v>307.31184000000002</v>
      </c>
      <c r="I16" s="108">
        <v>15905.51576</v>
      </c>
      <c r="J16" s="108">
        <v>88326.286010000011</v>
      </c>
      <c r="K16" s="108">
        <v>85567.358959999998</v>
      </c>
      <c r="L16" s="108">
        <v>34873.39862</v>
      </c>
      <c r="M16" s="120"/>
    </row>
    <row r="17" spans="1:13" s="109" customFormat="1" ht="15" customHeight="1">
      <c r="A17" s="110" t="s">
        <v>600</v>
      </c>
      <c r="B17" s="108">
        <v>114593.06925</v>
      </c>
      <c r="C17" s="108">
        <v>164832.82347999999</v>
      </c>
      <c r="D17" s="108">
        <v>173495.19763000001</v>
      </c>
      <c r="E17" s="108">
        <v>214907.53791999997</v>
      </c>
      <c r="F17" s="108">
        <v>264592.15821000002</v>
      </c>
      <c r="G17" s="108">
        <v>375960.27243999997</v>
      </c>
      <c r="H17" s="108">
        <v>441208.97768000001</v>
      </c>
      <c r="I17" s="108">
        <v>374990.95150999998</v>
      </c>
      <c r="J17" s="108">
        <v>522823.70448000001</v>
      </c>
      <c r="K17" s="108">
        <v>558390.88504999992</v>
      </c>
      <c r="L17" s="108">
        <v>568003.26551000006</v>
      </c>
      <c r="M17" s="120"/>
    </row>
    <row r="18" spans="1:13" s="109" customFormat="1" ht="15" customHeight="1">
      <c r="A18" s="110" t="s">
        <v>601</v>
      </c>
      <c r="B18" s="108">
        <v>85277.456940000004</v>
      </c>
      <c r="C18" s="108">
        <v>137823.08025</v>
      </c>
      <c r="D18" s="108">
        <v>146487.27930000002</v>
      </c>
      <c r="E18" s="108">
        <v>171443.91994999998</v>
      </c>
      <c r="F18" s="108">
        <v>193905.11725000001</v>
      </c>
      <c r="G18" s="108">
        <v>209770.61499999999</v>
      </c>
      <c r="H18" s="108">
        <v>212189.39528</v>
      </c>
      <c r="I18" s="108">
        <v>238668.59905000002</v>
      </c>
      <c r="J18" s="108">
        <v>258757.92480000001</v>
      </c>
      <c r="K18" s="108">
        <v>191621.51613</v>
      </c>
      <c r="L18" s="108">
        <v>92129.484999999986</v>
      </c>
      <c r="M18" s="120"/>
    </row>
    <row r="19" spans="1:13" s="109" customFormat="1" ht="15" customHeight="1">
      <c r="A19" s="110" t="s">
        <v>602</v>
      </c>
      <c r="B19" s="108">
        <v>29315.61231</v>
      </c>
      <c r="C19" s="108">
        <v>27009.74323</v>
      </c>
      <c r="D19" s="108">
        <v>27007.918329999997</v>
      </c>
      <c r="E19" s="108">
        <v>43463.617969999999</v>
      </c>
      <c r="F19" s="108">
        <v>70687.040959999998</v>
      </c>
      <c r="G19" s="108">
        <v>166189.65744000001</v>
      </c>
      <c r="H19" s="108">
        <v>229019.58240000001</v>
      </c>
      <c r="I19" s="108">
        <v>136322.35245999999</v>
      </c>
      <c r="J19" s="108">
        <v>264065.77968000004</v>
      </c>
      <c r="K19" s="108">
        <v>366769.36892000004</v>
      </c>
      <c r="L19" s="108">
        <v>475873.78051000001</v>
      </c>
      <c r="M19" s="120"/>
    </row>
    <row r="20" spans="1:13" s="109" customFormat="1" ht="15" customHeight="1">
      <c r="A20" s="110" t="s">
        <v>38</v>
      </c>
      <c r="B20" s="108">
        <v>68473.81465</v>
      </c>
      <c r="C20" s="108">
        <v>82006.388059999997</v>
      </c>
      <c r="D20" s="108">
        <v>91042.280109999992</v>
      </c>
      <c r="E20" s="108">
        <v>110524.77603000001</v>
      </c>
      <c r="F20" s="108">
        <v>131552.04798999999</v>
      </c>
      <c r="G20" s="108">
        <v>138201.01463999998</v>
      </c>
      <c r="H20" s="108">
        <v>563771.47214999993</v>
      </c>
      <c r="I20" s="108">
        <v>708647.67807000002</v>
      </c>
      <c r="J20" s="108">
        <v>601255.53753999993</v>
      </c>
      <c r="K20" s="108">
        <v>496778.07295</v>
      </c>
      <c r="L20" s="108">
        <v>382447.99023</v>
      </c>
      <c r="M20" s="120"/>
    </row>
    <row r="21" spans="1:13" s="109" customFormat="1" ht="15" customHeight="1">
      <c r="A21" s="110" t="s">
        <v>603</v>
      </c>
      <c r="B21" s="108">
        <v>-289494.13679000002</v>
      </c>
      <c r="C21" s="108">
        <v>-332871.83833</v>
      </c>
      <c r="D21" s="108">
        <v>-370803.53542000003</v>
      </c>
      <c r="E21" s="108">
        <v>-493812.37211</v>
      </c>
      <c r="F21" s="108">
        <v>-511442.37669999996</v>
      </c>
      <c r="G21" s="108">
        <v>-571744.08146999998</v>
      </c>
      <c r="H21" s="108">
        <v>-753921.79122999997</v>
      </c>
      <c r="I21" s="108">
        <v>-755252.17825999996</v>
      </c>
      <c r="J21" s="108">
        <v>-765654.9630499999</v>
      </c>
      <c r="K21" s="108">
        <v>-851066.84363000002</v>
      </c>
      <c r="L21" s="108">
        <v>-1006785.3581900002</v>
      </c>
      <c r="M21" s="120"/>
    </row>
    <row r="22" spans="1:13" s="109" customFormat="1" ht="15" customHeight="1">
      <c r="A22" s="107" t="s">
        <v>68</v>
      </c>
      <c r="B22" s="108">
        <v>104134.35179</v>
      </c>
      <c r="C22" s="108">
        <v>73771.415489999999</v>
      </c>
      <c r="D22" s="108">
        <v>97389.8033</v>
      </c>
      <c r="E22" s="108">
        <v>105465.76178</v>
      </c>
      <c r="F22" s="108">
        <v>105479.5503</v>
      </c>
      <c r="G22" s="108">
        <v>120112.26754</v>
      </c>
      <c r="H22" s="108">
        <v>141114.51089999999</v>
      </c>
      <c r="I22" s="108">
        <v>148685.89044999998</v>
      </c>
      <c r="J22" s="108">
        <v>247015.66845</v>
      </c>
      <c r="K22" s="108">
        <v>186273.42499</v>
      </c>
      <c r="L22" s="108">
        <v>259867.22481000004</v>
      </c>
      <c r="M22" s="120"/>
    </row>
    <row r="23" spans="1:13" s="109" customFormat="1" ht="15" customHeight="1">
      <c r="A23" s="107" t="s">
        <v>74</v>
      </c>
      <c r="B23" s="108">
        <v>723.68644999999992</v>
      </c>
      <c r="C23" s="108">
        <v>2068.7285700000002</v>
      </c>
      <c r="D23" s="108">
        <v>7544.8065800000004</v>
      </c>
      <c r="E23" s="108">
        <v>8564.93073</v>
      </c>
      <c r="F23" s="108">
        <v>18778.827399999998</v>
      </c>
      <c r="G23" s="108">
        <v>16697.45059</v>
      </c>
      <c r="H23" s="108">
        <v>29264.456630000001</v>
      </c>
      <c r="I23" s="108">
        <v>34693.440029999998</v>
      </c>
      <c r="J23" s="108">
        <v>26475.622079999997</v>
      </c>
      <c r="K23" s="108">
        <v>53890.765369999994</v>
      </c>
      <c r="L23" s="108">
        <v>37553.997470000002</v>
      </c>
      <c r="M23" s="120"/>
    </row>
    <row r="24" spans="1:13" s="109" customFormat="1" ht="15" customHeight="1">
      <c r="A24" s="107" t="s">
        <v>604</v>
      </c>
      <c r="B24" s="108">
        <v>806785.21870000008</v>
      </c>
      <c r="C24" s="108">
        <v>929609.50244000007</v>
      </c>
      <c r="D24" s="108">
        <v>1111893.4027200001</v>
      </c>
      <c r="E24" s="108">
        <v>770174.89361000003</v>
      </c>
      <c r="F24" s="108">
        <v>745622.46776999999</v>
      </c>
      <c r="G24" s="108">
        <v>1461843.11772</v>
      </c>
      <c r="H24" s="108">
        <v>3327268.91677</v>
      </c>
      <c r="I24" s="108">
        <v>3130709.98275</v>
      </c>
      <c r="J24" s="108">
        <v>3060236.3935599998</v>
      </c>
      <c r="K24" s="108">
        <v>3471284.8026399999</v>
      </c>
      <c r="L24" s="108">
        <v>2888498.6482799998</v>
      </c>
      <c r="M24" s="120"/>
    </row>
    <row r="25" spans="1:13" s="109" customFormat="1" ht="15" customHeight="1">
      <c r="A25" s="107" t="s">
        <v>84</v>
      </c>
      <c r="B25" s="108">
        <v>288364.46298000001</v>
      </c>
      <c r="C25" s="108">
        <v>330140.07013999997</v>
      </c>
      <c r="D25" s="108">
        <v>331685.34681999998</v>
      </c>
      <c r="E25" s="108">
        <v>231604.40927</v>
      </c>
      <c r="F25" s="108">
        <v>208146.34321000002</v>
      </c>
      <c r="G25" s="108">
        <v>520084.47433999996</v>
      </c>
      <c r="H25" s="108">
        <v>506684.68067000003</v>
      </c>
      <c r="I25" s="108">
        <v>507964.70699999999</v>
      </c>
      <c r="J25" s="108">
        <v>461038.35519999999</v>
      </c>
      <c r="K25" s="108">
        <v>473724.20513000002</v>
      </c>
      <c r="L25" s="108">
        <v>469347.00708999991</v>
      </c>
      <c r="M25" s="120"/>
    </row>
    <row r="26" spans="1:13" s="109" customFormat="1" ht="15" customHeight="1">
      <c r="A26" s="107" t="s">
        <v>605</v>
      </c>
      <c r="B26" s="108">
        <v>53035.597880000001</v>
      </c>
      <c r="C26" s="108">
        <v>54088.158450000003</v>
      </c>
      <c r="D26" s="108">
        <v>58899.436320000001</v>
      </c>
      <c r="E26" s="108">
        <v>74041.271219999995</v>
      </c>
      <c r="F26" s="108">
        <v>66898.355739999999</v>
      </c>
      <c r="G26" s="108">
        <v>83777.894819999987</v>
      </c>
      <c r="H26" s="108">
        <v>95120.195200000002</v>
      </c>
      <c r="I26" s="108">
        <v>57927.770079999995</v>
      </c>
      <c r="J26" s="108">
        <v>48323.925569999999</v>
      </c>
      <c r="K26" s="108">
        <v>47814.830150000002</v>
      </c>
      <c r="L26" s="108">
        <v>52432.419050000004</v>
      </c>
      <c r="M26" s="120"/>
    </row>
    <row r="27" spans="1:13" s="111" customFormat="1" ht="15" customHeight="1" thickBot="1">
      <c r="A27" s="107" t="s">
        <v>100</v>
      </c>
      <c r="B27" s="108">
        <v>0</v>
      </c>
      <c r="C27" s="108">
        <v>0</v>
      </c>
      <c r="D27" s="108">
        <v>0</v>
      </c>
      <c r="E27" s="108">
        <v>95125.84268999999</v>
      </c>
      <c r="F27" s="108">
        <v>95125.84268999999</v>
      </c>
      <c r="G27" s="108">
        <v>0</v>
      </c>
      <c r="H27" s="108">
        <v>0</v>
      </c>
      <c r="I27" s="108">
        <v>0</v>
      </c>
      <c r="J27" s="108">
        <v>0</v>
      </c>
      <c r="K27" s="108">
        <v>0</v>
      </c>
      <c r="L27" s="108">
        <v>0</v>
      </c>
      <c r="M27" s="120"/>
    </row>
    <row r="28" spans="1:13" ht="15" customHeight="1" thickTop="1" thickBot="1">
      <c r="A28" s="796" t="s">
        <v>606</v>
      </c>
      <c r="B28" s="797">
        <v>14800161.8126</v>
      </c>
      <c r="C28" s="797">
        <v>14970127.615739999</v>
      </c>
      <c r="D28" s="797">
        <v>16373027.607129999</v>
      </c>
      <c r="E28" s="797">
        <v>19199155.380540002</v>
      </c>
      <c r="F28" s="797">
        <v>19782916.186919998</v>
      </c>
      <c r="G28" s="797">
        <v>21970986.06422</v>
      </c>
      <c r="H28" s="797">
        <v>25080314.318060003</v>
      </c>
      <c r="I28" s="797">
        <v>25719547.59976</v>
      </c>
      <c r="J28" s="797">
        <v>25759375.028820001</v>
      </c>
      <c r="K28" s="797">
        <v>28193410.712090001</v>
      </c>
      <c r="L28" s="797">
        <v>27535178.593630001</v>
      </c>
      <c r="M28" s="120"/>
    </row>
    <row r="29" spans="1:13" s="109" customFormat="1" ht="15" customHeight="1" thickTop="1">
      <c r="A29" s="107" t="s">
        <v>607</v>
      </c>
      <c r="B29" s="108">
        <v>12973026.304850001</v>
      </c>
      <c r="C29" s="108">
        <v>13520334.673360001</v>
      </c>
      <c r="D29" s="108">
        <v>14735885.696659999</v>
      </c>
      <c r="E29" s="108">
        <v>16906854.625100002</v>
      </c>
      <c r="F29" s="108">
        <v>17385497.37895</v>
      </c>
      <c r="G29" s="108">
        <v>18327041.720770001</v>
      </c>
      <c r="H29" s="108">
        <v>19216136.41711</v>
      </c>
      <c r="I29" s="108">
        <v>20020200.625909999</v>
      </c>
      <c r="J29" s="108">
        <v>20663154.165750001</v>
      </c>
      <c r="K29" s="108">
        <v>12264292.811299998</v>
      </c>
      <c r="L29" s="108">
        <v>21317475.81397</v>
      </c>
      <c r="M29" s="120"/>
    </row>
    <row r="30" spans="1:13" s="109" customFormat="1" ht="15" customHeight="1">
      <c r="A30" s="110" t="s">
        <v>608</v>
      </c>
      <c r="B30" s="108">
        <v>4971037.3986899992</v>
      </c>
      <c r="C30" s="108">
        <v>4841910.0318599995</v>
      </c>
      <c r="D30" s="108">
        <v>4829224.9709899994</v>
      </c>
      <c r="E30" s="108">
        <v>4887719.4081600001</v>
      </c>
      <c r="F30" s="108">
        <v>4322382.0971099995</v>
      </c>
      <c r="G30" s="108">
        <v>4216960.6234799996</v>
      </c>
      <c r="H30" s="108">
        <v>4270255.2561599994</v>
      </c>
      <c r="I30" s="108">
        <v>5619712.8060600003</v>
      </c>
      <c r="J30" s="108">
        <v>5502010.8268100005</v>
      </c>
      <c r="K30" s="108">
        <v>4856785.5460299999</v>
      </c>
      <c r="L30" s="108">
        <v>5272700.5332899997</v>
      </c>
      <c r="M30" s="120"/>
    </row>
    <row r="31" spans="1:13" s="109" customFormat="1" ht="15" customHeight="1">
      <c r="A31" s="110" t="s">
        <v>609</v>
      </c>
      <c r="B31" s="108">
        <v>3784398.6896799998</v>
      </c>
      <c r="C31" s="108">
        <v>4147487.21734</v>
      </c>
      <c r="D31" s="108">
        <v>4153315.5141799999</v>
      </c>
      <c r="E31" s="108">
        <v>4449819.9074799996</v>
      </c>
      <c r="F31" s="108">
        <v>4370201.3192499997</v>
      </c>
      <c r="G31" s="108">
        <v>4409240.35384</v>
      </c>
      <c r="H31" s="108">
        <v>4587027.6791199995</v>
      </c>
      <c r="I31" s="108">
        <v>4823409.9028400006</v>
      </c>
      <c r="J31" s="108">
        <v>4809542.6323000006</v>
      </c>
      <c r="K31" s="108">
        <v>4932067.5865200004</v>
      </c>
      <c r="L31" s="108">
        <v>4767435.9637799989</v>
      </c>
      <c r="M31" s="120"/>
    </row>
    <row r="32" spans="1:13" s="109" customFormat="1" ht="15" customHeight="1">
      <c r="A32" s="110" t="s">
        <v>610</v>
      </c>
      <c r="B32" s="108">
        <v>134652.00477999999</v>
      </c>
      <c r="C32" s="108">
        <v>76871.46693000001</v>
      </c>
      <c r="D32" s="108">
        <v>50635.889619999994</v>
      </c>
      <c r="E32" s="108">
        <v>40098.445100000004</v>
      </c>
      <c r="F32" s="108">
        <v>20948.543010000001</v>
      </c>
      <c r="G32" s="108">
        <v>11113.01742</v>
      </c>
      <c r="H32" s="108">
        <v>8165.6017999999995</v>
      </c>
      <c r="I32" s="108">
        <v>2888.35043</v>
      </c>
      <c r="J32" s="108">
        <v>2595.4790499999999</v>
      </c>
      <c r="K32" s="108">
        <v>27011.334850000003</v>
      </c>
      <c r="L32" s="108">
        <v>1935.5081100000002</v>
      </c>
      <c r="M32" s="120"/>
    </row>
    <row r="33" spans="1:13" s="109" customFormat="1" ht="15" customHeight="1">
      <c r="A33" s="110" t="s">
        <v>611</v>
      </c>
      <c r="B33" s="108">
        <v>754427.74537000002</v>
      </c>
      <c r="C33" s="108">
        <v>597765.19889999996</v>
      </c>
      <c r="D33" s="108">
        <v>802809.03274000005</v>
      </c>
      <c r="E33" s="108">
        <v>1004436.4792300001</v>
      </c>
      <c r="F33" s="108">
        <v>538166.39422999998</v>
      </c>
      <c r="G33" s="108">
        <v>432706.35700999998</v>
      </c>
      <c r="H33" s="108">
        <v>364013.72017000004</v>
      </c>
      <c r="I33" s="108">
        <v>315908.04018000001</v>
      </c>
      <c r="J33" s="108">
        <v>335056.08117999998</v>
      </c>
      <c r="K33" s="108">
        <v>606157.75303999998</v>
      </c>
      <c r="L33" s="108">
        <v>512642.28194999998</v>
      </c>
      <c r="M33" s="120"/>
    </row>
    <row r="34" spans="1:13" s="109" customFormat="1" ht="15" customHeight="1">
      <c r="A34" s="110" t="s">
        <v>612</v>
      </c>
      <c r="B34" s="108">
        <v>3064003.84687</v>
      </c>
      <c r="C34" s="108">
        <v>3501373.0828400003</v>
      </c>
      <c r="D34" s="108">
        <v>4425918.5766199995</v>
      </c>
      <c r="E34" s="108">
        <v>5930757.2032700004</v>
      </c>
      <c r="F34" s="108">
        <v>7325846.1773300003</v>
      </c>
      <c r="G34" s="108">
        <v>8234781.7001700001</v>
      </c>
      <c r="H34" s="108">
        <v>8734941.2097000014</v>
      </c>
      <c r="I34" s="108">
        <v>7851183.6554899998</v>
      </c>
      <c r="J34" s="108">
        <v>8397891.7608800009</v>
      </c>
      <c r="K34" s="108">
        <v>1638437.97578</v>
      </c>
      <c r="L34" s="108">
        <v>8597914.1294399984</v>
      </c>
      <c r="M34" s="120"/>
    </row>
    <row r="35" spans="1:13" s="109" customFormat="1" ht="15" customHeight="1">
      <c r="A35" s="110" t="s">
        <v>613</v>
      </c>
      <c r="B35" s="108">
        <v>264506.61946000002</v>
      </c>
      <c r="C35" s="108">
        <v>354927.67548999999</v>
      </c>
      <c r="D35" s="108">
        <v>473981.71250999998</v>
      </c>
      <c r="E35" s="108">
        <v>594023.18186000001</v>
      </c>
      <c r="F35" s="108">
        <v>807952.84802000003</v>
      </c>
      <c r="G35" s="108">
        <v>1022239.66885</v>
      </c>
      <c r="H35" s="108">
        <v>1251732.95016</v>
      </c>
      <c r="I35" s="108">
        <v>1407097.8709100001</v>
      </c>
      <c r="J35" s="108">
        <v>1616057.3855300001</v>
      </c>
      <c r="K35" s="108">
        <v>203832.61508000002</v>
      </c>
      <c r="L35" s="108">
        <v>2164847.3974000001</v>
      </c>
      <c r="M35" s="120"/>
    </row>
    <row r="36" spans="1:13" s="109" customFormat="1" ht="15" customHeight="1">
      <c r="A36" s="107" t="s">
        <v>614</v>
      </c>
      <c r="B36" s="108">
        <v>9046.2826700000005</v>
      </c>
      <c r="C36" s="108">
        <v>9544.6768200000006</v>
      </c>
      <c r="D36" s="108">
        <v>3383.8609799999999</v>
      </c>
      <c r="E36" s="108">
        <v>2616.4835800000001</v>
      </c>
      <c r="F36" s="108">
        <v>19308.52332</v>
      </c>
      <c r="G36" s="108">
        <v>7819.3300399999998</v>
      </c>
      <c r="H36" s="108">
        <v>6909.5365000000002</v>
      </c>
      <c r="I36" s="108">
        <v>6162.2907599999999</v>
      </c>
      <c r="J36" s="108">
        <v>18622.141929999998</v>
      </c>
      <c r="K36" s="108">
        <v>37560.509920000004</v>
      </c>
      <c r="L36" s="108">
        <v>24195.411290000004</v>
      </c>
      <c r="M36" s="120"/>
    </row>
    <row r="37" spans="1:13" s="109" customFormat="1" ht="15" customHeight="1">
      <c r="A37" s="107" t="s">
        <v>615</v>
      </c>
      <c r="B37" s="108">
        <v>373840.73499000003</v>
      </c>
      <c r="C37" s="108">
        <v>275130.71258999995</v>
      </c>
      <c r="D37" s="108">
        <v>318857.25923000003</v>
      </c>
      <c r="E37" s="108">
        <v>895201.32322000002</v>
      </c>
      <c r="F37" s="108">
        <v>970832.77116999996</v>
      </c>
      <c r="G37" s="108">
        <v>2061393.1282800001</v>
      </c>
      <c r="H37" s="108">
        <v>4312573.1485000001</v>
      </c>
      <c r="I37" s="108">
        <v>4103743.2418400003</v>
      </c>
      <c r="J37" s="108">
        <v>3614699.3913099999</v>
      </c>
      <c r="K37" s="108">
        <v>3996226.8215600001</v>
      </c>
      <c r="L37" s="108">
        <v>3445377.1759299999</v>
      </c>
      <c r="M37" s="120"/>
    </row>
    <row r="38" spans="1:13" s="109" customFormat="1" ht="15" customHeight="1">
      <c r="A38" s="107" t="s">
        <v>616</v>
      </c>
      <c r="B38" s="108">
        <v>475589.85751</v>
      </c>
      <c r="C38" s="108">
        <v>452361.37367</v>
      </c>
      <c r="D38" s="108">
        <v>407950.45854000002</v>
      </c>
      <c r="E38" s="108">
        <v>452939.53547</v>
      </c>
      <c r="F38" s="108">
        <v>395299.56492000003</v>
      </c>
      <c r="G38" s="108">
        <v>393596.23975999997</v>
      </c>
      <c r="H38" s="108">
        <v>366737.57941000001</v>
      </c>
      <c r="I38" s="108">
        <v>468777.63893000002</v>
      </c>
      <c r="J38" s="108">
        <v>397685.40075999999</v>
      </c>
      <c r="K38" s="108">
        <v>543298.93723000004</v>
      </c>
      <c r="L38" s="108">
        <v>588638.94287000014</v>
      </c>
      <c r="M38" s="120"/>
    </row>
    <row r="39" spans="1:13" s="109" customFormat="1" ht="15" customHeight="1">
      <c r="A39" s="107" t="s">
        <v>145</v>
      </c>
      <c r="B39" s="108">
        <v>332293.09347000002</v>
      </c>
      <c r="C39" s="108">
        <v>260989.92038999998</v>
      </c>
      <c r="D39" s="108">
        <v>269257.73670000001</v>
      </c>
      <c r="E39" s="108">
        <v>290106.10446</v>
      </c>
      <c r="F39" s="108">
        <v>320341.11418000003</v>
      </c>
      <c r="G39" s="108">
        <v>331624.64647000004</v>
      </c>
      <c r="H39" s="108">
        <v>344929.99894000002</v>
      </c>
      <c r="I39" s="108">
        <v>364819.54450999998</v>
      </c>
      <c r="J39" s="108">
        <v>375741.52597000002</v>
      </c>
      <c r="K39" s="108">
        <v>430074.72485</v>
      </c>
      <c r="L39" s="108">
        <v>416496.20119999995</v>
      </c>
      <c r="M39" s="120"/>
    </row>
    <row r="40" spans="1:13" s="109" customFormat="1" ht="15" customHeight="1">
      <c r="A40" s="107" t="s">
        <v>152</v>
      </c>
      <c r="B40" s="108">
        <v>0</v>
      </c>
      <c r="C40" s="108">
        <v>0</v>
      </c>
      <c r="D40" s="108">
        <v>0</v>
      </c>
      <c r="E40" s="108">
        <v>0</v>
      </c>
      <c r="F40" s="108">
        <v>0</v>
      </c>
      <c r="G40" s="108">
        <v>0</v>
      </c>
      <c r="H40" s="108">
        <v>0</v>
      </c>
      <c r="I40" s="108">
        <v>0</v>
      </c>
      <c r="J40" s="108">
        <v>0</v>
      </c>
      <c r="K40" s="108">
        <v>0</v>
      </c>
      <c r="L40" s="108">
        <v>0</v>
      </c>
      <c r="M40" s="120"/>
    </row>
    <row r="41" spans="1:13" s="109" customFormat="1" ht="15" customHeight="1">
      <c r="A41" s="107" t="s">
        <v>617</v>
      </c>
      <c r="B41" s="108">
        <v>137240.59748</v>
      </c>
      <c r="C41" s="108">
        <v>277511.01363</v>
      </c>
      <c r="D41" s="108">
        <v>461453.51266000001</v>
      </c>
      <c r="E41" s="108">
        <v>421256.34602999996</v>
      </c>
      <c r="F41" s="108">
        <v>416550.33919999999</v>
      </c>
      <c r="G41" s="108">
        <v>354300.55356000003</v>
      </c>
      <c r="H41" s="108">
        <v>292028.66761</v>
      </c>
      <c r="I41" s="108">
        <v>217803.72344</v>
      </c>
      <c r="J41" s="108">
        <v>154959.74461000002</v>
      </c>
      <c r="K41" s="108">
        <v>356122.77522000001</v>
      </c>
      <c r="L41" s="108">
        <v>382549.00159</v>
      </c>
      <c r="M41" s="120"/>
    </row>
    <row r="42" spans="1:13" s="111" customFormat="1" ht="15" customHeight="1" thickBot="1">
      <c r="A42" s="107" t="s">
        <v>126</v>
      </c>
      <c r="B42" s="108">
        <v>499124.94163000002</v>
      </c>
      <c r="C42" s="108">
        <v>174255.24528</v>
      </c>
      <c r="D42" s="108">
        <v>176239.08236</v>
      </c>
      <c r="E42" s="108">
        <v>230180.96268</v>
      </c>
      <c r="F42" s="108">
        <v>275086.49518000003</v>
      </c>
      <c r="G42" s="108">
        <v>495210.44533999998</v>
      </c>
      <c r="H42" s="108">
        <v>540998.96999000001</v>
      </c>
      <c r="I42" s="108">
        <v>538040.53437000001</v>
      </c>
      <c r="J42" s="108">
        <v>534512.65849000006</v>
      </c>
      <c r="K42" s="108">
        <v>10565834.13201</v>
      </c>
      <c r="L42" s="108">
        <v>1360446.04678</v>
      </c>
      <c r="M42" s="120"/>
    </row>
    <row r="43" spans="1:13" ht="15" customHeight="1" thickTop="1" thickBot="1">
      <c r="A43" s="796" t="s">
        <v>618</v>
      </c>
      <c r="B43" s="797">
        <v>1549524.2543900001</v>
      </c>
      <c r="C43" s="797">
        <v>1742180.27994</v>
      </c>
      <c r="D43" s="797">
        <v>1967360.97382</v>
      </c>
      <c r="E43" s="797">
        <v>1492786.6581199998</v>
      </c>
      <c r="F43" s="797">
        <v>1590499.3546300002</v>
      </c>
      <c r="G43" s="797">
        <v>1700689.37442</v>
      </c>
      <c r="H43" s="797">
        <v>1664426.18725</v>
      </c>
      <c r="I43" s="797">
        <v>1834197.92936</v>
      </c>
      <c r="J43" s="797">
        <v>1952945.2532599999</v>
      </c>
      <c r="K43" s="797">
        <v>2108010.55302</v>
      </c>
      <c r="L43" s="797">
        <v>2420958.8446200001</v>
      </c>
      <c r="M43" s="120"/>
    </row>
    <row r="44" spans="1:13" s="109" customFormat="1" ht="15" customHeight="1" thickTop="1">
      <c r="A44" s="107" t="s">
        <v>167</v>
      </c>
      <c r="B44" s="108">
        <v>1092785.45</v>
      </c>
      <c r="C44" s="108">
        <v>1215536.92</v>
      </c>
      <c r="D44" s="108">
        <v>1398246.65</v>
      </c>
      <c r="E44" s="108">
        <v>886747.63</v>
      </c>
      <c r="F44" s="108">
        <v>1031563.66</v>
      </c>
      <c r="G44" s="108">
        <v>1142109.1599999999</v>
      </c>
      <c r="H44" s="108">
        <v>1222539.58</v>
      </c>
      <c r="I44" s="108">
        <v>1292281.55</v>
      </c>
      <c r="J44" s="108">
        <v>1376350</v>
      </c>
      <c r="K44" s="108">
        <v>1460385.03</v>
      </c>
      <c r="L44" s="108">
        <v>1565833.32</v>
      </c>
      <c r="M44" s="120"/>
    </row>
    <row r="45" spans="1:13" s="109" customFormat="1" ht="15" customHeight="1">
      <c r="A45" s="107" t="s">
        <v>171</v>
      </c>
      <c r="B45" s="108">
        <v>0</v>
      </c>
      <c r="C45" s="108">
        <v>0</v>
      </c>
      <c r="D45" s="108">
        <v>0</v>
      </c>
      <c r="E45" s="108">
        <v>5.11531</v>
      </c>
      <c r="F45" s="108">
        <v>9.0220300000000009</v>
      </c>
      <c r="G45" s="108">
        <v>14.63209</v>
      </c>
      <c r="H45" s="108">
        <v>14.632149999999999</v>
      </c>
      <c r="I45" s="108">
        <v>12592.15221</v>
      </c>
      <c r="J45" s="108">
        <v>14.472239999999999</v>
      </c>
      <c r="K45" s="108">
        <v>9.7822399999999998</v>
      </c>
      <c r="L45" s="108">
        <v>8.9722399999999993</v>
      </c>
      <c r="M45" s="120"/>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120"/>
    </row>
    <row r="47" spans="1:13" s="109" customFormat="1" ht="15" customHeight="1">
      <c r="A47" s="107" t="s">
        <v>619</v>
      </c>
      <c r="B47" s="108">
        <v>164473.39504</v>
      </c>
      <c r="C47" s="108">
        <v>193699.93790000002</v>
      </c>
      <c r="D47" s="108">
        <v>226994.28736000002</v>
      </c>
      <c r="E47" s="108">
        <v>261206.29100999999</v>
      </c>
      <c r="F47" s="108">
        <v>295696.71762000001</v>
      </c>
      <c r="G47" s="108">
        <v>322025.18414999999</v>
      </c>
      <c r="H47" s="108">
        <v>350403.34724999999</v>
      </c>
      <c r="I47" s="108">
        <v>359552.48504</v>
      </c>
      <c r="J47" s="108">
        <v>376531.97389999998</v>
      </c>
      <c r="K47" s="108">
        <v>396527.01360000001</v>
      </c>
      <c r="L47" s="108">
        <v>421648.52941000002</v>
      </c>
      <c r="M47" s="120"/>
    </row>
    <row r="48" spans="1:13" s="109" customFormat="1" ht="15" customHeight="1">
      <c r="A48" s="107" t="s">
        <v>181</v>
      </c>
      <c r="B48" s="108">
        <v>292265.40935000003</v>
      </c>
      <c r="C48" s="108">
        <v>332943.42204000003</v>
      </c>
      <c r="D48" s="108">
        <v>342120.03645999997</v>
      </c>
      <c r="E48" s="108">
        <v>344827.62180000002</v>
      </c>
      <c r="F48" s="108">
        <v>263229.95497999998</v>
      </c>
      <c r="G48" s="108">
        <v>236540.39818000002</v>
      </c>
      <c r="H48" s="108">
        <v>91468.62784999999</v>
      </c>
      <c r="I48" s="108">
        <v>169771.74211000002</v>
      </c>
      <c r="J48" s="108">
        <v>200048.80712000001</v>
      </c>
      <c r="K48" s="108">
        <v>251088.72718000002</v>
      </c>
      <c r="L48" s="108">
        <v>433468.02297000005</v>
      </c>
      <c r="M48" s="120"/>
    </row>
    <row r="49" spans="1:13" s="109" customFormat="1" ht="15" customHeight="1">
      <c r="A49" s="110" t="s">
        <v>620</v>
      </c>
      <c r="B49" s="108">
        <v>0</v>
      </c>
      <c r="C49" s="108">
        <v>0</v>
      </c>
      <c r="D49" s="108">
        <v>0</v>
      </c>
      <c r="E49" s="108">
        <v>0</v>
      </c>
      <c r="F49" s="108">
        <v>0</v>
      </c>
      <c r="G49" s="108">
        <v>0</v>
      </c>
      <c r="H49" s="108">
        <v>0</v>
      </c>
      <c r="I49" s="108">
        <v>0</v>
      </c>
      <c r="J49" s="108">
        <v>0</v>
      </c>
      <c r="K49" s="108">
        <v>0</v>
      </c>
      <c r="L49" s="108">
        <v>0</v>
      </c>
      <c r="M49" s="120"/>
    </row>
    <row r="50" spans="1:13" s="111" customFormat="1" ht="15" customHeight="1" thickBot="1">
      <c r="A50" s="110" t="s">
        <v>621</v>
      </c>
      <c r="B50" s="108">
        <v>292265.40935000003</v>
      </c>
      <c r="C50" s="108">
        <v>332943.42204000003</v>
      </c>
      <c r="D50" s="108">
        <v>342120.03645999997</v>
      </c>
      <c r="E50" s="108">
        <v>344827.62180000002</v>
      </c>
      <c r="F50" s="108">
        <v>263229.95497999998</v>
      </c>
      <c r="G50" s="108">
        <v>236540.39818000002</v>
      </c>
      <c r="H50" s="108">
        <v>91468.62784999999</v>
      </c>
      <c r="I50" s="108">
        <v>169771.74211000002</v>
      </c>
      <c r="J50" s="108">
        <v>200048.80712000001</v>
      </c>
      <c r="K50" s="108">
        <v>251088.72718000002</v>
      </c>
      <c r="L50" s="108">
        <v>433468.02297000005</v>
      </c>
      <c r="M50" s="120"/>
    </row>
    <row r="51" spans="1:13" ht="15" customHeight="1" thickTop="1" thickBot="1">
      <c r="A51" s="796" t="s">
        <v>622</v>
      </c>
      <c r="B51" s="797">
        <v>16349686.066989999</v>
      </c>
      <c r="C51" s="797">
        <v>16712307.895680001</v>
      </c>
      <c r="D51" s="797">
        <v>18340388.580949999</v>
      </c>
      <c r="E51" s="797">
        <v>20691942.038660001</v>
      </c>
      <c r="F51" s="797">
        <v>21373415.541549999</v>
      </c>
      <c r="G51" s="797">
        <v>23671675.438639998</v>
      </c>
      <c r="H51" s="797">
        <v>26744740.505310003</v>
      </c>
      <c r="I51" s="797">
        <v>27553745.529119998</v>
      </c>
      <c r="J51" s="797">
        <v>27712320.282080002</v>
      </c>
      <c r="K51" s="797">
        <v>30301421.265110001</v>
      </c>
      <c r="L51" s="797">
        <v>29956137.438250002</v>
      </c>
      <c r="M51" s="120"/>
    </row>
    <row r="52" spans="1:13" s="109" customFormat="1" ht="15" customHeight="1" thickTop="1">
      <c r="A52" s="112" t="s">
        <v>623</v>
      </c>
      <c r="B52" s="108">
        <v>4563916.48587</v>
      </c>
      <c r="C52" s="108">
        <v>5873857.4799600001</v>
      </c>
      <c r="D52" s="108">
        <v>7111593.8951599998</v>
      </c>
      <c r="E52" s="108">
        <v>6938425.0796000008</v>
      </c>
      <c r="F52" s="108">
        <v>6684108.59088</v>
      </c>
      <c r="G52" s="108">
        <v>6548528.2970600007</v>
      </c>
      <c r="H52" s="108">
        <v>5624756.8659199998</v>
      </c>
      <c r="I52" s="108">
        <v>5409835.8529099999</v>
      </c>
      <c r="J52" s="108">
        <v>6135911.4183599995</v>
      </c>
      <c r="K52" s="108">
        <v>5859416.1399799995</v>
      </c>
      <c r="L52" s="108">
        <v>6931148.9602799993</v>
      </c>
      <c r="M52" s="120"/>
    </row>
    <row r="53" spans="1:13" s="111" customFormat="1" ht="15" customHeight="1">
      <c r="A53" s="110" t="s">
        <v>624</v>
      </c>
      <c r="B53" s="108">
        <v>291493.19162</v>
      </c>
      <c r="C53" s="108">
        <v>296322.07329999999</v>
      </c>
      <c r="D53" s="108">
        <v>275081.24857</v>
      </c>
      <c r="E53" s="108">
        <v>228968.47469999999</v>
      </c>
      <c r="F53" s="108">
        <v>367028.74558999995</v>
      </c>
      <c r="G53" s="108">
        <v>229717.58056</v>
      </c>
      <c r="H53" s="108">
        <v>252737.75634999998</v>
      </c>
      <c r="I53" s="108">
        <v>410274.28525000002</v>
      </c>
      <c r="J53" s="108">
        <v>855643.22502000001</v>
      </c>
      <c r="K53" s="108">
        <v>677970.92264999996</v>
      </c>
      <c r="L53" s="108">
        <v>515761.53649000003</v>
      </c>
      <c r="M53" s="120"/>
    </row>
    <row r="54" spans="1:13" s="111" customFormat="1" ht="15" customHeight="1">
      <c r="A54" s="110" t="s">
        <v>625</v>
      </c>
      <c r="B54" s="108">
        <v>4087653.9325000001</v>
      </c>
      <c r="C54" s="108">
        <v>5334435.1212999998</v>
      </c>
      <c r="D54" s="108">
        <v>6572848.7295699995</v>
      </c>
      <c r="E54" s="108">
        <v>6422221.0214999998</v>
      </c>
      <c r="F54" s="108">
        <v>6032896.6224699998</v>
      </c>
      <c r="G54" s="108">
        <v>6004642.9879099997</v>
      </c>
      <c r="H54" s="108">
        <v>5089650.8974299999</v>
      </c>
      <c r="I54" s="108">
        <v>4734885.3952700002</v>
      </c>
      <c r="J54" s="108">
        <v>5011100.4758900004</v>
      </c>
      <c r="K54" s="108">
        <v>4905910.5151700005</v>
      </c>
      <c r="L54" s="108">
        <v>6124982.7165199993</v>
      </c>
      <c r="M54" s="120"/>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120"/>
    </row>
    <row r="56" spans="1:13" s="111" customFormat="1" ht="15" customHeight="1">
      <c r="A56" s="110" t="s">
        <v>627</v>
      </c>
      <c r="B56" s="108">
        <v>181557.95600999999</v>
      </c>
      <c r="C56" s="108">
        <v>240757.28536000001</v>
      </c>
      <c r="D56" s="108">
        <v>261458.11702000001</v>
      </c>
      <c r="E56" s="108">
        <v>285029.78339999996</v>
      </c>
      <c r="F56" s="108">
        <v>281353.01882</v>
      </c>
      <c r="G56" s="108">
        <v>311670.37239999999</v>
      </c>
      <c r="H56" s="108">
        <v>279870.85595</v>
      </c>
      <c r="I56" s="108">
        <v>262178.8162</v>
      </c>
      <c r="J56" s="108">
        <v>266670.36125999998</v>
      </c>
      <c r="K56" s="108">
        <v>273037.34597000002</v>
      </c>
      <c r="L56" s="108">
        <v>287907.35107999999</v>
      </c>
      <c r="M56" s="120"/>
    </row>
    <row r="57" spans="1:13" s="111" customFormat="1" ht="15" customHeight="1">
      <c r="A57" s="110" t="s">
        <v>628</v>
      </c>
      <c r="B57" s="108">
        <v>3211.4057400000002</v>
      </c>
      <c r="C57" s="108">
        <v>2343</v>
      </c>
      <c r="D57" s="108">
        <v>2205.8000000000002</v>
      </c>
      <c r="E57" s="108">
        <v>2205.8000000000002</v>
      </c>
      <c r="F57" s="108">
        <v>2830.2040000000002</v>
      </c>
      <c r="G57" s="108">
        <v>2497.35619</v>
      </c>
      <c r="H57" s="108">
        <v>2497.35619</v>
      </c>
      <c r="I57" s="108">
        <v>2497.35619</v>
      </c>
      <c r="J57" s="108">
        <v>2497.35619</v>
      </c>
      <c r="K57" s="108">
        <v>2497.35619</v>
      </c>
      <c r="L57" s="108">
        <v>2497.35619</v>
      </c>
      <c r="M57" s="120"/>
    </row>
    <row r="58" spans="1:13" s="111" customFormat="1" ht="15" customHeight="1">
      <c r="A58" s="107" t="s">
        <v>629</v>
      </c>
      <c r="B58" s="108">
        <v>25031708.243970003</v>
      </c>
      <c r="C58" s="108">
        <v>29176464.44658</v>
      </c>
      <c r="D58" s="108">
        <v>31585259.347890001</v>
      </c>
      <c r="E58" s="108">
        <v>35425114.255819999</v>
      </c>
      <c r="F58" s="108">
        <v>38300975.375390001</v>
      </c>
      <c r="G58" s="108">
        <v>39776295.291440003</v>
      </c>
      <c r="H58" s="108">
        <v>40263706.343400002</v>
      </c>
      <c r="I58" s="108">
        <v>39167411.650710002</v>
      </c>
      <c r="J58" s="108">
        <v>40471583.266869999</v>
      </c>
      <c r="K58" s="108">
        <v>44001962.156099997</v>
      </c>
      <c r="L58" s="108">
        <v>45129341.43604999</v>
      </c>
      <c r="M58" s="120"/>
    </row>
    <row r="59" spans="1:13">
      <c r="A59" s="798" t="s">
        <v>630</v>
      </c>
      <c r="B59" s="799">
        <v>767653.15595000004</v>
      </c>
      <c r="C59" s="799">
        <v>869269.87112999998</v>
      </c>
      <c r="D59" s="799">
        <v>980144.69975000003</v>
      </c>
      <c r="E59" s="799">
        <v>1100959.4400200001</v>
      </c>
      <c r="F59" s="799">
        <v>1295808.01406</v>
      </c>
      <c r="G59" s="799">
        <v>1397372.96095</v>
      </c>
      <c r="H59" s="799">
        <v>1349359.10433</v>
      </c>
      <c r="I59" s="799">
        <v>1346803.9902599999</v>
      </c>
      <c r="J59" s="799">
        <v>1338567.9164200001</v>
      </c>
      <c r="K59" s="799">
        <v>1468974.0520299999</v>
      </c>
      <c r="L59" s="799">
        <v>1604417.0101700001</v>
      </c>
      <c r="M59" s="120"/>
    </row>
    <row r="60" spans="1:13" ht="15" customHeight="1">
      <c r="A60" s="110" t="s">
        <v>631</v>
      </c>
      <c r="B60" s="108">
        <v>-115988.05849</v>
      </c>
      <c r="C60" s="108">
        <v>-140305.88333000001</v>
      </c>
      <c r="D60" s="108">
        <v>-173132.27812999999</v>
      </c>
      <c r="E60" s="108">
        <v>-225209.48851</v>
      </c>
      <c r="F60" s="108">
        <v>-312359.32685000001</v>
      </c>
      <c r="G60" s="108">
        <v>-391336.87524000002</v>
      </c>
      <c r="H60" s="108">
        <v>-451159.27045999997</v>
      </c>
      <c r="I60" s="108">
        <v>-441460.64613000001</v>
      </c>
      <c r="J60" s="108">
        <v>-432265.89944000001</v>
      </c>
      <c r="K60" s="108">
        <v>-519778.70688000001</v>
      </c>
      <c r="L60" s="108">
        <v>-538411.99115000002</v>
      </c>
      <c r="M60" s="120"/>
    </row>
    <row r="61" spans="1:13" ht="15" customHeight="1">
      <c r="A61" s="107" t="s">
        <v>632</v>
      </c>
      <c r="B61" s="108">
        <v>651665.09746000008</v>
      </c>
      <c r="C61" s="108">
        <v>728963.9878</v>
      </c>
      <c r="D61" s="108">
        <v>807012.42162000004</v>
      </c>
      <c r="E61" s="108">
        <v>875749.95151000004</v>
      </c>
      <c r="F61" s="108">
        <v>983448.68721</v>
      </c>
      <c r="G61" s="108">
        <v>1006036.08571</v>
      </c>
      <c r="H61" s="108">
        <v>898199.83386999997</v>
      </c>
      <c r="I61" s="108">
        <v>905343.34412999998</v>
      </c>
      <c r="J61" s="108">
        <v>906302.01698000007</v>
      </c>
      <c r="K61" s="108">
        <v>949195.34514999995</v>
      </c>
      <c r="L61" s="108">
        <v>1066005.01902</v>
      </c>
      <c r="M61" s="120"/>
    </row>
    <row r="62" spans="1:13" ht="15" customHeight="1">
      <c r="A62" s="113" t="s">
        <v>633</v>
      </c>
      <c r="B62" s="108">
        <v>512118.39217000001</v>
      </c>
      <c r="C62" s="108">
        <v>517409.98402999999</v>
      </c>
      <c r="D62" s="108">
        <v>833557.29282000009</v>
      </c>
      <c r="E62" s="108">
        <v>898734.44538000005</v>
      </c>
      <c r="F62" s="108">
        <v>609505.77225000004</v>
      </c>
      <c r="G62" s="108">
        <v>645684.12011999998</v>
      </c>
      <c r="H62" s="108">
        <v>521991.50373</v>
      </c>
      <c r="I62" s="108">
        <v>508192.43158999999</v>
      </c>
      <c r="J62" s="108">
        <v>555568.39071000007</v>
      </c>
      <c r="K62" s="108">
        <v>1273613.61078</v>
      </c>
      <c r="L62" s="108">
        <v>2870973.4751399993</v>
      </c>
      <c r="M62" s="120"/>
    </row>
    <row r="63" spans="1:13" ht="15" customHeight="1">
      <c r="A63" s="110" t="s">
        <v>634</v>
      </c>
      <c r="B63" s="108">
        <v>-69447.055590000004</v>
      </c>
      <c r="C63" s="108">
        <v>-164143.84211000003</v>
      </c>
      <c r="D63" s="108">
        <v>-425690.65331000002</v>
      </c>
      <c r="E63" s="108">
        <v>-469642.28615</v>
      </c>
      <c r="F63" s="108">
        <v>-358550.80456000002</v>
      </c>
      <c r="G63" s="108">
        <v>-382966.19443000003</v>
      </c>
      <c r="H63" s="108">
        <v>-347352.62030000001</v>
      </c>
      <c r="I63" s="108">
        <v>-224529.60926</v>
      </c>
      <c r="J63" s="108">
        <v>-228792.28225999998</v>
      </c>
      <c r="K63" s="108">
        <v>-774772.01775</v>
      </c>
      <c r="L63" s="108">
        <v>-2024726.9750900001</v>
      </c>
      <c r="M63" s="120"/>
    </row>
    <row r="64" spans="1:13" ht="15" customHeight="1">
      <c r="A64" s="114" t="s">
        <v>635</v>
      </c>
      <c r="B64" s="108">
        <v>1094336.43404</v>
      </c>
      <c r="C64" s="108">
        <v>1082230.1297200001</v>
      </c>
      <c r="D64" s="108">
        <v>1214879.06113</v>
      </c>
      <c r="E64" s="108">
        <v>1304842.1107399999</v>
      </c>
      <c r="F64" s="108">
        <v>1234403.6549000002</v>
      </c>
      <c r="G64" s="108">
        <v>1268754.0114000002</v>
      </c>
      <c r="H64" s="108">
        <v>1072838.7172999999</v>
      </c>
      <c r="I64" s="108">
        <v>1189006.16646</v>
      </c>
      <c r="J64" s="108">
        <v>1233078.12543</v>
      </c>
      <c r="K64" s="108">
        <v>1448036.9381800001</v>
      </c>
      <c r="L64" s="108">
        <v>1912251.5190699992</v>
      </c>
      <c r="M64" s="120"/>
    </row>
    <row r="65" spans="1:13" ht="15" customHeight="1">
      <c r="A65" s="113" t="s">
        <v>636</v>
      </c>
      <c r="B65" s="108">
        <v>259569.73796999999</v>
      </c>
      <c r="C65" s="108">
        <v>347393.16204000002</v>
      </c>
      <c r="D65" s="108">
        <v>250962.61183000001</v>
      </c>
      <c r="E65" s="108">
        <v>277893.32831999997</v>
      </c>
      <c r="F65" s="108">
        <v>306725.87611000001</v>
      </c>
      <c r="G65" s="108">
        <v>257711.82754</v>
      </c>
      <c r="H65" s="108">
        <v>183095.53495</v>
      </c>
      <c r="I65" s="108">
        <v>307184.69081</v>
      </c>
      <c r="J65" s="108">
        <v>333595.36714999995</v>
      </c>
      <c r="K65" s="108">
        <v>374452.73461000004</v>
      </c>
      <c r="L65" s="108">
        <v>301519.72261000006</v>
      </c>
      <c r="M65" s="120"/>
    </row>
    <row r="66" spans="1:13" ht="15" customHeight="1">
      <c r="A66" s="113" t="s">
        <v>637</v>
      </c>
      <c r="B66" s="108">
        <v>-340286.65164</v>
      </c>
      <c r="C66" s="108">
        <v>-376359.43072</v>
      </c>
      <c r="D66" s="108">
        <v>-386467.06650000002</v>
      </c>
      <c r="E66" s="108">
        <v>-444594.84038999997</v>
      </c>
      <c r="F66" s="108">
        <v>-440618.39585000003</v>
      </c>
      <c r="G66" s="108">
        <v>-440794.88635000004</v>
      </c>
      <c r="H66" s="108">
        <v>-414874.89075999998</v>
      </c>
      <c r="I66" s="108">
        <v>-529785.60748000001</v>
      </c>
      <c r="J66" s="108">
        <v>-571928.02177999995</v>
      </c>
      <c r="K66" s="108">
        <v>-718666.60138999997</v>
      </c>
      <c r="L66" s="108">
        <v>-788412.38369999989</v>
      </c>
      <c r="M66" s="120"/>
    </row>
    <row r="67" spans="1:13" ht="15" customHeight="1">
      <c r="A67" s="107" t="s">
        <v>638</v>
      </c>
      <c r="B67" s="108">
        <v>1013619.52037</v>
      </c>
      <c r="C67" s="108">
        <v>1053263.8610399999</v>
      </c>
      <c r="D67" s="108">
        <v>1079374.6064599999</v>
      </c>
      <c r="E67" s="108">
        <v>1138140.59867</v>
      </c>
      <c r="F67" s="108">
        <v>1100511.1351600001</v>
      </c>
      <c r="G67" s="108">
        <v>1085670.9525899999</v>
      </c>
      <c r="H67" s="108">
        <v>841059.36149000004</v>
      </c>
      <c r="I67" s="108">
        <v>966405.24978999991</v>
      </c>
      <c r="J67" s="108">
        <v>994745.47080000001</v>
      </c>
      <c r="K67" s="108">
        <v>1103823.0714</v>
      </c>
      <c r="L67" s="108">
        <v>1425358.8579799992</v>
      </c>
      <c r="M67" s="120"/>
    </row>
    <row r="68" spans="1:13" ht="15" customHeight="1">
      <c r="A68" s="110" t="s">
        <v>639</v>
      </c>
      <c r="B68" s="108">
        <v>-573037.93539</v>
      </c>
      <c r="C68" s="108">
        <v>-625098.30799</v>
      </c>
      <c r="D68" s="108">
        <v>-609881.12514999998</v>
      </c>
      <c r="E68" s="108">
        <v>-673968.76482000004</v>
      </c>
      <c r="F68" s="108">
        <v>-710300.44900999998</v>
      </c>
      <c r="G68" s="108">
        <v>-698058.29019000009</v>
      </c>
      <c r="H68" s="108">
        <v>-702023.01926999993</v>
      </c>
      <c r="I68" s="108">
        <v>-663133.6095599999</v>
      </c>
      <c r="J68" s="108">
        <v>-674070.69152999995</v>
      </c>
      <c r="K68" s="108">
        <v>-696157.38795</v>
      </c>
      <c r="L68" s="108">
        <v>-742950.68030000012</v>
      </c>
      <c r="M68" s="120"/>
    </row>
    <row r="69" spans="1:13" ht="15" customHeight="1">
      <c r="A69" s="114" t="s">
        <v>640</v>
      </c>
      <c r="B69" s="108">
        <v>440581.58498000004</v>
      </c>
      <c r="C69" s="108">
        <v>428165.55304999999</v>
      </c>
      <c r="D69" s="108">
        <v>469493.48131</v>
      </c>
      <c r="E69" s="108">
        <v>464171.83385</v>
      </c>
      <c r="F69" s="108">
        <v>390210.68614999996</v>
      </c>
      <c r="G69" s="108">
        <v>387612.66239999997</v>
      </c>
      <c r="H69" s="108">
        <v>139036.34221999999</v>
      </c>
      <c r="I69" s="108">
        <v>303271.64023000002</v>
      </c>
      <c r="J69" s="108">
        <v>320674.77927</v>
      </c>
      <c r="K69" s="108">
        <v>407665.68345000001</v>
      </c>
      <c r="L69" s="108">
        <v>682408.17767999903</v>
      </c>
      <c r="M69" s="120"/>
    </row>
    <row r="70" spans="1:13" ht="15" customHeight="1">
      <c r="A70" s="114" t="s">
        <v>641</v>
      </c>
      <c r="B70" s="108">
        <v>-31737.322</v>
      </c>
      <c r="C70" s="108">
        <v>-36217.997289999999</v>
      </c>
      <c r="D70" s="108">
        <v>-15504.714550000001</v>
      </c>
      <c r="E70" s="108">
        <v>141390.65537999998</v>
      </c>
      <c r="F70" s="108">
        <v>-17452.12945</v>
      </c>
      <c r="G70" s="108">
        <v>-72428.085139999996</v>
      </c>
      <c r="H70" s="108">
        <v>50227.50546</v>
      </c>
      <c r="I70" s="108">
        <v>-165933.8455</v>
      </c>
      <c r="J70" s="108">
        <v>78386.224189999994</v>
      </c>
      <c r="K70" s="108">
        <v>-105631.57237000001</v>
      </c>
      <c r="L70" s="108">
        <v>-47349.745139999992</v>
      </c>
      <c r="M70" s="120"/>
    </row>
    <row r="71" spans="1:13" ht="15" customHeight="1">
      <c r="A71" s="115" t="s">
        <v>642</v>
      </c>
      <c r="B71" s="108">
        <v>-32258.49784</v>
      </c>
      <c r="C71" s="108">
        <v>-36218.839220000002</v>
      </c>
      <c r="D71" s="108">
        <v>-15655.014650000001</v>
      </c>
      <c r="E71" s="108">
        <v>141365.23575999998</v>
      </c>
      <c r="F71" s="108">
        <v>-17474.444379999997</v>
      </c>
      <c r="G71" s="108">
        <v>-72444.80273000001</v>
      </c>
      <c r="H71" s="108">
        <v>50218.641179999999</v>
      </c>
      <c r="I71" s="108">
        <v>-165955.84401</v>
      </c>
      <c r="J71" s="108">
        <v>78280.800470000002</v>
      </c>
      <c r="K71" s="108">
        <v>-105770.77278</v>
      </c>
      <c r="L71" s="108">
        <v>-44137.875139999996</v>
      </c>
      <c r="M71" s="120"/>
    </row>
    <row r="72" spans="1:13" ht="15" customHeight="1">
      <c r="A72" s="115" t="s">
        <v>643</v>
      </c>
      <c r="B72" s="108">
        <v>521.17583999999999</v>
      </c>
      <c r="C72" s="108">
        <v>0.84192999999999996</v>
      </c>
      <c r="D72" s="108">
        <v>150.30010000000001</v>
      </c>
      <c r="E72" s="108">
        <v>25.419619999999998</v>
      </c>
      <c r="F72" s="108">
        <v>22.31493</v>
      </c>
      <c r="G72" s="108">
        <v>16.717590000000001</v>
      </c>
      <c r="H72" s="108">
        <v>8.8642800000000008</v>
      </c>
      <c r="I72" s="108">
        <v>21.99851</v>
      </c>
      <c r="J72" s="108">
        <v>105.42372</v>
      </c>
      <c r="K72" s="108">
        <v>139.20041000000001</v>
      </c>
      <c r="L72" s="108">
        <v>-3211.87</v>
      </c>
      <c r="M72" s="120"/>
    </row>
    <row r="73" spans="1:13" ht="15" customHeight="1">
      <c r="A73" s="107" t="s">
        <v>644</v>
      </c>
      <c r="B73" s="108">
        <v>32159.979480000002</v>
      </c>
      <c r="C73" s="108">
        <v>36691.652150000002</v>
      </c>
      <c r="D73" s="108">
        <v>15927.499400000001</v>
      </c>
      <c r="E73" s="108">
        <v>-141220.40103000001</v>
      </c>
      <c r="F73" s="108">
        <v>17031.544539999999</v>
      </c>
      <c r="G73" s="108">
        <v>72354.391380000001</v>
      </c>
      <c r="H73" s="108">
        <v>-50396.17037</v>
      </c>
      <c r="I73" s="108">
        <v>165901.99218</v>
      </c>
      <c r="J73" s="108">
        <v>-78276.647069999992</v>
      </c>
      <c r="K73" s="108">
        <v>105649.85417000001</v>
      </c>
      <c r="L73" s="108">
        <v>46419.071359999994</v>
      </c>
      <c r="M73" s="120"/>
    </row>
    <row r="74" spans="1:13" ht="15" customHeight="1">
      <c r="A74" s="107" t="s">
        <v>645</v>
      </c>
      <c r="B74" s="108">
        <v>32306.281190000002</v>
      </c>
      <c r="C74" s="108">
        <v>36783.726020000002</v>
      </c>
      <c r="D74" s="108">
        <v>16009.44433</v>
      </c>
      <c r="E74" s="108">
        <v>-141147.70997999999</v>
      </c>
      <c r="F74" s="108">
        <v>17094.72207</v>
      </c>
      <c r="G74" s="108">
        <v>72391.26943</v>
      </c>
      <c r="H74" s="108">
        <v>-50378.336459999999</v>
      </c>
      <c r="I74" s="108">
        <v>165909.95506000001</v>
      </c>
      <c r="J74" s="108">
        <v>-78254.939069999993</v>
      </c>
      <c r="K74" s="108">
        <v>105683.43704</v>
      </c>
      <c r="L74" s="108">
        <v>42595.11372999999</v>
      </c>
      <c r="M74" s="120"/>
    </row>
    <row r="75" spans="1:13" ht="15" customHeight="1">
      <c r="A75" s="110" t="s">
        <v>306</v>
      </c>
      <c r="B75" s="108">
        <v>-146.30170999999999</v>
      </c>
      <c r="C75" s="108">
        <v>-92.073869999999999</v>
      </c>
      <c r="D75" s="108">
        <v>-81.944929999999999</v>
      </c>
      <c r="E75" s="108">
        <v>-72.691050000000004</v>
      </c>
      <c r="F75" s="108">
        <v>-63.177529999999997</v>
      </c>
      <c r="G75" s="108">
        <v>-36.878050000000002</v>
      </c>
      <c r="H75" s="108">
        <v>-17.833909999999999</v>
      </c>
      <c r="I75" s="108">
        <v>-7.9628800000000002</v>
      </c>
      <c r="J75" s="108">
        <v>-21.707999999999998</v>
      </c>
      <c r="K75" s="108">
        <v>-33.58287</v>
      </c>
      <c r="L75" s="108">
        <v>3823.9576299999999</v>
      </c>
      <c r="M75" s="120"/>
    </row>
    <row r="76" spans="1:13" ht="15" customHeight="1">
      <c r="A76" s="107" t="s">
        <v>646</v>
      </c>
      <c r="B76" s="108">
        <v>441004.24245999998</v>
      </c>
      <c r="C76" s="108">
        <v>428639.20791</v>
      </c>
      <c r="D76" s="108">
        <v>469916.26616</v>
      </c>
      <c r="E76" s="108">
        <v>464342.0882</v>
      </c>
      <c r="F76" s="108">
        <v>389790.10123999999</v>
      </c>
      <c r="G76" s="108">
        <v>387538.96863999998</v>
      </c>
      <c r="H76" s="108">
        <v>138867.67731</v>
      </c>
      <c r="I76" s="108">
        <v>303239.78691000002</v>
      </c>
      <c r="J76" s="108">
        <v>320784.35638999997</v>
      </c>
      <c r="K76" s="108">
        <v>407683.96525000001</v>
      </c>
      <c r="L76" s="108">
        <v>681477.50389999896</v>
      </c>
      <c r="M76" s="120"/>
    </row>
    <row r="77" spans="1:13" ht="15" customHeight="1">
      <c r="A77" s="116" t="s">
        <v>647</v>
      </c>
      <c r="B77" s="108">
        <v>227.5033</v>
      </c>
      <c r="C77" s="108">
        <v>87.33032</v>
      </c>
      <c r="D77" s="108">
        <v>-10.434329999999999</v>
      </c>
      <c r="E77" s="108">
        <v>1204.9932200000001</v>
      </c>
      <c r="F77" s="108">
        <v>1135.7741299999998</v>
      </c>
      <c r="G77" s="108">
        <v>1015.65792</v>
      </c>
      <c r="H77" s="108">
        <v>835.68458999999996</v>
      </c>
      <c r="I77" s="108">
        <v>1515.52269</v>
      </c>
      <c r="J77" s="108">
        <v>1026.6486500000001</v>
      </c>
      <c r="K77" s="108">
        <v>2032.0821899999999</v>
      </c>
      <c r="L77" s="108">
        <v>2053.7279899999999</v>
      </c>
      <c r="M77" s="120"/>
    </row>
    <row r="78" spans="1:13" ht="15" customHeight="1">
      <c r="A78" s="114" t="s">
        <v>648</v>
      </c>
      <c r="B78" s="108">
        <v>441231.74575999996</v>
      </c>
      <c r="C78" s="108">
        <v>428726.53823000001</v>
      </c>
      <c r="D78" s="108">
        <v>469905.83182999998</v>
      </c>
      <c r="E78" s="108">
        <v>465547.08142</v>
      </c>
      <c r="F78" s="108">
        <v>390925.87537000002</v>
      </c>
      <c r="G78" s="108">
        <v>388554.62656</v>
      </c>
      <c r="H78" s="108">
        <v>139703.36190000002</v>
      </c>
      <c r="I78" s="108">
        <v>304755.30960000004</v>
      </c>
      <c r="J78" s="108">
        <v>321811.00504000002</v>
      </c>
      <c r="K78" s="108">
        <v>409716.04743999999</v>
      </c>
      <c r="L78" s="108">
        <v>683531.23188999901</v>
      </c>
      <c r="M78" s="120"/>
    </row>
    <row r="79" spans="1:13" ht="15" customHeight="1">
      <c r="A79" s="113" t="s">
        <v>649</v>
      </c>
      <c r="B79" s="108">
        <v>128.47359</v>
      </c>
      <c r="C79" s="108">
        <v>1904.04881</v>
      </c>
      <c r="D79" s="108">
        <v>1690.02063</v>
      </c>
      <c r="E79" s="108">
        <v>2379.38438</v>
      </c>
      <c r="F79" s="108">
        <v>17809.975569999999</v>
      </c>
      <c r="G79" s="108">
        <v>1884.75162</v>
      </c>
      <c r="H79" s="108">
        <v>-2116.1220499999999</v>
      </c>
      <c r="I79" s="108">
        <v>-7139.9834900000005</v>
      </c>
      <c r="J79" s="108">
        <v>4242.4460599999993</v>
      </c>
      <c r="K79" s="108">
        <v>3045.7777400000004</v>
      </c>
      <c r="L79" s="108">
        <v>5249.46108</v>
      </c>
      <c r="M79" s="120"/>
    </row>
    <row r="80" spans="1:13" ht="15" customHeight="1">
      <c r="A80" s="107" t="s">
        <v>650</v>
      </c>
      <c r="B80" s="108">
        <v>441360.21935000003</v>
      </c>
      <c r="C80" s="108">
        <v>430630.58704000001</v>
      </c>
      <c r="D80" s="108">
        <v>471595.85245999997</v>
      </c>
      <c r="E80" s="108">
        <v>467926.46580000001</v>
      </c>
      <c r="F80" s="108">
        <v>408735.85093999997</v>
      </c>
      <c r="G80" s="108">
        <v>390439.37818</v>
      </c>
      <c r="H80" s="108">
        <v>137587.23984999998</v>
      </c>
      <c r="I80" s="108">
        <v>297615.32611000002</v>
      </c>
      <c r="J80" s="108">
        <v>326053.45110000001</v>
      </c>
      <c r="K80" s="108">
        <v>412761.82517999999</v>
      </c>
      <c r="L80" s="108">
        <v>688780.69296999904</v>
      </c>
      <c r="M80" s="120"/>
    </row>
    <row r="81" spans="1:13" ht="15" customHeight="1">
      <c r="A81" s="113" t="s">
        <v>651</v>
      </c>
      <c r="B81" s="108">
        <v>0</v>
      </c>
      <c r="C81" s="108">
        <v>0</v>
      </c>
      <c r="D81" s="108">
        <v>0</v>
      </c>
      <c r="E81" s="108">
        <v>0</v>
      </c>
      <c r="F81" s="108">
        <v>0</v>
      </c>
      <c r="G81" s="108">
        <v>0</v>
      </c>
      <c r="H81" s="108">
        <v>0</v>
      </c>
      <c r="I81" s="108">
        <v>0</v>
      </c>
      <c r="J81" s="108">
        <v>0</v>
      </c>
      <c r="K81" s="108">
        <v>0</v>
      </c>
      <c r="L81" s="108">
        <v>0</v>
      </c>
      <c r="M81" s="120"/>
    </row>
    <row r="82" spans="1:13" ht="15" customHeight="1">
      <c r="A82" s="107" t="s">
        <v>652</v>
      </c>
      <c r="B82" s="108">
        <v>441360.21935000003</v>
      </c>
      <c r="C82" s="108">
        <v>430630.58704000001</v>
      </c>
      <c r="D82" s="108">
        <v>471595.85245999997</v>
      </c>
      <c r="E82" s="108">
        <v>467926.46580000001</v>
      </c>
      <c r="F82" s="108">
        <v>408735.85093999997</v>
      </c>
      <c r="G82" s="108">
        <v>390439.37818</v>
      </c>
      <c r="H82" s="108">
        <v>137587.23984999998</v>
      </c>
      <c r="I82" s="108">
        <v>297615.32611000002</v>
      </c>
      <c r="J82" s="108">
        <v>326053.45110000001</v>
      </c>
      <c r="K82" s="108">
        <v>412761.82517999999</v>
      </c>
      <c r="L82" s="108">
        <v>688780.69296999904</v>
      </c>
      <c r="M82" s="120"/>
    </row>
    <row r="83" spans="1:13" ht="15" customHeight="1" thickBot="1">
      <c r="A83" s="113" t="s">
        <v>653</v>
      </c>
      <c r="B83" s="108">
        <v>-149094.81</v>
      </c>
      <c r="C83" s="108">
        <v>-97687.164999999994</v>
      </c>
      <c r="D83" s="108">
        <v>-129475.81600000001</v>
      </c>
      <c r="E83" s="108">
        <v>-123098.844</v>
      </c>
      <c r="F83" s="108">
        <v>-145505.89595999999</v>
      </c>
      <c r="G83" s="108">
        <v>-153898.98000000001</v>
      </c>
      <c r="H83" s="108">
        <v>-46118.612000000001</v>
      </c>
      <c r="I83" s="108">
        <v>-127843.584</v>
      </c>
      <c r="J83" s="108">
        <v>-126004.64398000001</v>
      </c>
      <c r="K83" s="108">
        <v>-161673.098</v>
      </c>
      <c r="L83" s="108">
        <v>-255312.67</v>
      </c>
      <c r="M83" s="120"/>
    </row>
    <row r="84" spans="1:13" ht="15" customHeight="1" thickTop="1" thickBot="1">
      <c r="A84" s="796" t="s">
        <v>654</v>
      </c>
      <c r="B84" s="797">
        <v>292265.40935000003</v>
      </c>
      <c r="C84" s="797">
        <v>332943.42204000003</v>
      </c>
      <c r="D84" s="797">
        <v>342120.03645999997</v>
      </c>
      <c r="E84" s="797">
        <v>344827.62180000002</v>
      </c>
      <c r="F84" s="797">
        <v>263229.95497999998</v>
      </c>
      <c r="G84" s="797">
        <v>236540.39818000002</v>
      </c>
      <c r="H84" s="797">
        <v>91468.62784999999</v>
      </c>
      <c r="I84" s="797">
        <v>169771.74211000002</v>
      </c>
      <c r="J84" s="797">
        <v>200048.80712000001</v>
      </c>
      <c r="K84" s="797">
        <v>251088.72718000002</v>
      </c>
      <c r="L84" s="797">
        <v>433468.022969999</v>
      </c>
      <c r="M84" s="120"/>
    </row>
    <row r="85" spans="1:13" ht="3.75" customHeight="1" thickTop="1" thickBot="1">
      <c r="A85" s="85"/>
      <c r="B85" s="117"/>
      <c r="C85" s="117"/>
      <c r="D85" s="117"/>
      <c r="E85" s="117"/>
      <c r="F85" s="117"/>
      <c r="G85" s="117"/>
      <c r="H85" s="117"/>
      <c r="I85" s="117"/>
      <c r="J85" s="117"/>
      <c r="K85" s="117"/>
      <c r="L85" s="117"/>
    </row>
    <row r="86" spans="1:13" ht="15" customHeight="1" thickTop="1">
      <c r="A86" s="118"/>
      <c r="B86" s="69"/>
      <c r="C86" s="69"/>
      <c r="D86" s="69"/>
      <c r="E86" s="69"/>
      <c r="F86" s="69"/>
      <c r="G86" s="69"/>
      <c r="H86" s="69"/>
      <c r="I86" s="69"/>
      <c r="J86" s="69"/>
      <c r="K86" s="69"/>
      <c r="L86"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N87"/>
  <sheetViews>
    <sheetView zoomScaleNormal="100" workbookViewId="0">
      <pane xSplit="1" topLeftCell="H1" activePane="topRight" state="frozen"/>
      <selection pane="topRight" activeCell="Q14" sqref="Q14"/>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0.7109375" style="103" bestFit="1" customWidth="1"/>
    <col min="11" max="11" width="11.7109375" style="119" bestFit="1" customWidth="1"/>
    <col min="12" max="12" width="11.7109375" style="119" customWidth="1"/>
    <col min="13" max="256" width="9.140625" style="103"/>
    <col min="257" max="257" width="89.85546875" style="103" bestFit="1" customWidth="1"/>
    <col min="258" max="264" width="10.7109375" style="103" bestFit="1" customWidth="1"/>
    <col min="265" max="265" width="10.7109375" style="103" customWidth="1"/>
    <col min="266" max="266" width="10.7109375" style="103" bestFit="1" customWidth="1"/>
    <col min="267" max="267" width="11.7109375" style="103" bestFit="1" customWidth="1"/>
    <col min="268" max="268" width="11.7109375" style="103" customWidth="1"/>
    <col min="269" max="512" width="9.140625" style="103"/>
    <col min="513" max="513" width="89.85546875" style="103" bestFit="1" customWidth="1"/>
    <col min="514" max="520" width="10.7109375" style="103" bestFit="1" customWidth="1"/>
    <col min="521" max="521" width="10.7109375" style="103" customWidth="1"/>
    <col min="522" max="522" width="10.7109375" style="103" bestFit="1" customWidth="1"/>
    <col min="523" max="523" width="11.7109375" style="103" bestFit="1" customWidth="1"/>
    <col min="524" max="524" width="11.7109375" style="103" customWidth="1"/>
    <col min="525" max="768" width="9.140625" style="103"/>
    <col min="769" max="769" width="89.85546875" style="103" bestFit="1" customWidth="1"/>
    <col min="770" max="776" width="10.7109375" style="103" bestFit="1" customWidth="1"/>
    <col min="777" max="777" width="10.7109375" style="103" customWidth="1"/>
    <col min="778" max="778" width="10.7109375" style="103" bestFit="1" customWidth="1"/>
    <col min="779" max="779" width="11.7109375" style="103" bestFit="1" customWidth="1"/>
    <col min="780" max="780" width="11.7109375" style="103" customWidth="1"/>
    <col min="781" max="1024" width="9.140625" style="103"/>
    <col min="1025" max="1025" width="89.85546875" style="103" bestFit="1" customWidth="1"/>
    <col min="1026" max="1032" width="10.7109375" style="103" bestFit="1" customWidth="1"/>
    <col min="1033" max="1033" width="10.7109375" style="103" customWidth="1"/>
    <col min="1034" max="1034" width="10.7109375" style="103" bestFit="1" customWidth="1"/>
    <col min="1035" max="1035" width="11.7109375" style="103" bestFit="1" customWidth="1"/>
    <col min="1036" max="1036" width="11.7109375" style="103" customWidth="1"/>
    <col min="1037" max="1280" width="9.140625" style="103"/>
    <col min="1281" max="1281" width="89.85546875" style="103" bestFit="1" customWidth="1"/>
    <col min="1282" max="1288" width="10.7109375" style="103" bestFit="1" customWidth="1"/>
    <col min="1289" max="1289" width="10.7109375" style="103" customWidth="1"/>
    <col min="1290" max="1290" width="10.7109375" style="103" bestFit="1" customWidth="1"/>
    <col min="1291" max="1291" width="11.7109375" style="103" bestFit="1" customWidth="1"/>
    <col min="1292" max="1292" width="11.7109375" style="103" customWidth="1"/>
    <col min="1293" max="1536" width="9.140625" style="103"/>
    <col min="1537" max="1537" width="89.85546875" style="103" bestFit="1" customWidth="1"/>
    <col min="1538" max="1544" width="10.7109375" style="103" bestFit="1" customWidth="1"/>
    <col min="1545" max="1545" width="10.7109375" style="103" customWidth="1"/>
    <col min="1546" max="1546" width="10.7109375" style="103" bestFit="1" customWidth="1"/>
    <col min="1547" max="1547" width="11.7109375" style="103" bestFit="1" customWidth="1"/>
    <col min="1548" max="1548" width="11.7109375" style="103" customWidth="1"/>
    <col min="1549" max="1792" width="9.140625" style="103"/>
    <col min="1793" max="1793" width="89.85546875" style="103" bestFit="1" customWidth="1"/>
    <col min="1794" max="1800" width="10.7109375" style="103" bestFit="1" customWidth="1"/>
    <col min="1801" max="1801" width="10.7109375" style="103" customWidth="1"/>
    <col min="1802" max="1802" width="10.7109375" style="103" bestFit="1" customWidth="1"/>
    <col min="1803" max="1803" width="11.7109375" style="103" bestFit="1" customWidth="1"/>
    <col min="1804" max="1804" width="11.7109375" style="103" customWidth="1"/>
    <col min="1805" max="2048" width="9.140625" style="103"/>
    <col min="2049" max="2049" width="89.85546875" style="103" bestFit="1" customWidth="1"/>
    <col min="2050" max="2056" width="10.7109375" style="103" bestFit="1" customWidth="1"/>
    <col min="2057" max="2057" width="10.7109375" style="103" customWidth="1"/>
    <col min="2058" max="2058" width="10.7109375" style="103" bestFit="1" customWidth="1"/>
    <col min="2059" max="2059" width="11.7109375" style="103" bestFit="1" customWidth="1"/>
    <col min="2060" max="2060" width="11.7109375" style="103" customWidth="1"/>
    <col min="2061" max="2304" width="9.140625" style="103"/>
    <col min="2305" max="2305" width="89.85546875" style="103" bestFit="1" customWidth="1"/>
    <col min="2306" max="2312" width="10.7109375" style="103" bestFit="1" customWidth="1"/>
    <col min="2313" max="2313" width="10.7109375" style="103" customWidth="1"/>
    <col min="2314" max="2314" width="10.7109375" style="103" bestFit="1" customWidth="1"/>
    <col min="2315" max="2315" width="11.7109375" style="103" bestFit="1" customWidth="1"/>
    <col min="2316" max="2316" width="11.7109375" style="103" customWidth="1"/>
    <col min="2317" max="2560" width="9.140625" style="103"/>
    <col min="2561" max="2561" width="89.85546875" style="103" bestFit="1" customWidth="1"/>
    <col min="2562" max="2568" width="10.7109375" style="103" bestFit="1" customWidth="1"/>
    <col min="2569" max="2569" width="10.7109375" style="103" customWidth="1"/>
    <col min="2570" max="2570" width="10.7109375" style="103" bestFit="1" customWidth="1"/>
    <col min="2571" max="2571" width="11.7109375" style="103" bestFit="1" customWidth="1"/>
    <col min="2572" max="2572" width="11.7109375" style="103" customWidth="1"/>
    <col min="2573" max="2816" width="9.140625" style="103"/>
    <col min="2817" max="2817" width="89.85546875" style="103" bestFit="1" customWidth="1"/>
    <col min="2818" max="2824" width="10.7109375" style="103" bestFit="1" customWidth="1"/>
    <col min="2825" max="2825" width="10.7109375" style="103" customWidth="1"/>
    <col min="2826" max="2826" width="10.7109375" style="103" bestFit="1" customWidth="1"/>
    <col min="2827" max="2827" width="11.7109375" style="103" bestFit="1" customWidth="1"/>
    <col min="2828" max="2828" width="11.7109375" style="103" customWidth="1"/>
    <col min="2829" max="3072" width="9.140625" style="103"/>
    <col min="3073" max="3073" width="89.85546875" style="103" bestFit="1" customWidth="1"/>
    <col min="3074" max="3080" width="10.7109375" style="103" bestFit="1" customWidth="1"/>
    <col min="3081" max="3081" width="10.7109375" style="103" customWidth="1"/>
    <col min="3082" max="3082" width="10.7109375" style="103" bestFit="1" customWidth="1"/>
    <col min="3083" max="3083" width="11.7109375" style="103" bestFit="1" customWidth="1"/>
    <col min="3084" max="3084" width="11.7109375" style="103" customWidth="1"/>
    <col min="3085" max="3328" width="9.140625" style="103"/>
    <col min="3329" max="3329" width="89.85546875" style="103" bestFit="1" customWidth="1"/>
    <col min="3330" max="3336" width="10.7109375" style="103" bestFit="1" customWidth="1"/>
    <col min="3337" max="3337" width="10.7109375" style="103" customWidth="1"/>
    <col min="3338" max="3338" width="10.7109375" style="103" bestFit="1" customWidth="1"/>
    <col min="3339" max="3339" width="11.7109375" style="103" bestFit="1" customWidth="1"/>
    <col min="3340" max="3340" width="11.7109375" style="103" customWidth="1"/>
    <col min="3341" max="3584" width="9.140625" style="103"/>
    <col min="3585" max="3585" width="89.85546875" style="103" bestFit="1" customWidth="1"/>
    <col min="3586" max="3592" width="10.7109375" style="103" bestFit="1" customWidth="1"/>
    <col min="3593" max="3593" width="10.7109375" style="103" customWidth="1"/>
    <col min="3594" max="3594" width="10.7109375" style="103" bestFit="1" customWidth="1"/>
    <col min="3595" max="3595" width="11.7109375" style="103" bestFit="1" customWidth="1"/>
    <col min="3596" max="3596" width="11.7109375" style="103" customWidth="1"/>
    <col min="3597" max="3840" width="9.140625" style="103"/>
    <col min="3841" max="3841" width="89.85546875" style="103" bestFit="1" customWidth="1"/>
    <col min="3842" max="3848" width="10.7109375" style="103" bestFit="1" customWidth="1"/>
    <col min="3849" max="3849" width="10.7109375" style="103" customWidth="1"/>
    <col min="3850" max="3850" width="10.7109375" style="103" bestFit="1" customWidth="1"/>
    <col min="3851" max="3851" width="11.7109375" style="103" bestFit="1" customWidth="1"/>
    <col min="3852" max="3852" width="11.7109375" style="103" customWidth="1"/>
    <col min="3853" max="4096" width="9.140625" style="103"/>
    <col min="4097" max="4097" width="89.85546875" style="103" bestFit="1" customWidth="1"/>
    <col min="4098" max="4104" width="10.7109375" style="103" bestFit="1" customWidth="1"/>
    <col min="4105" max="4105" width="10.7109375" style="103" customWidth="1"/>
    <col min="4106" max="4106" width="10.7109375" style="103" bestFit="1" customWidth="1"/>
    <col min="4107" max="4107" width="11.7109375" style="103" bestFit="1" customWidth="1"/>
    <col min="4108" max="4108" width="11.7109375" style="103" customWidth="1"/>
    <col min="4109" max="4352" width="9.140625" style="103"/>
    <col min="4353" max="4353" width="89.85546875" style="103" bestFit="1" customWidth="1"/>
    <col min="4354" max="4360" width="10.7109375" style="103" bestFit="1" customWidth="1"/>
    <col min="4361" max="4361" width="10.7109375" style="103" customWidth="1"/>
    <col min="4362" max="4362" width="10.7109375" style="103" bestFit="1" customWidth="1"/>
    <col min="4363" max="4363" width="11.7109375" style="103" bestFit="1" customWidth="1"/>
    <col min="4364" max="4364" width="11.7109375" style="103" customWidth="1"/>
    <col min="4365" max="4608" width="9.140625" style="103"/>
    <col min="4609" max="4609" width="89.85546875" style="103" bestFit="1" customWidth="1"/>
    <col min="4610" max="4616" width="10.7109375" style="103" bestFit="1" customWidth="1"/>
    <col min="4617" max="4617" width="10.7109375" style="103" customWidth="1"/>
    <col min="4618" max="4618" width="10.7109375" style="103" bestFit="1" customWidth="1"/>
    <col min="4619" max="4619" width="11.7109375" style="103" bestFit="1" customWidth="1"/>
    <col min="4620" max="4620" width="11.7109375" style="103" customWidth="1"/>
    <col min="4621" max="4864" width="9.140625" style="103"/>
    <col min="4865" max="4865" width="89.85546875" style="103" bestFit="1" customWidth="1"/>
    <col min="4866" max="4872" width="10.7109375" style="103" bestFit="1" customWidth="1"/>
    <col min="4873" max="4873" width="10.7109375" style="103" customWidth="1"/>
    <col min="4874" max="4874" width="10.7109375" style="103" bestFit="1" customWidth="1"/>
    <col min="4875" max="4875" width="11.7109375" style="103" bestFit="1" customWidth="1"/>
    <col min="4876" max="4876" width="11.7109375" style="103" customWidth="1"/>
    <col min="4877" max="5120" width="9.140625" style="103"/>
    <col min="5121" max="5121" width="89.85546875" style="103" bestFit="1" customWidth="1"/>
    <col min="5122" max="5128" width="10.7109375" style="103" bestFit="1" customWidth="1"/>
    <col min="5129" max="5129" width="10.7109375" style="103" customWidth="1"/>
    <col min="5130" max="5130" width="10.7109375" style="103" bestFit="1" customWidth="1"/>
    <col min="5131" max="5131" width="11.7109375" style="103" bestFit="1" customWidth="1"/>
    <col min="5132" max="5132" width="11.7109375" style="103" customWidth="1"/>
    <col min="5133" max="5376" width="9.140625" style="103"/>
    <col min="5377" max="5377" width="89.85546875" style="103" bestFit="1" customWidth="1"/>
    <col min="5378" max="5384" width="10.7109375" style="103" bestFit="1" customWidth="1"/>
    <col min="5385" max="5385" width="10.7109375" style="103" customWidth="1"/>
    <col min="5386" max="5386" width="10.7109375" style="103" bestFit="1" customWidth="1"/>
    <col min="5387" max="5387" width="11.7109375" style="103" bestFit="1" customWidth="1"/>
    <col min="5388" max="5388" width="11.7109375" style="103" customWidth="1"/>
    <col min="5389" max="5632" width="9.140625" style="103"/>
    <col min="5633" max="5633" width="89.85546875" style="103" bestFit="1" customWidth="1"/>
    <col min="5634" max="5640" width="10.7109375" style="103" bestFit="1" customWidth="1"/>
    <col min="5641" max="5641" width="10.7109375" style="103" customWidth="1"/>
    <col min="5642" max="5642" width="10.7109375" style="103" bestFit="1" customWidth="1"/>
    <col min="5643" max="5643" width="11.7109375" style="103" bestFit="1" customWidth="1"/>
    <col min="5644" max="5644" width="11.7109375" style="103" customWidth="1"/>
    <col min="5645" max="5888" width="9.140625" style="103"/>
    <col min="5889" max="5889" width="89.85546875" style="103" bestFit="1" customWidth="1"/>
    <col min="5890" max="5896" width="10.7109375" style="103" bestFit="1" customWidth="1"/>
    <col min="5897" max="5897" width="10.7109375" style="103" customWidth="1"/>
    <col min="5898" max="5898" width="10.7109375" style="103" bestFit="1" customWidth="1"/>
    <col min="5899" max="5899" width="11.7109375" style="103" bestFit="1" customWidth="1"/>
    <col min="5900" max="5900" width="11.7109375" style="103" customWidth="1"/>
    <col min="5901" max="6144" width="9.140625" style="103"/>
    <col min="6145" max="6145" width="89.85546875" style="103" bestFit="1" customWidth="1"/>
    <col min="6146" max="6152" width="10.7109375" style="103" bestFit="1" customWidth="1"/>
    <col min="6153" max="6153" width="10.7109375" style="103" customWidth="1"/>
    <col min="6154" max="6154" width="10.7109375" style="103" bestFit="1" customWidth="1"/>
    <col min="6155" max="6155" width="11.7109375" style="103" bestFit="1" customWidth="1"/>
    <col min="6156" max="6156" width="11.7109375" style="103" customWidth="1"/>
    <col min="6157" max="6400" width="9.140625" style="103"/>
    <col min="6401" max="6401" width="89.85546875" style="103" bestFit="1" customWidth="1"/>
    <col min="6402" max="6408" width="10.7109375" style="103" bestFit="1" customWidth="1"/>
    <col min="6409" max="6409" width="10.7109375" style="103" customWidth="1"/>
    <col min="6410" max="6410" width="10.7109375" style="103" bestFit="1" customWidth="1"/>
    <col min="6411" max="6411" width="11.7109375" style="103" bestFit="1" customWidth="1"/>
    <col min="6412" max="6412" width="11.7109375" style="103" customWidth="1"/>
    <col min="6413" max="6656" width="9.140625" style="103"/>
    <col min="6657" max="6657" width="89.85546875" style="103" bestFit="1" customWidth="1"/>
    <col min="6658" max="6664" width="10.7109375" style="103" bestFit="1" customWidth="1"/>
    <col min="6665" max="6665" width="10.7109375" style="103" customWidth="1"/>
    <col min="6666" max="6666" width="10.7109375" style="103" bestFit="1" customWidth="1"/>
    <col min="6667" max="6667" width="11.7109375" style="103" bestFit="1" customWidth="1"/>
    <col min="6668" max="6668" width="11.7109375" style="103" customWidth="1"/>
    <col min="6669" max="6912" width="9.140625" style="103"/>
    <col min="6913" max="6913" width="89.85546875" style="103" bestFit="1" customWidth="1"/>
    <col min="6914" max="6920" width="10.7109375" style="103" bestFit="1" customWidth="1"/>
    <col min="6921" max="6921" width="10.7109375" style="103" customWidth="1"/>
    <col min="6922" max="6922" width="10.7109375" style="103" bestFit="1" customWidth="1"/>
    <col min="6923" max="6923" width="11.7109375" style="103" bestFit="1" customWidth="1"/>
    <col min="6924" max="6924" width="11.7109375" style="103" customWidth="1"/>
    <col min="6925" max="7168" width="9.140625" style="103"/>
    <col min="7169" max="7169" width="89.85546875" style="103" bestFit="1" customWidth="1"/>
    <col min="7170" max="7176" width="10.7109375" style="103" bestFit="1" customWidth="1"/>
    <col min="7177" max="7177" width="10.7109375" style="103" customWidth="1"/>
    <col min="7178" max="7178" width="10.7109375" style="103" bestFit="1" customWidth="1"/>
    <col min="7179" max="7179" width="11.7109375" style="103" bestFit="1" customWidth="1"/>
    <col min="7180" max="7180" width="11.7109375" style="103" customWidth="1"/>
    <col min="7181" max="7424" width="9.140625" style="103"/>
    <col min="7425" max="7425" width="89.85546875" style="103" bestFit="1" customWidth="1"/>
    <col min="7426" max="7432" width="10.7109375" style="103" bestFit="1" customWidth="1"/>
    <col min="7433" max="7433" width="10.7109375" style="103" customWidth="1"/>
    <col min="7434" max="7434" width="10.7109375" style="103" bestFit="1" customWidth="1"/>
    <col min="7435" max="7435" width="11.7109375" style="103" bestFit="1" customWidth="1"/>
    <col min="7436" max="7436" width="11.7109375" style="103" customWidth="1"/>
    <col min="7437" max="7680" width="9.140625" style="103"/>
    <col min="7681" max="7681" width="89.85546875" style="103" bestFit="1" customWidth="1"/>
    <col min="7682" max="7688" width="10.7109375" style="103" bestFit="1" customWidth="1"/>
    <col min="7689" max="7689" width="10.7109375" style="103" customWidth="1"/>
    <col min="7690" max="7690" width="10.7109375" style="103" bestFit="1" customWidth="1"/>
    <col min="7691" max="7691" width="11.7109375" style="103" bestFit="1" customWidth="1"/>
    <col min="7692" max="7692" width="11.7109375" style="103" customWidth="1"/>
    <col min="7693" max="7936" width="9.140625" style="103"/>
    <col min="7937" max="7937" width="89.85546875" style="103" bestFit="1" customWidth="1"/>
    <col min="7938" max="7944" width="10.7109375" style="103" bestFit="1" customWidth="1"/>
    <col min="7945" max="7945" width="10.7109375" style="103" customWidth="1"/>
    <col min="7946" max="7946" width="10.7109375" style="103" bestFit="1" customWidth="1"/>
    <col min="7947" max="7947" width="11.7109375" style="103" bestFit="1" customWidth="1"/>
    <col min="7948" max="7948" width="11.7109375" style="103" customWidth="1"/>
    <col min="7949" max="8192" width="9.140625" style="103"/>
    <col min="8193" max="8193" width="89.85546875" style="103" bestFit="1" customWidth="1"/>
    <col min="8194" max="8200" width="10.7109375" style="103" bestFit="1" customWidth="1"/>
    <col min="8201" max="8201" width="10.7109375" style="103" customWidth="1"/>
    <col min="8202" max="8202" width="10.7109375" style="103" bestFit="1" customWidth="1"/>
    <col min="8203" max="8203" width="11.7109375" style="103" bestFit="1" customWidth="1"/>
    <col min="8204" max="8204" width="11.7109375" style="103" customWidth="1"/>
    <col min="8205" max="8448" width="9.140625" style="103"/>
    <col min="8449" max="8449" width="89.85546875" style="103" bestFit="1" customWidth="1"/>
    <col min="8450" max="8456" width="10.7109375" style="103" bestFit="1" customWidth="1"/>
    <col min="8457" max="8457" width="10.7109375" style="103" customWidth="1"/>
    <col min="8458" max="8458" width="10.7109375" style="103" bestFit="1" customWidth="1"/>
    <col min="8459" max="8459" width="11.7109375" style="103" bestFit="1" customWidth="1"/>
    <col min="8460" max="8460" width="11.7109375" style="103" customWidth="1"/>
    <col min="8461" max="8704" width="9.140625" style="103"/>
    <col min="8705" max="8705" width="89.85546875" style="103" bestFit="1" customWidth="1"/>
    <col min="8706" max="8712" width="10.7109375" style="103" bestFit="1" customWidth="1"/>
    <col min="8713" max="8713" width="10.7109375" style="103" customWidth="1"/>
    <col min="8714" max="8714" width="10.7109375" style="103" bestFit="1" customWidth="1"/>
    <col min="8715" max="8715" width="11.7109375" style="103" bestFit="1" customWidth="1"/>
    <col min="8716" max="8716" width="11.7109375" style="103" customWidth="1"/>
    <col min="8717" max="8960" width="9.140625" style="103"/>
    <col min="8961" max="8961" width="89.85546875" style="103" bestFit="1" customWidth="1"/>
    <col min="8962" max="8968" width="10.7109375" style="103" bestFit="1" customWidth="1"/>
    <col min="8969" max="8969" width="10.7109375" style="103" customWidth="1"/>
    <col min="8970" max="8970" width="10.7109375" style="103" bestFit="1" customWidth="1"/>
    <col min="8971" max="8971" width="11.7109375" style="103" bestFit="1" customWidth="1"/>
    <col min="8972" max="8972" width="11.7109375" style="103" customWidth="1"/>
    <col min="8973" max="9216" width="9.140625" style="103"/>
    <col min="9217" max="9217" width="89.85546875" style="103" bestFit="1" customWidth="1"/>
    <col min="9218" max="9224" width="10.7109375" style="103" bestFit="1" customWidth="1"/>
    <col min="9225" max="9225" width="10.7109375" style="103" customWidth="1"/>
    <col min="9226" max="9226" width="10.7109375" style="103" bestFit="1" customWidth="1"/>
    <col min="9227" max="9227" width="11.7109375" style="103" bestFit="1" customWidth="1"/>
    <col min="9228" max="9228" width="11.7109375" style="103" customWidth="1"/>
    <col min="9229" max="9472" width="9.140625" style="103"/>
    <col min="9473" max="9473" width="89.85546875" style="103" bestFit="1" customWidth="1"/>
    <col min="9474" max="9480" width="10.7109375" style="103" bestFit="1" customWidth="1"/>
    <col min="9481" max="9481" width="10.7109375" style="103" customWidth="1"/>
    <col min="9482" max="9482" width="10.7109375" style="103" bestFit="1" customWidth="1"/>
    <col min="9483" max="9483" width="11.7109375" style="103" bestFit="1" customWidth="1"/>
    <col min="9484" max="9484" width="11.7109375" style="103" customWidth="1"/>
    <col min="9485" max="9728" width="9.140625" style="103"/>
    <col min="9729" max="9729" width="89.85546875" style="103" bestFit="1" customWidth="1"/>
    <col min="9730" max="9736" width="10.7109375" style="103" bestFit="1" customWidth="1"/>
    <col min="9737" max="9737" width="10.7109375" style="103" customWidth="1"/>
    <col min="9738" max="9738" width="10.7109375" style="103" bestFit="1" customWidth="1"/>
    <col min="9739" max="9739" width="11.7109375" style="103" bestFit="1" customWidth="1"/>
    <col min="9740" max="9740" width="11.7109375" style="103" customWidth="1"/>
    <col min="9741" max="9984" width="9.140625" style="103"/>
    <col min="9985" max="9985" width="89.85546875" style="103" bestFit="1" customWidth="1"/>
    <col min="9986" max="9992" width="10.7109375" style="103" bestFit="1" customWidth="1"/>
    <col min="9993" max="9993" width="10.7109375" style="103" customWidth="1"/>
    <col min="9994" max="9994" width="10.7109375" style="103" bestFit="1" customWidth="1"/>
    <col min="9995" max="9995" width="11.7109375" style="103" bestFit="1" customWidth="1"/>
    <col min="9996" max="9996" width="11.7109375" style="103" customWidth="1"/>
    <col min="9997" max="10240" width="9.140625" style="103"/>
    <col min="10241" max="10241" width="89.85546875" style="103" bestFit="1" customWidth="1"/>
    <col min="10242" max="10248" width="10.7109375" style="103" bestFit="1" customWidth="1"/>
    <col min="10249" max="10249" width="10.7109375" style="103" customWidth="1"/>
    <col min="10250" max="10250" width="10.7109375" style="103" bestFit="1" customWidth="1"/>
    <col min="10251" max="10251" width="11.7109375" style="103" bestFit="1" customWidth="1"/>
    <col min="10252" max="10252" width="11.7109375" style="103" customWidth="1"/>
    <col min="10253" max="10496" width="9.140625" style="103"/>
    <col min="10497" max="10497" width="89.85546875" style="103" bestFit="1" customWidth="1"/>
    <col min="10498" max="10504" width="10.7109375" style="103" bestFit="1" customWidth="1"/>
    <col min="10505" max="10505" width="10.7109375" style="103" customWidth="1"/>
    <col min="10506" max="10506" width="10.7109375" style="103" bestFit="1" customWidth="1"/>
    <col min="10507" max="10507" width="11.7109375" style="103" bestFit="1" customWidth="1"/>
    <col min="10508" max="10508" width="11.7109375" style="103" customWidth="1"/>
    <col min="10509" max="10752" width="9.140625" style="103"/>
    <col min="10753" max="10753" width="89.85546875" style="103" bestFit="1" customWidth="1"/>
    <col min="10754" max="10760" width="10.7109375" style="103" bestFit="1" customWidth="1"/>
    <col min="10761" max="10761" width="10.7109375" style="103" customWidth="1"/>
    <col min="10762" max="10762" width="10.7109375" style="103" bestFit="1" customWidth="1"/>
    <col min="10763" max="10763" width="11.7109375" style="103" bestFit="1" customWidth="1"/>
    <col min="10764" max="10764" width="11.7109375" style="103" customWidth="1"/>
    <col min="10765" max="11008" width="9.140625" style="103"/>
    <col min="11009" max="11009" width="89.85546875" style="103" bestFit="1" customWidth="1"/>
    <col min="11010" max="11016" width="10.7109375" style="103" bestFit="1" customWidth="1"/>
    <col min="11017" max="11017" width="10.7109375" style="103" customWidth="1"/>
    <col min="11018" max="11018" width="10.7109375" style="103" bestFit="1" customWidth="1"/>
    <col min="11019" max="11019" width="11.7109375" style="103" bestFit="1" customWidth="1"/>
    <col min="11020" max="11020" width="11.7109375" style="103" customWidth="1"/>
    <col min="11021" max="11264" width="9.140625" style="103"/>
    <col min="11265" max="11265" width="89.85546875" style="103" bestFit="1" customWidth="1"/>
    <col min="11266" max="11272" width="10.7109375" style="103" bestFit="1" customWidth="1"/>
    <col min="11273" max="11273" width="10.7109375" style="103" customWidth="1"/>
    <col min="11274" max="11274" width="10.7109375" style="103" bestFit="1" customWidth="1"/>
    <col min="11275" max="11275" width="11.7109375" style="103" bestFit="1" customWidth="1"/>
    <col min="11276" max="11276" width="11.7109375" style="103" customWidth="1"/>
    <col min="11277" max="11520" width="9.140625" style="103"/>
    <col min="11521" max="11521" width="89.85546875" style="103" bestFit="1" customWidth="1"/>
    <col min="11522" max="11528" width="10.7109375" style="103" bestFit="1" customWidth="1"/>
    <col min="11529" max="11529" width="10.7109375" style="103" customWidth="1"/>
    <col min="11530" max="11530" width="10.7109375" style="103" bestFit="1" customWidth="1"/>
    <col min="11531" max="11531" width="11.7109375" style="103" bestFit="1" customWidth="1"/>
    <col min="11532" max="11532" width="11.7109375" style="103" customWidth="1"/>
    <col min="11533" max="11776" width="9.140625" style="103"/>
    <col min="11777" max="11777" width="89.85546875" style="103" bestFit="1" customWidth="1"/>
    <col min="11778" max="11784" width="10.7109375" style="103" bestFit="1" customWidth="1"/>
    <col min="11785" max="11785" width="10.7109375" style="103" customWidth="1"/>
    <col min="11786" max="11786" width="10.7109375" style="103" bestFit="1" customWidth="1"/>
    <col min="11787" max="11787" width="11.7109375" style="103" bestFit="1" customWidth="1"/>
    <col min="11788" max="11788" width="11.7109375" style="103" customWidth="1"/>
    <col min="11789" max="12032" width="9.140625" style="103"/>
    <col min="12033" max="12033" width="89.85546875" style="103" bestFit="1" customWidth="1"/>
    <col min="12034" max="12040" width="10.7109375" style="103" bestFit="1" customWidth="1"/>
    <col min="12041" max="12041" width="10.7109375" style="103" customWidth="1"/>
    <col min="12042" max="12042" width="10.7109375" style="103" bestFit="1" customWidth="1"/>
    <col min="12043" max="12043" width="11.7109375" style="103" bestFit="1" customWidth="1"/>
    <col min="12044" max="12044" width="11.7109375" style="103" customWidth="1"/>
    <col min="12045" max="12288" width="9.140625" style="103"/>
    <col min="12289" max="12289" width="89.85546875" style="103" bestFit="1" customWidth="1"/>
    <col min="12290" max="12296" width="10.7109375" style="103" bestFit="1" customWidth="1"/>
    <col min="12297" max="12297" width="10.7109375" style="103" customWidth="1"/>
    <col min="12298" max="12298" width="10.7109375" style="103" bestFit="1" customWidth="1"/>
    <col min="12299" max="12299" width="11.7109375" style="103" bestFit="1" customWidth="1"/>
    <col min="12300" max="12300" width="11.7109375" style="103" customWidth="1"/>
    <col min="12301" max="12544" width="9.140625" style="103"/>
    <col min="12545" max="12545" width="89.85546875" style="103" bestFit="1" customWidth="1"/>
    <col min="12546" max="12552" width="10.7109375" style="103" bestFit="1" customWidth="1"/>
    <col min="12553" max="12553" width="10.7109375" style="103" customWidth="1"/>
    <col min="12554" max="12554" width="10.7109375" style="103" bestFit="1" customWidth="1"/>
    <col min="12555" max="12555" width="11.7109375" style="103" bestFit="1" customWidth="1"/>
    <col min="12556" max="12556" width="11.7109375" style="103" customWidth="1"/>
    <col min="12557" max="12800" width="9.140625" style="103"/>
    <col min="12801" max="12801" width="89.85546875" style="103" bestFit="1" customWidth="1"/>
    <col min="12802" max="12808" width="10.7109375" style="103" bestFit="1" customWidth="1"/>
    <col min="12809" max="12809" width="10.7109375" style="103" customWidth="1"/>
    <col min="12810" max="12810" width="10.7109375" style="103" bestFit="1" customWidth="1"/>
    <col min="12811" max="12811" width="11.7109375" style="103" bestFit="1" customWidth="1"/>
    <col min="12812" max="12812" width="11.7109375" style="103" customWidth="1"/>
    <col min="12813" max="13056" width="9.140625" style="103"/>
    <col min="13057" max="13057" width="89.85546875" style="103" bestFit="1" customWidth="1"/>
    <col min="13058" max="13064" width="10.7109375" style="103" bestFit="1" customWidth="1"/>
    <col min="13065" max="13065" width="10.7109375" style="103" customWidth="1"/>
    <col min="13066" max="13066" width="10.7109375" style="103" bestFit="1" customWidth="1"/>
    <col min="13067" max="13067" width="11.7109375" style="103" bestFit="1" customWidth="1"/>
    <col min="13068" max="13068" width="11.7109375" style="103" customWidth="1"/>
    <col min="13069" max="13312" width="9.140625" style="103"/>
    <col min="13313" max="13313" width="89.85546875" style="103" bestFit="1" customWidth="1"/>
    <col min="13314" max="13320" width="10.7109375" style="103" bestFit="1" customWidth="1"/>
    <col min="13321" max="13321" width="10.7109375" style="103" customWidth="1"/>
    <col min="13322" max="13322" width="10.7109375" style="103" bestFit="1" customWidth="1"/>
    <col min="13323" max="13323" width="11.7109375" style="103" bestFit="1" customWidth="1"/>
    <col min="13324" max="13324" width="11.7109375" style="103" customWidth="1"/>
    <col min="13325" max="13568" width="9.140625" style="103"/>
    <col min="13569" max="13569" width="89.85546875" style="103" bestFit="1" customWidth="1"/>
    <col min="13570" max="13576" width="10.7109375" style="103" bestFit="1" customWidth="1"/>
    <col min="13577" max="13577" width="10.7109375" style="103" customWidth="1"/>
    <col min="13578" max="13578" width="10.7109375" style="103" bestFit="1" customWidth="1"/>
    <col min="13579" max="13579" width="11.7109375" style="103" bestFit="1" customWidth="1"/>
    <col min="13580" max="13580" width="11.7109375" style="103" customWidth="1"/>
    <col min="13581" max="13824" width="9.140625" style="103"/>
    <col min="13825" max="13825" width="89.85546875" style="103" bestFit="1" customWidth="1"/>
    <col min="13826" max="13832" width="10.7109375" style="103" bestFit="1" customWidth="1"/>
    <col min="13833" max="13833" width="10.7109375" style="103" customWidth="1"/>
    <col min="13834" max="13834" width="10.7109375" style="103" bestFit="1" customWidth="1"/>
    <col min="13835" max="13835" width="11.7109375" style="103" bestFit="1" customWidth="1"/>
    <col min="13836" max="13836" width="11.7109375" style="103" customWidth="1"/>
    <col min="13837" max="14080" width="9.140625" style="103"/>
    <col min="14081" max="14081" width="89.85546875" style="103" bestFit="1" customWidth="1"/>
    <col min="14082" max="14088" width="10.7109375" style="103" bestFit="1" customWidth="1"/>
    <col min="14089" max="14089" width="10.7109375" style="103" customWidth="1"/>
    <col min="14090" max="14090" width="10.7109375" style="103" bestFit="1" customWidth="1"/>
    <col min="14091" max="14091" width="11.7109375" style="103" bestFit="1" customWidth="1"/>
    <col min="14092" max="14092" width="11.7109375" style="103" customWidth="1"/>
    <col min="14093" max="14336" width="9.140625" style="103"/>
    <col min="14337" max="14337" width="89.85546875" style="103" bestFit="1" customWidth="1"/>
    <col min="14338" max="14344" width="10.7109375" style="103" bestFit="1" customWidth="1"/>
    <col min="14345" max="14345" width="10.7109375" style="103" customWidth="1"/>
    <col min="14346" max="14346" width="10.7109375" style="103" bestFit="1" customWidth="1"/>
    <col min="14347" max="14347" width="11.7109375" style="103" bestFit="1" customWidth="1"/>
    <col min="14348" max="14348" width="11.7109375" style="103" customWidth="1"/>
    <col min="14349" max="14592" width="9.140625" style="103"/>
    <col min="14593" max="14593" width="89.85546875" style="103" bestFit="1" customWidth="1"/>
    <col min="14594" max="14600" width="10.7109375" style="103" bestFit="1" customWidth="1"/>
    <col min="14601" max="14601" width="10.7109375" style="103" customWidth="1"/>
    <col min="14602" max="14602" width="10.7109375" style="103" bestFit="1" customWidth="1"/>
    <col min="14603" max="14603" width="11.7109375" style="103" bestFit="1" customWidth="1"/>
    <col min="14604" max="14604" width="11.7109375" style="103" customWidth="1"/>
    <col min="14605" max="14848" width="9.140625" style="103"/>
    <col min="14849" max="14849" width="89.85546875" style="103" bestFit="1" customWidth="1"/>
    <col min="14850" max="14856" width="10.7109375" style="103" bestFit="1" customWidth="1"/>
    <col min="14857" max="14857" width="10.7109375" style="103" customWidth="1"/>
    <col min="14858" max="14858" width="10.7109375" style="103" bestFit="1" customWidth="1"/>
    <col min="14859" max="14859" width="11.7109375" style="103" bestFit="1" customWidth="1"/>
    <col min="14860" max="14860" width="11.7109375" style="103" customWidth="1"/>
    <col min="14861" max="15104" width="9.140625" style="103"/>
    <col min="15105" max="15105" width="89.85546875" style="103" bestFit="1" customWidth="1"/>
    <col min="15106" max="15112" width="10.7109375" style="103" bestFit="1" customWidth="1"/>
    <col min="15113" max="15113" width="10.7109375" style="103" customWidth="1"/>
    <col min="15114" max="15114" width="10.7109375" style="103" bestFit="1" customWidth="1"/>
    <col min="15115" max="15115" width="11.7109375" style="103" bestFit="1" customWidth="1"/>
    <col min="15116" max="15116" width="11.7109375" style="103" customWidth="1"/>
    <col min="15117" max="15360" width="9.140625" style="103"/>
    <col min="15361" max="15361" width="89.85546875" style="103" bestFit="1" customWidth="1"/>
    <col min="15362" max="15368" width="10.7109375" style="103" bestFit="1" customWidth="1"/>
    <col min="15369" max="15369" width="10.7109375" style="103" customWidth="1"/>
    <col min="15370" max="15370" width="10.7109375" style="103" bestFit="1" customWidth="1"/>
    <col min="15371" max="15371" width="11.7109375" style="103" bestFit="1" customWidth="1"/>
    <col min="15372" max="15372" width="11.7109375" style="103" customWidth="1"/>
    <col min="15373" max="15616" width="9.140625" style="103"/>
    <col min="15617" max="15617" width="89.85546875" style="103" bestFit="1" customWidth="1"/>
    <col min="15618" max="15624" width="10.7109375" style="103" bestFit="1" customWidth="1"/>
    <col min="15625" max="15625" width="10.7109375" style="103" customWidth="1"/>
    <col min="15626" max="15626" width="10.7109375" style="103" bestFit="1" customWidth="1"/>
    <col min="15627" max="15627" width="11.7109375" style="103" bestFit="1" customWidth="1"/>
    <col min="15628" max="15628" width="11.7109375" style="103" customWidth="1"/>
    <col min="15629" max="15872" width="9.140625" style="103"/>
    <col min="15873" max="15873" width="89.85546875" style="103" bestFit="1" customWidth="1"/>
    <col min="15874" max="15880" width="10.7109375" style="103" bestFit="1" customWidth="1"/>
    <col min="15881" max="15881" width="10.7109375" style="103" customWidth="1"/>
    <col min="15882" max="15882" width="10.7109375" style="103" bestFit="1" customWidth="1"/>
    <col min="15883" max="15883" width="11.7109375" style="103" bestFit="1" customWidth="1"/>
    <col min="15884" max="15884" width="11.7109375" style="103" customWidth="1"/>
    <col min="15885" max="16128" width="9.140625" style="103"/>
    <col min="16129" max="16129" width="89.85546875" style="103" bestFit="1" customWidth="1"/>
    <col min="16130" max="16136" width="10.7109375" style="103" bestFit="1" customWidth="1"/>
    <col min="16137" max="16137" width="10.7109375" style="103" customWidth="1"/>
    <col min="16138" max="16138" width="10.7109375" style="103" bestFit="1" customWidth="1"/>
    <col min="16139" max="16139" width="11.7109375" style="103" bestFit="1" customWidth="1"/>
    <col min="16140" max="16140" width="11.7109375" style="103" customWidth="1"/>
    <col min="16141" max="16384" width="9.140625" style="103"/>
  </cols>
  <sheetData>
    <row r="1" spans="1:14" ht="30" customHeight="1">
      <c r="A1" s="1020" t="s">
        <v>0</v>
      </c>
      <c r="B1" s="1020"/>
      <c r="C1" s="1020"/>
      <c r="D1" s="1020"/>
      <c r="E1" s="1020"/>
      <c r="F1" s="1020"/>
      <c r="G1" s="1020"/>
      <c r="H1" s="1020"/>
      <c r="I1" s="1020"/>
      <c r="J1" s="1020"/>
      <c r="K1" s="1020"/>
      <c r="L1" s="1020"/>
      <c r="M1" s="67"/>
      <c r="N1" s="743" t="s">
        <v>1124</v>
      </c>
    </row>
    <row r="2" spans="1:14" ht="15" customHeight="1">
      <c r="A2" s="1021" t="s">
        <v>591</v>
      </c>
      <c r="B2" s="1021"/>
      <c r="C2" s="1021"/>
      <c r="D2" s="1021"/>
      <c r="E2" s="1021"/>
      <c r="F2" s="1021"/>
      <c r="G2" s="1021"/>
      <c r="H2" s="1021"/>
      <c r="I2" s="1021"/>
      <c r="J2" s="1021"/>
      <c r="K2" s="1021"/>
      <c r="L2" s="1021"/>
      <c r="M2" s="67"/>
    </row>
    <row r="3" spans="1:14" ht="15" customHeight="1">
      <c r="A3" s="1021" t="s">
        <v>658</v>
      </c>
      <c r="B3" s="1021"/>
      <c r="C3" s="1021"/>
      <c r="D3" s="1021"/>
      <c r="E3" s="1021"/>
      <c r="F3" s="1021"/>
      <c r="G3" s="1021"/>
      <c r="H3" s="1021"/>
      <c r="I3" s="1021"/>
      <c r="J3" s="1021"/>
      <c r="K3" s="1021"/>
      <c r="L3" s="1021"/>
      <c r="M3" s="67"/>
    </row>
    <row r="4" spans="1:14" ht="30" customHeight="1">
      <c r="A4" s="1022" t="s">
        <v>3</v>
      </c>
      <c r="B4" s="1022"/>
      <c r="C4" s="1022"/>
      <c r="D4" s="1022"/>
      <c r="E4" s="1022"/>
      <c r="F4" s="1022"/>
      <c r="G4" s="1022"/>
      <c r="H4" s="1022"/>
      <c r="I4" s="1022"/>
      <c r="J4" s="1022"/>
      <c r="K4" s="1022"/>
      <c r="L4" s="1022"/>
      <c r="M4" s="67"/>
    </row>
    <row r="5" spans="1:14" ht="3.75" customHeight="1" thickBot="1">
      <c r="A5" s="67"/>
      <c r="B5" s="67"/>
      <c r="C5" s="67"/>
      <c r="D5" s="67"/>
      <c r="E5" s="67"/>
      <c r="F5" s="67"/>
      <c r="G5" s="67"/>
      <c r="H5" s="67"/>
      <c r="I5" s="67"/>
      <c r="J5" s="67"/>
      <c r="K5" s="67"/>
      <c r="L5" s="67"/>
      <c r="M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M6" s="104"/>
    </row>
    <row r="7" spans="1:14" ht="15" customHeight="1" thickTop="1" thickBot="1">
      <c r="A7" s="796" t="s">
        <v>593</v>
      </c>
      <c r="B7" s="797">
        <v>12081870.929879999</v>
      </c>
      <c r="C7" s="797">
        <v>14605967.315409999</v>
      </c>
      <c r="D7" s="797">
        <v>16340049.671600001</v>
      </c>
      <c r="E7" s="797">
        <v>19387325.796150003</v>
      </c>
      <c r="F7" s="797">
        <v>20377489.639049999</v>
      </c>
      <c r="G7" s="797">
        <v>21743542.672389999</v>
      </c>
      <c r="H7" s="797">
        <v>23647837.885330003</v>
      </c>
      <c r="I7" s="797">
        <v>23781719.4626</v>
      </c>
      <c r="J7" s="797">
        <v>23008562.845150001</v>
      </c>
      <c r="K7" s="797">
        <v>25085619.236719999</v>
      </c>
      <c r="L7" s="797">
        <v>25523812.616979998</v>
      </c>
      <c r="M7" s="67"/>
    </row>
    <row r="8" spans="1:14" s="109" customFormat="1" ht="15" customHeight="1" thickTop="1">
      <c r="A8" s="107" t="s">
        <v>10</v>
      </c>
      <c r="B8" s="108">
        <v>1400379.8483699998</v>
      </c>
      <c r="C8" s="108">
        <v>2593488.8986900002</v>
      </c>
      <c r="D8" s="108">
        <v>2744060.84589</v>
      </c>
      <c r="E8" s="108">
        <v>2712279.5924200001</v>
      </c>
      <c r="F8" s="108">
        <v>2568680.2866199999</v>
      </c>
      <c r="G8" s="108">
        <v>2573121.66065</v>
      </c>
      <c r="H8" s="108">
        <v>3222806.4684000001</v>
      </c>
      <c r="I8" s="108">
        <v>2598411.7140100002</v>
      </c>
      <c r="J8" s="108">
        <v>2262930.31061</v>
      </c>
      <c r="K8" s="108">
        <v>3498176.39108</v>
      </c>
      <c r="L8" s="108">
        <v>3283040.6068999995</v>
      </c>
      <c r="M8" s="67"/>
    </row>
    <row r="9" spans="1:14" s="109" customFormat="1" ht="15" customHeight="1">
      <c r="A9" s="107" t="s">
        <v>19</v>
      </c>
      <c r="B9" s="108">
        <v>2591673.2665500003</v>
      </c>
      <c r="C9" s="108">
        <v>2484226.5169099998</v>
      </c>
      <c r="D9" s="108">
        <v>2454838.9117199997</v>
      </c>
      <c r="E9" s="108">
        <v>3070303.0286900001</v>
      </c>
      <c r="F9" s="108">
        <v>2865697.81482</v>
      </c>
      <c r="G9" s="108">
        <v>2616735.2869699998</v>
      </c>
      <c r="H9" s="108">
        <v>2773933.2027399996</v>
      </c>
      <c r="I9" s="108">
        <v>2963274.2723499998</v>
      </c>
      <c r="J9" s="108">
        <v>2701003.3840000001</v>
      </c>
      <c r="K9" s="108">
        <v>2868268.85464</v>
      </c>
      <c r="L9" s="108">
        <v>3245229.7206899999</v>
      </c>
      <c r="M9" s="67"/>
    </row>
    <row r="10" spans="1:14" s="109" customFormat="1" ht="15" customHeight="1">
      <c r="A10" s="107" t="s">
        <v>28</v>
      </c>
      <c r="B10" s="108">
        <v>7887666.4761399999</v>
      </c>
      <c r="C10" s="108">
        <v>9250498.4815499987</v>
      </c>
      <c r="D10" s="108">
        <v>10938092.64931</v>
      </c>
      <c r="E10" s="108">
        <v>13020362.850120001</v>
      </c>
      <c r="F10" s="108">
        <v>14386380.247540001</v>
      </c>
      <c r="G10" s="108">
        <v>15422137.128219999</v>
      </c>
      <c r="H10" s="108">
        <v>16123497.166440001</v>
      </c>
      <c r="I10" s="108">
        <v>16265512.335959999</v>
      </c>
      <c r="J10" s="108">
        <v>16384498.97027</v>
      </c>
      <c r="K10" s="108">
        <v>17073769.580620002</v>
      </c>
      <c r="L10" s="108">
        <v>17700395.11411</v>
      </c>
      <c r="M10" s="67"/>
    </row>
    <row r="11" spans="1:14" s="109" customFormat="1" ht="15" customHeight="1">
      <c r="A11" s="110" t="s">
        <v>594</v>
      </c>
      <c r="B11" s="108">
        <v>7934986.4191300003</v>
      </c>
      <c r="C11" s="108">
        <v>9289607.9904200006</v>
      </c>
      <c r="D11" s="108">
        <v>10953889.248370001</v>
      </c>
      <c r="E11" s="108">
        <v>13005962.823180001</v>
      </c>
      <c r="F11" s="108">
        <v>14365670.398399999</v>
      </c>
      <c r="G11" s="108">
        <v>15366387.35605</v>
      </c>
      <c r="H11" s="108">
        <v>15805138.143959999</v>
      </c>
      <c r="I11" s="108">
        <v>15663693.52211</v>
      </c>
      <c r="J11" s="108">
        <v>15642301.03686</v>
      </c>
      <c r="K11" s="108">
        <v>16413914.16278</v>
      </c>
      <c r="L11" s="108">
        <v>17152954.41629</v>
      </c>
      <c r="M11" s="67"/>
    </row>
    <row r="12" spans="1:14" s="109" customFormat="1" ht="15" customHeight="1">
      <c r="A12" s="110" t="s">
        <v>595</v>
      </c>
      <c r="B12" s="108">
        <v>7886992.3791000005</v>
      </c>
      <c r="C12" s="108">
        <v>9247070.1102099996</v>
      </c>
      <c r="D12" s="108">
        <v>10900081.651690001</v>
      </c>
      <c r="E12" s="108">
        <v>12957598.629139999</v>
      </c>
      <c r="F12" s="108">
        <v>14315287.277479999</v>
      </c>
      <c r="G12" s="108">
        <v>15320219.147440001</v>
      </c>
      <c r="H12" s="108">
        <v>15720650.19324</v>
      </c>
      <c r="I12" s="108">
        <v>11858747.6669</v>
      </c>
      <c r="J12" s="108">
        <v>12612381.221580001</v>
      </c>
      <c r="K12" s="108">
        <v>13944690.78699</v>
      </c>
      <c r="L12" s="108">
        <v>15172516.74664</v>
      </c>
      <c r="M12" s="67"/>
    </row>
    <row r="13" spans="1:14" s="109" customFormat="1" ht="15" customHeight="1">
      <c r="A13" s="110" t="s">
        <v>596</v>
      </c>
      <c r="B13" s="108">
        <v>47994.040030000004</v>
      </c>
      <c r="C13" s="108">
        <v>42537.880210000003</v>
      </c>
      <c r="D13" s="108">
        <v>53807.596680000002</v>
      </c>
      <c r="E13" s="108">
        <v>48364.194040000002</v>
      </c>
      <c r="F13" s="108">
        <v>50383.120920000001</v>
      </c>
      <c r="G13" s="108">
        <v>46168.208610000001</v>
      </c>
      <c r="H13" s="108">
        <v>84487.950719999993</v>
      </c>
      <c r="I13" s="108">
        <v>3804945.8552100002</v>
      </c>
      <c r="J13" s="108">
        <v>3029919.8152800002</v>
      </c>
      <c r="K13" s="108">
        <v>2469223.37579</v>
      </c>
      <c r="L13" s="108">
        <v>1980437.6696500001</v>
      </c>
      <c r="M13" s="67"/>
    </row>
    <row r="14" spans="1:14" s="109" customFormat="1" ht="15" customHeight="1">
      <c r="A14" s="110" t="s">
        <v>597</v>
      </c>
      <c r="B14" s="108">
        <v>49985.785960000001</v>
      </c>
      <c r="C14" s="108">
        <v>49878.378509999995</v>
      </c>
      <c r="D14" s="108">
        <v>84685.838060000009</v>
      </c>
      <c r="E14" s="108">
        <v>123501.45218000001</v>
      </c>
      <c r="F14" s="108">
        <v>122314.76429000001</v>
      </c>
      <c r="G14" s="108">
        <v>125325.97839</v>
      </c>
      <c r="H14" s="108">
        <v>12834.779849999999</v>
      </c>
      <c r="I14" s="108">
        <v>52211.79335</v>
      </c>
      <c r="J14" s="108">
        <v>256862.57299000002</v>
      </c>
      <c r="K14" s="108">
        <v>255446.71406</v>
      </c>
      <c r="L14" s="108">
        <v>272241.72745999997</v>
      </c>
      <c r="M14" s="67"/>
    </row>
    <row r="15" spans="1:14" s="109" customFormat="1" ht="15" customHeight="1">
      <c r="A15" s="110" t="s">
        <v>598</v>
      </c>
      <c r="B15" s="108">
        <v>47965.089359999998</v>
      </c>
      <c r="C15" s="108">
        <v>49260.712350000002</v>
      </c>
      <c r="D15" s="108">
        <v>76584.043680000002</v>
      </c>
      <c r="E15" s="108">
        <v>109224.28329000001</v>
      </c>
      <c r="F15" s="108">
        <v>114707.41697000001</v>
      </c>
      <c r="G15" s="108">
        <v>115198.63893</v>
      </c>
      <c r="H15" s="108">
        <v>9648.0015399999993</v>
      </c>
      <c r="I15" s="108">
        <v>26867.994139999999</v>
      </c>
      <c r="J15" s="108">
        <v>52919.453750000001</v>
      </c>
      <c r="K15" s="108">
        <v>89155.73176000001</v>
      </c>
      <c r="L15" s="108">
        <v>111336.34416000001</v>
      </c>
      <c r="M15" s="67"/>
    </row>
    <row r="16" spans="1:14" s="109" customFormat="1" ht="15" customHeight="1">
      <c r="A16" s="110" t="s">
        <v>599</v>
      </c>
      <c r="B16" s="108">
        <v>2020.6966</v>
      </c>
      <c r="C16" s="108">
        <v>617.66615999999999</v>
      </c>
      <c r="D16" s="108">
        <v>8101.7943800000003</v>
      </c>
      <c r="E16" s="108">
        <v>14277.168890000001</v>
      </c>
      <c r="F16" s="108">
        <v>7607.3473199999999</v>
      </c>
      <c r="G16" s="108">
        <v>10127.339460000001</v>
      </c>
      <c r="H16" s="108">
        <v>3186.7783100000001</v>
      </c>
      <c r="I16" s="108">
        <v>25343.799210000001</v>
      </c>
      <c r="J16" s="108">
        <v>203943.11924</v>
      </c>
      <c r="K16" s="108">
        <v>166290.9823</v>
      </c>
      <c r="L16" s="108">
        <v>160905.38329999999</v>
      </c>
      <c r="M16" s="67"/>
    </row>
    <row r="17" spans="1:13" s="109" customFormat="1" ht="15" customHeight="1">
      <c r="A17" s="110" t="s">
        <v>600</v>
      </c>
      <c r="B17" s="108">
        <v>61283.585149999999</v>
      </c>
      <c r="C17" s="108">
        <v>98862.168799999999</v>
      </c>
      <c r="D17" s="108">
        <v>116961.68326999999</v>
      </c>
      <c r="E17" s="108">
        <v>126953.39704000001</v>
      </c>
      <c r="F17" s="108">
        <v>156240.87693</v>
      </c>
      <c r="G17" s="108">
        <v>150438.03881</v>
      </c>
      <c r="H17" s="108">
        <v>155116.17481</v>
      </c>
      <c r="I17" s="108">
        <v>101481.46484999999</v>
      </c>
      <c r="J17" s="108">
        <v>158648.75096</v>
      </c>
      <c r="K17" s="108">
        <v>189566.62561000002</v>
      </c>
      <c r="L17" s="108">
        <v>213048.00579</v>
      </c>
      <c r="M17" s="67"/>
    </row>
    <row r="18" spans="1:13" s="109" customFormat="1" ht="15" customHeight="1">
      <c r="A18" s="110" t="s">
        <v>601</v>
      </c>
      <c r="B18" s="108">
        <v>54717.54926</v>
      </c>
      <c r="C18" s="108">
        <v>93424.805240000002</v>
      </c>
      <c r="D18" s="108">
        <v>112594.24827</v>
      </c>
      <c r="E18" s="108">
        <v>122748.32994</v>
      </c>
      <c r="F18" s="108">
        <v>152290.29141999999</v>
      </c>
      <c r="G18" s="108">
        <v>147063.72083000001</v>
      </c>
      <c r="H18" s="108">
        <v>150943.47258999999</v>
      </c>
      <c r="I18" s="108">
        <v>99393.158260000011</v>
      </c>
      <c r="J18" s="108">
        <v>66288.99037</v>
      </c>
      <c r="K18" s="108">
        <v>63271.321889999999</v>
      </c>
      <c r="L18" s="108">
        <v>86901.582559999995</v>
      </c>
      <c r="M18" s="67"/>
    </row>
    <row r="19" spans="1:13" s="109" customFormat="1" ht="15" customHeight="1">
      <c r="A19" s="110" t="s">
        <v>602</v>
      </c>
      <c r="B19" s="108">
        <v>6566.0358900000001</v>
      </c>
      <c r="C19" s="108">
        <v>5437.3635599999998</v>
      </c>
      <c r="D19" s="108">
        <v>4367.4350000000004</v>
      </c>
      <c r="E19" s="108">
        <v>4205.0670999999993</v>
      </c>
      <c r="F19" s="108">
        <v>3950.5855099999999</v>
      </c>
      <c r="G19" s="108">
        <v>3374.3179799999998</v>
      </c>
      <c r="H19" s="108">
        <v>4172.7022200000001</v>
      </c>
      <c r="I19" s="108">
        <v>2088.3065900000001</v>
      </c>
      <c r="J19" s="108">
        <v>92359.760590000005</v>
      </c>
      <c r="K19" s="108">
        <v>126295.30372</v>
      </c>
      <c r="L19" s="108">
        <v>126146.42323</v>
      </c>
      <c r="M19" s="67"/>
    </row>
    <row r="20" spans="1:13" s="109" customFormat="1" ht="15" customHeight="1">
      <c r="A20" s="110" t="s">
        <v>38</v>
      </c>
      <c r="B20" s="108">
        <v>52659.261760000001</v>
      </c>
      <c r="C20" s="108">
        <v>64232.11937</v>
      </c>
      <c r="D20" s="108">
        <v>74130.365769999989</v>
      </c>
      <c r="E20" s="108">
        <v>96574.820540000001</v>
      </c>
      <c r="F20" s="108">
        <v>101864.14281</v>
      </c>
      <c r="G20" s="108">
        <v>131083.18786999999</v>
      </c>
      <c r="H20" s="108">
        <v>615803.25010000006</v>
      </c>
      <c r="I20" s="108">
        <v>822165.30895000009</v>
      </c>
      <c r="J20" s="108">
        <v>728515.53583000007</v>
      </c>
      <c r="K20" s="108">
        <v>647109.32091999997</v>
      </c>
      <c r="L20" s="108">
        <v>560131.42189999996</v>
      </c>
      <c r="M20" s="67"/>
    </row>
    <row r="21" spans="1:13" s="109" customFormat="1" ht="15" customHeight="1">
      <c r="A21" s="110" t="s">
        <v>603</v>
      </c>
      <c r="B21" s="108">
        <v>-211248.57586000001</v>
      </c>
      <c r="C21" s="108">
        <v>-252082.17555000001</v>
      </c>
      <c r="D21" s="108">
        <v>-291574.48616000003</v>
      </c>
      <c r="E21" s="108">
        <v>-332629.64282000001</v>
      </c>
      <c r="F21" s="108">
        <v>-359709.93488999997</v>
      </c>
      <c r="G21" s="108">
        <v>-351097.43289999996</v>
      </c>
      <c r="H21" s="108">
        <v>-465395.18227999995</v>
      </c>
      <c r="I21" s="108">
        <v>-374039.75330000004</v>
      </c>
      <c r="J21" s="108">
        <v>-401828.92637</v>
      </c>
      <c r="K21" s="108">
        <v>-432267.24274999998</v>
      </c>
      <c r="L21" s="108">
        <v>-497980.45733000006</v>
      </c>
      <c r="M21" s="67"/>
    </row>
    <row r="22" spans="1:13" s="109" customFormat="1" ht="15" customHeight="1">
      <c r="A22" s="107" t="s">
        <v>68</v>
      </c>
      <c r="B22" s="108">
        <v>59527.791789999996</v>
      </c>
      <c r="C22" s="108">
        <v>141760.56016999998</v>
      </c>
      <c r="D22" s="108">
        <v>92423.669040000008</v>
      </c>
      <c r="E22" s="108">
        <v>86843.014459999991</v>
      </c>
      <c r="F22" s="108">
        <v>95075.14675</v>
      </c>
      <c r="G22" s="108">
        <v>89453.633290000012</v>
      </c>
      <c r="H22" s="108">
        <v>166216.00391999999</v>
      </c>
      <c r="I22" s="108">
        <v>162822.69701</v>
      </c>
      <c r="J22" s="108">
        <v>121205.76751000001</v>
      </c>
      <c r="K22" s="108">
        <v>186098.69555999999</v>
      </c>
      <c r="L22" s="108">
        <v>192724.77620999998</v>
      </c>
      <c r="M22" s="67"/>
    </row>
    <row r="23" spans="1:13" s="109" customFormat="1" ht="15" customHeight="1">
      <c r="A23" s="107" t="s">
        <v>74</v>
      </c>
      <c r="B23" s="108">
        <v>2.0000000000000002E-5</v>
      </c>
      <c r="C23" s="108">
        <v>308.94678999999996</v>
      </c>
      <c r="D23" s="108">
        <v>2121.2027699999999</v>
      </c>
      <c r="E23" s="108">
        <v>5859.4836799999994</v>
      </c>
      <c r="F23" s="108">
        <v>9333.16986</v>
      </c>
      <c r="G23" s="108">
        <v>12902.125840000001</v>
      </c>
      <c r="H23" s="108">
        <v>14065.32265</v>
      </c>
      <c r="I23" s="108">
        <v>19268.36623</v>
      </c>
      <c r="J23" s="108">
        <v>26754.751519999998</v>
      </c>
      <c r="K23" s="108">
        <v>32194.12487</v>
      </c>
      <c r="L23" s="108">
        <v>27011.339730000003</v>
      </c>
      <c r="M23" s="67"/>
    </row>
    <row r="24" spans="1:13" s="109" customFormat="1" ht="15" customHeight="1">
      <c r="A24" s="107" t="s">
        <v>604</v>
      </c>
      <c r="B24" s="108">
        <v>22712.525460000001</v>
      </c>
      <c r="C24" s="108">
        <v>22745.79149</v>
      </c>
      <c r="D24" s="108">
        <v>25210.522370000002</v>
      </c>
      <c r="E24" s="108">
        <v>340137.88566999999</v>
      </c>
      <c r="F24" s="108">
        <v>211345.37124000001</v>
      </c>
      <c r="G24" s="108">
        <v>856713.01058</v>
      </c>
      <c r="H24" s="108">
        <v>1168023.53357</v>
      </c>
      <c r="I24" s="108">
        <v>1571652.44368</v>
      </c>
      <c r="J24" s="108">
        <v>1307589.3127599999</v>
      </c>
      <c r="K24" s="108">
        <v>1216103.58907</v>
      </c>
      <c r="L24" s="108">
        <v>753499.10558000021</v>
      </c>
      <c r="M24" s="67"/>
    </row>
    <row r="25" spans="1:13" s="109" customFormat="1" ht="15" customHeight="1">
      <c r="A25" s="107" t="s">
        <v>84</v>
      </c>
      <c r="B25" s="108">
        <v>93169.617870000002</v>
      </c>
      <c r="C25" s="108">
        <v>85641.332739999998</v>
      </c>
      <c r="D25" s="108">
        <v>53288.467340000003</v>
      </c>
      <c r="E25" s="108">
        <v>119113.89709</v>
      </c>
      <c r="F25" s="108">
        <v>200469.56889</v>
      </c>
      <c r="G25" s="108">
        <v>138821.50386000003</v>
      </c>
      <c r="H25" s="108">
        <v>139273.68724</v>
      </c>
      <c r="I25" s="108">
        <v>150589.88268000001</v>
      </c>
      <c r="J25" s="108">
        <v>150051.76527</v>
      </c>
      <c r="K25" s="108">
        <v>156898.30377</v>
      </c>
      <c r="L25" s="108">
        <v>274984.39874000003</v>
      </c>
      <c r="M25" s="67"/>
    </row>
    <row r="26" spans="1:13" s="109" customFormat="1" ht="15" customHeight="1">
      <c r="A26" s="107" t="s">
        <v>605</v>
      </c>
      <c r="B26" s="108">
        <v>26741.403679999999</v>
      </c>
      <c r="C26" s="108">
        <v>27296.787069999998</v>
      </c>
      <c r="D26" s="108">
        <v>30013.403160000002</v>
      </c>
      <c r="E26" s="108">
        <v>32426.044020000001</v>
      </c>
      <c r="F26" s="108">
        <v>40508.033329999998</v>
      </c>
      <c r="G26" s="108">
        <v>33658.322979999997</v>
      </c>
      <c r="H26" s="108">
        <v>40022.500369999994</v>
      </c>
      <c r="I26" s="108">
        <v>50187.750679999997</v>
      </c>
      <c r="J26" s="108">
        <v>54528.583210000004</v>
      </c>
      <c r="K26" s="108">
        <v>54109.697110000001</v>
      </c>
      <c r="L26" s="108">
        <v>46927.555019999993</v>
      </c>
      <c r="M26" s="67"/>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67"/>
    </row>
    <row r="28" spans="1:13" ht="15" customHeight="1" thickTop="1" thickBot="1">
      <c r="A28" s="796" t="s">
        <v>606</v>
      </c>
      <c r="B28" s="797">
        <v>10995304.59829</v>
      </c>
      <c r="C28" s="797">
        <v>13476176.85149</v>
      </c>
      <c r="D28" s="797">
        <v>15104770.424249999</v>
      </c>
      <c r="E28" s="797">
        <v>18071762.654720001</v>
      </c>
      <c r="F28" s="797">
        <v>18976226.57088</v>
      </c>
      <c r="G28" s="797">
        <v>20233465.016929999</v>
      </c>
      <c r="H28" s="797">
        <v>22200073.57956</v>
      </c>
      <c r="I28" s="797">
        <v>22206740.89703</v>
      </c>
      <c r="J28" s="797">
        <v>21346187.81498</v>
      </c>
      <c r="K28" s="797">
        <v>23378909.196310002</v>
      </c>
      <c r="L28" s="797">
        <v>23717870.106079999</v>
      </c>
      <c r="M28" s="67"/>
    </row>
    <row r="29" spans="1:13" s="109" customFormat="1" ht="15" customHeight="1" thickTop="1">
      <c r="A29" s="107" t="s">
        <v>607</v>
      </c>
      <c r="B29" s="108">
        <v>9595714.4068600014</v>
      </c>
      <c r="C29" s="108">
        <v>12240905.093049999</v>
      </c>
      <c r="D29" s="108">
        <v>12799547.70489</v>
      </c>
      <c r="E29" s="108">
        <v>15669677.808809999</v>
      </c>
      <c r="F29" s="108">
        <v>16151923.270749999</v>
      </c>
      <c r="G29" s="108">
        <v>15265523.24777</v>
      </c>
      <c r="H29" s="108">
        <v>16877760.905680001</v>
      </c>
      <c r="I29" s="108">
        <v>17156418.915209997</v>
      </c>
      <c r="J29" s="108">
        <v>17640202.932419997</v>
      </c>
      <c r="K29" s="108">
        <v>10108772.01723</v>
      </c>
      <c r="L29" s="108">
        <v>19734972.455279998</v>
      </c>
      <c r="M29" s="67"/>
    </row>
    <row r="30" spans="1:13" s="109" customFormat="1" ht="15" customHeight="1">
      <c r="A30" s="110" t="s">
        <v>608</v>
      </c>
      <c r="B30" s="108">
        <v>2837931.6305399998</v>
      </c>
      <c r="C30" s="108">
        <v>3793101.3455599998</v>
      </c>
      <c r="D30" s="108">
        <v>3247358.7558599999</v>
      </c>
      <c r="E30" s="108">
        <v>3652193.0540399998</v>
      </c>
      <c r="F30" s="108">
        <v>3255222.49089</v>
      </c>
      <c r="G30" s="108">
        <v>3003586.4484200003</v>
      </c>
      <c r="H30" s="108">
        <v>3529917.3781599998</v>
      </c>
      <c r="I30" s="108">
        <v>3469877.84565</v>
      </c>
      <c r="J30" s="108">
        <v>3287254.3687300002</v>
      </c>
      <c r="K30" s="108">
        <v>3718767.9866799996</v>
      </c>
      <c r="L30" s="108">
        <v>5035413.6762200007</v>
      </c>
      <c r="M30" s="67"/>
    </row>
    <row r="31" spans="1:13" s="109" customFormat="1" ht="15" customHeight="1">
      <c r="A31" s="110" t="s">
        <v>609</v>
      </c>
      <c r="B31" s="108">
        <v>3045495.7264999999</v>
      </c>
      <c r="C31" s="108">
        <v>3556939.3172600004</v>
      </c>
      <c r="D31" s="108">
        <v>3576268.7871500002</v>
      </c>
      <c r="E31" s="108">
        <v>3827890.8126999997</v>
      </c>
      <c r="F31" s="108">
        <v>4458361.1240200009</v>
      </c>
      <c r="G31" s="108">
        <v>4346949.3152999999</v>
      </c>
      <c r="H31" s="108">
        <v>4696370.3793299999</v>
      </c>
      <c r="I31" s="108">
        <v>5119432.8266199995</v>
      </c>
      <c r="J31" s="108">
        <v>5260777.9614399998</v>
      </c>
      <c r="K31" s="108">
        <v>5048321.3229700001</v>
      </c>
      <c r="L31" s="108">
        <v>4762035.0595799992</v>
      </c>
      <c r="M31" s="67"/>
    </row>
    <row r="32" spans="1:13" s="109" customFormat="1" ht="15" customHeight="1">
      <c r="A32" s="110" t="s">
        <v>610</v>
      </c>
      <c r="B32" s="108">
        <v>88808.046489999993</v>
      </c>
      <c r="C32" s="108">
        <v>34785.454189999997</v>
      </c>
      <c r="D32" s="108">
        <v>21637.355500000001</v>
      </c>
      <c r="E32" s="108">
        <v>18361.25634</v>
      </c>
      <c r="F32" s="108">
        <v>6826.6130999999996</v>
      </c>
      <c r="G32" s="108">
        <v>4637.5106999999998</v>
      </c>
      <c r="H32" s="108">
        <v>2844.9284300000004</v>
      </c>
      <c r="I32" s="108">
        <v>2476.8326099999999</v>
      </c>
      <c r="J32" s="108">
        <v>1182.16741</v>
      </c>
      <c r="K32" s="108">
        <v>1123.8380199999999</v>
      </c>
      <c r="L32" s="108">
        <v>728.76707999999996</v>
      </c>
      <c r="M32" s="67"/>
    </row>
    <row r="33" spans="1:13" s="109" customFormat="1" ht="15" customHeight="1">
      <c r="A33" s="110" t="s">
        <v>611</v>
      </c>
      <c r="B33" s="108">
        <v>262915.93943000003</v>
      </c>
      <c r="C33" s="108">
        <v>520662.87589999998</v>
      </c>
      <c r="D33" s="108">
        <v>682068.10499999998</v>
      </c>
      <c r="E33" s="108">
        <v>396811.31868999999</v>
      </c>
      <c r="F33" s="108">
        <v>433142.61255000002</v>
      </c>
      <c r="G33" s="108">
        <v>478012.78674000001</v>
      </c>
      <c r="H33" s="108">
        <v>202567.22810000001</v>
      </c>
      <c r="I33" s="108">
        <v>192490.72038999997</v>
      </c>
      <c r="J33" s="108">
        <v>232701.39330000003</v>
      </c>
      <c r="K33" s="108">
        <v>263386.45990000002</v>
      </c>
      <c r="L33" s="108">
        <v>272382.35632000002</v>
      </c>
      <c r="M33" s="67"/>
    </row>
    <row r="34" spans="1:13" s="109" customFormat="1" ht="15" customHeight="1">
      <c r="A34" s="110" t="s">
        <v>612</v>
      </c>
      <c r="B34" s="108">
        <v>3199110.3875300004</v>
      </c>
      <c r="C34" s="108">
        <v>4102470.64971</v>
      </c>
      <c r="D34" s="108">
        <v>4958371.9012700003</v>
      </c>
      <c r="E34" s="108">
        <v>7315302.5512299994</v>
      </c>
      <c r="F34" s="108">
        <v>7335001.4088100009</v>
      </c>
      <c r="G34" s="108">
        <v>6670243.5561099993</v>
      </c>
      <c r="H34" s="108">
        <v>7507774.4050900005</v>
      </c>
      <c r="I34" s="108">
        <v>7278847.3019300001</v>
      </c>
      <c r="J34" s="108">
        <v>7615471.74285</v>
      </c>
      <c r="K34" s="108">
        <v>1004636.08796</v>
      </c>
      <c r="L34" s="108">
        <v>8182269.1691300012</v>
      </c>
      <c r="M34" s="67"/>
    </row>
    <row r="35" spans="1:13" s="109" customFormat="1" ht="15" customHeight="1">
      <c r="A35" s="110" t="s">
        <v>613</v>
      </c>
      <c r="B35" s="108">
        <v>161452.67637</v>
      </c>
      <c r="C35" s="108">
        <v>232945.45043</v>
      </c>
      <c r="D35" s="108">
        <v>313842.80011000001</v>
      </c>
      <c r="E35" s="108">
        <v>459118.81581</v>
      </c>
      <c r="F35" s="108">
        <v>663369.02138000005</v>
      </c>
      <c r="G35" s="108">
        <v>762093.63049999997</v>
      </c>
      <c r="H35" s="108">
        <v>938286.58657000004</v>
      </c>
      <c r="I35" s="108">
        <v>1093293.3880099999</v>
      </c>
      <c r="J35" s="108">
        <v>1242815.2986900001</v>
      </c>
      <c r="K35" s="108">
        <v>72536.3217</v>
      </c>
      <c r="L35" s="108">
        <v>1482143.42695</v>
      </c>
      <c r="M35" s="67"/>
    </row>
    <row r="36" spans="1:13" s="109" customFormat="1" ht="15" customHeight="1">
      <c r="A36" s="107" t="s">
        <v>614</v>
      </c>
      <c r="B36" s="108">
        <v>609.07143999999994</v>
      </c>
      <c r="C36" s="108">
        <v>1512.91344</v>
      </c>
      <c r="D36" s="108">
        <v>2059.93444</v>
      </c>
      <c r="E36" s="108">
        <v>2186.9641900000001</v>
      </c>
      <c r="F36" s="108">
        <v>1495.39744</v>
      </c>
      <c r="G36" s="108">
        <v>1662.0328999999999</v>
      </c>
      <c r="H36" s="108">
        <v>951.72221999999999</v>
      </c>
      <c r="I36" s="108">
        <v>3263.27394</v>
      </c>
      <c r="J36" s="108">
        <v>6268.4048300000004</v>
      </c>
      <c r="K36" s="108">
        <v>8437.5787100000016</v>
      </c>
      <c r="L36" s="108">
        <v>3876.9628399999997</v>
      </c>
      <c r="M36" s="67"/>
    </row>
    <row r="37" spans="1:13" s="109" customFormat="1" ht="15" customHeight="1">
      <c r="A37" s="107" t="s">
        <v>615</v>
      </c>
      <c r="B37" s="108">
        <v>105539.67512999999</v>
      </c>
      <c r="C37" s="108">
        <v>32623.934949999999</v>
      </c>
      <c r="D37" s="108">
        <v>1043088.78992</v>
      </c>
      <c r="E37" s="108">
        <v>1166487.42609</v>
      </c>
      <c r="F37" s="108">
        <v>1196052.47019</v>
      </c>
      <c r="G37" s="108">
        <v>2286904.09827</v>
      </c>
      <c r="H37" s="108">
        <v>2820614.3906799997</v>
      </c>
      <c r="I37" s="108">
        <v>3097277.2633600002</v>
      </c>
      <c r="J37" s="108">
        <v>2372693.0185199999</v>
      </c>
      <c r="K37" s="108">
        <v>2991466.2350700004</v>
      </c>
      <c r="L37" s="108">
        <v>1552647.03944</v>
      </c>
      <c r="M37" s="67"/>
    </row>
    <row r="38" spans="1:13" s="109" customFormat="1" ht="15" customHeight="1">
      <c r="A38" s="107" t="s">
        <v>616</v>
      </c>
      <c r="B38" s="108">
        <v>269795.86748000002</v>
      </c>
      <c r="C38" s="108">
        <v>264105.52532000002</v>
      </c>
      <c r="D38" s="108">
        <v>382648.17638000002</v>
      </c>
      <c r="E38" s="108">
        <v>353119.76981000003</v>
      </c>
      <c r="F38" s="108">
        <v>313120.39324</v>
      </c>
      <c r="G38" s="108">
        <v>347687.73989999999</v>
      </c>
      <c r="H38" s="108">
        <v>379452.60104000004</v>
      </c>
      <c r="I38" s="108">
        <v>408303.66842</v>
      </c>
      <c r="J38" s="108">
        <v>273601.98706000001</v>
      </c>
      <c r="K38" s="108">
        <v>332412.25724000001</v>
      </c>
      <c r="L38" s="108">
        <v>374002.10763000004</v>
      </c>
      <c r="M38" s="67"/>
    </row>
    <row r="39" spans="1:13" s="109" customFormat="1" ht="15" customHeight="1">
      <c r="A39" s="107" t="s">
        <v>145</v>
      </c>
      <c r="B39" s="108">
        <v>171624.72297999999</v>
      </c>
      <c r="C39" s="108">
        <v>184480.59252000001</v>
      </c>
      <c r="D39" s="108">
        <v>170030.28258</v>
      </c>
      <c r="E39" s="108">
        <v>205410.58246000001</v>
      </c>
      <c r="F39" s="108">
        <v>179919.14452999999</v>
      </c>
      <c r="G39" s="108">
        <v>201818.79272999999</v>
      </c>
      <c r="H39" s="108">
        <v>220799.74027000001</v>
      </c>
      <c r="I39" s="108">
        <v>277582.81052999996</v>
      </c>
      <c r="J39" s="108">
        <v>250704.52929000001</v>
      </c>
      <c r="K39" s="108">
        <v>268544.48416000005</v>
      </c>
      <c r="L39" s="108">
        <v>299752.10848</v>
      </c>
      <c r="M39" s="67"/>
    </row>
    <row r="40" spans="1:13" s="109" customFormat="1" ht="15" customHeight="1">
      <c r="A40" s="107" t="s">
        <v>152</v>
      </c>
      <c r="B40" s="108">
        <v>0</v>
      </c>
      <c r="C40" s="108">
        <v>0</v>
      </c>
      <c r="D40" s="108">
        <v>0</v>
      </c>
      <c r="E40" s="108">
        <v>0</v>
      </c>
      <c r="F40" s="108">
        <v>0</v>
      </c>
      <c r="G40" s="108">
        <v>0</v>
      </c>
      <c r="H40" s="108">
        <v>0</v>
      </c>
      <c r="I40" s="108">
        <v>0</v>
      </c>
      <c r="J40" s="108">
        <v>0</v>
      </c>
      <c r="K40" s="108">
        <v>0</v>
      </c>
      <c r="L40" s="108">
        <v>0</v>
      </c>
      <c r="M40" s="67"/>
    </row>
    <row r="41" spans="1:13" s="109" customFormat="1" ht="15" customHeight="1">
      <c r="A41" s="107" t="s">
        <v>617</v>
      </c>
      <c r="B41" s="108">
        <v>70729.166670000006</v>
      </c>
      <c r="C41" s="108">
        <v>212873.33937</v>
      </c>
      <c r="D41" s="108">
        <v>210423.83050000001</v>
      </c>
      <c r="E41" s="108">
        <v>210584.63602000001</v>
      </c>
      <c r="F41" s="108">
        <v>210745.44155000002</v>
      </c>
      <c r="G41" s="108">
        <v>210906.24706999998</v>
      </c>
      <c r="H41" s="108">
        <v>312432.54702999996</v>
      </c>
      <c r="I41" s="108">
        <v>312676.68591</v>
      </c>
      <c r="J41" s="108">
        <v>172739.58312999998</v>
      </c>
      <c r="K41" s="108">
        <v>295562.53194999998</v>
      </c>
      <c r="L41" s="108">
        <v>281514.03010999999</v>
      </c>
      <c r="M41" s="67"/>
    </row>
    <row r="42" spans="1:13" s="111" customFormat="1" ht="15" customHeight="1" thickBot="1">
      <c r="A42" s="107" t="s">
        <v>126</v>
      </c>
      <c r="B42" s="108">
        <v>781291.68773000001</v>
      </c>
      <c r="C42" s="108">
        <v>539675.45284000004</v>
      </c>
      <c r="D42" s="108">
        <v>496971.70554</v>
      </c>
      <c r="E42" s="108">
        <v>464295.46733999997</v>
      </c>
      <c r="F42" s="108">
        <v>922970.45317999995</v>
      </c>
      <c r="G42" s="108">
        <v>1918962.8582899999</v>
      </c>
      <c r="H42" s="108">
        <v>1588061.67264</v>
      </c>
      <c r="I42" s="108">
        <v>951218.27966</v>
      </c>
      <c r="J42" s="108">
        <v>629977.35973000003</v>
      </c>
      <c r="K42" s="108">
        <v>9373714.0919500012</v>
      </c>
      <c r="L42" s="108">
        <v>1471105.4023</v>
      </c>
      <c r="M42" s="67"/>
    </row>
    <row r="43" spans="1:13" ht="15" customHeight="1" thickTop="1" thickBot="1">
      <c r="A43" s="796" t="s">
        <v>618</v>
      </c>
      <c r="B43" s="797">
        <v>1086566.32996</v>
      </c>
      <c r="C43" s="797">
        <v>1129790.4628599999</v>
      </c>
      <c r="D43" s="797">
        <v>1235279.2462500001</v>
      </c>
      <c r="E43" s="797">
        <v>1315563.1421300001</v>
      </c>
      <c r="F43" s="797">
        <v>1401263.06898</v>
      </c>
      <c r="G43" s="797">
        <v>1510077.6554400001</v>
      </c>
      <c r="H43" s="797">
        <v>1447764.3053900001</v>
      </c>
      <c r="I43" s="797">
        <v>1574978.5667000001</v>
      </c>
      <c r="J43" s="797">
        <v>1662375.03119</v>
      </c>
      <c r="K43" s="797">
        <v>1706710.0406099998</v>
      </c>
      <c r="L43" s="797">
        <v>1805942.51113</v>
      </c>
      <c r="M43" s="67"/>
    </row>
    <row r="44" spans="1:13" s="109" customFormat="1" ht="15" customHeight="1" thickTop="1">
      <c r="A44" s="107" t="s">
        <v>167</v>
      </c>
      <c r="B44" s="108">
        <v>294578</v>
      </c>
      <c r="C44" s="108">
        <v>294660</v>
      </c>
      <c r="D44" s="108">
        <v>902280</v>
      </c>
      <c r="E44" s="108">
        <v>902280</v>
      </c>
      <c r="F44" s="108">
        <v>902280</v>
      </c>
      <c r="G44" s="108">
        <v>902280</v>
      </c>
      <c r="H44" s="108">
        <v>902280</v>
      </c>
      <c r="I44" s="108">
        <v>934980</v>
      </c>
      <c r="J44" s="108">
        <v>1072180</v>
      </c>
      <c r="K44" s="108">
        <v>1072180</v>
      </c>
      <c r="L44" s="108">
        <v>1072180</v>
      </c>
      <c r="M44" s="67"/>
    </row>
    <row r="45" spans="1:13" s="109" customFormat="1" ht="15" customHeight="1">
      <c r="A45" s="107" t="s">
        <v>171</v>
      </c>
      <c r="B45" s="108">
        <v>0</v>
      </c>
      <c r="C45" s="108">
        <v>8</v>
      </c>
      <c r="D45" s="108">
        <v>8</v>
      </c>
      <c r="E45" s="108">
        <v>8</v>
      </c>
      <c r="F45" s="108">
        <v>8</v>
      </c>
      <c r="G45" s="108">
        <v>8</v>
      </c>
      <c r="H45" s="108">
        <v>8</v>
      </c>
      <c r="I45" s="108">
        <v>8</v>
      </c>
      <c r="J45" s="108">
        <v>68.103200000000001</v>
      </c>
      <c r="K45" s="108">
        <v>68.103200000000001</v>
      </c>
      <c r="L45" s="108">
        <v>14068.1032</v>
      </c>
      <c r="M45" s="67"/>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67"/>
    </row>
    <row r="47" spans="1:13" s="109" customFormat="1" ht="15" customHeight="1">
      <c r="A47" s="107" t="s">
        <v>619</v>
      </c>
      <c r="B47" s="108">
        <v>626924.31229999999</v>
      </c>
      <c r="C47" s="108">
        <v>695524.20683000004</v>
      </c>
      <c r="D47" s="108">
        <v>157769</v>
      </c>
      <c r="E47" s="108">
        <v>245380.34113999997</v>
      </c>
      <c r="F47" s="108">
        <v>329328.17939999996</v>
      </c>
      <c r="G47" s="108">
        <v>414151.97801999998</v>
      </c>
      <c r="H47" s="108">
        <v>495479.995</v>
      </c>
      <c r="I47" s="108">
        <v>499107.72677999997</v>
      </c>
      <c r="J47" s="108">
        <v>511824.11200000002</v>
      </c>
      <c r="K47" s="108">
        <v>554890.92647000006</v>
      </c>
      <c r="L47" s="108">
        <v>582271.04241000011</v>
      </c>
      <c r="M47" s="67"/>
    </row>
    <row r="48" spans="1:13" s="109" customFormat="1" ht="15" customHeight="1">
      <c r="A48" s="107" t="s">
        <v>181</v>
      </c>
      <c r="B48" s="108">
        <v>165064.01765999998</v>
      </c>
      <c r="C48" s="108">
        <v>139598.25602999999</v>
      </c>
      <c r="D48" s="108">
        <v>175222.24625</v>
      </c>
      <c r="E48" s="108">
        <v>167894.80099000002</v>
      </c>
      <c r="F48" s="108">
        <v>169646.88958000002</v>
      </c>
      <c r="G48" s="108">
        <v>193637.67741999999</v>
      </c>
      <c r="H48" s="108">
        <v>49996.310389999999</v>
      </c>
      <c r="I48" s="108">
        <v>140882.83992</v>
      </c>
      <c r="J48" s="108">
        <v>78302.815989999988</v>
      </c>
      <c r="K48" s="108">
        <v>79571.010939999993</v>
      </c>
      <c r="L48" s="108">
        <v>137423.36552000002</v>
      </c>
      <c r="M48" s="67"/>
    </row>
    <row r="49" spans="1:13" s="109" customFormat="1" ht="15" customHeight="1">
      <c r="A49" s="110" t="s">
        <v>620</v>
      </c>
      <c r="B49" s="108">
        <v>0</v>
      </c>
      <c r="C49" s="108">
        <v>0</v>
      </c>
      <c r="D49" s="108">
        <v>0</v>
      </c>
      <c r="E49" s="108">
        <v>0</v>
      </c>
      <c r="F49" s="108">
        <v>0</v>
      </c>
      <c r="G49" s="108">
        <v>0</v>
      </c>
      <c r="H49" s="108">
        <v>13718.993050000001</v>
      </c>
      <c r="I49" s="108">
        <v>13718.993050000001</v>
      </c>
      <c r="J49" s="108">
        <v>0</v>
      </c>
      <c r="K49" s="108">
        <v>0</v>
      </c>
      <c r="L49" s="108">
        <v>0</v>
      </c>
      <c r="M49" s="67"/>
    </row>
    <row r="50" spans="1:13" s="111" customFormat="1" ht="15" customHeight="1" thickBot="1">
      <c r="A50" s="110" t="s">
        <v>621</v>
      </c>
      <c r="B50" s="108">
        <v>165064.01765999998</v>
      </c>
      <c r="C50" s="108">
        <v>139598.25602999999</v>
      </c>
      <c r="D50" s="108">
        <v>175222.24625</v>
      </c>
      <c r="E50" s="108">
        <v>167894.80099000002</v>
      </c>
      <c r="F50" s="108">
        <v>169646.88958000002</v>
      </c>
      <c r="G50" s="108">
        <v>193637.67741999999</v>
      </c>
      <c r="H50" s="108">
        <v>36277.317340000001</v>
      </c>
      <c r="I50" s="108">
        <v>127163.84687000001</v>
      </c>
      <c r="J50" s="108">
        <v>78302.815989999988</v>
      </c>
      <c r="K50" s="108">
        <v>79571.010939999993</v>
      </c>
      <c r="L50" s="108">
        <v>137423.36552000002</v>
      </c>
      <c r="M50" s="67"/>
    </row>
    <row r="51" spans="1:13" ht="15" customHeight="1" thickTop="1" thickBot="1">
      <c r="A51" s="796" t="s">
        <v>622</v>
      </c>
      <c r="B51" s="797">
        <v>12081870.92825</v>
      </c>
      <c r="C51" s="797">
        <v>14605967.31435</v>
      </c>
      <c r="D51" s="797">
        <v>16340049.670499999</v>
      </c>
      <c r="E51" s="797">
        <v>19387325.79685</v>
      </c>
      <c r="F51" s="797">
        <v>20377489.63986</v>
      </c>
      <c r="G51" s="797">
        <v>21743542.672369998</v>
      </c>
      <c r="H51" s="797">
        <v>23647837.884950001</v>
      </c>
      <c r="I51" s="797">
        <v>23781719.46373</v>
      </c>
      <c r="J51" s="797">
        <v>23008562.846169997</v>
      </c>
      <c r="K51" s="797">
        <v>25085619.236919999</v>
      </c>
      <c r="L51" s="797">
        <v>25523812.617210001</v>
      </c>
      <c r="M51" s="67"/>
    </row>
    <row r="52" spans="1:13" s="109" customFormat="1" ht="15" customHeight="1" thickTop="1">
      <c r="A52" s="112" t="s">
        <v>623</v>
      </c>
      <c r="B52" s="108">
        <v>1884535.6102199999</v>
      </c>
      <c r="C52" s="108">
        <v>2430208.22126</v>
      </c>
      <c r="D52" s="108">
        <v>3307542.34522</v>
      </c>
      <c r="E52" s="108">
        <v>3060668.5941900001</v>
      </c>
      <c r="F52" s="108">
        <v>4160588.7245900002</v>
      </c>
      <c r="G52" s="108">
        <v>4237002.1203800002</v>
      </c>
      <c r="H52" s="108">
        <v>2832813.37671</v>
      </c>
      <c r="I52" s="108">
        <v>3100260.53449</v>
      </c>
      <c r="J52" s="108">
        <v>2786936.6253200001</v>
      </c>
      <c r="K52" s="108">
        <v>2072460.6982200001</v>
      </c>
      <c r="L52" s="108">
        <v>1522047.64591</v>
      </c>
      <c r="M52" s="67"/>
    </row>
    <row r="53" spans="1:13" s="111" customFormat="1" ht="15" customHeight="1">
      <c r="A53" s="110" t="s">
        <v>624</v>
      </c>
      <c r="B53" s="108">
        <v>130224.11141</v>
      </c>
      <c r="C53" s="108">
        <v>92550.123859999992</v>
      </c>
      <c r="D53" s="108">
        <v>131353.83948</v>
      </c>
      <c r="E53" s="108">
        <v>256407.62756999998</v>
      </c>
      <c r="F53" s="108">
        <v>1058695.1754999999</v>
      </c>
      <c r="G53" s="108">
        <v>1067199.3127000001</v>
      </c>
      <c r="H53" s="108">
        <v>342863.47193</v>
      </c>
      <c r="I53" s="108">
        <v>741418.29888999998</v>
      </c>
      <c r="J53" s="108">
        <v>946136.61647999997</v>
      </c>
      <c r="K53" s="108">
        <v>427223.40476</v>
      </c>
      <c r="L53" s="108">
        <v>16805.10385</v>
      </c>
      <c r="M53" s="67"/>
    </row>
    <row r="54" spans="1:13" s="111" customFormat="1" ht="15" customHeight="1">
      <c r="A54" s="110" t="s">
        <v>625</v>
      </c>
      <c r="B54" s="108">
        <v>1601578.6914900001</v>
      </c>
      <c r="C54" s="108">
        <v>2154078.5290000001</v>
      </c>
      <c r="D54" s="108">
        <v>2958358.41029</v>
      </c>
      <c r="E54" s="108">
        <v>2593867.9296500003</v>
      </c>
      <c r="F54" s="108">
        <v>2865745.3790899999</v>
      </c>
      <c r="G54" s="108">
        <v>2904520.9637600002</v>
      </c>
      <c r="H54" s="108">
        <v>2231034.6248000003</v>
      </c>
      <c r="I54" s="108">
        <v>2125335.1154700001</v>
      </c>
      <c r="J54" s="108">
        <v>1615222.6056600001</v>
      </c>
      <c r="K54" s="108">
        <v>1394114.04027</v>
      </c>
      <c r="L54" s="108">
        <v>1229232.46676</v>
      </c>
      <c r="M54" s="67"/>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67"/>
    </row>
    <row r="56" spans="1:13" s="111" customFormat="1" ht="15" customHeight="1">
      <c r="A56" s="110" t="s">
        <v>627</v>
      </c>
      <c r="B56" s="108">
        <v>126571.64234999999</v>
      </c>
      <c r="C56" s="108">
        <v>137372.1329</v>
      </c>
      <c r="D56" s="108">
        <v>171622.65995</v>
      </c>
      <c r="E56" s="108">
        <v>184522.68729</v>
      </c>
      <c r="F56" s="108">
        <v>235240.48910000001</v>
      </c>
      <c r="G56" s="108">
        <v>264284.16668000002</v>
      </c>
      <c r="H56" s="108">
        <v>257793.05944000001</v>
      </c>
      <c r="I56" s="108">
        <v>232523.09428999998</v>
      </c>
      <c r="J56" s="108">
        <v>223021.85821999999</v>
      </c>
      <c r="K56" s="108">
        <v>248731.79475999999</v>
      </c>
      <c r="L56" s="108">
        <v>262146.83869999996</v>
      </c>
      <c r="M56" s="67"/>
    </row>
    <row r="57" spans="1:13" s="111" customFormat="1" ht="15" customHeight="1">
      <c r="A57" s="110" t="s">
        <v>628</v>
      </c>
      <c r="B57" s="108">
        <v>26161.164969999998</v>
      </c>
      <c r="C57" s="108">
        <v>46207.4355</v>
      </c>
      <c r="D57" s="108">
        <v>46207.4355</v>
      </c>
      <c r="E57" s="108">
        <v>25870.349679999999</v>
      </c>
      <c r="F57" s="108">
        <v>907.68090000000007</v>
      </c>
      <c r="G57" s="108">
        <v>997.67723999999998</v>
      </c>
      <c r="H57" s="108">
        <v>1122.22054</v>
      </c>
      <c r="I57" s="108">
        <v>984.02584000000002</v>
      </c>
      <c r="J57" s="108">
        <v>2555.5449600000002</v>
      </c>
      <c r="K57" s="108">
        <v>2391.4584300000001</v>
      </c>
      <c r="L57" s="108">
        <v>13863.2366</v>
      </c>
      <c r="M57" s="67"/>
    </row>
    <row r="58" spans="1:13" s="111" customFormat="1" ht="15" customHeight="1">
      <c r="A58" s="107" t="s">
        <v>629</v>
      </c>
      <c r="B58" s="108">
        <v>30611953.370499998</v>
      </c>
      <c r="C58" s="108">
        <v>31497001.632900003</v>
      </c>
      <c r="D58" s="108">
        <v>42389213.882010005</v>
      </c>
      <c r="E58" s="108">
        <v>42271544.952809997</v>
      </c>
      <c r="F58" s="108">
        <v>43093935.200629994</v>
      </c>
      <c r="G58" s="108">
        <v>46138219.93609</v>
      </c>
      <c r="H58" s="108">
        <v>58547775.744220003</v>
      </c>
      <c r="I58" s="108">
        <v>55104851.108070001</v>
      </c>
      <c r="J58" s="108">
        <v>51599583.416890003</v>
      </c>
      <c r="K58" s="108">
        <v>51414793.611300007</v>
      </c>
      <c r="L58" s="108">
        <v>50765028.864129998</v>
      </c>
      <c r="M58" s="67"/>
    </row>
    <row r="59" spans="1:13">
      <c r="A59" s="798" t="s">
        <v>630</v>
      </c>
      <c r="B59" s="799">
        <v>746716.37260999996</v>
      </c>
      <c r="C59" s="799">
        <v>812397.73669000005</v>
      </c>
      <c r="D59" s="799">
        <v>935768.18222000008</v>
      </c>
      <c r="E59" s="799">
        <v>1137249.243</v>
      </c>
      <c r="F59" s="799">
        <v>1280641.72279</v>
      </c>
      <c r="G59" s="799">
        <v>1369211.8528800001</v>
      </c>
      <c r="H59" s="799">
        <v>1382880.7117000001</v>
      </c>
      <c r="I59" s="799">
        <v>1313200.8982200001</v>
      </c>
      <c r="J59" s="799">
        <v>1253271.9878199999</v>
      </c>
      <c r="K59" s="799">
        <v>1383165.7990000001</v>
      </c>
      <c r="L59" s="799">
        <v>1475906.1680300001</v>
      </c>
      <c r="M59" s="67"/>
    </row>
    <row r="60" spans="1:13" ht="15" customHeight="1">
      <c r="A60" s="110" t="s">
        <v>631</v>
      </c>
      <c r="B60" s="108">
        <v>-151749.38738</v>
      </c>
      <c r="C60" s="108">
        <v>-190844.57633000001</v>
      </c>
      <c r="D60" s="108">
        <v>-207031.62544</v>
      </c>
      <c r="E60" s="108">
        <v>-318648.51182000001</v>
      </c>
      <c r="F60" s="108">
        <v>-454932.35414000001</v>
      </c>
      <c r="G60" s="108">
        <v>-506735.74063000001</v>
      </c>
      <c r="H60" s="108">
        <v>-579345.00055</v>
      </c>
      <c r="I60" s="108">
        <v>-607943.08035000006</v>
      </c>
      <c r="J60" s="108">
        <v>-574297.18553999998</v>
      </c>
      <c r="K60" s="108">
        <v>-624218.66157</v>
      </c>
      <c r="L60" s="108">
        <v>-657362.5366600001</v>
      </c>
      <c r="M60" s="67"/>
    </row>
    <row r="61" spans="1:13" ht="15" customHeight="1">
      <c r="A61" s="107" t="s">
        <v>632</v>
      </c>
      <c r="B61" s="108">
        <v>594966.98522999999</v>
      </c>
      <c r="C61" s="108">
        <v>621553.16035999998</v>
      </c>
      <c r="D61" s="108">
        <v>728736.55677999998</v>
      </c>
      <c r="E61" s="108">
        <v>818600.73118</v>
      </c>
      <c r="F61" s="108">
        <v>825709.36864999996</v>
      </c>
      <c r="G61" s="108">
        <v>862476.11225000001</v>
      </c>
      <c r="H61" s="108">
        <v>803535.71114999999</v>
      </c>
      <c r="I61" s="108">
        <v>705257.81787000003</v>
      </c>
      <c r="J61" s="108">
        <v>678974.80227999995</v>
      </c>
      <c r="K61" s="108">
        <v>758947.13743</v>
      </c>
      <c r="L61" s="108">
        <v>818543.63136999996</v>
      </c>
      <c r="M61" s="67"/>
    </row>
    <row r="62" spans="1:13" ht="15" customHeight="1">
      <c r="A62" s="113" t="s">
        <v>633</v>
      </c>
      <c r="B62" s="108">
        <v>229926.00722999999</v>
      </c>
      <c r="C62" s="108">
        <v>230284.88915999999</v>
      </c>
      <c r="D62" s="108">
        <v>268010.8775</v>
      </c>
      <c r="E62" s="108">
        <v>481137.17657000001</v>
      </c>
      <c r="F62" s="108">
        <v>476468.82746</v>
      </c>
      <c r="G62" s="108">
        <v>541442.6986</v>
      </c>
      <c r="H62" s="108">
        <v>423540.51165</v>
      </c>
      <c r="I62" s="108">
        <v>479720.89467000001</v>
      </c>
      <c r="J62" s="108">
        <v>446204.41352</v>
      </c>
      <c r="K62" s="108">
        <v>789390.50548000005</v>
      </c>
      <c r="L62" s="108">
        <v>1398904.4941499999</v>
      </c>
      <c r="M62" s="67"/>
    </row>
    <row r="63" spans="1:13" ht="15" customHeight="1">
      <c r="A63" s="110" t="s">
        <v>634</v>
      </c>
      <c r="B63" s="108">
        <v>-85505.973830000003</v>
      </c>
      <c r="C63" s="108">
        <v>-117677.95231000001</v>
      </c>
      <c r="D63" s="108">
        <v>-156852.11702999999</v>
      </c>
      <c r="E63" s="108">
        <v>-356802.95496</v>
      </c>
      <c r="F63" s="108">
        <v>-390810.14345999999</v>
      </c>
      <c r="G63" s="108">
        <v>-485567.2121</v>
      </c>
      <c r="H63" s="108">
        <v>-354873.45908999996</v>
      </c>
      <c r="I63" s="108">
        <v>-410316.10067000001</v>
      </c>
      <c r="J63" s="108">
        <v>-243472.61491999999</v>
      </c>
      <c r="K63" s="108">
        <v>-617797.32388000004</v>
      </c>
      <c r="L63" s="108">
        <v>-1175149.9210000001</v>
      </c>
      <c r="M63" s="67"/>
    </row>
    <row r="64" spans="1:13" ht="15" customHeight="1">
      <c r="A64" s="114" t="s">
        <v>635</v>
      </c>
      <c r="B64" s="108">
        <v>739387.01862999995</v>
      </c>
      <c r="C64" s="108">
        <v>734160.09721000004</v>
      </c>
      <c r="D64" s="108">
        <v>839895.31724999996</v>
      </c>
      <c r="E64" s="108">
        <v>942934.95279000001</v>
      </c>
      <c r="F64" s="108">
        <v>911368.05264999997</v>
      </c>
      <c r="G64" s="108">
        <v>918351.59875</v>
      </c>
      <c r="H64" s="108">
        <v>872202.76371000009</v>
      </c>
      <c r="I64" s="108">
        <v>774662.61187000002</v>
      </c>
      <c r="J64" s="108">
        <v>881706.60088000004</v>
      </c>
      <c r="K64" s="108">
        <v>930540.31903000001</v>
      </c>
      <c r="L64" s="108">
        <v>1042298.2045199997</v>
      </c>
      <c r="M64" s="67"/>
    </row>
    <row r="65" spans="1:13" ht="15" customHeight="1">
      <c r="A65" s="113" t="s">
        <v>636</v>
      </c>
      <c r="B65" s="108">
        <v>96960.455370000011</v>
      </c>
      <c r="C65" s="108">
        <v>137785.99553000001</v>
      </c>
      <c r="D65" s="108">
        <v>176041.32522999999</v>
      </c>
      <c r="E65" s="108">
        <v>110745.41157</v>
      </c>
      <c r="F65" s="108">
        <v>135620.29443000001</v>
      </c>
      <c r="G65" s="108">
        <v>178466.40249000001</v>
      </c>
      <c r="H65" s="108">
        <v>153055.28786000001</v>
      </c>
      <c r="I65" s="108">
        <v>204787.55593999999</v>
      </c>
      <c r="J65" s="108">
        <v>171582.84209999998</v>
      </c>
      <c r="K65" s="108">
        <v>310025.07400000002</v>
      </c>
      <c r="L65" s="108">
        <v>446320.39391000004</v>
      </c>
      <c r="M65" s="67"/>
    </row>
    <row r="66" spans="1:13" ht="15" customHeight="1">
      <c r="A66" s="113" t="s">
        <v>637</v>
      </c>
      <c r="B66" s="108">
        <v>-148608.72018999999</v>
      </c>
      <c r="C66" s="108">
        <v>-206404.67382</v>
      </c>
      <c r="D66" s="108">
        <v>-281396.99206999998</v>
      </c>
      <c r="E66" s="108">
        <v>-294400.07931</v>
      </c>
      <c r="F66" s="108">
        <v>-289822.85422000004</v>
      </c>
      <c r="G66" s="108">
        <v>-290251.85639999999</v>
      </c>
      <c r="H66" s="108">
        <v>-385865.46788000001</v>
      </c>
      <c r="I66" s="108">
        <v>-225149.85887</v>
      </c>
      <c r="J66" s="108">
        <v>-408754.84750999999</v>
      </c>
      <c r="K66" s="108">
        <v>-548983.69597</v>
      </c>
      <c r="L66" s="108">
        <v>-598681.17230999994</v>
      </c>
      <c r="M66" s="67"/>
    </row>
    <row r="67" spans="1:13" ht="15" customHeight="1">
      <c r="A67" s="107" t="s">
        <v>638</v>
      </c>
      <c r="B67" s="108">
        <v>687738.75380999991</v>
      </c>
      <c r="C67" s="108">
        <v>665541.41891999997</v>
      </c>
      <c r="D67" s="108">
        <v>734539.65041</v>
      </c>
      <c r="E67" s="108">
        <v>759280.28504999995</v>
      </c>
      <c r="F67" s="108">
        <v>757165.49286</v>
      </c>
      <c r="G67" s="108">
        <v>806566.14484000008</v>
      </c>
      <c r="H67" s="108">
        <v>639392.58369</v>
      </c>
      <c r="I67" s="108">
        <v>754300.30894000002</v>
      </c>
      <c r="J67" s="108">
        <v>644534.59547000006</v>
      </c>
      <c r="K67" s="108">
        <v>691581.69705999992</v>
      </c>
      <c r="L67" s="108">
        <v>889937.42611999984</v>
      </c>
      <c r="M67" s="67"/>
    </row>
    <row r="68" spans="1:13" ht="15" customHeight="1">
      <c r="A68" s="110" t="s">
        <v>639</v>
      </c>
      <c r="B68" s="108">
        <v>-443402.74620999995</v>
      </c>
      <c r="C68" s="108">
        <v>-470338.05349000002</v>
      </c>
      <c r="D68" s="108">
        <v>-472642.93050000002</v>
      </c>
      <c r="E68" s="108">
        <v>-529483.67932999996</v>
      </c>
      <c r="F68" s="108">
        <v>-562081.27110999997</v>
      </c>
      <c r="G68" s="108">
        <v>-536324.80420000001</v>
      </c>
      <c r="H68" s="108">
        <v>-488676.65089999995</v>
      </c>
      <c r="I68" s="108">
        <v>-518024.51861999999</v>
      </c>
      <c r="J68" s="108">
        <v>-564934.65842999995</v>
      </c>
      <c r="K68" s="108">
        <v>-590941.50849000004</v>
      </c>
      <c r="L68" s="108">
        <v>-703605.79270999995</v>
      </c>
      <c r="M68" s="67"/>
    </row>
    <row r="69" spans="1:13" ht="15" customHeight="1">
      <c r="A69" s="114" t="s">
        <v>640</v>
      </c>
      <c r="B69" s="108">
        <v>244336.00759999998</v>
      </c>
      <c r="C69" s="108">
        <v>195203.36543000001</v>
      </c>
      <c r="D69" s="108">
        <v>261896.71990999999</v>
      </c>
      <c r="E69" s="108">
        <v>229796.60571999999</v>
      </c>
      <c r="F69" s="108">
        <v>195084.22175</v>
      </c>
      <c r="G69" s="108">
        <v>270241.34064000001</v>
      </c>
      <c r="H69" s="108">
        <v>150715.93278999999</v>
      </c>
      <c r="I69" s="108">
        <v>236275.79032</v>
      </c>
      <c r="J69" s="108">
        <v>79599.937040000004</v>
      </c>
      <c r="K69" s="108">
        <v>100640.18857</v>
      </c>
      <c r="L69" s="108">
        <v>186331.63340999989</v>
      </c>
      <c r="M69" s="67"/>
    </row>
    <row r="70" spans="1:13" ht="15" customHeight="1">
      <c r="A70" s="114" t="s">
        <v>641</v>
      </c>
      <c r="B70" s="108">
        <v>-768.19606999999996</v>
      </c>
      <c r="C70" s="108">
        <v>-964.99037999999996</v>
      </c>
      <c r="D70" s="108">
        <v>-646.49045999999998</v>
      </c>
      <c r="E70" s="108">
        <v>-218.46256</v>
      </c>
      <c r="F70" s="108">
        <v>-332.91888</v>
      </c>
      <c r="G70" s="108">
        <v>45.81991</v>
      </c>
      <c r="H70" s="108">
        <v>275.68606</v>
      </c>
      <c r="I70" s="108">
        <v>-127.72950999999999</v>
      </c>
      <c r="J70" s="108">
        <v>185.70186999999999</v>
      </c>
      <c r="K70" s="108">
        <v>140.31904999999998</v>
      </c>
      <c r="L70" s="108">
        <v>3282.0742399999999</v>
      </c>
      <c r="M70" s="67"/>
    </row>
    <row r="71" spans="1:13" ht="15" customHeight="1">
      <c r="A71" s="115" t="s">
        <v>642</v>
      </c>
      <c r="B71" s="108">
        <v>-1130.7436200000002</v>
      </c>
      <c r="C71" s="108">
        <v>-969.18436999999994</v>
      </c>
      <c r="D71" s="108">
        <v>-650.43453</v>
      </c>
      <c r="E71" s="108">
        <v>-221.93956</v>
      </c>
      <c r="F71" s="108">
        <v>-336.05010999999996</v>
      </c>
      <c r="G71" s="108">
        <v>42.911029999999997</v>
      </c>
      <c r="H71" s="108">
        <v>275.73573999999996</v>
      </c>
      <c r="I71" s="108">
        <v>-129.02083999999999</v>
      </c>
      <c r="J71" s="108">
        <v>182.66247000000001</v>
      </c>
      <c r="K71" s="108">
        <v>139.25731999999999</v>
      </c>
      <c r="L71" s="108">
        <v>3282.07377</v>
      </c>
      <c r="M71" s="67"/>
    </row>
    <row r="72" spans="1:13" ht="15" customHeight="1">
      <c r="A72" s="115" t="s">
        <v>643</v>
      </c>
      <c r="B72" s="108">
        <v>362.54755</v>
      </c>
      <c r="C72" s="108">
        <v>4.1939899999999994</v>
      </c>
      <c r="D72" s="108">
        <v>3.94407</v>
      </c>
      <c r="E72" s="108">
        <v>3.4769999999999999</v>
      </c>
      <c r="F72" s="108">
        <v>3.13123</v>
      </c>
      <c r="G72" s="108">
        <v>2.9088799999999999</v>
      </c>
      <c r="H72" s="108">
        <v>-4.9680000000000002E-2</v>
      </c>
      <c r="I72" s="108">
        <v>1.2913299999999999</v>
      </c>
      <c r="J72" s="108">
        <v>3.0394000000000001</v>
      </c>
      <c r="K72" s="108">
        <v>1.0617300000000001</v>
      </c>
      <c r="L72" s="108">
        <v>4.7000000000000064E-4</v>
      </c>
      <c r="M72" s="67"/>
    </row>
    <row r="73" spans="1:13" ht="15" customHeight="1">
      <c r="A73" s="107" t="s">
        <v>644</v>
      </c>
      <c r="B73" s="108">
        <v>-11.052100000000001</v>
      </c>
      <c r="C73" s="108">
        <v>52.45496</v>
      </c>
      <c r="D73" s="108">
        <v>-8.6009700000000002</v>
      </c>
      <c r="E73" s="108">
        <v>-77.906910000000011</v>
      </c>
      <c r="F73" s="108">
        <v>-57.945589999999996</v>
      </c>
      <c r="G73" s="108">
        <v>-2.7287699999999999</v>
      </c>
      <c r="H73" s="108">
        <v>-18.373759999999997</v>
      </c>
      <c r="I73" s="108">
        <v>15.539339999999999</v>
      </c>
      <c r="J73" s="108">
        <v>-11.639719999999999</v>
      </c>
      <c r="K73" s="108">
        <v>-46.346820000000001</v>
      </c>
      <c r="L73" s="108">
        <v>-104.21645000000001</v>
      </c>
      <c r="M73" s="67"/>
    </row>
    <row r="74" spans="1:13" ht="15" customHeight="1">
      <c r="A74" s="107" t="s">
        <v>645</v>
      </c>
      <c r="B74" s="108">
        <v>17.521180000000001</v>
      </c>
      <c r="C74" s="108">
        <v>57.247699999999995</v>
      </c>
      <c r="D74" s="108">
        <v>9.4644899999999996</v>
      </c>
      <c r="E74" s="108">
        <v>-70.932600000000008</v>
      </c>
      <c r="F74" s="108">
        <v>-41.589440000000003</v>
      </c>
      <c r="G74" s="108">
        <v>2.7620399999999998</v>
      </c>
      <c r="H74" s="108">
        <v>-14.80241</v>
      </c>
      <c r="I74" s="108">
        <v>17.7943</v>
      </c>
      <c r="J74" s="108">
        <v>-6.6228599999999993</v>
      </c>
      <c r="K74" s="108">
        <v>-14.47786</v>
      </c>
      <c r="L74" s="108">
        <v>-69.499610000000004</v>
      </c>
      <c r="M74" s="67"/>
    </row>
    <row r="75" spans="1:13" ht="15" customHeight="1">
      <c r="A75" s="110" t="s">
        <v>306</v>
      </c>
      <c r="B75" s="108">
        <v>-28.57328</v>
      </c>
      <c r="C75" s="108">
        <v>-4.7927400000000002</v>
      </c>
      <c r="D75" s="108">
        <v>-18.065459999999998</v>
      </c>
      <c r="E75" s="108">
        <v>-6.97431</v>
      </c>
      <c r="F75" s="108">
        <v>-16.35615</v>
      </c>
      <c r="G75" s="108">
        <v>-5.4908100000000006</v>
      </c>
      <c r="H75" s="108">
        <v>-3.5713499999999998</v>
      </c>
      <c r="I75" s="108">
        <v>-2.2549600000000001</v>
      </c>
      <c r="J75" s="108">
        <v>-5.0168599999999994</v>
      </c>
      <c r="K75" s="108">
        <v>-31.868959999999998</v>
      </c>
      <c r="L75" s="108">
        <v>-34.716839999999998</v>
      </c>
      <c r="M75" s="67"/>
    </row>
    <row r="76" spans="1:13" ht="15" customHeight="1">
      <c r="A76" s="107" t="s">
        <v>646</v>
      </c>
      <c r="B76" s="108">
        <v>243556.75943000001</v>
      </c>
      <c r="C76" s="108">
        <v>194290.83000999998</v>
      </c>
      <c r="D76" s="108">
        <v>261241.62847999998</v>
      </c>
      <c r="E76" s="108">
        <v>229500.23624999999</v>
      </c>
      <c r="F76" s="108">
        <v>194693.35728</v>
      </c>
      <c r="G76" s="108">
        <v>270284.43177999998</v>
      </c>
      <c r="H76" s="108">
        <v>150973.24509000001</v>
      </c>
      <c r="I76" s="108">
        <v>236163.60015000001</v>
      </c>
      <c r="J76" s="108">
        <v>79773.999190000002</v>
      </c>
      <c r="K76" s="108">
        <v>100734.1608</v>
      </c>
      <c r="L76" s="108">
        <v>189509.49119999987</v>
      </c>
      <c r="M76" s="67"/>
    </row>
    <row r="77" spans="1:13" ht="15" customHeight="1">
      <c r="A77" s="116" t="s">
        <v>647</v>
      </c>
      <c r="B77" s="108">
        <v>-2.3440000000000003E-2</v>
      </c>
      <c r="C77" s="108">
        <v>1121.36043</v>
      </c>
      <c r="D77" s="108">
        <v>14063.71451</v>
      </c>
      <c r="E77" s="108">
        <v>5480.72552</v>
      </c>
      <c r="F77" s="108">
        <v>37772.643530000001</v>
      </c>
      <c r="G77" s="108">
        <v>3418.45723</v>
      </c>
      <c r="H77" s="108">
        <v>-445.55464000000001</v>
      </c>
      <c r="I77" s="108">
        <v>-1368.3083200000001</v>
      </c>
      <c r="J77" s="108">
        <v>-2254.9274799999998</v>
      </c>
      <c r="K77" s="108">
        <v>-3767.3857699999999</v>
      </c>
      <c r="L77" s="108">
        <v>-1551.6241</v>
      </c>
      <c r="M77" s="67"/>
    </row>
    <row r="78" spans="1:13" ht="15" customHeight="1">
      <c r="A78" s="114" t="s">
        <v>648</v>
      </c>
      <c r="B78" s="108">
        <v>243556.73599000002</v>
      </c>
      <c r="C78" s="108">
        <v>195412.19044000001</v>
      </c>
      <c r="D78" s="108">
        <v>275305.34299000003</v>
      </c>
      <c r="E78" s="108">
        <v>234980.96177000002</v>
      </c>
      <c r="F78" s="108">
        <v>232466.00081</v>
      </c>
      <c r="G78" s="108">
        <v>273702.88900999998</v>
      </c>
      <c r="H78" s="108">
        <v>150527.69044999999</v>
      </c>
      <c r="I78" s="108">
        <v>234795.29183</v>
      </c>
      <c r="J78" s="108">
        <v>77519.071709999989</v>
      </c>
      <c r="K78" s="108">
        <v>96966.775030000004</v>
      </c>
      <c r="L78" s="108">
        <v>187957.86709999986</v>
      </c>
      <c r="M78" s="67"/>
    </row>
    <row r="79" spans="1:13" ht="15" customHeight="1">
      <c r="A79" s="113" t="s">
        <v>649</v>
      </c>
      <c r="B79" s="108">
        <v>2149.4786600000002</v>
      </c>
      <c r="C79" s="108">
        <v>2384.6495800000002</v>
      </c>
      <c r="D79" s="108">
        <v>3673.9967000000001</v>
      </c>
      <c r="E79" s="108">
        <v>1787.2292199999999</v>
      </c>
      <c r="F79" s="108">
        <v>3114.4447700000001</v>
      </c>
      <c r="G79" s="108">
        <v>3950.7584100000004</v>
      </c>
      <c r="H79" s="108">
        <v>1319.8728899999999</v>
      </c>
      <c r="I79" s="108">
        <v>-6679.5409600000003</v>
      </c>
      <c r="J79" s="108">
        <v>783.74428</v>
      </c>
      <c r="K79" s="108">
        <v>1973.1859099999999</v>
      </c>
      <c r="L79" s="108">
        <v>1428.86942</v>
      </c>
      <c r="M79" s="67"/>
    </row>
    <row r="80" spans="1:13" ht="15" customHeight="1">
      <c r="A80" s="107" t="s">
        <v>650</v>
      </c>
      <c r="B80" s="108">
        <v>245706.21465000001</v>
      </c>
      <c r="C80" s="108">
        <v>197796.84002</v>
      </c>
      <c r="D80" s="108">
        <v>278979.33968999999</v>
      </c>
      <c r="E80" s="108">
        <v>236768.19099</v>
      </c>
      <c r="F80" s="108">
        <v>235580.44558</v>
      </c>
      <c r="G80" s="108">
        <v>277653.64741999999</v>
      </c>
      <c r="H80" s="108">
        <v>151847.56333999999</v>
      </c>
      <c r="I80" s="108">
        <v>228115.75087000002</v>
      </c>
      <c r="J80" s="108">
        <v>78302.815989999988</v>
      </c>
      <c r="K80" s="108">
        <v>98939.960940000004</v>
      </c>
      <c r="L80" s="108">
        <v>189386.73651999986</v>
      </c>
      <c r="M80" s="67"/>
    </row>
    <row r="81" spans="1:13" ht="15" customHeight="1">
      <c r="A81" s="113" t="s">
        <v>651</v>
      </c>
      <c r="B81" s="108">
        <v>0</v>
      </c>
      <c r="C81" s="108">
        <v>0</v>
      </c>
      <c r="D81" s="108">
        <v>0</v>
      </c>
      <c r="E81" s="108">
        <v>0</v>
      </c>
      <c r="F81" s="108">
        <v>0</v>
      </c>
      <c r="G81" s="108">
        <v>0</v>
      </c>
      <c r="H81" s="108">
        <v>0</v>
      </c>
      <c r="I81" s="108">
        <v>0</v>
      </c>
      <c r="J81" s="108">
        <v>0</v>
      </c>
      <c r="K81" s="108">
        <v>0</v>
      </c>
      <c r="L81" s="108">
        <v>0</v>
      </c>
      <c r="M81" s="67"/>
    </row>
    <row r="82" spans="1:13" ht="15" customHeight="1">
      <c r="A82" s="107" t="s">
        <v>652</v>
      </c>
      <c r="B82" s="108">
        <v>245706.21465000001</v>
      </c>
      <c r="C82" s="108">
        <v>197796.84002</v>
      </c>
      <c r="D82" s="108">
        <v>278979.33968999999</v>
      </c>
      <c r="E82" s="108">
        <v>236768.19099</v>
      </c>
      <c r="F82" s="108">
        <v>235580.44558</v>
      </c>
      <c r="G82" s="108">
        <v>277653.64741999999</v>
      </c>
      <c r="H82" s="108">
        <v>151847.56333999999</v>
      </c>
      <c r="I82" s="108">
        <v>228115.75087000002</v>
      </c>
      <c r="J82" s="108">
        <v>78302.815989999988</v>
      </c>
      <c r="K82" s="108">
        <v>98939.960940000004</v>
      </c>
      <c r="L82" s="108">
        <v>189386.73651999986</v>
      </c>
      <c r="M82" s="67"/>
    </row>
    <row r="83" spans="1:13" ht="15" customHeight="1" thickBot="1">
      <c r="A83" s="113" t="s">
        <v>653</v>
      </c>
      <c r="B83" s="108">
        <v>-80642.197040000014</v>
      </c>
      <c r="C83" s="108">
        <v>-58198.584000000003</v>
      </c>
      <c r="D83" s="108">
        <v>-103757.09344</v>
      </c>
      <c r="E83" s="108">
        <v>-68873.39</v>
      </c>
      <c r="F83" s="108">
        <v>-65933.555999999997</v>
      </c>
      <c r="G83" s="108">
        <v>-84015.97</v>
      </c>
      <c r="H83" s="108">
        <v>-115570.246</v>
      </c>
      <c r="I83" s="108">
        <v>-100951.90399999999</v>
      </c>
      <c r="J83" s="108">
        <v>0</v>
      </c>
      <c r="K83" s="108">
        <v>-19368.95</v>
      </c>
      <c r="L83" s="108">
        <v>-51963.370999999999</v>
      </c>
      <c r="M83" s="67"/>
    </row>
    <row r="84" spans="1:13" ht="15" customHeight="1" thickTop="1" thickBot="1">
      <c r="A84" s="796" t="s">
        <v>654</v>
      </c>
      <c r="B84" s="797">
        <v>165064.01761000001</v>
      </c>
      <c r="C84" s="797">
        <v>139598.25602</v>
      </c>
      <c r="D84" s="797">
        <v>175222.24625</v>
      </c>
      <c r="E84" s="797">
        <v>167894.80099000002</v>
      </c>
      <c r="F84" s="797">
        <v>169646.88958000002</v>
      </c>
      <c r="G84" s="797">
        <v>193637.67741999999</v>
      </c>
      <c r="H84" s="797">
        <v>36277.317340000001</v>
      </c>
      <c r="I84" s="797">
        <v>127163.84687000001</v>
      </c>
      <c r="J84" s="797">
        <v>78302.815989999988</v>
      </c>
      <c r="K84" s="797">
        <v>79571.010939999993</v>
      </c>
      <c r="L84" s="797">
        <v>137423.36551999988</v>
      </c>
      <c r="M84" s="67"/>
    </row>
    <row r="85" spans="1:13" ht="3.75" customHeight="1" thickTop="1" thickBot="1">
      <c r="A85" s="85"/>
      <c r="B85" s="117"/>
      <c r="C85" s="117"/>
      <c r="D85" s="117"/>
      <c r="E85" s="117"/>
      <c r="F85" s="117"/>
      <c r="G85" s="117"/>
      <c r="H85" s="117"/>
      <c r="I85" s="117"/>
      <c r="J85" s="117"/>
      <c r="K85" s="117"/>
      <c r="L85" s="117"/>
      <c r="M85" s="67"/>
    </row>
    <row r="86" spans="1:13" ht="15" customHeight="1" thickTop="1">
      <c r="A86" s="118"/>
      <c r="B86" s="69"/>
      <c r="C86" s="69"/>
      <c r="D86" s="69"/>
      <c r="E86" s="69"/>
      <c r="F86" s="69"/>
      <c r="G86" s="69"/>
      <c r="H86" s="69"/>
      <c r="I86" s="69"/>
      <c r="J86" s="69"/>
      <c r="K86" s="69"/>
      <c r="L86" s="69"/>
      <c r="M86" s="67"/>
    </row>
    <row r="87" spans="1:13" ht="15" customHeight="1">
      <c r="A87" s="118"/>
      <c r="B87" s="69"/>
      <c r="C87" s="69"/>
      <c r="D87" s="69"/>
      <c r="E87" s="69"/>
      <c r="F87" s="69"/>
      <c r="G87" s="69"/>
      <c r="H87" s="69"/>
      <c r="I87" s="69"/>
      <c r="J87" s="69"/>
      <c r="K87" s="69"/>
      <c r="L87" s="69"/>
      <c r="M87" s="67"/>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AG86"/>
  <sheetViews>
    <sheetView zoomScaleNormal="100" workbookViewId="0">
      <selection activeCell="C18" sqref="C18"/>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0.7109375" style="103" bestFit="1" customWidth="1"/>
    <col min="11" max="11" width="10.7109375" style="103" customWidth="1"/>
    <col min="12" max="12" width="10.7109375" style="119" bestFit="1" customWidth="1"/>
    <col min="13" max="30" width="9.140625" style="103"/>
    <col min="31" max="31" width="11.42578125" style="103" bestFit="1" customWidth="1"/>
    <col min="32" max="32" width="9.140625" style="103"/>
    <col min="33" max="33" width="12.28515625" style="103" bestFit="1" customWidth="1"/>
    <col min="34" max="256" width="9.140625" style="103"/>
    <col min="257" max="257" width="89.85546875" style="103" bestFit="1" customWidth="1"/>
    <col min="258" max="264" width="10.7109375" style="103" bestFit="1" customWidth="1"/>
    <col min="265" max="265" width="10.7109375" style="103" customWidth="1"/>
    <col min="266" max="266" width="10.7109375" style="103" bestFit="1" customWidth="1"/>
    <col min="267" max="267" width="10.7109375" style="103" customWidth="1"/>
    <col min="268" max="268" width="10.7109375" style="103" bestFit="1" customWidth="1"/>
    <col min="269" max="286" width="9.140625" style="103"/>
    <col min="287" max="287" width="11.42578125" style="103" bestFit="1" customWidth="1"/>
    <col min="288" max="288" width="9.140625" style="103"/>
    <col min="289" max="289" width="12.28515625" style="103" bestFit="1" customWidth="1"/>
    <col min="290" max="512" width="9.140625" style="103"/>
    <col min="513" max="513" width="89.85546875" style="103" bestFit="1" customWidth="1"/>
    <col min="514" max="520" width="10.7109375" style="103" bestFit="1" customWidth="1"/>
    <col min="521" max="521" width="10.7109375" style="103" customWidth="1"/>
    <col min="522" max="522" width="10.7109375" style="103" bestFit="1" customWidth="1"/>
    <col min="523" max="523" width="10.7109375" style="103" customWidth="1"/>
    <col min="524" max="524" width="10.7109375" style="103" bestFit="1" customWidth="1"/>
    <col min="525" max="542" width="9.140625" style="103"/>
    <col min="543" max="543" width="11.42578125" style="103" bestFit="1" customWidth="1"/>
    <col min="544" max="544" width="9.140625" style="103"/>
    <col min="545" max="545" width="12.28515625" style="103" bestFit="1" customWidth="1"/>
    <col min="546" max="768" width="9.140625" style="103"/>
    <col min="769" max="769" width="89.85546875" style="103" bestFit="1" customWidth="1"/>
    <col min="770" max="776" width="10.7109375" style="103" bestFit="1" customWidth="1"/>
    <col min="777" max="777" width="10.7109375" style="103" customWidth="1"/>
    <col min="778" max="778" width="10.7109375" style="103" bestFit="1" customWidth="1"/>
    <col min="779" max="779" width="10.7109375" style="103" customWidth="1"/>
    <col min="780" max="780" width="10.7109375" style="103" bestFit="1" customWidth="1"/>
    <col min="781" max="798" width="9.140625" style="103"/>
    <col min="799" max="799" width="11.42578125" style="103" bestFit="1" customWidth="1"/>
    <col min="800" max="800" width="9.140625" style="103"/>
    <col min="801" max="801" width="12.28515625" style="103" bestFit="1" customWidth="1"/>
    <col min="802" max="1024" width="9.140625" style="103"/>
    <col min="1025" max="1025" width="89.85546875" style="103" bestFit="1" customWidth="1"/>
    <col min="1026" max="1032" width="10.7109375" style="103" bestFit="1" customWidth="1"/>
    <col min="1033" max="1033" width="10.7109375" style="103" customWidth="1"/>
    <col min="1034" max="1034" width="10.7109375" style="103" bestFit="1" customWidth="1"/>
    <col min="1035" max="1035" width="10.7109375" style="103" customWidth="1"/>
    <col min="1036" max="1036" width="10.7109375" style="103" bestFit="1" customWidth="1"/>
    <col min="1037" max="1054" width="9.140625" style="103"/>
    <col min="1055" max="1055" width="11.42578125" style="103" bestFit="1" customWidth="1"/>
    <col min="1056" max="1056" width="9.140625" style="103"/>
    <col min="1057" max="1057" width="12.28515625" style="103" bestFit="1" customWidth="1"/>
    <col min="1058" max="1280" width="9.140625" style="103"/>
    <col min="1281" max="1281" width="89.85546875" style="103" bestFit="1" customWidth="1"/>
    <col min="1282" max="1288" width="10.7109375" style="103" bestFit="1" customWidth="1"/>
    <col min="1289" max="1289" width="10.7109375" style="103" customWidth="1"/>
    <col min="1290" max="1290" width="10.7109375" style="103" bestFit="1" customWidth="1"/>
    <col min="1291" max="1291" width="10.7109375" style="103" customWidth="1"/>
    <col min="1292" max="1292" width="10.7109375" style="103" bestFit="1" customWidth="1"/>
    <col min="1293" max="1310" width="9.140625" style="103"/>
    <col min="1311" max="1311" width="11.42578125" style="103" bestFit="1" customWidth="1"/>
    <col min="1312" max="1312" width="9.140625" style="103"/>
    <col min="1313" max="1313" width="12.28515625" style="103" bestFit="1" customWidth="1"/>
    <col min="1314" max="1536" width="9.140625" style="103"/>
    <col min="1537" max="1537" width="89.85546875" style="103" bestFit="1" customWidth="1"/>
    <col min="1538" max="1544" width="10.7109375" style="103" bestFit="1" customWidth="1"/>
    <col min="1545" max="1545" width="10.7109375" style="103" customWidth="1"/>
    <col min="1546" max="1546" width="10.7109375" style="103" bestFit="1" customWidth="1"/>
    <col min="1547" max="1547" width="10.7109375" style="103" customWidth="1"/>
    <col min="1548" max="1548" width="10.7109375" style="103" bestFit="1" customWidth="1"/>
    <col min="1549" max="1566" width="9.140625" style="103"/>
    <col min="1567" max="1567" width="11.42578125" style="103" bestFit="1" customWidth="1"/>
    <col min="1568" max="1568" width="9.140625" style="103"/>
    <col min="1569" max="1569" width="12.28515625" style="103" bestFit="1" customWidth="1"/>
    <col min="1570" max="1792" width="9.140625" style="103"/>
    <col min="1793" max="1793" width="89.85546875" style="103" bestFit="1" customWidth="1"/>
    <col min="1794" max="1800" width="10.7109375" style="103" bestFit="1" customWidth="1"/>
    <col min="1801" max="1801" width="10.7109375" style="103" customWidth="1"/>
    <col min="1802" max="1802" width="10.7109375" style="103" bestFit="1" customWidth="1"/>
    <col min="1803" max="1803" width="10.7109375" style="103" customWidth="1"/>
    <col min="1804" max="1804" width="10.7109375" style="103" bestFit="1" customWidth="1"/>
    <col min="1805" max="1822" width="9.140625" style="103"/>
    <col min="1823" max="1823" width="11.42578125" style="103" bestFit="1" customWidth="1"/>
    <col min="1824" max="1824" width="9.140625" style="103"/>
    <col min="1825" max="1825" width="12.28515625" style="103" bestFit="1" customWidth="1"/>
    <col min="1826" max="2048" width="9.140625" style="103"/>
    <col min="2049" max="2049" width="89.85546875" style="103" bestFit="1" customWidth="1"/>
    <col min="2050" max="2056" width="10.7109375" style="103" bestFit="1" customWidth="1"/>
    <col min="2057" max="2057" width="10.7109375" style="103" customWidth="1"/>
    <col min="2058" max="2058" width="10.7109375" style="103" bestFit="1" customWidth="1"/>
    <col min="2059" max="2059" width="10.7109375" style="103" customWidth="1"/>
    <col min="2060" max="2060" width="10.7109375" style="103" bestFit="1" customWidth="1"/>
    <col min="2061" max="2078" width="9.140625" style="103"/>
    <col min="2079" max="2079" width="11.42578125" style="103" bestFit="1" customWidth="1"/>
    <col min="2080" max="2080" width="9.140625" style="103"/>
    <col min="2081" max="2081" width="12.28515625" style="103" bestFit="1" customWidth="1"/>
    <col min="2082" max="2304" width="9.140625" style="103"/>
    <col min="2305" max="2305" width="89.85546875" style="103" bestFit="1" customWidth="1"/>
    <col min="2306" max="2312" width="10.7109375" style="103" bestFit="1" customWidth="1"/>
    <col min="2313" max="2313" width="10.7109375" style="103" customWidth="1"/>
    <col min="2314" max="2314" width="10.7109375" style="103" bestFit="1" customWidth="1"/>
    <col min="2315" max="2315" width="10.7109375" style="103" customWidth="1"/>
    <col min="2316" max="2316" width="10.7109375" style="103" bestFit="1" customWidth="1"/>
    <col min="2317" max="2334" width="9.140625" style="103"/>
    <col min="2335" max="2335" width="11.42578125" style="103" bestFit="1" customWidth="1"/>
    <col min="2336" max="2336" width="9.140625" style="103"/>
    <col min="2337" max="2337" width="12.28515625" style="103" bestFit="1" customWidth="1"/>
    <col min="2338" max="2560" width="9.140625" style="103"/>
    <col min="2561" max="2561" width="89.85546875" style="103" bestFit="1" customWidth="1"/>
    <col min="2562" max="2568" width="10.7109375" style="103" bestFit="1" customWidth="1"/>
    <col min="2569" max="2569" width="10.7109375" style="103" customWidth="1"/>
    <col min="2570" max="2570" width="10.7109375" style="103" bestFit="1" customWidth="1"/>
    <col min="2571" max="2571" width="10.7109375" style="103" customWidth="1"/>
    <col min="2572" max="2572" width="10.7109375" style="103" bestFit="1" customWidth="1"/>
    <col min="2573" max="2590" width="9.140625" style="103"/>
    <col min="2591" max="2591" width="11.42578125" style="103" bestFit="1" customWidth="1"/>
    <col min="2592" max="2592" width="9.140625" style="103"/>
    <col min="2593" max="2593" width="12.28515625" style="103" bestFit="1" customWidth="1"/>
    <col min="2594" max="2816" width="9.140625" style="103"/>
    <col min="2817" max="2817" width="89.85546875" style="103" bestFit="1" customWidth="1"/>
    <col min="2818" max="2824" width="10.7109375" style="103" bestFit="1" customWidth="1"/>
    <col min="2825" max="2825" width="10.7109375" style="103" customWidth="1"/>
    <col min="2826" max="2826" width="10.7109375" style="103" bestFit="1" customWidth="1"/>
    <col min="2827" max="2827" width="10.7109375" style="103" customWidth="1"/>
    <col min="2828" max="2828" width="10.7109375" style="103" bestFit="1" customWidth="1"/>
    <col min="2829" max="2846" width="9.140625" style="103"/>
    <col min="2847" max="2847" width="11.42578125" style="103" bestFit="1" customWidth="1"/>
    <col min="2848" max="2848" width="9.140625" style="103"/>
    <col min="2849" max="2849" width="12.28515625" style="103" bestFit="1" customWidth="1"/>
    <col min="2850" max="3072" width="9.140625" style="103"/>
    <col min="3073" max="3073" width="89.85546875" style="103" bestFit="1" customWidth="1"/>
    <col min="3074" max="3080" width="10.7109375" style="103" bestFit="1" customWidth="1"/>
    <col min="3081" max="3081" width="10.7109375" style="103" customWidth="1"/>
    <col min="3082" max="3082" width="10.7109375" style="103" bestFit="1" customWidth="1"/>
    <col min="3083" max="3083" width="10.7109375" style="103" customWidth="1"/>
    <col min="3084" max="3084" width="10.7109375" style="103" bestFit="1" customWidth="1"/>
    <col min="3085" max="3102" width="9.140625" style="103"/>
    <col min="3103" max="3103" width="11.42578125" style="103" bestFit="1" customWidth="1"/>
    <col min="3104" max="3104" width="9.140625" style="103"/>
    <col min="3105" max="3105" width="12.28515625" style="103" bestFit="1" customWidth="1"/>
    <col min="3106" max="3328" width="9.140625" style="103"/>
    <col min="3329" max="3329" width="89.85546875" style="103" bestFit="1" customWidth="1"/>
    <col min="3330" max="3336" width="10.7109375" style="103" bestFit="1" customWidth="1"/>
    <col min="3337" max="3337" width="10.7109375" style="103" customWidth="1"/>
    <col min="3338" max="3338" width="10.7109375" style="103" bestFit="1" customWidth="1"/>
    <col min="3339" max="3339" width="10.7109375" style="103" customWidth="1"/>
    <col min="3340" max="3340" width="10.7109375" style="103" bestFit="1" customWidth="1"/>
    <col min="3341" max="3358" width="9.140625" style="103"/>
    <col min="3359" max="3359" width="11.42578125" style="103" bestFit="1" customWidth="1"/>
    <col min="3360" max="3360" width="9.140625" style="103"/>
    <col min="3361" max="3361" width="12.28515625" style="103" bestFit="1" customWidth="1"/>
    <col min="3362" max="3584" width="9.140625" style="103"/>
    <col min="3585" max="3585" width="89.85546875" style="103" bestFit="1" customWidth="1"/>
    <col min="3586" max="3592" width="10.7109375" style="103" bestFit="1" customWidth="1"/>
    <col min="3593" max="3593" width="10.7109375" style="103" customWidth="1"/>
    <col min="3594" max="3594" width="10.7109375" style="103" bestFit="1" customWidth="1"/>
    <col min="3595" max="3595" width="10.7109375" style="103" customWidth="1"/>
    <col min="3596" max="3596" width="10.7109375" style="103" bestFit="1" customWidth="1"/>
    <col min="3597" max="3614" width="9.140625" style="103"/>
    <col min="3615" max="3615" width="11.42578125" style="103" bestFit="1" customWidth="1"/>
    <col min="3616" max="3616" width="9.140625" style="103"/>
    <col min="3617" max="3617" width="12.28515625" style="103" bestFit="1" customWidth="1"/>
    <col min="3618" max="3840" width="9.140625" style="103"/>
    <col min="3841" max="3841" width="89.85546875" style="103" bestFit="1" customWidth="1"/>
    <col min="3842" max="3848" width="10.7109375" style="103" bestFit="1" customWidth="1"/>
    <col min="3849" max="3849" width="10.7109375" style="103" customWidth="1"/>
    <col min="3850" max="3850" width="10.7109375" style="103" bestFit="1" customWidth="1"/>
    <col min="3851" max="3851" width="10.7109375" style="103" customWidth="1"/>
    <col min="3852" max="3852" width="10.7109375" style="103" bestFit="1" customWidth="1"/>
    <col min="3853" max="3870" width="9.140625" style="103"/>
    <col min="3871" max="3871" width="11.42578125" style="103" bestFit="1" customWidth="1"/>
    <col min="3872" max="3872" width="9.140625" style="103"/>
    <col min="3873" max="3873" width="12.28515625" style="103" bestFit="1" customWidth="1"/>
    <col min="3874" max="4096" width="9.140625" style="103"/>
    <col min="4097" max="4097" width="89.85546875" style="103" bestFit="1" customWidth="1"/>
    <col min="4098" max="4104" width="10.7109375" style="103" bestFit="1" customWidth="1"/>
    <col min="4105" max="4105" width="10.7109375" style="103" customWidth="1"/>
    <col min="4106" max="4106" width="10.7109375" style="103" bestFit="1" customWidth="1"/>
    <col min="4107" max="4107" width="10.7109375" style="103" customWidth="1"/>
    <col min="4108" max="4108" width="10.7109375" style="103" bestFit="1" customWidth="1"/>
    <col min="4109" max="4126" width="9.140625" style="103"/>
    <col min="4127" max="4127" width="11.42578125" style="103" bestFit="1" customWidth="1"/>
    <col min="4128" max="4128" width="9.140625" style="103"/>
    <col min="4129" max="4129" width="12.28515625" style="103" bestFit="1" customWidth="1"/>
    <col min="4130" max="4352" width="9.140625" style="103"/>
    <col min="4353" max="4353" width="89.85546875" style="103" bestFit="1" customWidth="1"/>
    <col min="4354" max="4360" width="10.7109375" style="103" bestFit="1" customWidth="1"/>
    <col min="4361" max="4361" width="10.7109375" style="103" customWidth="1"/>
    <col min="4362" max="4362" width="10.7109375" style="103" bestFit="1" customWidth="1"/>
    <col min="4363" max="4363" width="10.7109375" style="103" customWidth="1"/>
    <col min="4364" max="4364" width="10.7109375" style="103" bestFit="1" customWidth="1"/>
    <col min="4365" max="4382" width="9.140625" style="103"/>
    <col min="4383" max="4383" width="11.42578125" style="103" bestFit="1" customWidth="1"/>
    <col min="4384" max="4384" width="9.140625" style="103"/>
    <col min="4385" max="4385" width="12.28515625" style="103" bestFit="1" customWidth="1"/>
    <col min="4386" max="4608" width="9.140625" style="103"/>
    <col min="4609" max="4609" width="89.85546875" style="103" bestFit="1" customWidth="1"/>
    <col min="4610" max="4616" width="10.7109375" style="103" bestFit="1" customWidth="1"/>
    <col min="4617" max="4617" width="10.7109375" style="103" customWidth="1"/>
    <col min="4618" max="4618" width="10.7109375" style="103" bestFit="1" customWidth="1"/>
    <col min="4619" max="4619" width="10.7109375" style="103" customWidth="1"/>
    <col min="4620" max="4620" width="10.7109375" style="103" bestFit="1" customWidth="1"/>
    <col min="4621" max="4638" width="9.140625" style="103"/>
    <col min="4639" max="4639" width="11.42578125" style="103" bestFit="1" customWidth="1"/>
    <col min="4640" max="4640" width="9.140625" style="103"/>
    <col min="4641" max="4641" width="12.28515625" style="103" bestFit="1" customWidth="1"/>
    <col min="4642" max="4864" width="9.140625" style="103"/>
    <col min="4865" max="4865" width="89.85546875" style="103" bestFit="1" customWidth="1"/>
    <col min="4866" max="4872" width="10.7109375" style="103" bestFit="1" customWidth="1"/>
    <col min="4873" max="4873" width="10.7109375" style="103" customWidth="1"/>
    <col min="4874" max="4874" width="10.7109375" style="103" bestFit="1" customWidth="1"/>
    <col min="4875" max="4875" width="10.7109375" style="103" customWidth="1"/>
    <col min="4876" max="4876" width="10.7109375" style="103" bestFit="1" customWidth="1"/>
    <col min="4877" max="4894" width="9.140625" style="103"/>
    <col min="4895" max="4895" width="11.42578125" style="103" bestFit="1" customWidth="1"/>
    <col min="4896" max="4896" width="9.140625" style="103"/>
    <col min="4897" max="4897" width="12.28515625" style="103" bestFit="1" customWidth="1"/>
    <col min="4898" max="5120" width="9.140625" style="103"/>
    <col min="5121" max="5121" width="89.85546875" style="103" bestFit="1" customWidth="1"/>
    <col min="5122" max="5128" width="10.7109375" style="103" bestFit="1" customWidth="1"/>
    <col min="5129" max="5129" width="10.7109375" style="103" customWidth="1"/>
    <col min="5130" max="5130" width="10.7109375" style="103" bestFit="1" customWidth="1"/>
    <col min="5131" max="5131" width="10.7109375" style="103" customWidth="1"/>
    <col min="5132" max="5132" width="10.7109375" style="103" bestFit="1" customWidth="1"/>
    <col min="5133" max="5150" width="9.140625" style="103"/>
    <col min="5151" max="5151" width="11.42578125" style="103" bestFit="1" customWidth="1"/>
    <col min="5152" max="5152" width="9.140625" style="103"/>
    <col min="5153" max="5153" width="12.28515625" style="103" bestFit="1" customWidth="1"/>
    <col min="5154" max="5376" width="9.140625" style="103"/>
    <col min="5377" max="5377" width="89.85546875" style="103" bestFit="1" customWidth="1"/>
    <col min="5378" max="5384" width="10.7109375" style="103" bestFit="1" customWidth="1"/>
    <col min="5385" max="5385" width="10.7109375" style="103" customWidth="1"/>
    <col min="5386" max="5386" width="10.7109375" style="103" bestFit="1" customWidth="1"/>
    <col min="5387" max="5387" width="10.7109375" style="103" customWidth="1"/>
    <col min="5388" max="5388" width="10.7109375" style="103" bestFit="1" customWidth="1"/>
    <col min="5389" max="5406" width="9.140625" style="103"/>
    <col min="5407" max="5407" width="11.42578125" style="103" bestFit="1" customWidth="1"/>
    <col min="5408" max="5408" width="9.140625" style="103"/>
    <col min="5409" max="5409" width="12.28515625" style="103" bestFit="1" customWidth="1"/>
    <col min="5410" max="5632" width="9.140625" style="103"/>
    <col min="5633" max="5633" width="89.85546875" style="103" bestFit="1" customWidth="1"/>
    <col min="5634" max="5640" width="10.7109375" style="103" bestFit="1" customWidth="1"/>
    <col min="5641" max="5641" width="10.7109375" style="103" customWidth="1"/>
    <col min="5642" max="5642" width="10.7109375" style="103" bestFit="1" customWidth="1"/>
    <col min="5643" max="5643" width="10.7109375" style="103" customWidth="1"/>
    <col min="5644" max="5644" width="10.7109375" style="103" bestFit="1" customWidth="1"/>
    <col min="5645" max="5662" width="9.140625" style="103"/>
    <col min="5663" max="5663" width="11.42578125" style="103" bestFit="1" customWidth="1"/>
    <col min="5664" max="5664" width="9.140625" style="103"/>
    <col min="5665" max="5665" width="12.28515625" style="103" bestFit="1" customWidth="1"/>
    <col min="5666" max="5888" width="9.140625" style="103"/>
    <col min="5889" max="5889" width="89.85546875" style="103" bestFit="1" customWidth="1"/>
    <col min="5890" max="5896" width="10.7109375" style="103" bestFit="1" customWidth="1"/>
    <col min="5897" max="5897" width="10.7109375" style="103" customWidth="1"/>
    <col min="5898" max="5898" width="10.7109375" style="103" bestFit="1" customWidth="1"/>
    <col min="5899" max="5899" width="10.7109375" style="103" customWidth="1"/>
    <col min="5900" max="5900" width="10.7109375" style="103" bestFit="1" customWidth="1"/>
    <col min="5901" max="5918" width="9.140625" style="103"/>
    <col min="5919" max="5919" width="11.42578125" style="103" bestFit="1" customWidth="1"/>
    <col min="5920" max="5920" width="9.140625" style="103"/>
    <col min="5921" max="5921" width="12.28515625" style="103" bestFit="1" customWidth="1"/>
    <col min="5922" max="6144" width="9.140625" style="103"/>
    <col min="6145" max="6145" width="89.85546875" style="103" bestFit="1" customWidth="1"/>
    <col min="6146" max="6152" width="10.7109375" style="103" bestFit="1" customWidth="1"/>
    <col min="6153" max="6153" width="10.7109375" style="103" customWidth="1"/>
    <col min="6154" max="6154" width="10.7109375" style="103" bestFit="1" customWidth="1"/>
    <col min="6155" max="6155" width="10.7109375" style="103" customWidth="1"/>
    <col min="6156" max="6156" width="10.7109375" style="103" bestFit="1" customWidth="1"/>
    <col min="6157" max="6174" width="9.140625" style="103"/>
    <col min="6175" max="6175" width="11.42578125" style="103" bestFit="1" customWidth="1"/>
    <col min="6176" max="6176" width="9.140625" style="103"/>
    <col min="6177" max="6177" width="12.28515625" style="103" bestFit="1" customWidth="1"/>
    <col min="6178" max="6400" width="9.140625" style="103"/>
    <col min="6401" max="6401" width="89.85546875" style="103" bestFit="1" customWidth="1"/>
    <col min="6402" max="6408" width="10.7109375" style="103" bestFit="1" customWidth="1"/>
    <col min="6409" max="6409" width="10.7109375" style="103" customWidth="1"/>
    <col min="6410" max="6410" width="10.7109375" style="103" bestFit="1" customWidth="1"/>
    <col min="6411" max="6411" width="10.7109375" style="103" customWidth="1"/>
    <col min="6412" max="6412" width="10.7109375" style="103" bestFit="1" customWidth="1"/>
    <col min="6413" max="6430" width="9.140625" style="103"/>
    <col min="6431" max="6431" width="11.42578125" style="103" bestFit="1" customWidth="1"/>
    <col min="6432" max="6432" width="9.140625" style="103"/>
    <col min="6433" max="6433" width="12.28515625" style="103" bestFit="1" customWidth="1"/>
    <col min="6434" max="6656" width="9.140625" style="103"/>
    <col min="6657" max="6657" width="89.85546875" style="103" bestFit="1" customWidth="1"/>
    <col min="6658" max="6664" width="10.7109375" style="103" bestFit="1" customWidth="1"/>
    <col min="6665" max="6665" width="10.7109375" style="103" customWidth="1"/>
    <col min="6666" max="6666" width="10.7109375" style="103" bestFit="1" customWidth="1"/>
    <col min="6667" max="6667" width="10.7109375" style="103" customWidth="1"/>
    <col min="6668" max="6668" width="10.7109375" style="103" bestFit="1" customWidth="1"/>
    <col min="6669" max="6686" width="9.140625" style="103"/>
    <col min="6687" max="6687" width="11.42578125" style="103" bestFit="1" customWidth="1"/>
    <col min="6688" max="6688" width="9.140625" style="103"/>
    <col min="6689" max="6689" width="12.28515625" style="103" bestFit="1" customWidth="1"/>
    <col min="6690" max="6912" width="9.140625" style="103"/>
    <col min="6913" max="6913" width="89.85546875" style="103" bestFit="1" customWidth="1"/>
    <col min="6914" max="6920" width="10.7109375" style="103" bestFit="1" customWidth="1"/>
    <col min="6921" max="6921" width="10.7109375" style="103" customWidth="1"/>
    <col min="6922" max="6922" width="10.7109375" style="103" bestFit="1" customWidth="1"/>
    <col min="6923" max="6923" width="10.7109375" style="103" customWidth="1"/>
    <col min="6924" max="6924" width="10.7109375" style="103" bestFit="1" customWidth="1"/>
    <col min="6925" max="6942" width="9.140625" style="103"/>
    <col min="6943" max="6943" width="11.42578125" style="103" bestFit="1" customWidth="1"/>
    <col min="6944" max="6944" width="9.140625" style="103"/>
    <col min="6945" max="6945" width="12.28515625" style="103" bestFit="1" customWidth="1"/>
    <col min="6946" max="7168" width="9.140625" style="103"/>
    <col min="7169" max="7169" width="89.85546875" style="103" bestFit="1" customWidth="1"/>
    <col min="7170" max="7176" width="10.7109375" style="103" bestFit="1" customWidth="1"/>
    <col min="7177" max="7177" width="10.7109375" style="103" customWidth="1"/>
    <col min="7178" max="7178" width="10.7109375" style="103" bestFit="1" customWidth="1"/>
    <col min="7179" max="7179" width="10.7109375" style="103" customWidth="1"/>
    <col min="7180" max="7180" width="10.7109375" style="103" bestFit="1" customWidth="1"/>
    <col min="7181" max="7198" width="9.140625" style="103"/>
    <col min="7199" max="7199" width="11.42578125" style="103" bestFit="1" customWidth="1"/>
    <col min="7200" max="7200" width="9.140625" style="103"/>
    <col min="7201" max="7201" width="12.28515625" style="103" bestFit="1" customWidth="1"/>
    <col min="7202" max="7424" width="9.140625" style="103"/>
    <col min="7425" max="7425" width="89.85546875" style="103" bestFit="1" customWidth="1"/>
    <col min="7426" max="7432" width="10.7109375" style="103" bestFit="1" customWidth="1"/>
    <col min="7433" max="7433" width="10.7109375" style="103" customWidth="1"/>
    <col min="7434" max="7434" width="10.7109375" style="103" bestFit="1" customWidth="1"/>
    <col min="7435" max="7435" width="10.7109375" style="103" customWidth="1"/>
    <col min="7436" max="7436" width="10.7109375" style="103" bestFit="1" customWidth="1"/>
    <col min="7437" max="7454" width="9.140625" style="103"/>
    <col min="7455" max="7455" width="11.42578125" style="103" bestFit="1" customWidth="1"/>
    <col min="7456" max="7456" width="9.140625" style="103"/>
    <col min="7457" max="7457" width="12.28515625" style="103" bestFit="1" customWidth="1"/>
    <col min="7458" max="7680" width="9.140625" style="103"/>
    <col min="7681" max="7681" width="89.85546875" style="103" bestFit="1" customWidth="1"/>
    <col min="7682" max="7688" width="10.7109375" style="103" bestFit="1" customWidth="1"/>
    <col min="7689" max="7689" width="10.7109375" style="103" customWidth="1"/>
    <col min="7690" max="7690" width="10.7109375" style="103" bestFit="1" customWidth="1"/>
    <col min="7691" max="7691" width="10.7109375" style="103" customWidth="1"/>
    <col min="7692" max="7692" width="10.7109375" style="103" bestFit="1" customWidth="1"/>
    <col min="7693" max="7710" width="9.140625" style="103"/>
    <col min="7711" max="7711" width="11.42578125" style="103" bestFit="1" customWidth="1"/>
    <col min="7712" max="7712" width="9.140625" style="103"/>
    <col min="7713" max="7713" width="12.28515625" style="103" bestFit="1" customWidth="1"/>
    <col min="7714" max="7936" width="9.140625" style="103"/>
    <col min="7937" max="7937" width="89.85546875" style="103" bestFit="1" customWidth="1"/>
    <col min="7938" max="7944" width="10.7109375" style="103" bestFit="1" customWidth="1"/>
    <col min="7945" max="7945" width="10.7109375" style="103" customWidth="1"/>
    <col min="7946" max="7946" width="10.7109375" style="103" bestFit="1" customWidth="1"/>
    <col min="7947" max="7947" width="10.7109375" style="103" customWidth="1"/>
    <col min="7948" max="7948" width="10.7109375" style="103" bestFit="1" customWidth="1"/>
    <col min="7949" max="7966" width="9.140625" style="103"/>
    <col min="7967" max="7967" width="11.42578125" style="103" bestFit="1" customWidth="1"/>
    <col min="7968" max="7968" width="9.140625" style="103"/>
    <col min="7969" max="7969" width="12.28515625" style="103" bestFit="1" customWidth="1"/>
    <col min="7970" max="8192" width="9.140625" style="103"/>
    <col min="8193" max="8193" width="89.85546875" style="103" bestFit="1" customWidth="1"/>
    <col min="8194" max="8200" width="10.7109375" style="103" bestFit="1" customWidth="1"/>
    <col min="8201" max="8201" width="10.7109375" style="103" customWidth="1"/>
    <col min="8202" max="8202" width="10.7109375" style="103" bestFit="1" customWidth="1"/>
    <col min="8203" max="8203" width="10.7109375" style="103" customWidth="1"/>
    <col min="8204" max="8204" width="10.7109375" style="103" bestFit="1" customWidth="1"/>
    <col min="8205" max="8222" width="9.140625" style="103"/>
    <col min="8223" max="8223" width="11.42578125" style="103" bestFit="1" customWidth="1"/>
    <col min="8224" max="8224" width="9.140625" style="103"/>
    <col min="8225" max="8225" width="12.28515625" style="103" bestFit="1" customWidth="1"/>
    <col min="8226" max="8448" width="9.140625" style="103"/>
    <col min="8449" max="8449" width="89.85546875" style="103" bestFit="1" customWidth="1"/>
    <col min="8450" max="8456" width="10.7109375" style="103" bestFit="1" customWidth="1"/>
    <col min="8457" max="8457" width="10.7109375" style="103" customWidth="1"/>
    <col min="8458" max="8458" width="10.7109375" style="103" bestFit="1" customWidth="1"/>
    <col min="8459" max="8459" width="10.7109375" style="103" customWidth="1"/>
    <col min="8460" max="8460" width="10.7109375" style="103" bestFit="1" customWidth="1"/>
    <col min="8461" max="8478" width="9.140625" style="103"/>
    <col min="8479" max="8479" width="11.42578125" style="103" bestFit="1" customWidth="1"/>
    <col min="8480" max="8480" width="9.140625" style="103"/>
    <col min="8481" max="8481" width="12.28515625" style="103" bestFit="1" customWidth="1"/>
    <col min="8482" max="8704" width="9.140625" style="103"/>
    <col min="8705" max="8705" width="89.85546875" style="103" bestFit="1" customWidth="1"/>
    <col min="8706" max="8712" width="10.7109375" style="103" bestFit="1" customWidth="1"/>
    <col min="8713" max="8713" width="10.7109375" style="103" customWidth="1"/>
    <col min="8714" max="8714" width="10.7109375" style="103" bestFit="1" customWidth="1"/>
    <col min="8715" max="8715" width="10.7109375" style="103" customWidth="1"/>
    <col min="8716" max="8716" width="10.7109375" style="103" bestFit="1" customWidth="1"/>
    <col min="8717" max="8734" width="9.140625" style="103"/>
    <col min="8735" max="8735" width="11.42578125" style="103" bestFit="1" customWidth="1"/>
    <col min="8736" max="8736" width="9.140625" style="103"/>
    <col min="8737" max="8737" width="12.28515625" style="103" bestFit="1" customWidth="1"/>
    <col min="8738" max="8960" width="9.140625" style="103"/>
    <col min="8961" max="8961" width="89.85546875" style="103" bestFit="1" customWidth="1"/>
    <col min="8962" max="8968" width="10.7109375" style="103" bestFit="1" customWidth="1"/>
    <col min="8969" max="8969" width="10.7109375" style="103" customWidth="1"/>
    <col min="8970" max="8970" width="10.7109375" style="103" bestFit="1" customWidth="1"/>
    <col min="8971" max="8971" width="10.7109375" style="103" customWidth="1"/>
    <col min="8972" max="8972" width="10.7109375" style="103" bestFit="1" customWidth="1"/>
    <col min="8973" max="8990" width="9.140625" style="103"/>
    <col min="8991" max="8991" width="11.42578125" style="103" bestFit="1" customWidth="1"/>
    <col min="8992" max="8992" width="9.140625" style="103"/>
    <col min="8993" max="8993" width="12.28515625" style="103" bestFit="1" customWidth="1"/>
    <col min="8994" max="9216" width="9.140625" style="103"/>
    <col min="9217" max="9217" width="89.85546875" style="103" bestFit="1" customWidth="1"/>
    <col min="9218" max="9224" width="10.7109375" style="103" bestFit="1" customWidth="1"/>
    <col min="9225" max="9225" width="10.7109375" style="103" customWidth="1"/>
    <col min="9226" max="9226" width="10.7109375" style="103" bestFit="1" customWidth="1"/>
    <col min="9227" max="9227" width="10.7109375" style="103" customWidth="1"/>
    <col min="9228" max="9228" width="10.7109375" style="103" bestFit="1" customWidth="1"/>
    <col min="9229" max="9246" width="9.140625" style="103"/>
    <col min="9247" max="9247" width="11.42578125" style="103" bestFit="1" customWidth="1"/>
    <col min="9248" max="9248" width="9.140625" style="103"/>
    <col min="9249" max="9249" width="12.28515625" style="103" bestFit="1" customWidth="1"/>
    <col min="9250" max="9472" width="9.140625" style="103"/>
    <col min="9473" max="9473" width="89.85546875" style="103" bestFit="1" customWidth="1"/>
    <col min="9474" max="9480" width="10.7109375" style="103" bestFit="1" customWidth="1"/>
    <col min="9481" max="9481" width="10.7109375" style="103" customWidth="1"/>
    <col min="9482" max="9482" width="10.7109375" style="103" bestFit="1" customWidth="1"/>
    <col min="9483" max="9483" width="10.7109375" style="103" customWidth="1"/>
    <col min="9484" max="9484" width="10.7109375" style="103" bestFit="1" customWidth="1"/>
    <col min="9485" max="9502" width="9.140625" style="103"/>
    <col min="9503" max="9503" width="11.42578125" style="103" bestFit="1" customWidth="1"/>
    <col min="9504" max="9504" width="9.140625" style="103"/>
    <col min="9505" max="9505" width="12.28515625" style="103" bestFit="1" customWidth="1"/>
    <col min="9506" max="9728" width="9.140625" style="103"/>
    <col min="9729" max="9729" width="89.85546875" style="103" bestFit="1" customWidth="1"/>
    <col min="9730" max="9736" width="10.7109375" style="103" bestFit="1" customWidth="1"/>
    <col min="9737" max="9737" width="10.7109375" style="103" customWidth="1"/>
    <col min="9738" max="9738" width="10.7109375" style="103" bestFit="1" customWidth="1"/>
    <col min="9739" max="9739" width="10.7109375" style="103" customWidth="1"/>
    <col min="9740" max="9740" width="10.7109375" style="103" bestFit="1" customWidth="1"/>
    <col min="9741" max="9758" width="9.140625" style="103"/>
    <col min="9759" max="9759" width="11.42578125" style="103" bestFit="1" customWidth="1"/>
    <col min="9760" max="9760" width="9.140625" style="103"/>
    <col min="9761" max="9761" width="12.28515625" style="103" bestFit="1" customWidth="1"/>
    <col min="9762" max="9984" width="9.140625" style="103"/>
    <col min="9985" max="9985" width="89.85546875" style="103" bestFit="1" customWidth="1"/>
    <col min="9986" max="9992" width="10.7109375" style="103" bestFit="1" customWidth="1"/>
    <col min="9993" max="9993" width="10.7109375" style="103" customWidth="1"/>
    <col min="9994" max="9994" width="10.7109375" style="103" bestFit="1" customWidth="1"/>
    <col min="9995" max="9995" width="10.7109375" style="103" customWidth="1"/>
    <col min="9996" max="9996" width="10.7109375" style="103" bestFit="1" customWidth="1"/>
    <col min="9997" max="10014" width="9.140625" style="103"/>
    <col min="10015" max="10015" width="11.42578125" style="103" bestFit="1" customWidth="1"/>
    <col min="10016" max="10016" width="9.140625" style="103"/>
    <col min="10017" max="10017" width="12.28515625" style="103" bestFit="1" customWidth="1"/>
    <col min="10018" max="10240" width="9.140625" style="103"/>
    <col min="10241" max="10241" width="89.85546875" style="103" bestFit="1" customWidth="1"/>
    <col min="10242" max="10248" width="10.7109375" style="103" bestFit="1" customWidth="1"/>
    <col min="10249" max="10249" width="10.7109375" style="103" customWidth="1"/>
    <col min="10250" max="10250" width="10.7109375" style="103" bestFit="1" customWidth="1"/>
    <col min="10251" max="10251" width="10.7109375" style="103" customWidth="1"/>
    <col min="10252" max="10252" width="10.7109375" style="103" bestFit="1" customWidth="1"/>
    <col min="10253" max="10270" width="9.140625" style="103"/>
    <col min="10271" max="10271" width="11.42578125" style="103" bestFit="1" customWidth="1"/>
    <col min="10272" max="10272" width="9.140625" style="103"/>
    <col min="10273" max="10273" width="12.28515625" style="103" bestFit="1" customWidth="1"/>
    <col min="10274" max="10496" width="9.140625" style="103"/>
    <col min="10497" max="10497" width="89.85546875" style="103" bestFit="1" customWidth="1"/>
    <col min="10498" max="10504" width="10.7109375" style="103" bestFit="1" customWidth="1"/>
    <col min="10505" max="10505" width="10.7109375" style="103" customWidth="1"/>
    <col min="10506" max="10506" width="10.7109375" style="103" bestFit="1" customWidth="1"/>
    <col min="10507" max="10507" width="10.7109375" style="103" customWidth="1"/>
    <col min="10508" max="10508" width="10.7109375" style="103" bestFit="1" customWidth="1"/>
    <col min="10509" max="10526" width="9.140625" style="103"/>
    <col min="10527" max="10527" width="11.42578125" style="103" bestFit="1" customWidth="1"/>
    <col min="10528" max="10528" width="9.140625" style="103"/>
    <col min="10529" max="10529" width="12.28515625" style="103" bestFit="1" customWidth="1"/>
    <col min="10530" max="10752" width="9.140625" style="103"/>
    <col min="10753" max="10753" width="89.85546875" style="103" bestFit="1" customWidth="1"/>
    <col min="10754" max="10760" width="10.7109375" style="103" bestFit="1" customWidth="1"/>
    <col min="10761" max="10761" width="10.7109375" style="103" customWidth="1"/>
    <col min="10762" max="10762" width="10.7109375" style="103" bestFit="1" customWidth="1"/>
    <col min="10763" max="10763" width="10.7109375" style="103" customWidth="1"/>
    <col min="10764" max="10764" width="10.7109375" style="103" bestFit="1" customWidth="1"/>
    <col min="10765" max="10782" width="9.140625" style="103"/>
    <col min="10783" max="10783" width="11.42578125" style="103" bestFit="1" customWidth="1"/>
    <col min="10784" max="10784" width="9.140625" style="103"/>
    <col min="10785" max="10785" width="12.28515625" style="103" bestFit="1" customWidth="1"/>
    <col min="10786" max="11008" width="9.140625" style="103"/>
    <col min="11009" max="11009" width="89.85546875" style="103" bestFit="1" customWidth="1"/>
    <col min="11010" max="11016" width="10.7109375" style="103" bestFit="1" customWidth="1"/>
    <col min="11017" max="11017" width="10.7109375" style="103" customWidth="1"/>
    <col min="11018" max="11018" width="10.7109375" style="103" bestFit="1" customWidth="1"/>
    <col min="11019" max="11019" width="10.7109375" style="103" customWidth="1"/>
    <col min="11020" max="11020" width="10.7109375" style="103" bestFit="1" customWidth="1"/>
    <col min="11021" max="11038" width="9.140625" style="103"/>
    <col min="11039" max="11039" width="11.42578125" style="103" bestFit="1" customWidth="1"/>
    <col min="11040" max="11040" width="9.140625" style="103"/>
    <col min="11041" max="11041" width="12.28515625" style="103" bestFit="1" customWidth="1"/>
    <col min="11042" max="11264" width="9.140625" style="103"/>
    <col min="11265" max="11265" width="89.85546875" style="103" bestFit="1" customWidth="1"/>
    <col min="11266" max="11272" width="10.7109375" style="103" bestFit="1" customWidth="1"/>
    <col min="11273" max="11273" width="10.7109375" style="103" customWidth="1"/>
    <col min="11274" max="11274" width="10.7109375" style="103" bestFit="1" customWidth="1"/>
    <col min="11275" max="11275" width="10.7109375" style="103" customWidth="1"/>
    <col min="11276" max="11276" width="10.7109375" style="103" bestFit="1" customWidth="1"/>
    <col min="11277" max="11294" width="9.140625" style="103"/>
    <col min="11295" max="11295" width="11.42578125" style="103" bestFit="1" customWidth="1"/>
    <col min="11296" max="11296" width="9.140625" style="103"/>
    <col min="11297" max="11297" width="12.28515625" style="103" bestFit="1" customWidth="1"/>
    <col min="11298" max="11520" width="9.140625" style="103"/>
    <col min="11521" max="11521" width="89.85546875" style="103" bestFit="1" customWidth="1"/>
    <col min="11522" max="11528" width="10.7109375" style="103" bestFit="1" customWidth="1"/>
    <col min="11529" max="11529" width="10.7109375" style="103" customWidth="1"/>
    <col min="11530" max="11530" width="10.7109375" style="103" bestFit="1" customWidth="1"/>
    <col min="11531" max="11531" width="10.7109375" style="103" customWidth="1"/>
    <col min="11532" max="11532" width="10.7109375" style="103" bestFit="1" customWidth="1"/>
    <col min="11533" max="11550" width="9.140625" style="103"/>
    <col min="11551" max="11551" width="11.42578125" style="103" bestFit="1" customWidth="1"/>
    <col min="11552" max="11552" width="9.140625" style="103"/>
    <col min="11553" max="11553" width="12.28515625" style="103" bestFit="1" customWidth="1"/>
    <col min="11554" max="11776" width="9.140625" style="103"/>
    <col min="11777" max="11777" width="89.85546875" style="103" bestFit="1" customWidth="1"/>
    <col min="11778" max="11784" width="10.7109375" style="103" bestFit="1" customWidth="1"/>
    <col min="11785" max="11785" width="10.7109375" style="103" customWidth="1"/>
    <col min="11786" max="11786" width="10.7109375" style="103" bestFit="1" customWidth="1"/>
    <col min="11787" max="11787" width="10.7109375" style="103" customWidth="1"/>
    <col min="11788" max="11788" width="10.7109375" style="103" bestFit="1" customWidth="1"/>
    <col min="11789" max="11806" width="9.140625" style="103"/>
    <col min="11807" max="11807" width="11.42578125" style="103" bestFit="1" customWidth="1"/>
    <col min="11808" max="11808" width="9.140625" style="103"/>
    <col min="11809" max="11809" width="12.28515625" style="103" bestFit="1" customWidth="1"/>
    <col min="11810" max="12032" width="9.140625" style="103"/>
    <col min="12033" max="12033" width="89.85546875" style="103" bestFit="1" customWidth="1"/>
    <col min="12034" max="12040" width="10.7109375" style="103" bestFit="1" customWidth="1"/>
    <col min="12041" max="12041" width="10.7109375" style="103" customWidth="1"/>
    <col min="12042" max="12042" width="10.7109375" style="103" bestFit="1" customWidth="1"/>
    <col min="12043" max="12043" width="10.7109375" style="103" customWidth="1"/>
    <col min="12044" max="12044" width="10.7109375" style="103" bestFit="1" customWidth="1"/>
    <col min="12045" max="12062" width="9.140625" style="103"/>
    <col min="12063" max="12063" width="11.42578125" style="103" bestFit="1" customWidth="1"/>
    <col min="12064" max="12064" width="9.140625" style="103"/>
    <col min="12065" max="12065" width="12.28515625" style="103" bestFit="1" customWidth="1"/>
    <col min="12066" max="12288" width="9.140625" style="103"/>
    <col min="12289" max="12289" width="89.85546875" style="103" bestFit="1" customWidth="1"/>
    <col min="12290" max="12296" width="10.7109375" style="103" bestFit="1" customWidth="1"/>
    <col min="12297" max="12297" width="10.7109375" style="103" customWidth="1"/>
    <col min="12298" max="12298" width="10.7109375" style="103" bestFit="1" customWidth="1"/>
    <col min="12299" max="12299" width="10.7109375" style="103" customWidth="1"/>
    <col min="12300" max="12300" width="10.7109375" style="103" bestFit="1" customWidth="1"/>
    <col min="12301" max="12318" width="9.140625" style="103"/>
    <col min="12319" max="12319" width="11.42578125" style="103" bestFit="1" customWidth="1"/>
    <col min="12320" max="12320" width="9.140625" style="103"/>
    <col min="12321" max="12321" width="12.28515625" style="103" bestFit="1" customWidth="1"/>
    <col min="12322" max="12544" width="9.140625" style="103"/>
    <col min="12545" max="12545" width="89.85546875" style="103" bestFit="1" customWidth="1"/>
    <col min="12546" max="12552" width="10.7109375" style="103" bestFit="1" customWidth="1"/>
    <col min="12553" max="12553" width="10.7109375" style="103" customWidth="1"/>
    <col min="12554" max="12554" width="10.7109375" style="103" bestFit="1" customWidth="1"/>
    <col min="12555" max="12555" width="10.7109375" style="103" customWidth="1"/>
    <col min="12556" max="12556" width="10.7109375" style="103" bestFit="1" customWidth="1"/>
    <col min="12557" max="12574" width="9.140625" style="103"/>
    <col min="12575" max="12575" width="11.42578125" style="103" bestFit="1" customWidth="1"/>
    <col min="12576" max="12576" width="9.140625" style="103"/>
    <col min="12577" max="12577" width="12.28515625" style="103" bestFit="1" customWidth="1"/>
    <col min="12578" max="12800" width="9.140625" style="103"/>
    <col min="12801" max="12801" width="89.85546875" style="103" bestFit="1" customWidth="1"/>
    <col min="12802" max="12808" width="10.7109375" style="103" bestFit="1" customWidth="1"/>
    <col min="12809" max="12809" width="10.7109375" style="103" customWidth="1"/>
    <col min="12810" max="12810" width="10.7109375" style="103" bestFit="1" customWidth="1"/>
    <col min="12811" max="12811" width="10.7109375" style="103" customWidth="1"/>
    <col min="12812" max="12812" width="10.7109375" style="103" bestFit="1" customWidth="1"/>
    <col min="12813" max="12830" width="9.140625" style="103"/>
    <col min="12831" max="12831" width="11.42578125" style="103" bestFit="1" customWidth="1"/>
    <col min="12832" max="12832" width="9.140625" style="103"/>
    <col min="12833" max="12833" width="12.28515625" style="103" bestFit="1" customWidth="1"/>
    <col min="12834" max="13056" width="9.140625" style="103"/>
    <col min="13057" max="13057" width="89.85546875" style="103" bestFit="1" customWidth="1"/>
    <col min="13058" max="13064" width="10.7109375" style="103" bestFit="1" customWidth="1"/>
    <col min="13065" max="13065" width="10.7109375" style="103" customWidth="1"/>
    <col min="13066" max="13066" width="10.7109375" style="103" bestFit="1" customWidth="1"/>
    <col min="13067" max="13067" width="10.7109375" style="103" customWidth="1"/>
    <col min="13068" max="13068" width="10.7109375" style="103" bestFit="1" customWidth="1"/>
    <col min="13069" max="13086" width="9.140625" style="103"/>
    <col min="13087" max="13087" width="11.42578125" style="103" bestFit="1" customWidth="1"/>
    <col min="13088" max="13088" width="9.140625" style="103"/>
    <col min="13089" max="13089" width="12.28515625" style="103" bestFit="1" customWidth="1"/>
    <col min="13090" max="13312" width="9.140625" style="103"/>
    <col min="13313" max="13313" width="89.85546875" style="103" bestFit="1" customWidth="1"/>
    <col min="13314" max="13320" width="10.7109375" style="103" bestFit="1" customWidth="1"/>
    <col min="13321" max="13321" width="10.7109375" style="103" customWidth="1"/>
    <col min="13322" max="13322" width="10.7109375" style="103" bestFit="1" customWidth="1"/>
    <col min="13323" max="13323" width="10.7109375" style="103" customWidth="1"/>
    <col min="13324" max="13324" width="10.7109375" style="103" bestFit="1" customWidth="1"/>
    <col min="13325" max="13342" width="9.140625" style="103"/>
    <col min="13343" max="13343" width="11.42578125" style="103" bestFit="1" customWidth="1"/>
    <col min="13344" max="13344" width="9.140625" style="103"/>
    <col min="13345" max="13345" width="12.28515625" style="103" bestFit="1" customWidth="1"/>
    <col min="13346" max="13568" width="9.140625" style="103"/>
    <col min="13569" max="13569" width="89.85546875" style="103" bestFit="1" customWidth="1"/>
    <col min="13570" max="13576" width="10.7109375" style="103" bestFit="1" customWidth="1"/>
    <col min="13577" max="13577" width="10.7109375" style="103" customWidth="1"/>
    <col min="13578" max="13578" width="10.7109375" style="103" bestFit="1" customWidth="1"/>
    <col min="13579" max="13579" width="10.7109375" style="103" customWidth="1"/>
    <col min="13580" max="13580" width="10.7109375" style="103" bestFit="1" customWidth="1"/>
    <col min="13581" max="13598" width="9.140625" style="103"/>
    <col min="13599" max="13599" width="11.42578125" style="103" bestFit="1" customWidth="1"/>
    <col min="13600" max="13600" width="9.140625" style="103"/>
    <col min="13601" max="13601" width="12.28515625" style="103" bestFit="1" customWidth="1"/>
    <col min="13602" max="13824" width="9.140625" style="103"/>
    <col min="13825" max="13825" width="89.85546875" style="103" bestFit="1" customWidth="1"/>
    <col min="13826" max="13832" width="10.7109375" style="103" bestFit="1" customWidth="1"/>
    <col min="13833" max="13833" width="10.7109375" style="103" customWidth="1"/>
    <col min="13834" max="13834" width="10.7109375" style="103" bestFit="1" customWidth="1"/>
    <col min="13835" max="13835" width="10.7109375" style="103" customWidth="1"/>
    <col min="13836" max="13836" width="10.7109375" style="103" bestFit="1" customWidth="1"/>
    <col min="13837" max="13854" width="9.140625" style="103"/>
    <col min="13855" max="13855" width="11.42578125" style="103" bestFit="1" customWidth="1"/>
    <col min="13856" max="13856" width="9.140625" style="103"/>
    <col min="13857" max="13857" width="12.28515625" style="103" bestFit="1" customWidth="1"/>
    <col min="13858" max="14080" width="9.140625" style="103"/>
    <col min="14081" max="14081" width="89.85546875" style="103" bestFit="1" customWidth="1"/>
    <col min="14082" max="14088" width="10.7109375" style="103" bestFit="1" customWidth="1"/>
    <col min="14089" max="14089" width="10.7109375" style="103" customWidth="1"/>
    <col min="14090" max="14090" width="10.7109375" style="103" bestFit="1" customWidth="1"/>
    <col min="14091" max="14091" width="10.7109375" style="103" customWidth="1"/>
    <col min="14092" max="14092" width="10.7109375" style="103" bestFit="1" customWidth="1"/>
    <col min="14093" max="14110" width="9.140625" style="103"/>
    <col min="14111" max="14111" width="11.42578125" style="103" bestFit="1" customWidth="1"/>
    <col min="14112" max="14112" width="9.140625" style="103"/>
    <col min="14113" max="14113" width="12.28515625" style="103" bestFit="1" customWidth="1"/>
    <col min="14114" max="14336" width="9.140625" style="103"/>
    <col min="14337" max="14337" width="89.85546875" style="103" bestFit="1" customWidth="1"/>
    <col min="14338" max="14344" width="10.7109375" style="103" bestFit="1" customWidth="1"/>
    <col min="14345" max="14345" width="10.7109375" style="103" customWidth="1"/>
    <col min="14346" max="14346" width="10.7109375" style="103" bestFit="1" customWidth="1"/>
    <col min="14347" max="14347" width="10.7109375" style="103" customWidth="1"/>
    <col min="14348" max="14348" width="10.7109375" style="103" bestFit="1" customWidth="1"/>
    <col min="14349" max="14366" width="9.140625" style="103"/>
    <col min="14367" max="14367" width="11.42578125" style="103" bestFit="1" customWidth="1"/>
    <col min="14368" max="14368" width="9.140625" style="103"/>
    <col min="14369" max="14369" width="12.28515625" style="103" bestFit="1" customWidth="1"/>
    <col min="14370" max="14592" width="9.140625" style="103"/>
    <col min="14593" max="14593" width="89.85546875" style="103" bestFit="1" customWidth="1"/>
    <col min="14594" max="14600" width="10.7109375" style="103" bestFit="1" customWidth="1"/>
    <col min="14601" max="14601" width="10.7109375" style="103" customWidth="1"/>
    <col min="14602" max="14602" width="10.7109375" style="103" bestFit="1" customWidth="1"/>
    <col min="14603" max="14603" width="10.7109375" style="103" customWidth="1"/>
    <col min="14604" max="14604" width="10.7109375" style="103" bestFit="1" customWidth="1"/>
    <col min="14605" max="14622" width="9.140625" style="103"/>
    <col min="14623" max="14623" width="11.42578125" style="103" bestFit="1" customWidth="1"/>
    <col min="14624" max="14624" width="9.140625" style="103"/>
    <col min="14625" max="14625" width="12.28515625" style="103" bestFit="1" customWidth="1"/>
    <col min="14626" max="14848" width="9.140625" style="103"/>
    <col min="14849" max="14849" width="89.85546875" style="103" bestFit="1" customWidth="1"/>
    <col min="14850" max="14856" width="10.7109375" style="103" bestFit="1" customWidth="1"/>
    <col min="14857" max="14857" width="10.7109375" style="103" customWidth="1"/>
    <col min="14858" max="14858" width="10.7109375" style="103" bestFit="1" customWidth="1"/>
    <col min="14859" max="14859" width="10.7109375" style="103" customWidth="1"/>
    <col min="14860" max="14860" width="10.7109375" style="103" bestFit="1" customWidth="1"/>
    <col min="14861" max="14878" width="9.140625" style="103"/>
    <col min="14879" max="14879" width="11.42578125" style="103" bestFit="1" customWidth="1"/>
    <col min="14880" max="14880" width="9.140625" style="103"/>
    <col min="14881" max="14881" width="12.28515625" style="103" bestFit="1" customWidth="1"/>
    <col min="14882" max="15104" width="9.140625" style="103"/>
    <col min="15105" max="15105" width="89.85546875" style="103" bestFit="1" customWidth="1"/>
    <col min="15106" max="15112" width="10.7109375" style="103" bestFit="1" customWidth="1"/>
    <col min="15113" max="15113" width="10.7109375" style="103" customWidth="1"/>
    <col min="15114" max="15114" width="10.7109375" style="103" bestFit="1" customWidth="1"/>
    <col min="15115" max="15115" width="10.7109375" style="103" customWidth="1"/>
    <col min="15116" max="15116" width="10.7109375" style="103" bestFit="1" customWidth="1"/>
    <col min="15117" max="15134" width="9.140625" style="103"/>
    <col min="15135" max="15135" width="11.42578125" style="103" bestFit="1" customWidth="1"/>
    <col min="15136" max="15136" width="9.140625" style="103"/>
    <col min="15137" max="15137" width="12.28515625" style="103" bestFit="1" customWidth="1"/>
    <col min="15138" max="15360" width="9.140625" style="103"/>
    <col min="15361" max="15361" width="89.85546875" style="103" bestFit="1" customWidth="1"/>
    <col min="15362" max="15368" width="10.7109375" style="103" bestFit="1" customWidth="1"/>
    <col min="15369" max="15369" width="10.7109375" style="103" customWidth="1"/>
    <col min="15370" max="15370" width="10.7109375" style="103" bestFit="1" customWidth="1"/>
    <col min="15371" max="15371" width="10.7109375" style="103" customWidth="1"/>
    <col min="15372" max="15372" width="10.7109375" style="103" bestFit="1" customWidth="1"/>
    <col min="15373" max="15390" width="9.140625" style="103"/>
    <col min="15391" max="15391" width="11.42578125" style="103" bestFit="1" customWidth="1"/>
    <col min="15392" max="15392" width="9.140625" style="103"/>
    <col min="15393" max="15393" width="12.28515625" style="103" bestFit="1" customWidth="1"/>
    <col min="15394" max="15616" width="9.140625" style="103"/>
    <col min="15617" max="15617" width="89.85546875" style="103" bestFit="1" customWidth="1"/>
    <col min="15618" max="15624" width="10.7109375" style="103" bestFit="1" customWidth="1"/>
    <col min="15625" max="15625" width="10.7109375" style="103" customWidth="1"/>
    <col min="15626" max="15626" width="10.7109375" style="103" bestFit="1" customWidth="1"/>
    <col min="15627" max="15627" width="10.7109375" style="103" customWidth="1"/>
    <col min="15628" max="15628" width="10.7109375" style="103" bestFit="1" customWidth="1"/>
    <col min="15629" max="15646" width="9.140625" style="103"/>
    <col min="15647" max="15647" width="11.42578125" style="103" bestFit="1" customWidth="1"/>
    <col min="15648" max="15648" width="9.140625" style="103"/>
    <col min="15649" max="15649" width="12.28515625" style="103" bestFit="1" customWidth="1"/>
    <col min="15650" max="15872" width="9.140625" style="103"/>
    <col min="15873" max="15873" width="89.85546875" style="103" bestFit="1" customWidth="1"/>
    <col min="15874" max="15880" width="10.7109375" style="103" bestFit="1" customWidth="1"/>
    <col min="15881" max="15881" width="10.7109375" style="103" customWidth="1"/>
    <col min="15882" max="15882" width="10.7109375" style="103" bestFit="1" customWidth="1"/>
    <col min="15883" max="15883" width="10.7109375" style="103" customWidth="1"/>
    <col min="15884" max="15884" width="10.7109375" style="103" bestFit="1" customWidth="1"/>
    <col min="15885" max="15902" width="9.140625" style="103"/>
    <col min="15903" max="15903" width="11.42578125" style="103" bestFit="1" customWidth="1"/>
    <col min="15904" max="15904" width="9.140625" style="103"/>
    <col min="15905" max="15905" width="12.28515625" style="103" bestFit="1" customWidth="1"/>
    <col min="15906" max="16128" width="9.140625" style="103"/>
    <col min="16129" max="16129" width="89.85546875" style="103" bestFit="1" customWidth="1"/>
    <col min="16130" max="16136" width="10.7109375" style="103" bestFit="1" customWidth="1"/>
    <col min="16137" max="16137" width="10.7109375" style="103" customWidth="1"/>
    <col min="16138" max="16138" width="10.7109375" style="103" bestFit="1" customWidth="1"/>
    <col min="16139" max="16139" width="10.7109375" style="103" customWidth="1"/>
    <col min="16140" max="16140" width="10.7109375" style="103" bestFit="1" customWidth="1"/>
    <col min="16141" max="16158" width="9.140625" style="103"/>
    <col min="16159" max="16159" width="11.42578125" style="103" bestFit="1" customWidth="1"/>
    <col min="16160" max="16160" width="9.140625" style="103"/>
    <col min="16161" max="16161" width="12.28515625" style="103" bestFit="1" customWidth="1"/>
    <col min="16162" max="16384" width="9.140625" style="103"/>
  </cols>
  <sheetData>
    <row r="1" spans="1:33" ht="30" customHeight="1">
      <c r="A1" s="1020" t="s">
        <v>0</v>
      </c>
      <c r="B1" s="1020"/>
      <c r="C1" s="1020"/>
      <c r="D1" s="1020"/>
      <c r="E1" s="1020"/>
      <c r="F1" s="1020"/>
      <c r="G1" s="1020"/>
      <c r="H1" s="1020"/>
      <c r="I1" s="1020"/>
      <c r="J1" s="1020"/>
      <c r="K1" s="1020"/>
      <c r="L1" s="1020"/>
      <c r="N1" s="743" t="s">
        <v>1124</v>
      </c>
    </row>
    <row r="2" spans="1:33" ht="15" customHeight="1">
      <c r="A2" s="1021" t="s">
        <v>591</v>
      </c>
      <c r="B2" s="1021"/>
      <c r="C2" s="1021"/>
      <c r="D2" s="1021"/>
      <c r="E2" s="1021"/>
      <c r="F2" s="1021"/>
      <c r="G2" s="1021"/>
      <c r="H2" s="1021"/>
      <c r="I2" s="1021"/>
      <c r="J2" s="1021"/>
      <c r="K2" s="1021"/>
      <c r="L2" s="1021"/>
    </row>
    <row r="3" spans="1:33" ht="15" customHeight="1">
      <c r="A3" s="1021" t="s">
        <v>659</v>
      </c>
      <c r="B3" s="1021"/>
      <c r="C3" s="1021"/>
      <c r="D3" s="1021"/>
      <c r="E3" s="1021"/>
      <c r="F3" s="1021"/>
      <c r="G3" s="1021"/>
      <c r="H3" s="1021"/>
      <c r="I3" s="1021"/>
      <c r="J3" s="1021"/>
      <c r="K3" s="1021"/>
      <c r="L3" s="1021"/>
    </row>
    <row r="4" spans="1:33" ht="30" customHeight="1">
      <c r="A4" s="1022" t="s">
        <v>3</v>
      </c>
      <c r="B4" s="1022"/>
      <c r="C4" s="1022"/>
      <c r="D4" s="1022"/>
      <c r="E4" s="1022"/>
      <c r="F4" s="1022"/>
      <c r="G4" s="1022"/>
      <c r="H4" s="1022"/>
      <c r="I4" s="1022"/>
      <c r="J4" s="1022"/>
      <c r="K4" s="1022"/>
      <c r="L4" s="1022"/>
    </row>
    <row r="5" spans="1:33" ht="3.75" customHeight="1" thickBot="1">
      <c r="A5" s="67"/>
      <c r="B5" s="67"/>
      <c r="C5" s="67"/>
      <c r="D5" s="67"/>
      <c r="E5" s="67"/>
      <c r="F5" s="67"/>
      <c r="G5" s="67"/>
      <c r="H5" s="67"/>
      <c r="I5" s="67"/>
      <c r="J5" s="67"/>
      <c r="K5" s="67"/>
      <c r="L5" s="67"/>
    </row>
    <row r="6" spans="1:33"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O6" s="121"/>
      <c r="P6" s="122"/>
      <c r="Q6" s="122"/>
      <c r="R6" s="122"/>
      <c r="S6" s="122"/>
      <c r="T6" s="122"/>
      <c r="U6" s="122"/>
      <c r="V6" s="122"/>
      <c r="W6" s="122"/>
      <c r="X6" s="122"/>
      <c r="Y6" s="122"/>
      <c r="Z6" s="122"/>
      <c r="AA6" s="123"/>
      <c r="AB6" s="123"/>
      <c r="AC6" s="123"/>
      <c r="AD6" s="123"/>
      <c r="AE6" s="123"/>
      <c r="AF6" s="123"/>
      <c r="AG6" s="123"/>
    </row>
    <row r="7" spans="1:33" ht="15" customHeight="1" thickTop="1" thickBot="1">
      <c r="A7" s="796" t="s">
        <v>593</v>
      </c>
      <c r="B7" s="797">
        <v>7499554.8753699996</v>
      </c>
      <c r="C7" s="797">
        <v>8890891.9743600003</v>
      </c>
      <c r="D7" s="797">
        <v>9946224.7572800014</v>
      </c>
      <c r="E7" s="797">
        <v>11248468.165469998</v>
      </c>
      <c r="F7" s="797">
        <v>12260063.947590001</v>
      </c>
      <c r="G7" s="797">
        <v>13446210.742110001</v>
      </c>
      <c r="H7" s="797">
        <v>14278045.18863</v>
      </c>
      <c r="I7" s="797">
        <v>16311151.10245</v>
      </c>
      <c r="J7" s="797">
        <v>17313528.493759997</v>
      </c>
      <c r="K7" s="797">
        <v>20116745.638080001</v>
      </c>
      <c r="L7" s="797">
        <v>20498836.40411</v>
      </c>
      <c r="O7" s="119"/>
      <c r="P7" s="124"/>
      <c r="Q7" s="124"/>
      <c r="R7" s="124"/>
      <c r="S7" s="124"/>
      <c r="T7" s="124"/>
      <c r="U7" s="124"/>
      <c r="V7" s="124"/>
      <c r="W7" s="124"/>
      <c r="X7" s="125"/>
      <c r="Y7" s="125"/>
      <c r="Z7" s="126"/>
      <c r="AA7" s="127"/>
      <c r="AB7" s="127"/>
      <c r="AC7" s="127"/>
      <c r="AD7" s="127"/>
      <c r="AE7" s="127"/>
      <c r="AF7" s="127"/>
      <c r="AG7" s="127"/>
    </row>
    <row r="8" spans="1:33" s="109" customFormat="1" ht="15" customHeight="1" thickTop="1">
      <c r="A8" s="107" t="s">
        <v>10</v>
      </c>
      <c r="B8" s="108">
        <v>1058357.29565</v>
      </c>
      <c r="C8" s="108">
        <v>1359285.0713599999</v>
      </c>
      <c r="D8" s="108">
        <v>1446579.6166400001</v>
      </c>
      <c r="E8" s="108">
        <v>1294486.36384</v>
      </c>
      <c r="F8" s="108">
        <v>991270.88586000004</v>
      </c>
      <c r="G8" s="108">
        <v>973782.78133000003</v>
      </c>
      <c r="H8" s="108">
        <v>1121870.29697</v>
      </c>
      <c r="I8" s="108">
        <v>1744742.8119900001</v>
      </c>
      <c r="J8" s="108">
        <v>1739523.71361</v>
      </c>
      <c r="K8" s="108">
        <v>2342855.4595599999</v>
      </c>
      <c r="L8" s="108">
        <v>2269146.5727799996</v>
      </c>
      <c r="O8" s="128"/>
      <c r="P8" s="129"/>
      <c r="Q8" s="129"/>
      <c r="R8" s="129"/>
      <c r="S8" s="129"/>
      <c r="T8" s="129"/>
      <c r="U8" s="129"/>
      <c r="V8" s="129"/>
      <c r="W8" s="129"/>
      <c r="X8" s="130"/>
      <c r="Y8" s="130"/>
      <c r="Z8" s="126"/>
      <c r="AA8" s="127"/>
      <c r="AB8" s="127"/>
      <c r="AC8" s="127"/>
      <c r="AD8" s="127"/>
      <c r="AE8" s="127"/>
      <c r="AF8" s="127"/>
      <c r="AG8" s="127"/>
    </row>
    <row r="9" spans="1:33" s="109" customFormat="1" ht="15" customHeight="1">
      <c r="A9" s="107" t="s">
        <v>19</v>
      </c>
      <c r="B9" s="108">
        <v>1358266.7296099998</v>
      </c>
      <c r="C9" s="108">
        <v>1234817.22967</v>
      </c>
      <c r="D9" s="108">
        <v>1331980.78302</v>
      </c>
      <c r="E9" s="108">
        <v>1626790.98911</v>
      </c>
      <c r="F9" s="108">
        <v>1364576.8665799999</v>
      </c>
      <c r="G9" s="108">
        <v>1290835.1632000001</v>
      </c>
      <c r="H9" s="108">
        <v>1118149.5042300001</v>
      </c>
      <c r="I9" s="108">
        <v>1226409.90301</v>
      </c>
      <c r="J9" s="108">
        <v>1557550.7643199998</v>
      </c>
      <c r="K9" s="108">
        <v>2081440.9639400002</v>
      </c>
      <c r="L9" s="108">
        <v>2069975.6832500002</v>
      </c>
      <c r="O9" s="128"/>
      <c r="P9" s="129"/>
      <c r="Q9" s="129"/>
      <c r="R9" s="129"/>
      <c r="S9" s="129"/>
      <c r="T9" s="129"/>
      <c r="U9" s="129"/>
      <c r="V9" s="129"/>
      <c r="W9" s="129"/>
      <c r="X9" s="130"/>
      <c r="Y9" s="130"/>
      <c r="Z9" s="126"/>
      <c r="AA9" s="127"/>
      <c r="AB9" s="127"/>
      <c r="AC9" s="127"/>
      <c r="AD9" s="127"/>
      <c r="AE9" s="127"/>
      <c r="AF9" s="127"/>
      <c r="AG9" s="127"/>
    </row>
    <row r="10" spans="1:33" s="109" customFormat="1" ht="15" customHeight="1">
      <c r="A10" s="107" t="s">
        <v>28</v>
      </c>
      <c r="B10" s="108">
        <v>4807827.9422899997</v>
      </c>
      <c r="C10" s="108">
        <v>6014617.2437500004</v>
      </c>
      <c r="D10" s="108">
        <v>6837839.5897700004</v>
      </c>
      <c r="E10" s="108">
        <v>7784432.0359799992</v>
      </c>
      <c r="F10" s="108">
        <v>8864442.8062900007</v>
      </c>
      <c r="G10" s="108">
        <v>9733880.2526099999</v>
      </c>
      <c r="H10" s="108">
        <v>10300365.82443</v>
      </c>
      <c r="I10" s="108">
        <v>10908688.96343</v>
      </c>
      <c r="J10" s="108">
        <v>11627351.453799998</v>
      </c>
      <c r="K10" s="108">
        <v>13435673.616700001</v>
      </c>
      <c r="L10" s="108">
        <v>13910153.87944</v>
      </c>
      <c r="P10" s="129"/>
      <c r="Q10" s="129"/>
      <c r="R10" s="129"/>
      <c r="S10" s="129"/>
      <c r="T10" s="129"/>
      <c r="U10" s="129"/>
      <c r="V10" s="129"/>
      <c r="W10" s="129"/>
      <c r="X10" s="131"/>
      <c r="Y10" s="131"/>
      <c r="Z10" s="127"/>
      <c r="AA10" s="127"/>
      <c r="AB10" s="127"/>
      <c r="AC10" s="127"/>
      <c r="AD10" s="127"/>
      <c r="AE10" s="127"/>
      <c r="AF10" s="127"/>
      <c r="AG10" s="127"/>
    </row>
    <row r="11" spans="1:33" s="109" customFormat="1" ht="15" customHeight="1">
      <c r="A11" s="110" t="s">
        <v>594</v>
      </c>
      <c r="B11" s="108">
        <v>4789751.4607499996</v>
      </c>
      <c r="C11" s="108">
        <v>5975000.9772399999</v>
      </c>
      <c r="D11" s="108">
        <v>6784963.0622800002</v>
      </c>
      <c r="E11" s="108">
        <v>7730949.3006300004</v>
      </c>
      <c r="F11" s="108">
        <v>8781850.1155400015</v>
      </c>
      <c r="G11" s="108">
        <v>9635314.345350001</v>
      </c>
      <c r="H11" s="108">
        <v>9984091.6947099995</v>
      </c>
      <c r="I11" s="108">
        <v>10478787.185559999</v>
      </c>
      <c r="J11" s="108">
        <v>11179274.690540001</v>
      </c>
      <c r="K11" s="108">
        <v>13043642.782330001</v>
      </c>
      <c r="L11" s="108">
        <v>13524835.915229999</v>
      </c>
      <c r="P11" s="129"/>
      <c r="Q11" s="129"/>
      <c r="R11" s="129"/>
      <c r="S11" s="129"/>
      <c r="T11" s="129"/>
      <c r="U11" s="129"/>
      <c r="V11" s="129"/>
      <c r="W11" s="129"/>
      <c r="X11" s="131"/>
      <c r="Y11" s="131"/>
      <c r="Z11" s="127"/>
      <c r="AA11" s="127"/>
      <c r="AB11" s="127"/>
      <c r="AC11" s="127"/>
      <c r="AD11" s="127"/>
      <c r="AE11" s="127"/>
      <c r="AF11" s="127"/>
      <c r="AG11" s="127"/>
    </row>
    <row r="12" spans="1:33" s="109" customFormat="1" ht="15" customHeight="1">
      <c r="A12" s="110" t="s">
        <v>595</v>
      </c>
      <c r="B12" s="108">
        <v>4695609.6548000006</v>
      </c>
      <c r="C12" s="108">
        <v>5847484.3177299993</v>
      </c>
      <c r="D12" s="108">
        <v>6652530.7353299996</v>
      </c>
      <c r="E12" s="108">
        <v>7613477.9515399998</v>
      </c>
      <c r="F12" s="108">
        <v>8497550.1076100003</v>
      </c>
      <c r="G12" s="108">
        <v>9309835.2844999991</v>
      </c>
      <c r="H12" s="108">
        <v>9555102.9116900004</v>
      </c>
      <c r="I12" s="108">
        <v>8059057.5575200003</v>
      </c>
      <c r="J12" s="108">
        <v>8540842.6911399998</v>
      </c>
      <c r="K12" s="108">
        <v>10628447.53645</v>
      </c>
      <c r="L12" s="108">
        <v>11234447.828609999</v>
      </c>
      <c r="P12" s="129"/>
      <c r="Q12" s="129"/>
      <c r="R12" s="129"/>
      <c r="S12" s="129"/>
      <c r="T12" s="129"/>
      <c r="U12" s="129"/>
      <c r="V12" s="129"/>
      <c r="W12" s="129"/>
      <c r="X12" s="131"/>
      <c r="Y12" s="131"/>
      <c r="Z12" s="127"/>
      <c r="AA12" s="127"/>
      <c r="AB12" s="127"/>
      <c r="AC12" s="127"/>
      <c r="AD12" s="127"/>
      <c r="AE12" s="127"/>
      <c r="AF12" s="127"/>
      <c r="AG12" s="127"/>
    </row>
    <row r="13" spans="1:33" s="109" customFormat="1" ht="15" customHeight="1">
      <c r="A13" s="110" t="s">
        <v>596</v>
      </c>
      <c r="B13" s="108">
        <v>94141.805950000009</v>
      </c>
      <c r="C13" s="108">
        <v>127516.65951000001</v>
      </c>
      <c r="D13" s="108">
        <v>132432.32695000002</v>
      </c>
      <c r="E13" s="108">
        <v>117471.34909</v>
      </c>
      <c r="F13" s="108">
        <v>284300.00793000002</v>
      </c>
      <c r="G13" s="108">
        <v>325479.06085000001</v>
      </c>
      <c r="H13" s="108">
        <v>428988.78301999997</v>
      </c>
      <c r="I13" s="108">
        <v>2419729.6280399999</v>
      </c>
      <c r="J13" s="108">
        <v>2638431.9994000001</v>
      </c>
      <c r="K13" s="108">
        <v>2415195.2458800003</v>
      </c>
      <c r="L13" s="108">
        <v>2290388.0866199997</v>
      </c>
      <c r="P13" s="129"/>
      <c r="Q13" s="129"/>
      <c r="R13" s="129"/>
      <c r="S13" s="129"/>
      <c r="T13" s="129"/>
      <c r="U13" s="129"/>
      <c r="V13" s="129"/>
      <c r="W13" s="129"/>
      <c r="X13" s="131"/>
      <c r="Y13" s="131"/>
      <c r="Z13" s="127"/>
      <c r="AA13" s="127"/>
      <c r="AB13" s="127"/>
      <c r="AC13" s="127"/>
      <c r="AD13" s="127"/>
      <c r="AE13" s="127"/>
      <c r="AF13" s="127"/>
      <c r="AG13" s="127"/>
    </row>
    <row r="14" spans="1:33" s="109" customFormat="1" ht="15" customHeight="1">
      <c r="A14" s="110" t="s">
        <v>597</v>
      </c>
      <c r="B14" s="108">
        <v>9403.6785600000003</v>
      </c>
      <c r="C14" s="108">
        <v>15933.887779999999</v>
      </c>
      <c r="D14" s="108">
        <v>15028.29456</v>
      </c>
      <c r="E14" s="108">
        <v>18115.513309999998</v>
      </c>
      <c r="F14" s="108">
        <v>33347.85944</v>
      </c>
      <c r="G14" s="108">
        <v>26476.410789999998</v>
      </c>
      <c r="H14" s="108">
        <v>0</v>
      </c>
      <c r="I14" s="108">
        <v>14598.487810000001</v>
      </c>
      <c r="J14" s="108">
        <v>39634.374349999998</v>
      </c>
      <c r="K14" s="108">
        <v>47808.388570000003</v>
      </c>
      <c r="L14" s="108">
        <v>53596.489589999997</v>
      </c>
      <c r="P14" s="129"/>
      <c r="Q14" s="129"/>
      <c r="R14" s="129"/>
      <c r="S14" s="129"/>
      <c r="T14" s="129"/>
      <c r="U14" s="129"/>
      <c r="V14" s="129"/>
      <c r="W14" s="129"/>
      <c r="X14" s="131"/>
      <c r="Y14" s="131"/>
      <c r="Z14" s="127"/>
      <c r="AA14" s="127"/>
      <c r="AB14" s="127"/>
      <c r="AC14" s="127"/>
      <c r="AD14" s="127"/>
      <c r="AE14" s="127"/>
      <c r="AF14" s="127"/>
      <c r="AG14" s="127"/>
    </row>
    <row r="15" spans="1:33" s="109" customFormat="1" ht="15" customHeight="1">
      <c r="A15" s="110" t="s">
        <v>598</v>
      </c>
      <c r="B15" s="108">
        <v>9403.6785600000003</v>
      </c>
      <c r="C15" s="108">
        <v>15705.63392</v>
      </c>
      <c r="D15" s="108">
        <v>13675.807359999999</v>
      </c>
      <c r="E15" s="108">
        <v>17986.17151</v>
      </c>
      <c r="F15" s="108">
        <v>28256.428800000002</v>
      </c>
      <c r="G15" s="108">
        <v>25676.851449999998</v>
      </c>
      <c r="H15" s="108">
        <v>0</v>
      </c>
      <c r="I15" s="108">
        <v>11117.52232</v>
      </c>
      <c r="J15" s="108">
        <v>9745.9177799999998</v>
      </c>
      <c r="K15" s="108">
        <v>21958.089469999999</v>
      </c>
      <c r="L15" s="108">
        <v>22731.027829999999</v>
      </c>
      <c r="P15" s="129"/>
      <c r="Q15" s="129"/>
      <c r="R15" s="129"/>
      <c r="S15" s="129"/>
      <c r="T15" s="129"/>
      <c r="U15" s="129"/>
      <c r="V15" s="129"/>
      <c r="W15" s="129"/>
      <c r="X15" s="131"/>
      <c r="Y15" s="131"/>
      <c r="Z15" s="127"/>
      <c r="AA15" s="127"/>
      <c r="AB15" s="127"/>
      <c r="AC15" s="127"/>
      <c r="AD15" s="127"/>
      <c r="AE15" s="127"/>
      <c r="AF15" s="127"/>
      <c r="AG15" s="127"/>
    </row>
    <row r="16" spans="1:33" s="109" customFormat="1" ht="15" customHeight="1">
      <c r="A16" s="110" t="s">
        <v>599</v>
      </c>
      <c r="B16" s="108">
        <v>0</v>
      </c>
      <c r="C16" s="108">
        <v>228.25385999999997</v>
      </c>
      <c r="D16" s="108">
        <v>1352.4872</v>
      </c>
      <c r="E16" s="108">
        <v>129.34180000000001</v>
      </c>
      <c r="F16" s="108">
        <v>5091.4306399999996</v>
      </c>
      <c r="G16" s="108">
        <v>799.55934000000002</v>
      </c>
      <c r="H16" s="108">
        <v>0</v>
      </c>
      <c r="I16" s="108">
        <v>3480.96549</v>
      </c>
      <c r="J16" s="108">
        <v>29888.456570000002</v>
      </c>
      <c r="K16" s="108">
        <v>25850.2991</v>
      </c>
      <c r="L16" s="108">
        <v>30865.461760000002</v>
      </c>
      <c r="P16" s="129"/>
      <c r="Q16" s="129"/>
      <c r="R16" s="129"/>
      <c r="S16" s="129"/>
      <c r="T16" s="129"/>
      <c r="U16" s="129"/>
      <c r="V16" s="129"/>
      <c r="W16" s="129"/>
      <c r="X16" s="131"/>
      <c r="Y16" s="131"/>
      <c r="Z16" s="127"/>
      <c r="AA16" s="127"/>
      <c r="AB16" s="127"/>
      <c r="AC16" s="127"/>
      <c r="AD16" s="127"/>
      <c r="AE16" s="127"/>
      <c r="AF16" s="127"/>
      <c r="AG16" s="127"/>
    </row>
    <row r="17" spans="1:33" s="109" customFormat="1" ht="15" customHeight="1">
      <c r="A17" s="110" t="s">
        <v>600</v>
      </c>
      <c r="B17" s="108">
        <v>50336.93015</v>
      </c>
      <c r="C17" s="108">
        <v>60138.856350000002</v>
      </c>
      <c r="D17" s="108">
        <v>86668.982980000001</v>
      </c>
      <c r="E17" s="108">
        <v>96418.17916</v>
      </c>
      <c r="F17" s="108">
        <v>100901.31013</v>
      </c>
      <c r="G17" s="108">
        <v>145483.04136999999</v>
      </c>
      <c r="H17" s="108">
        <v>124454.16545999999</v>
      </c>
      <c r="I17" s="108">
        <v>108237.67995999999</v>
      </c>
      <c r="J17" s="108">
        <v>178145.47205000001</v>
      </c>
      <c r="K17" s="108">
        <v>276816.41418000002</v>
      </c>
      <c r="L17" s="108">
        <v>329423.84471000009</v>
      </c>
      <c r="P17" s="129"/>
      <c r="Q17" s="129"/>
      <c r="R17" s="129"/>
      <c r="S17" s="129"/>
      <c r="T17" s="129"/>
      <c r="U17" s="129"/>
      <c r="V17" s="129"/>
      <c r="W17" s="129"/>
      <c r="X17" s="131"/>
      <c r="Y17" s="131"/>
      <c r="Z17" s="127"/>
      <c r="AA17" s="127"/>
      <c r="AB17" s="127"/>
      <c r="AC17" s="127"/>
      <c r="AD17" s="127"/>
      <c r="AE17" s="127"/>
      <c r="AF17" s="127"/>
      <c r="AG17" s="127"/>
    </row>
    <row r="18" spans="1:33" s="109" customFormat="1" ht="15" customHeight="1">
      <c r="A18" s="110" t="s">
        <v>601</v>
      </c>
      <c r="B18" s="108">
        <v>33237.073799999998</v>
      </c>
      <c r="C18" s="108">
        <v>41966.292609999997</v>
      </c>
      <c r="D18" s="108">
        <v>69216.538840000008</v>
      </c>
      <c r="E18" s="108">
        <v>77621.577099999995</v>
      </c>
      <c r="F18" s="108">
        <v>89386.138149999999</v>
      </c>
      <c r="G18" s="108">
        <v>117304.41168999999</v>
      </c>
      <c r="H18" s="108">
        <v>80568.734180000014</v>
      </c>
      <c r="I18" s="108">
        <v>65909.400819999995</v>
      </c>
      <c r="J18" s="108">
        <v>75137.807579999993</v>
      </c>
      <c r="K18" s="108">
        <v>114756.88068</v>
      </c>
      <c r="L18" s="108">
        <v>145877.13448000001</v>
      </c>
      <c r="P18" s="129"/>
      <c r="Q18" s="129"/>
      <c r="R18" s="129"/>
      <c r="S18" s="129"/>
      <c r="T18" s="129"/>
      <c r="U18" s="129"/>
      <c r="V18" s="129"/>
      <c r="W18" s="129"/>
      <c r="X18" s="131"/>
      <c r="Y18" s="131"/>
      <c r="Z18" s="127"/>
      <c r="AA18" s="127"/>
      <c r="AB18" s="127"/>
      <c r="AC18" s="127"/>
      <c r="AD18" s="127"/>
      <c r="AE18" s="127"/>
      <c r="AF18" s="127"/>
      <c r="AG18" s="127"/>
    </row>
    <row r="19" spans="1:33" s="109" customFormat="1" ht="15" customHeight="1">
      <c r="A19" s="110" t="s">
        <v>602</v>
      </c>
      <c r="B19" s="108">
        <v>17099.856350000002</v>
      </c>
      <c r="C19" s="108">
        <v>18172.563739999998</v>
      </c>
      <c r="D19" s="108">
        <v>17452.44414</v>
      </c>
      <c r="E19" s="108">
        <v>18796.602059999997</v>
      </c>
      <c r="F19" s="108">
        <v>11515.171980000001</v>
      </c>
      <c r="G19" s="108">
        <v>28178.629679999998</v>
      </c>
      <c r="H19" s="108">
        <v>43885.431280000004</v>
      </c>
      <c r="I19" s="108">
        <v>42328.279139999999</v>
      </c>
      <c r="J19" s="108">
        <v>103007.66447</v>
      </c>
      <c r="K19" s="108">
        <v>162059.53349999999</v>
      </c>
      <c r="L19" s="108">
        <v>183546.71023000006</v>
      </c>
      <c r="P19" s="129"/>
      <c r="Q19" s="129"/>
      <c r="R19" s="129"/>
      <c r="S19" s="129"/>
      <c r="T19" s="129"/>
      <c r="U19" s="129"/>
      <c r="V19" s="129"/>
      <c r="W19" s="129"/>
      <c r="X19" s="131"/>
      <c r="Y19" s="131"/>
      <c r="Z19" s="127"/>
      <c r="AA19" s="127"/>
      <c r="AB19" s="127"/>
      <c r="AC19" s="127"/>
      <c r="AD19" s="127"/>
      <c r="AE19" s="127"/>
      <c r="AF19" s="127"/>
      <c r="AG19" s="127"/>
    </row>
    <row r="20" spans="1:33" s="109" customFormat="1" ht="15" customHeight="1">
      <c r="A20" s="110" t="s">
        <v>38</v>
      </c>
      <c r="B20" s="108">
        <v>43691.724689999995</v>
      </c>
      <c r="C20" s="108">
        <v>46591.840920000002</v>
      </c>
      <c r="D20" s="108">
        <v>57526.52562</v>
      </c>
      <c r="E20" s="108">
        <v>68545.559359999999</v>
      </c>
      <c r="F20" s="108">
        <v>81345.086569999999</v>
      </c>
      <c r="G20" s="108">
        <v>89342.440680000014</v>
      </c>
      <c r="H20" s="108">
        <v>369111.68347000005</v>
      </c>
      <c r="I20" s="108">
        <v>488887.62398000003</v>
      </c>
      <c r="J20" s="108">
        <v>457155.65774</v>
      </c>
      <c r="K20" s="108">
        <v>461463.66025000002</v>
      </c>
      <c r="L20" s="108">
        <v>408587.15938999999</v>
      </c>
      <c r="P20" s="129"/>
      <c r="Q20" s="129"/>
      <c r="R20" s="129"/>
      <c r="S20" s="129"/>
      <c r="T20" s="129"/>
      <c r="U20" s="129"/>
      <c r="V20" s="129"/>
      <c r="W20" s="129"/>
      <c r="X20" s="131"/>
      <c r="Y20" s="131"/>
      <c r="Z20" s="127"/>
      <c r="AA20" s="127"/>
      <c r="AB20" s="127"/>
      <c r="AC20" s="127"/>
      <c r="AD20" s="127"/>
      <c r="AE20" s="127"/>
      <c r="AF20" s="127"/>
      <c r="AG20" s="127"/>
    </row>
    <row r="21" spans="1:33" s="109" customFormat="1" ht="15" customHeight="1">
      <c r="A21" s="110" t="s">
        <v>603</v>
      </c>
      <c r="B21" s="108">
        <v>-85355.851859999995</v>
      </c>
      <c r="C21" s="108">
        <v>-83048.318540000007</v>
      </c>
      <c r="D21" s="108">
        <v>-106347.27567</v>
      </c>
      <c r="E21" s="108">
        <v>-129596.51648000001</v>
      </c>
      <c r="F21" s="108">
        <v>-133001.56539</v>
      </c>
      <c r="G21" s="108">
        <v>-162735.98558000001</v>
      </c>
      <c r="H21" s="108">
        <v>-177291.71921000001</v>
      </c>
      <c r="I21" s="108">
        <v>-181822.01387999998</v>
      </c>
      <c r="J21" s="108">
        <v>-226858.74088</v>
      </c>
      <c r="K21" s="108">
        <v>-394057.62862999999</v>
      </c>
      <c r="L21" s="108">
        <v>-406289.52947999997</v>
      </c>
      <c r="P21" s="129"/>
      <c r="Q21" s="129"/>
      <c r="R21" s="129"/>
      <c r="S21" s="129"/>
      <c r="T21" s="129"/>
      <c r="U21" s="129"/>
      <c r="V21" s="129"/>
      <c r="W21" s="129"/>
      <c r="X21" s="131"/>
      <c r="Y21" s="131"/>
      <c r="Z21" s="127"/>
      <c r="AA21" s="127"/>
      <c r="AB21" s="127"/>
      <c r="AC21" s="127"/>
      <c r="AD21" s="127"/>
      <c r="AE21" s="127"/>
      <c r="AF21" s="127"/>
      <c r="AG21" s="127"/>
    </row>
    <row r="22" spans="1:33" s="109" customFormat="1" ht="15" customHeight="1">
      <c r="A22" s="107" t="s">
        <v>68</v>
      </c>
      <c r="B22" s="108">
        <v>62364.712509999998</v>
      </c>
      <c r="C22" s="108">
        <v>66134.483319999999</v>
      </c>
      <c r="D22" s="108">
        <v>56742.09418</v>
      </c>
      <c r="E22" s="108">
        <v>74804.708129999999</v>
      </c>
      <c r="F22" s="108">
        <v>60978.951740000004</v>
      </c>
      <c r="G22" s="108">
        <v>77189.320999999996</v>
      </c>
      <c r="H22" s="108">
        <v>91996.017219999994</v>
      </c>
      <c r="I22" s="108">
        <v>119262.14454000001</v>
      </c>
      <c r="J22" s="108">
        <v>166023.48053999999</v>
      </c>
      <c r="K22" s="108">
        <v>167788.03983000002</v>
      </c>
      <c r="L22" s="108">
        <v>213656.08903</v>
      </c>
      <c r="P22" s="129"/>
      <c r="Q22" s="129"/>
      <c r="R22" s="129"/>
      <c r="S22" s="129"/>
      <c r="T22" s="129"/>
      <c r="U22" s="129"/>
      <c r="V22" s="129"/>
      <c r="W22" s="129"/>
      <c r="X22" s="131"/>
      <c r="Y22" s="131"/>
      <c r="Z22" s="127"/>
      <c r="AA22" s="127"/>
      <c r="AB22" s="127"/>
      <c r="AC22" s="127"/>
      <c r="AD22" s="127"/>
      <c r="AE22" s="127"/>
      <c r="AF22" s="127"/>
      <c r="AG22" s="127"/>
    </row>
    <row r="23" spans="1:33" s="109" customFormat="1" ht="15" customHeight="1">
      <c r="A23" s="107" t="s">
        <v>74</v>
      </c>
      <c r="B23" s="108">
        <v>17413.33481</v>
      </c>
      <c r="C23" s="108">
        <v>2890.1803300000001</v>
      </c>
      <c r="D23" s="108">
        <v>7524.6868099999992</v>
      </c>
      <c r="E23" s="108">
        <v>10778.056779999999</v>
      </c>
      <c r="F23" s="108">
        <v>12240.81681</v>
      </c>
      <c r="G23" s="108">
        <v>11269.93391</v>
      </c>
      <c r="H23" s="108">
        <v>6476.0268499999993</v>
      </c>
      <c r="I23" s="108">
        <v>5354.4374900000003</v>
      </c>
      <c r="J23" s="108">
        <v>3999.0891699999997</v>
      </c>
      <c r="K23" s="108">
        <v>10854.32048</v>
      </c>
      <c r="L23" s="108">
        <v>28844.017609999995</v>
      </c>
      <c r="P23" s="129"/>
      <c r="Q23" s="129"/>
      <c r="R23" s="129"/>
      <c r="S23" s="129"/>
      <c r="T23" s="129"/>
      <c r="U23" s="129"/>
      <c r="V23" s="129"/>
      <c r="W23" s="129"/>
      <c r="X23" s="131"/>
      <c r="Y23" s="131"/>
      <c r="Z23" s="127"/>
      <c r="AA23" s="127"/>
      <c r="AB23" s="127"/>
      <c r="AC23" s="127"/>
      <c r="AD23" s="127"/>
      <c r="AE23" s="127"/>
      <c r="AF23" s="127"/>
      <c r="AG23" s="127"/>
    </row>
    <row r="24" spans="1:33" s="109" customFormat="1" ht="15" customHeight="1">
      <c r="A24" s="107" t="s">
        <v>604</v>
      </c>
      <c r="B24" s="108">
        <v>10634.38337</v>
      </c>
      <c r="C24" s="108">
        <v>12325.175140000001</v>
      </c>
      <c r="D24" s="108">
        <v>34083.052170000003</v>
      </c>
      <c r="E24" s="108">
        <v>204045.7948</v>
      </c>
      <c r="F24" s="108">
        <v>627410.56959000009</v>
      </c>
      <c r="G24" s="108">
        <v>969606.06283000007</v>
      </c>
      <c r="H24" s="108">
        <v>1196480.1663900001</v>
      </c>
      <c r="I24" s="108">
        <v>1785029.70101</v>
      </c>
      <c r="J24" s="108">
        <v>1629426.1908100001</v>
      </c>
      <c r="K24" s="108">
        <v>1417320.6658399999</v>
      </c>
      <c r="L24" s="108">
        <v>1118356.6317700001</v>
      </c>
      <c r="P24" s="129"/>
      <c r="Q24" s="129"/>
      <c r="R24" s="129"/>
      <c r="S24" s="129"/>
      <c r="T24" s="129"/>
      <c r="U24" s="129"/>
      <c r="V24" s="129"/>
      <c r="W24" s="129"/>
      <c r="X24" s="131"/>
      <c r="Y24" s="131"/>
      <c r="Z24" s="127"/>
      <c r="AA24" s="127"/>
      <c r="AB24" s="127"/>
      <c r="AC24" s="127"/>
      <c r="AD24" s="127"/>
      <c r="AE24" s="127"/>
      <c r="AF24" s="127"/>
      <c r="AG24" s="127"/>
    </row>
    <row r="25" spans="1:33" s="109" customFormat="1" ht="15" customHeight="1">
      <c r="A25" s="107" t="s">
        <v>84</v>
      </c>
      <c r="B25" s="108">
        <v>160333.91204</v>
      </c>
      <c r="C25" s="108">
        <v>176191.06834999999</v>
      </c>
      <c r="D25" s="108">
        <v>192358.94662</v>
      </c>
      <c r="E25" s="108">
        <v>222388.05480000001</v>
      </c>
      <c r="F25" s="108">
        <v>298716.21043000004</v>
      </c>
      <c r="G25" s="108">
        <v>317042.99323999998</v>
      </c>
      <c r="H25" s="108">
        <v>344904.11268000002</v>
      </c>
      <c r="I25" s="108">
        <v>373368.64711999998</v>
      </c>
      <c r="J25" s="108">
        <v>417649.97245</v>
      </c>
      <c r="K25" s="108">
        <v>496156.12191000005</v>
      </c>
      <c r="L25" s="108">
        <v>706276.11156999995</v>
      </c>
      <c r="P25" s="129"/>
      <c r="Q25" s="129"/>
      <c r="R25" s="129"/>
      <c r="S25" s="129"/>
      <c r="T25" s="129"/>
      <c r="U25" s="129"/>
      <c r="V25" s="129"/>
      <c r="W25" s="129"/>
      <c r="X25" s="131"/>
      <c r="Y25" s="131"/>
      <c r="Z25" s="127"/>
      <c r="AA25" s="127"/>
      <c r="AB25" s="127"/>
      <c r="AC25" s="127"/>
      <c r="AD25" s="127"/>
      <c r="AE25" s="127"/>
      <c r="AF25" s="127"/>
      <c r="AG25" s="127"/>
    </row>
    <row r="26" spans="1:33" s="109" customFormat="1" ht="15" customHeight="1">
      <c r="A26" s="107" t="s">
        <v>605</v>
      </c>
      <c r="B26" s="108">
        <v>24356.56509</v>
      </c>
      <c r="C26" s="108">
        <v>24631.522440000001</v>
      </c>
      <c r="D26" s="108">
        <v>39115.988069999999</v>
      </c>
      <c r="E26" s="108">
        <v>30742.16203</v>
      </c>
      <c r="F26" s="108">
        <v>40426.84029</v>
      </c>
      <c r="G26" s="108">
        <v>72604.233989999993</v>
      </c>
      <c r="H26" s="108">
        <v>97803.239860000001</v>
      </c>
      <c r="I26" s="108">
        <v>148294.49386000002</v>
      </c>
      <c r="J26" s="108">
        <v>172003.82905999999</v>
      </c>
      <c r="K26" s="108">
        <v>164656.44981999998</v>
      </c>
      <c r="L26" s="108">
        <v>182427.41866000002</v>
      </c>
      <c r="P26" s="129"/>
      <c r="Q26" s="129"/>
      <c r="R26" s="129"/>
      <c r="S26" s="129"/>
      <c r="T26" s="129"/>
      <c r="U26" s="129"/>
      <c r="V26" s="129"/>
      <c r="W26" s="129"/>
      <c r="X26" s="131"/>
      <c r="Y26" s="131"/>
      <c r="Z26" s="127"/>
      <c r="AA26" s="127"/>
      <c r="AB26" s="127"/>
      <c r="AC26" s="127"/>
      <c r="AD26" s="127"/>
      <c r="AE26" s="127"/>
      <c r="AF26" s="127"/>
      <c r="AG26" s="127"/>
    </row>
    <row r="27" spans="1:33" s="111" customFormat="1" ht="15" customHeight="1" thickBot="1">
      <c r="A27" s="107" t="s">
        <v>100</v>
      </c>
      <c r="B27" s="108">
        <v>0</v>
      </c>
      <c r="C27" s="108">
        <v>0</v>
      </c>
      <c r="D27" s="108">
        <v>0</v>
      </c>
      <c r="E27" s="108">
        <v>0</v>
      </c>
      <c r="F27" s="108">
        <v>0</v>
      </c>
      <c r="G27" s="108">
        <v>0</v>
      </c>
      <c r="H27" s="108">
        <v>0</v>
      </c>
      <c r="I27" s="108">
        <v>0</v>
      </c>
      <c r="J27" s="108">
        <v>0</v>
      </c>
      <c r="K27" s="108">
        <v>0</v>
      </c>
      <c r="L27" s="108">
        <v>0</v>
      </c>
      <c r="P27" s="132"/>
      <c r="Q27" s="132"/>
      <c r="R27" s="132"/>
      <c r="S27" s="132"/>
      <c r="T27" s="132"/>
      <c r="U27" s="132"/>
      <c r="V27" s="132"/>
      <c r="W27" s="132"/>
      <c r="X27" s="133"/>
      <c r="Y27" s="133"/>
      <c r="Z27" s="127"/>
      <c r="AA27" s="127"/>
      <c r="AB27" s="127"/>
      <c r="AC27" s="127"/>
      <c r="AD27" s="127"/>
      <c r="AE27" s="127"/>
      <c r="AF27" s="127"/>
      <c r="AG27" s="127"/>
    </row>
    <row r="28" spans="1:33" ht="15" customHeight="1" thickTop="1" thickBot="1">
      <c r="A28" s="796" t="s">
        <v>606</v>
      </c>
      <c r="B28" s="797">
        <v>7052918.5333599998</v>
      </c>
      <c r="C28" s="797">
        <v>8346160.2538100006</v>
      </c>
      <c r="D28" s="797">
        <v>9323443.8616200015</v>
      </c>
      <c r="E28" s="797">
        <v>10555024.006620001</v>
      </c>
      <c r="F28" s="797">
        <v>11506504.141530002</v>
      </c>
      <c r="G28" s="797">
        <v>12628618.041370001</v>
      </c>
      <c r="H28" s="797">
        <v>13420426.04744</v>
      </c>
      <c r="I28" s="797">
        <v>15338199.08546</v>
      </c>
      <c r="J28" s="797">
        <v>16289720.196870001</v>
      </c>
      <c r="K28" s="797">
        <v>18963246.307439998</v>
      </c>
      <c r="L28" s="797">
        <v>19027949.67853</v>
      </c>
      <c r="P28" s="134"/>
      <c r="Q28" s="134"/>
      <c r="R28" s="134"/>
      <c r="S28" s="134"/>
      <c r="T28" s="134"/>
      <c r="U28" s="134"/>
      <c r="V28" s="134"/>
      <c r="W28" s="134"/>
      <c r="X28" s="135"/>
      <c r="Y28" s="135"/>
      <c r="Z28" s="127"/>
      <c r="AA28" s="127"/>
      <c r="AB28" s="127"/>
      <c r="AC28" s="127"/>
      <c r="AD28" s="127"/>
      <c r="AE28" s="127"/>
      <c r="AF28" s="127"/>
      <c r="AG28" s="127"/>
    </row>
    <row r="29" spans="1:33" s="109" customFormat="1" ht="15" customHeight="1" thickTop="1">
      <c r="A29" s="107" t="s">
        <v>607</v>
      </c>
      <c r="B29" s="108">
        <v>6260263.4055000003</v>
      </c>
      <c r="C29" s="108">
        <v>7117676.5008199997</v>
      </c>
      <c r="D29" s="108">
        <v>7576914.5012499997</v>
      </c>
      <c r="E29" s="108">
        <v>8695001.1132199988</v>
      </c>
      <c r="F29" s="108">
        <v>8897457.1287600007</v>
      </c>
      <c r="G29" s="108">
        <v>9315132.9022400007</v>
      </c>
      <c r="H29" s="108">
        <v>10137005.414009999</v>
      </c>
      <c r="I29" s="108">
        <v>10979437.177860001</v>
      </c>
      <c r="J29" s="108">
        <v>12175537.78122</v>
      </c>
      <c r="K29" s="108">
        <v>7606039.0522799995</v>
      </c>
      <c r="L29" s="108">
        <v>14892775.490549998</v>
      </c>
      <c r="P29" s="129"/>
      <c r="Q29" s="129"/>
      <c r="R29" s="129"/>
      <c r="S29" s="129"/>
      <c r="T29" s="129"/>
      <c r="U29" s="129"/>
      <c r="V29" s="129"/>
      <c r="W29" s="129"/>
      <c r="X29" s="131"/>
      <c r="Y29" s="131"/>
      <c r="Z29" s="127"/>
      <c r="AA29" s="127"/>
      <c r="AB29" s="127"/>
      <c r="AC29" s="127"/>
      <c r="AD29" s="127"/>
      <c r="AE29" s="127"/>
      <c r="AF29" s="127"/>
      <c r="AG29" s="127"/>
    </row>
    <row r="30" spans="1:33" s="109" customFormat="1" ht="15" customHeight="1">
      <c r="A30" s="110" t="s">
        <v>608</v>
      </c>
      <c r="B30" s="108">
        <v>2028891.6802000001</v>
      </c>
      <c r="C30" s="108">
        <v>2074003.56681</v>
      </c>
      <c r="D30" s="108">
        <v>1950325.5014200001</v>
      </c>
      <c r="E30" s="108">
        <v>2189832.7924899999</v>
      </c>
      <c r="F30" s="108">
        <v>1845234.4015500001</v>
      </c>
      <c r="G30" s="108">
        <v>1579214.1733900001</v>
      </c>
      <c r="H30" s="108">
        <v>1916652.3442599999</v>
      </c>
      <c r="I30" s="108">
        <v>2132945.1191699998</v>
      </c>
      <c r="J30" s="108">
        <v>1950985.1887300001</v>
      </c>
      <c r="K30" s="108">
        <v>2396843.6602800004</v>
      </c>
      <c r="L30" s="108">
        <v>2886941.3642899999</v>
      </c>
      <c r="P30" s="129"/>
      <c r="Q30" s="129"/>
      <c r="R30" s="129"/>
      <c r="S30" s="129"/>
      <c r="T30" s="129"/>
      <c r="U30" s="129"/>
      <c r="V30" s="129"/>
      <c r="W30" s="129"/>
      <c r="X30" s="131"/>
      <c r="Y30" s="131"/>
      <c r="Z30" s="127"/>
      <c r="AA30" s="127"/>
      <c r="AB30" s="127"/>
      <c r="AC30" s="127"/>
      <c r="AD30" s="127"/>
      <c r="AE30" s="127"/>
      <c r="AF30" s="127"/>
      <c r="AG30" s="127"/>
    </row>
    <row r="31" spans="1:33" s="109" customFormat="1" ht="15" customHeight="1">
      <c r="A31" s="110" t="s">
        <v>609</v>
      </c>
      <c r="B31" s="108">
        <v>1775447.9323499999</v>
      </c>
      <c r="C31" s="108">
        <v>1783557.10362</v>
      </c>
      <c r="D31" s="108">
        <v>1908850.1929300001</v>
      </c>
      <c r="E31" s="108">
        <v>2098191.0874200002</v>
      </c>
      <c r="F31" s="108">
        <v>2178516.4921399998</v>
      </c>
      <c r="G31" s="108">
        <v>2101124.2488000002</v>
      </c>
      <c r="H31" s="108">
        <v>2267287.6346100001</v>
      </c>
      <c r="I31" s="108">
        <v>2673462.0824099998</v>
      </c>
      <c r="J31" s="108">
        <v>3413887.0470700003</v>
      </c>
      <c r="K31" s="108">
        <v>3828289.63448</v>
      </c>
      <c r="L31" s="108">
        <v>3944296.1166900001</v>
      </c>
      <c r="P31" s="129"/>
      <c r="Q31" s="129"/>
      <c r="R31" s="129"/>
      <c r="S31" s="129"/>
      <c r="T31" s="129"/>
      <c r="U31" s="129"/>
      <c r="V31" s="129"/>
      <c r="W31" s="129"/>
      <c r="X31" s="131"/>
      <c r="Y31" s="131"/>
      <c r="Z31" s="127"/>
      <c r="AA31" s="127"/>
      <c r="AB31" s="127"/>
      <c r="AC31" s="127"/>
      <c r="AD31" s="127"/>
      <c r="AE31" s="127"/>
      <c r="AF31" s="127"/>
      <c r="AG31" s="127"/>
    </row>
    <row r="32" spans="1:33" s="109" customFormat="1" ht="15" customHeight="1">
      <c r="A32" s="110" t="s">
        <v>610</v>
      </c>
      <c r="B32" s="108">
        <v>1534510.42882</v>
      </c>
      <c r="C32" s="108">
        <v>1318754.97474</v>
      </c>
      <c r="D32" s="108">
        <v>12281.937759999999</v>
      </c>
      <c r="E32" s="108">
        <v>4747.29216</v>
      </c>
      <c r="F32" s="108">
        <v>2821.9459100000004</v>
      </c>
      <c r="G32" s="108">
        <v>2496.4558700000002</v>
      </c>
      <c r="H32" s="108">
        <v>2028.12102</v>
      </c>
      <c r="I32" s="108">
        <v>960.25268999999992</v>
      </c>
      <c r="J32" s="108">
        <v>431.60912000000002</v>
      </c>
      <c r="K32" s="108">
        <v>50.067639999999997</v>
      </c>
      <c r="L32" s="108">
        <v>10.925829999999999</v>
      </c>
      <c r="P32" s="129"/>
      <c r="Q32" s="129"/>
      <c r="R32" s="129"/>
      <c r="S32" s="129"/>
      <c r="T32" s="129"/>
      <c r="U32" s="129"/>
      <c r="V32" s="129"/>
      <c r="W32" s="129"/>
      <c r="X32" s="131"/>
      <c r="Y32" s="131"/>
      <c r="Z32" s="127"/>
      <c r="AA32" s="127"/>
      <c r="AB32" s="127"/>
      <c r="AC32" s="127"/>
      <c r="AD32" s="127"/>
      <c r="AE32" s="127"/>
      <c r="AF32" s="127"/>
      <c r="AG32" s="127"/>
    </row>
    <row r="33" spans="1:33" s="109" customFormat="1" ht="15" customHeight="1">
      <c r="A33" s="110" t="s">
        <v>611</v>
      </c>
      <c r="B33" s="108">
        <v>145410.78580000001</v>
      </c>
      <c r="C33" s="108">
        <v>129468.88363</v>
      </c>
      <c r="D33" s="108">
        <v>228680.7414</v>
      </c>
      <c r="E33" s="108">
        <v>299705.86281999998</v>
      </c>
      <c r="F33" s="108">
        <v>425990.49338</v>
      </c>
      <c r="G33" s="108">
        <v>173037.3836</v>
      </c>
      <c r="H33" s="108">
        <v>134502.93938</v>
      </c>
      <c r="I33" s="108">
        <v>176746.62781999999</v>
      </c>
      <c r="J33" s="108">
        <v>147574.24896</v>
      </c>
      <c r="K33" s="108">
        <v>230009.88037</v>
      </c>
      <c r="L33" s="108">
        <v>197767.08058000001</v>
      </c>
      <c r="P33" s="129"/>
      <c r="Q33" s="129"/>
      <c r="R33" s="129"/>
      <c r="S33" s="129"/>
      <c r="T33" s="129"/>
      <c r="U33" s="129"/>
      <c r="V33" s="129"/>
      <c r="W33" s="129"/>
      <c r="X33" s="131"/>
      <c r="Y33" s="131"/>
      <c r="Z33" s="127"/>
      <c r="AA33" s="127"/>
      <c r="AB33" s="127"/>
      <c r="AC33" s="127"/>
      <c r="AD33" s="127"/>
      <c r="AE33" s="127"/>
      <c r="AF33" s="127"/>
      <c r="AG33" s="127"/>
    </row>
    <row r="34" spans="1:33" s="109" customFormat="1" ht="15" customHeight="1">
      <c r="A34" s="110" t="s">
        <v>612</v>
      </c>
      <c r="B34" s="108">
        <v>638853.92287999997</v>
      </c>
      <c r="C34" s="108">
        <v>1625518.9230499999</v>
      </c>
      <c r="D34" s="108">
        <v>3212169.5048200004</v>
      </c>
      <c r="E34" s="108">
        <v>3751479.38038</v>
      </c>
      <c r="F34" s="108">
        <v>3985595.54312</v>
      </c>
      <c r="G34" s="108">
        <v>4909974.8577500004</v>
      </c>
      <c r="H34" s="108">
        <v>5104371.7802299997</v>
      </c>
      <c r="I34" s="108">
        <v>5235873.6881899992</v>
      </c>
      <c r="J34" s="108">
        <v>5802960.31819</v>
      </c>
      <c r="K34" s="108">
        <v>1063507.81113</v>
      </c>
      <c r="L34" s="108">
        <v>6729699.9440699993</v>
      </c>
      <c r="P34" s="129"/>
      <c r="Q34" s="129"/>
      <c r="R34" s="129"/>
      <c r="S34" s="129"/>
      <c r="T34" s="129"/>
      <c r="U34" s="129"/>
      <c r="V34" s="129"/>
      <c r="W34" s="129"/>
      <c r="X34" s="131"/>
      <c r="Y34" s="131"/>
      <c r="Z34" s="127"/>
      <c r="AA34" s="127"/>
      <c r="AB34" s="127"/>
      <c r="AC34" s="127"/>
      <c r="AD34" s="127"/>
      <c r="AE34" s="127"/>
      <c r="AF34" s="127"/>
      <c r="AG34" s="127"/>
    </row>
    <row r="35" spans="1:33" s="109" customFormat="1" ht="15" customHeight="1">
      <c r="A35" s="110" t="s">
        <v>613</v>
      </c>
      <c r="B35" s="108">
        <v>137148.65544999999</v>
      </c>
      <c r="C35" s="108">
        <v>186373.04897</v>
      </c>
      <c r="D35" s="108">
        <v>264606.62291999999</v>
      </c>
      <c r="E35" s="108">
        <v>351044.69795</v>
      </c>
      <c r="F35" s="108">
        <v>459298.25266</v>
      </c>
      <c r="G35" s="108">
        <v>549285.78283000004</v>
      </c>
      <c r="H35" s="108">
        <v>712162.59450999997</v>
      </c>
      <c r="I35" s="108">
        <v>759449.40758</v>
      </c>
      <c r="J35" s="108">
        <v>859699.36914999993</v>
      </c>
      <c r="K35" s="108">
        <v>87337.99837999999</v>
      </c>
      <c r="L35" s="108">
        <v>1134060.0590899999</v>
      </c>
      <c r="P35" s="129"/>
      <c r="Q35" s="129"/>
      <c r="R35" s="129"/>
      <c r="S35" s="129"/>
      <c r="T35" s="129"/>
      <c r="U35" s="129"/>
      <c r="V35" s="129"/>
      <c r="W35" s="129"/>
      <c r="X35" s="131"/>
      <c r="Y35" s="131"/>
      <c r="Z35" s="127"/>
      <c r="AA35" s="127"/>
      <c r="AB35" s="127"/>
      <c r="AC35" s="127"/>
      <c r="AD35" s="127"/>
      <c r="AE35" s="127"/>
      <c r="AF35" s="127"/>
      <c r="AG35" s="127"/>
    </row>
    <row r="36" spans="1:33" s="109" customFormat="1" ht="15" customHeight="1">
      <c r="A36" s="107" t="s">
        <v>614</v>
      </c>
      <c r="B36" s="108">
        <v>7.0000000000000007E-5</v>
      </c>
      <c r="C36" s="108">
        <v>0</v>
      </c>
      <c r="D36" s="108">
        <v>0</v>
      </c>
      <c r="E36" s="108">
        <v>0</v>
      </c>
      <c r="F36" s="108">
        <v>0</v>
      </c>
      <c r="G36" s="108">
        <v>0</v>
      </c>
      <c r="H36" s="108">
        <v>26414.256550000002</v>
      </c>
      <c r="I36" s="108">
        <v>13205.52605</v>
      </c>
      <c r="J36" s="108">
        <v>0</v>
      </c>
      <c r="K36" s="108">
        <v>0</v>
      </c>
      <c r="L36" s="108">
        <v>0</v>
      </c>
      <c r="P36" s="129"/>
      <c r="Q36" s="129"/>
      <c r="R36" s="129"/>
      <c r="S36" s="129"/>
      <c r="T36" s="129"/>
      <c r="U36" s="129"/>
      <c r="V36" s="129"/>
      <c r="W36" s="129"/>
      <c r="X36" s="131"/>
      <c r="Y36" s="131"/>
      <c r="Z36" s="127"/>
      <c r="AA36" s="127"/>
      <c r="AB36" s="127"/>
      <c r="AC36" s="127"/>
      <c r="AD36" s="127"/>
      <c r="AE36" s="127"/>
      <c r="AF36" s="127"/>
      <c r="AG36" s="127"/>
    </row>
    <row r="37" spans="1:33" s="109" customFormat="1" ht="15" customHeight="1">
      <c r="A37" s="107" t="s">
        <v>615</v>
      </c>
      <c r="B37" s="108">
        <v>363034.10850999999</v>
      </c>
      <c r="C37" s="108">
        <v>639866.81617999997</v>
      </c>
      <c r="D37" s="108">
        <v>1017752.4026199999</v>
      </c>
      <c r="E37" s="108">
        <v>1123556.80241</v>
      </c>
      <c r="F37" s="108">
        <v>1655154.78406</v>
      </c>
      <c r="G37" s="108">
        <v>2180011.4118600003</v>
      </c>
      <c r="H37" s="108">
        <v>1671170.1821900001</v>
      </c>
      <c r="I37" s="108">
        <v>2954355.9434600002</v>
      </c>
      <c r="J37" s="108">
        <v>2513360.1467399998</v>
      </c>
      <c r="K37" s="108">
        <v>2846182.8949600002</v>
      </c>
      <c r="L37" s="108">
        <v>2080212.5020599999</v>
      </c>
      <c r="P37" s="129"/>
      <c r="Q37" s="129"/>
      <c r="R37" s="129"/>
      <c r="S37" s="129"/>
      <c r="T37" s="129"/>
      <c r="U37" s="129"/>
      <c r="V37" s="129"/>
      <c r="W37" s="129"/>
      <c r="X37" s="131"/>
      <c r="Y37" s="131"/>
      <c r="Z37" s="127"/>
      <c r="AA37" s="127"/>
      <c r="AB37" s="127"/>
      <c r="AC37" s="127"/>
      <c r="AD37" s="127"/>
      <c r="AE37" s="127"/>
      <c r="AF37" s="127"/>
      <c r="AG37" s="127"/>
    </row>
    <row r="38" spans="1:33" s="109" customFormat="1" ht="15" customHeight="1">
      <c r="A38" s="107" t="s">
        <v>616</v>
      </c>
      <c r="B38" s="108">
        <v>115873.72559999999</v>
      </c>
      <c r="C38" s="108">
        <v>130011.68701000001</v>
      </c>
      <c r="D38" s="108">
        <v>231775.20845999999</v>
      </c>
      <c r="E38" s="108">
        <v>230682.66161000001</v>
      </c>
      <c r="F38" s="108">
        <v>215055.10561000003</v>
      </c>
      <c r="G38" s="108">
        <v>233695.38266999999</v>
      </c>
      <c r="H38" s="108">
        <v>285027.19481999998</v>
      </c>
      <c r="I38" s="108">
        <v>382094.06049</v>
      </c>
      <c r="J38" s="108">
        <v>552946.16647000005</v>
      </c>
      <c r="K38" s="108">
        <v>738773.69647000008</v>
      </c>
      <c r="L38" s="108">
        <v>703684.23041000008</v>
      </c>
      <c r="P38" s="129"/>
      <c r="Q38" s="129"/>
      <c r="R38" s="129"/>
      <c r="S38" s="129"/>
      <c r="T38" s="129"/>
      <c r="U38" s="129"/>
      <c r="V38" s="129"/>
      <c r="W38" s="129"/>
      <c r="X38" s="131"/>
      <c r="Y38" s="131"/>
      <c r="Z38" s="127"/>
      <c r="AA38" s="127"/>
      <c r="AB38" s="127"/>
      <c r="AC38" s="127"/>
      <c r="AD38" s="127"/>
      <c r="AE38" s="127"/>
      <c r="AF38" s="127"/>
      <c r="AG38" s="127"/>
    </row>
    <row r="39" spans="1:33" s="109" customFormat="1" ht="15" customHeight="1">
      <c r="A39" s="107" t="s">
        <v>145</v>
      </c>
      <c r="B39" s="108">
        <v>77830.075019999989</v>
      </c>
      <c r="C39" s="108">
        <v>90852.565459999998</v>
      </c>
      <c r="D39" s="108">
        <v>95044.034510000012</v>
      </c>
      <c r="E39" s="108">
        <v>100884.01565999999</v>
      </c>
      <c r="F39" s="108">
        <v>109900.49112000001</v>
      </c>
      <c r="G39" s="108">
        <v>112971.2859</v>
      </c>
      <c r="H39" s="108">
        <v>113035.22565000001</v>
      </c>
      <c r="I39" s="108">
        <v>124321.14404000001</v>
      </c>
      <c r="J39" s="108">
        <v>136277.86371999999</v>
      </c>
      <c r="K39" s="108">
        <v>155264.85368999999</v>
      </c>
      <c r="L39" s="108">
        <v>167678.72568</v>
      </c>
      <c r="P39" s="129"/>
      <c r="Q39" s="129"/>
      <c r="R39" s="129"/>
      <c r="S39" s="129"/>
      <c r="T39" s="129"/>
      <c r="U39" s="129"/>
      <c r="V39" s="129"/>
      <c r="W39" s="129"/>
      <c r="X39" s="131"/>
      <c r="Y39" s="131"/>
      <c r="Z39" s="127"/>
      <c r="AA39" s="127"/>
      <c r="AB39" s="127"/>
      <c r="AC39" s="127"/>
      <c r="AD39" s="127"/>
      <c r="AE39" s="127"/>
      <c r="AF39" s="127"/>
      <c r="AG39" s="127"/>
    </row>
    <row r="40" spans="1:33" s="109" customFormat="1" ht="15" customHeight="1">
      <c r="A40" s="107" t="s">
        <v>152</v>
      </c>
      <c r="B40" s="108">
        <v>0</v>
      </c>
      <c r="C40" s="108">
        <v>0</v>
      </c>
      <c r="D40" s="108">
        <v>0</v>
      </c>
      <c r="E40" s="108">
        <v>0</v>
      </c>
      <c r="F40" s="108">
        <v>170571.55556000001</v>
      </c>
      <c r="G40" s="108">
        <v>170660.86111000003</v>
      </c>
      <c r="H40" s="108">
        <v>544782.78824999998</v>
      </c>
      <c r="I40" s="108">
        <v>545121.9053300001</v>
      </c>
      <c r="J40" s="108">
        <v>401560.06542</v>
      </c>
      <c r="K40" s="108">
        <v>557723.19669000001</v>
      </c>
      <c r="L40" s="108">
        <v>461084.87239999999</v>
      </c>
      <c r="P40" s="129"/>
      <c r="Q40" s="129"/>
      <c r="R40" s="129"/>
      <c r="S40" s="129"/>
      <c r="T40" s="129"/>
      <c r="U40" s="129"/>
      <c r="V40" s="129"/>
      <c r="W40" s="129"/>
      <c r="X40" s="131"/>
      <c r="Y40" s="131"/>
      <c r="Z40" s="127"/>
      <c r="AA40" s="127"/>
      <c r="AB40" s="127"/>
      <c r="AC40" s="127"/>
      <c r="AD40" s="127"/>
      <c r="AE40" s="127"/>
      <c r="AF40" s="127"/>
      <c r="AG40" s="127"/>
    </row>
    <row r="41" spans="1:33" s="109" customFormat="1" ht="15" customHeight="1">
      <c r="A41" s="107" t="s">
        <v>617</v>
      </c>
      <c r="B41" s="108">
        <v>123907.72706999999</v>
      </c>
      <c r="C41" s="108">
        <v>148134.94921000002</v>
      </c>
      <c r="D41" s="108">
        <v>212686.28762000002</v>
      </c>
      <c r="E41" s="108">
        <v>212845.98611000003</v>
      </c>
      <c r="F41" s="108">
        <v>205890.61111000003</v>
      </c>
      <c r="G41" s="108">
        <v>269941.42777999997</v>
      </c>
      <c r="H41" s="108">
        <v>186042.14222000001</v>
      </c>
      <c r="I41" s="108">
        <v>207537.69633999999</v>
      </c>
      <c r="J41" s="108">
        <v>183050.21231999999</v>
      </c>
      <c r="K41" s="108">
        <v>236347.45921999999</v>
      </c>
      <c r="L41" s="108">
        <v>204996.21419999999</v>
      </c>
      <c r="P41" s="129"/>
      <c r="Q41" s="129"/>
      <c r="R41" s="129"/>
      <c r="S41" s="129"/>
      <c r="T41" s="129"/>
      <c r="U41" s="129"/>
      <c r="V41" s="129"/>
      <c r="W41" s="129"/>
      <c r="X41" s="131"/>
      <c r="Y41" s="131"/>
      <c r="Z41" s="127"/>
      <c r="AA41" s="127"/>
      <c r="AB41" s="127"/>
      <c r="AC41" s="127"/>
      <c r="AD41" s="127"/>
      <c r="AE41" s="127"/>
      <c r="AF41" s="127"/>
      <c r="AG41" s="127"/>
    </row>
    <row r="42" spans="1:33" s="111" customFormat="1" ht="15" customHeight="1" thickBot="1">
      <c r="A42" s="107" t="s">
        <v>126</v>
      </c>
      <c r="B42" s="108">
        <v>112009.49159000001</v>
      </c>
      <c r="C42" s="108">
        <v>219617.73512999999</v>
      </c>
      <c r="D42" s="108">
        <v>189271.42715999999</v>
      </c>
      <c r="E42" s="108">
        <v>192053.42761000001</v>
      </c>
      <c r="F42" s="108">
        <v>252474.46531</v>
      </c>
      <c r="G42" s="108">
        <v>346204.76981000003</v>
      </c>
      <c r="H42" s="108">
        <v>456948.84375</v>
      </c>
      <c r="I42" s="108">
        <v>132125.63188999999</v>
      </c>
      <c r="J42" s="108">
        <v>326987.96098000003</v>
      </c>
      <c r="K42" s="108">
        <v>6822915.1541299997</v>
      </c>
      <c r="L42" s="108">
        <v>517517.64322999993</v>
      </c>
      <c r="P42" s="132"/>
      <c r="Q42" s="132"/>
      <c r="R42" s="132"/>
      <c r="S42" s="132"/>
      <c r="T42" s="132"/>
      <c r="U42" s="132"/>
      <c r="V42" s="132"/>
      <c r="W42" s="132"/>
      <c r="X42" s="133"/>
      <c r="Y42" s="133"/>
      <c r="Z42" s="127"/>
      <c r="AA42" s="127"/>
      <c r="AB42" s="127"/>
      <c r="AC42" s="127"/>
      <c r="AD42" s="127"/>
      <c r="AE42" s="127"/>
      <c r="AF42" s="127"/>
      <c r="AG42" s="127"/>
    </row>
    <row r="43" spans="1:33" ht="15" customHeight="1" thickTop="1" thickBot="1">
      <c r="A43" s="796" t="s">
        <v>618</v>
      </c>
      <c r="B43" s="797">
        <v>446636.34164999996</v>
      </c>
      <c r="C43" s="797">
        <v>544731.72075999994</v>
      </c>
      <c r="D43" s="797">
        <v>622780.89541</v>
      </c>
      <c r="E43" s="797">
        <v>693444.15846000006</v>
      </c>
      <c r="F43" s="797">
        <v>753559.80726999999</v>
      </c>
      <c r="G43" s="797">
        <v>817592.70004999998</v>
      </c>
      <c r="H43" s="797">
        <v>857619.14134000009</v>
      </c>
      <c r="I43" s="797">
        <v>972952.01711999997</v>
      </c>
      <c r="J43" s="797">
        <v>1023808.29734</v>
      </c>
      <c r="K43" s="797">
        <v>1153499.3310999998</v>
      </c>
      <c r="L43" s="797">
        <v>1470886.7260499999</v>
      </c>
      <c r="P43" s="134"/>
      <c r="Q43" s="134"/>
      <c r="R43" s="134"/>
      <c r="S43" s="134"/>
      <c r="T43" s="134"/>
      <c r="U43" s="134"/>
      <c r="V43" s="134"/>
      <c r="W43" s="134"/>
      <c r="X43" s="135"/>
      <c r="Y43" s="135"/>
      <c r="Z43" s="127"/>
      <c r="AA43" s="127"/>
      <c r="AB43" s="127"/>
      <c r="AC43" s="127"/>
      <c r="AD43" s="127"/>
      <c r="AE43" s="127"/>
      <c r="AF43" s="127"/>
      <c r="AG43" s="127"/>
    </row>
    <row r="44" spans="1:33" s="109" customFormat="1" ht="15" customHeight="1" thickTop="1">
      <c r="A44" s="107" t="s">
        <v>167</v>
      </c>
      <c r="B44" s="108">
        <v>307353.5</v>
      </c>
      <c r="C44" s="108">
        <v>393588</v>
      </c>
      <c r="D44" s="108">
        <v>444867</v>
      </c>
      <c r="E44" s="108">
        <v>489467</v>
      </c>
      <c r="F44" s="108">
        <v>527597</v>
      </c>
      <c r="G44" s="108">
        <v>565283</v>
      </c>
      <c r="H44" s="108">
        <v>579143</v>
      </c>
      <c r="I44" s="108">
        <v>700473</v>
      </c>
      <c r="J44" s="108">
        <v>776063</v>
      </c>
      <c r="K44" s="108">
        <v>834625</v>
      </c>
      <c r="L44" s="108">
        <v>905797</v>
      </c>
      <c r="P44" s="129"/>
      <c r="Q44" s="129"/>
      <c r="R44" s="129"/>
      <c r="S44" s="129"/>
      <c r="T44" s="129"/>
      <c r="U44" s="129"/>
      <c r="V44" s="129"/>
      <c r="W44" s="129"/>
      <c r="X44" s="131"/>
      <c r="Y44" s="131"/>
      <c r="Z44" s="127"/>
      <c r="AA44" s="127"/>
      <c r="AB44" s="127"/>
      <c r="AC44" s="127"/>
      <c r="AD44" s="127"/>
      <c r="AE44" s="127"/>
      <c r="AF44" s="127"/>
      <c r="AG44" s="127"/>
    </row>
    <row r="45" spans="1:33" s="109" customFormat="1" ht="15" customHeight="1">
      <c r="A45" s="107" t="s">
        <v>171</v>
      </c>
      <c r="B45" s="108">
        <v>23927.163250000001</v>
      </c>
      <c r="C45" s="108">
        <v>16399.52605</v>
      </c>
      <c r="D45" s="108">
        <v>0.52604999999999991</v>
      </c>
      <c r="E45" s="108">
        <v>0.52604999999999991</v>
      </c>
      <c r="F45" s="108">
        <v>7000.5260499999995</v>
      </c>
      <c r="G45" s="108">
        <v>7000.5260499999995</v>
      </c>
      <c r="H45" s="108">
        <v>82600.52605</v>
      </c>
      <c r="I45" s="108">
        <v>47600.52605</v>
      </c>
      <c r="J45" s="108">
        <v>24262.52605</v>
      </c>
      <c r="K45" s="108">
        <v>17262.52605</v>
      </c>
      <c r="L45" s="108">
        <v>31262.52605</v>
      </c>
      <c r="P45" s="129"/>
      <c r="Q45" s="129"/>
      <c r="R45" s="129"/>
      <c r="S45" s="129"/>
      <c r="T45" s="129"/>
      <c r="U45" s="129"/>
      <c r="V45" s="129"/>
      <c r="W45" s="129"/>
      <c r="X45" s="131"/>
      <c r="Y45" s="131"/>
      <c r="Z45" s="127"/>
      <c r="AA45" s="127"/>
      <c r="AB45" s="127"/>
      <c r="AC45" s="127"/>
      <c r="AD45" s="127"/>
      <c r="AE45" s="127"/>
      <c r="AF45" s="127"/>
      <c r="AG45" s="127"/>
    </row>
    <row r="46" spans="1:33" s="109" customFormat="1" ht="15" customHeight="1">
      <c r="A46" s="107" t="s">
        <v>175</v>
      </c>
      <c r="B46" s="108">
        <v>0</v>
      </c>
      <c r="C46" s="108">
        <v>0</v>
      </c>
      <c r="D46" s="108">
        <v>0</v>
      </c>
      <c r="E46" s="108">
        <v>0</v>
      </c>
      <c r="F46" s="108">
        <v>0</v>
      </c>
      <c r="G46" s="108">
        <v>0</v>
      </c>
      <c r="H46" s="108">
        <v>0</v>
      </c>
      <c r="I46" s="108">
        <v>0</v>
      </c>
      <c r="J46" s="108">
        <v>0</v>
      </c>
      <c r="K46" s="108">
        <v>0</v>
      </c>
      <c r="L46" s="108">
        <v>0</v>
      </c>
      <c r="P46" s="129"/>
      <c r="Q46" s="129"/>
      <c r="R46" s="129"/>
      <c r="S46" s="129"/>
      <c r="T46" s="129"/>
      <c r="U46" s="129"/>
      <c r="V46" s="129"/>
      <c r="W46" s="129"/>
      <c r="X46" s="131"/>
      <c r="Y46" s="131"/>
      <c r="Z46" s="127"/>
      <c r="AA46" s="127"/>
      <c r="AB46" s="127"/>
      <c r="AC46" s="127"/>
      <c r="AD46" s="127"/>
      <c r="AE46" s="127"/>
      <c r="AF46" s="127"/>
      <c r="AG46" s="127"/>
    </row>
    <row r="47" spans="1:33" s="109" customFormat="1" ht="15" customHeight="1">
      <c r="A47" s="107" t="s">
        <v>619</v>
      </c>
      <c r="B47" s="108">
        <v>43987.399689999998</v>
      </c>
      <c r="C47" s="108">
        <v>50768.023950000003</v>
      </c>
      <c r="D47" s="108">
        <v>58109.403060000004</v>
      </c>
      <c r="E47" s="108">
        <v>68072.967230000009</v>
      </c>
      <c r="F47" s="108">
        <v>78463.840760000006</v>
      </c>
      <c r="G47" s="108">
        <v>87885.210640000005</v>
      </c>
      <c r="H47" s="108">
        <v>101221.17548000001</v>
      </c>
      <c r="I47" s="108">
        <v>109476.82363</v>
      </c>
      <c r="J47" s="108">
        <v>121027.69941</v>
      </c>
      <c r="K47" s="108">
        <v>131268.80280999999</v>
      </c>
      <c r="L47" s="108">
        <v>148297.01338999998</v>
      </c>
      <c r="P47" s="129"/>
      <c r="Q47" s="129"/>
      <c r="R47" s="129"/>
      <c r="S47" s="129"/>
      <c r="T47" s="129"/>
      <c r="U47" s="129"/>
      <c r="V47" s="129"/>
      <c r="W47" s="129"/>
      <c r="X47" s="131"/>
      <c r="Y47" s="131"/>
      <c r="Z47" s="127"/>
      <c r="AA47" s="127"/>
      <c r="AB47" s="127"/>
      <c r="AC47" s="127"/>
      <c r="AD47" s="127"/>
      <c r="AE47" s="127"/>
      <c r="AF47" s="127"/>
      <c r="AG47" s="127"/>
    </row>
    <row r="48" spans="1:33" s="109" customFormat="1" ht="15" customHeight="1">
      <c r="A48" s="107" t="s">
        <v>181</v>
      </c>
      <c r="B48" s="108">
        <v>71368.278709999999</v>
      </c>
      <c r="C48" s="108">
        <v>83976.170760000008</v>
      </c>
      <c r="D48" s="108">
        <v>119803.9663</v>
      </c>
      <c r="E48" s="108">
        <v>135903.66518000001</v>
      </c>
      <c r="F48" s="108">
        <v>140498.44046000001</v>
      </c>
      <c r="G48" s="108">
        <v>157423.96336000002</v>
      </c>
      <c r="H48" s="108">
        <v>94654.439809999996</v>
      </c>
      <c r="I48" s="108">
        <v>115401.66744</v>
      </c>
      <c r="J48" s="108">
        <v>102455.07187999999</v>
      </c>
      <c r="K48" s="108">
        <v>170343.00224</v>
      </c>
      <c r="L48" s="108">
        <v>385530.18661000003</v>
      </c>
      <c r="P48" s="129"/>
      <c r="Q48" s="129"/>
      <c r="R48" s="129"/>
      <c r="S48" s="129"/>
      <c r="T48" s="129"/>
      <c r="U48" s="129"/>
      <c r="V48" s="129"/>
      <c r="W48" s="129"/>
      <c r="X48" s="131"/>
      <c r="Y48" s="131"/>
      <c r="Z48" s="127"/>
      <c r="AA48" s="127"/>
      <c r="AB48" s="127"/>
      <c r="AC48" s="127"/>
      <c r="AD48" s="127"/>
      <c r="AE48" s="127"/>
      <c r="AF48" s="127"/>
      <c r="AG48" s="127"/>
    </row>
    <row r="49" spans="1:33" s="109" customFormat="1" ht="15" customHeight="1">
      <c r="A49" s="110" t="s">
        <v>620</v>
      </c>
      <c r="B49" s="108">
        <v>3568.3604</v>
      </c>
      <c r="C49" s="108">
        <v>10568.791650000001</v>
      </c>
      <c r="D49" s="108">
        <v>20193.791649999999</v>
      </c>
      <c r="E49" s="108">
        <v>32093.791649999999</v>
      </c>
      <c r="F49" s="108">
        <v>46293.791649999999</v>
      </c>
      <c r="G49" s="108">
        <v>46293.791649999999</v>
      </c>
      <c r="H49" s="108">
        <v>12143.791660000001</v>
      </c>
      <c r="I49" s="108">
        <v>68.791660000000007</v>
      </c>
      <c r="J49" s="108">
        <v>68.791660000000007</v>
      </c>
      <c r="K49" s="108">
        <v>68.791660000000007</v>
      </c>
      <c r="L49" s="108">
        <v>68.791660000000007</v>
      </c>
      <c r="P49" s="129"/>
      <c r="Q49" s="129"/>
      <c r="R49" s="129"/>
      <c r="S49" s="129"/>
      <c r="T49" s="129"/>
      <c r="U49" s="129"/>
      <c r="V49" s="129"/>
      <c r="W49" s="129"/>
      <c r="X49" s="131"/>
      <c r="Y49" s="131"/>
      <c r="Z49" s="127"/>
      <c r="AA49" s="127"/>
      <c r="AB49" s="127"/>
      <c r="AC49" s="127"/>
      <c r="AD49" s="127"/>
      <c r="AE49" s="127"/>
      <c r="AF49" s="127"/>
      <c r="AG49" s="127"/>
    </row>
    <row r="50" spans="1:33" s="111" customFormat="1" ht="15" customHeight="1" thickBot="1">
      <c r="A50" s="110" t="s">
        <v>621</v>
      </c>
      <c r="B50" s="108">
        <v>67799.918310000008</v>
      </c>
      <c r="C50" s="108">
        <v>73407.379109999994</v>
      </c>
      <c r="D50" s="108">
        <v>99610.174650000001</v>
      </c>
      <c r="E50" s="108">
        <v>103809.87353</v>
      </c>
      <c r="F50" s="108">
        <v>94204.648809999999</v>
      </c>
      <c r="G50" s="108">
        <v>111130.17171</v>
      </c>
      <c r="H50" s="108">
        <v>82510.648150000008</v>
      </c>
      <c r="I50" s="108">
        <v>115332.87578</v>
      </c>
      <c r="J50" s="108">
        <v>102386.28022</v>
      </c>
      <c r="K50" s="108">
        <v>170274.21058000001</v>
      </c>
      <c r="L50" s="108">
        <v>385461.39494999999</v>
      </c>
      <c r="P50" s="132"/>
      <c r="Q50" s="132"/>
      <c r="R50" s="132"/>
      <c r="S50" s="132"/>
      <c r="T50" s="132"/>
      <c r="U50" s="132"/>
      <c r="V50" s="132"/>
      <c r="W50" s="132"/>
      <c r="X50" s="133"/>
      <c r="Y50" s="133"/>
      <c r="Z50" s="127"/>
      <c r="AA50" s="127"/>
      <c r="AB50" s="127"/>
      <c r="AC50" s="127"/>
      <c r="AD50" s="127"/>
      <c r="AE50" s="127"/>
      <c r="AF50" s="127"/>
      <c r="AG50" s="127"/>
    </row>
    <row r="51" spans="1:33" ht="15" customHeight="1" thickTop="1" thickBot="1">
      <c r="A51" s="796" t="s">
        <v>622</v>
      </c>
      <c r="B51" s="797">
        <v>7499554.8750100005</v>
      </c>
      <c r="C51" s="797">
        <v>8890891.9745700005</v>
      </c>
      <c r="D51" s="797">
        <v>9946224.7570300009</v>
      </c>
      <c r="E51" s="797">
        <v>11248468.16508</v>
      </c>
      <c r="F51" s="797">
        <v>12260063.948799999</v>
      </c>
      <c r="G51" s="797">
        <v>13446210.741420001</v>
      </c>
      <c r="H51" s="797">
        <v>14278045.18878</v>
      </c>
      <c r="I51" s="797">
        <v>16311151.10258</v>
      </c>
      <c r="J51" s="797">
        <v>17313528.494209997</v>
      </c>
      <c r="K51" s="797">
        <v>20116745.63854</v>
      </c>
      <c r="L51" s="797">
        <v>20498836.404580001</v>
      </c>
      <c r="P51" s="134"/>
      <c r="Q51" s="134"/>
      <c r="R51" s="134"/>
      <c r="S51" s="134"/>
      <c r="T51" s="134"/>
      <c r="U51" s="134"/>
      <c r="V51" s="134"/>
      <c r="W51" s="134"/>
      <c r="X51" s="135"/>
      <c r="Y51" s="135"/>
      <c r="Z51" s="127"/>
      <c r="AA51" s="127"/>
      <c r="AB51" s="127"/>
      <c r="AC51" s="127"/>
      <c r="AD51" s="127"/>
      <c r="AE51" s="127"/>
      <c r="AF51" s="127"/>
      <c r="AG51" s="127"/>
    </row>
    <row r="52" spans="1:33" s="109" customFormat="1" ht="15" customHeight="1" thickTop="1">
      <c r="A52" s="112" t="s">
        <v>623</v>
      </c>
      <c r="B52" s="108">
        <v>711432.95513000002</v>
      </c>
      <c r="C52" s="108">
        <v>576714.29308000009</v>
      </c>
      <c r="D52" s="108">
        <v>481237.08393999998</v>
      </c>
      <c r="E52" s="108">
        <v>447788.21677</v>
      </c>
      <c r="F52" s="108">
        <v>488392.02611999999</v>
      </c>
      <c r="G52" s="108">
        <v>307907.16181000002</v>
      </c>
      <c r="H52" s="108">
        <v>269631.84630000003</v>
      </c>
      <c r="I52" s="108">
        <v>335408.88043999998</v>
      </c>
      <c r="J52" s="108">
        <v>346682.42413999996</v>
      </c>
      <c r="K52" s="108">
        <v>341420.74091000005</v>
      </c>
      <c r="L52" s="108">
        <v>413655.54419999995</v>
      </c>
      <c r="P52" s="129"/>
      <c r="Q52" s="129"/>
      <c r="R52" s="129"/>
      <c r="S52" s="129"/>
      <c r="T52" s="129"/>
      <c r="U52" s="129"/>
      <c r="V52" s="129"/>
      <c r="W52" s="129"/>
      <c r="X52" s="131"/>
      <c r="Y52" s="131"/>
      <c r="Z52" s="127"/>
      <c r="AA52" s="127"/>
      <c r="AB52" s="127"/>
      <c r="AC52" s="127"/>
      <c r="AD52" s="127"/>
      <c r="AE52" s="127"/>
      <c r="AF52" s="127"/>
      <c r="AG52" s="127"/>
    </row>
    <row r="53" spans="1:33" s="111" customFormat="1" ht="15" customHeight="1">
      <c r="A53" s="110" t="s">
        <v>624</v>
      </c>
      <c r="B53" s="108">
        <v>87945.154989999995</v>
      </c>
      <c r="C53" s="108">
        <v>46337.236340000003</v>
      </c>
      <c r="D53" s="108">
        <v>51343.293720000001</v>
      </c>
      <c r="E53" s="108">
        <v>37387.866679999999</v>
      </c>
      <c r="F53" s="108">
        <v>50410.105020000003</v>
      </c>
      <c r="G53" s="108">
        <v>34167.845799999996</v>
      </c>
      <c r="H53" s="108">
        <v>8918</v>
      </c>
      <c r="I53" s="108">
        <v>19596.70393</v>
      </c>
      <c r="J53" s="108">
        <v>31286.024699999998</v>
      </c>
      <c r="K53" s="108">
        <v>14638.003000000001</v>
      </c>
      <c r="L53" s="108">
        <v>5224.0174999999999</v>
      </c>
      <c r="P53" s="132"/>
      <c r="Q53" s="132"/>
      <c r="R53" s="132"/>
      <c r="S53" s="132"/>
      <c r="T53" s="132"/>
      <c r="U53" s="132"/>
      <c r="V53" s="132"/>
      <c r="W53" s="132"/>
      <c r="X53" s="133"/>
      <c r="Y53" s="133"/>
      <c r="Z53" s="127"/>
      <c r="AA53" s="127"/>
      <c r="AB53" s="127"/>
      <c r="AC53" s="127"/>
      <c r="AD53" s="127"/>
      <c r="AE53" s="127"/>
      <c r="AF53" s="127"/>
      <c r="AG53" s="127"/>
    </row>
    <row r="54" spans="1:33" s="111" customFormat="1" ht="15" customHeight="1">
      <c r="A54" s="110" t="s">
        <v>625</v>
      </c>
      <c r="B54" s="108">
        <v>526726.07487999997</v>
      </c>
      <c r="C54" s="108">
        <v>430654.06419</v>
      </c>
      <c r="D54" s="108">
        <v>317236.19867000001</v>
      </c>
      <c r="E54" s="108">
        <v>293872.80273</v>
      </c>
      <c r="F54" s="108">
        <v>316639.79698000004</v>
      </c>
      <c r="G54" s="108">
        <v>152946.54227999999</v>
      </c>
      <c r="H54" s="108">
        <v>135761.44927000001</v>
      </c>
      <c r="I54" s="108">
        <v>147146.91205000001</v>
      </c>
      <c r="J54" s="108">
        <v>118192.57178</v>
      </c>
      <c r="K54" s="108">
        <v>110492.03762999999</v>
      </c>
      <c r="L54" s="108">
        <v>153348.61288</v>
      </c>
      <c r="P54" s="132"/>
      <c r="Q54" s="132"/>
      <c r="R54" s="132"/>
      <c r="S54" s="132"/>
      <c r="T54" s="132"/>
      <c r="U54" s="132"/>
      <c r="V54" s="132"/>
      <c r="W54" s="132"/>
      <c r="X54" s="133"/>
      <c r="Y54" s="133"/>
      <c r="Z54" s="127"/>
      <c r="AA54" s="127"/>
      <c r="AB54" s="127"/>
      <c r="AC54" s="127"/>
      <c r="AD54" s="127"/>
      <c r="AE54" s="127"/>
      <c r="AF54" s="127"/>
      <c r="AG54" s="127"/>
    </row>
    <row r="55" spans="1:33" s="111" customFormat="1" ht="15" customHeight="1">
      <c r="A55" s="110" t="s">
        <v>626</v>
      </c>
      <c r="B55" s="108">
        <v>0</v>
      </c>
      <c r="C55" s="108">
        <v>0</v>
      </c>
      <c r="D55" s="108">
        <v>0</v>
      </c>
      <c r="E55" s="108">
        <v>0</v>
      </c>
      <c r="F55" s="108">
        <v>0</v>
      </c>
      <c r="G55" s="108">
        <v>0</v>
      </c>
      <c r="H55" s="108">
        <v>0</v>
      </c>
      <c r="I55" s="108">
        <v>0</v>
      </c>
      <c r="J55" s="108">
        <v>0</v>
      </c>
      <c r="K55" s="108">
        <v>0</v>
      </c>
      <c r="L55" s="108">
        <v>0</v>
      </c>
      <c r="P55" s="132"/>
      <c r="Q55" s="132"/>
      <c r="R55" s="132"/>
      <c r="S55" s="132"/>
      <c r="T55" s="132"/>
      <c r="U55" s="132"/>
      <c r="V55" s="132"/>
      <c r="W55" s="132"/>
      <c r="X55" s="133"/>
      <c r="Y55" s="133"/>
      <c r="Z55" s="127"/>
      <c r="AA55" s="127"/>
      <c r="AB55" s="127"/>
      <c r="AC55" s="127"/>
      <c r="AD55" s="127"/>
      <c r="AE55" s="127"/>
      <c r="AF55" s="127"/>
      <c r="AG55" s="127"/>
    </row>
    <row r="56" spans="1:33" s="111" customFormat="1" ht="15" customHeight="1">
      <c r="A56" s="110" t="s">
        <v>627</v>
      </c>
      <c r="B56" s="108">
        <v>96761.725260000007</v>
      </c>
      <c r="C56" s="108">
        <v>99722.992549999995</v>
      </c>
      <c r="D56" s="108">
        <v>112657.59155</v>
      </c>
      <c r="E56" s="108">
        <v>116527.54736</v>
      </c>
      <c r="F56" s="108">
        <v>121342.12412000001</v>
      </c>
      <c r="G56" s="108">
        <v>120792.77373</v>
      </c>
      <c r="H56" s="108">
        <v>124952.39703000001</v>
      </c>
      <c r="I56" s="108">
        <v>168665.26446000001</v>
      </c>
      <c r="J56" s="108">
        <v>197203.82766000001</v>
      </c>
      <c r="K56" s="108">
        <v>216290.70027999999</v>
      </c>
      <c r="L56" s="108">
        <v>255082.91381999999</v>
      </c>
      <c r="P56" s="132"/>
      <c r="Q56" s="132"/>
      <c r="R56" s="132"/>
      <c r="S56" s="132"/>
      <c r="T56" s="132"/>
      <c r="U56" s="132"/>
      <c r="V56" s="132"/>
      <c r="W56" s="132"/>
      <c r="X56" s="133"/>
      <c r="Y56" s="133"/>
      <c r="Z56" s="127"/>
      <c r="AA56" s="127"/>
      <c r="AB56" s="127"/>
      <c r="AC56" s="127"/>
      <c r="AD56" s="127"/>
      <c r="AE56" s="127"/>
      <c r="AF56" s="127"/>
      <c r="AG56" s="127"/>
    </row>
    <row r="57" spans="1:33" s="111" customFormat="1" ht="15" customHeight="1">
      <c r="A57" s="110" t="s">
        <v>628</v>
      </c>
      <c r="B57" s="108">
        <v>0</v>
      </c>
      <c r="C57" s="108">
        <v>0</v>
      </c>
      <c r="D57" s="108">
        <v>0</v>
      </c>
      <c r="E57" s="108">
        <v>0</v>
      </c>
      <c r="F57" s="108">
        <v>0</v>
      </c>
      <c r="G57" s="108">
        <v>0</v>
      </c>
      <c r="H57" s="108">
        <v>0</v>
      </c>
      <c r="I57" s="108">
        <v>0</v>
      </c>
      <c r="J57" s="108">
        <v>0</v>
      </c>
      <c r="K57" s="108">
        <v>0</v>
      </c>
      <c r="L57" s="108">
        <v>0</v>
      </c>
      <c r="P57" s="132"/>
      <c r="Q57" s="132"/>
      <c r="R57" s="132"/>
      <c r="S57" s="132"/>
      <c r="T57" s="132"/>
      <c r="U57" s="132"/>
      <c r="V57" s="132"/>
      <c r="W57" s="132"/>
      <c r="X57" s="133"/>
      <c r="Y57" s="133"/>
      <c r="Z57" s="127"/>
      <c r="AA57" s="127"/>
      <c r="AB57" s="127"/>
      <c r="AC57" s="127"/>
      <c r="AD57" s="127"/>
      <c r="AE57" s="127"/>
      <c r="AF57" s="127"/>
      <c r="AG57" s="127"/>
    </row>
    <row r="58" spans="1:33" s="111" customFormat="1" ht="15" customHeight="1">
      <c r="A58" s="107" t="s">
        <v>629</v>
      </c>
      <c r="B58" s="108">
        <v>11928612.026799999</v>
      </c>
      <c r="C58" s="108">
        <v>15486910.321520001</v>
      </c>
      <c r="D58" s="108">
        <v>17617920.223470002</v>
      </c>
      <c r="E58" s="108">
        <v>18927260.483709998</v>
      </c>
      <c r="F58" s="108">
        <v>20930770.58382</v>
      </c>
      <c r="G58" s="108">
        <v>21723923.713799998</v>
      </c>
      <c r="H58" s="108">
        <v>21675070.585700002</v>
      </c>
      <c r="I58" s="108">
        <v>22994469.525109999</v>
      </c>
      <c r="J58" s="108">
        <v>25346892.966700003</v>
      </c>
      <c r="K58" s="108">
        <v>29274797.023330003</v>
      </c>
      <c r="L58" s="108">
        <v>30549495.893609997</v>
      </c>
      <c r="P58" s="132"/>
      <c r="Q58" s="132"/>
      <c r="R58" s="132"/>
      <c r="S58" s="132"/>
      <c r="T58" s="132"/>
      <c r="U58" s="132"/>
      <c r="V58" s="132"/>
      <c r="W58" s="132"/>
      <c r="X58" s="133"/>
      <c r="Y58" s="133"/>
      <c r="Z58" s="127"/>
      <c r="AA58" s="127"/>
      <c r="AB58" s="127"/>
      <c r="AC58" s="127"/>
      <c r="AD58" s="127"/>
      <c r="AE58" s="127"/>
      <c r="AF58" s="127"/>
      <c r="AG58" s="127"/>
    </row>
    <row r="59" spans="1:33">
      <c r="A59" s="798" t="s">
        <v>630</v>
      </c>
      <c r="B59" s="799">
        <v>373740.0148</v>
      </c>
      <c r="C59" s="799">
        <v>427670.76536000002</v>
      </c>
      <c r="D59" s="799">
        <v>489889.65632999997</v>
      </c>
      <c r="E59" s="799">
        <v>560165.50988999999</v>
      </c>
      <c r="F59" s="799">
        <v>647566.04058999999</v>
      </c>
      <c r="G59" s="799">
        <v>731469.21158</v>
      </c>
      <c r="H59" s="799">
        <v>753769.58221000002</v>
      </c>
      <c r="I59" s="799">
        <v>786682.76503999997</v>
      </c>
      <c r="J59" s="799">
        <v>850859.53997000004</v>
      </c>
      <c r="K59" s="799">
        <v>1013935.4029400001</v>
      </c>
      <c r="L59" s="799">
        <v>1836784.1075499996</v>
      </c>
      <c r="P59" s="124"/>
      <c r="Q59" s="124"/>
      <c r="R59" s="124"/>
      <c r="S59" s="124"/>
      <c r="T59" s="124"/>
      <c r="U59" s="124"/>
      <c r="V59" s="124"/>
      <c r="W59" s="124"/>
      <c r="X59" s="135"/>
      <c r="Y59" s="135"/>
      <c r="Z59" s="127"/>
      <c r="AA59" s="127"/>
      <c r="AB59" s="127"/>
      <c r="AC59" s="127"/>
      <c r="AD59" s="127"/>
      <c r="AE59" s="127"/>
      <c r="AF59" s="127"/>
      <c r="AG59" s="127"/>
    </row>
    <row r="60" spans="1:33" ht="15" customHeight="1">
      <c r="A60" s="110" t="s">
        <v>631</v>
      </c>
      <c r="B60" s="108">
        <v>-100103.43517</v>
      </c>
      <c r="C60" s="108">
        <v>-129166.92169</v>
      </c>
      <c r="D60" s="108">
        <v>-156046.05353999999</v>
      </c>
      <c r="E60" s="108">
        <v>-195428.48540000001</v>
      </c>
      <c r="F60" s="108">
        <v>-264051.24843000004</v>
      </c>
      <c r="G60" s="108">
        <v>-303244.64643000002</v>
      </c>
      <c r="H60" s="108">
        <v>-356753.01237999997</v>
      </c>
      <c r="I60" s="108">
        <v>-352469.58613000001</v>
      </c>
      <c r="J60" s="108">
        <v>-382153.61785000004</v>
      </c>
      <c r="K60" s="108">
        <v>-463503.31364999997</v>
      </c>
      <c r="L60" s="108">
        <v>-481224.78966000001</v>
      </c>
      <c r="P60" s="124"/>
      <c r="Q60" s="124"/>
      <c r="R60" s="124"/>
      <c r="S60" s="124"/>
      <c r="T60" s="124"/>
      <c r="U60" s="124"/>
      <c r="V60" s="124"/>
      <c r="W60" s="124"/>
      <c r="X60" s="135"/>
      <c r="Y60" s="135"/>
      <c r="Z60" s="127"/>
      <c r="AA60" s="127"/>
      <c r="AB60" s="127"/>
      <c r="AC60" s="127"/>
      <c r="AD60" s="127"/>
      <c r="AE60" s="127"/>
      <c r="AF60" s="127"/>
      <c r="AG60" s="127"/>
    </row>
    <row r="61" spans="1:33" ht="15" customHeight="1">
      <c r="A61" s="107" t="s">
        <v>632</v>
      </c>
      <c r="B61" s="108">
        <v>273636.57962999999</v>
      </c>
      <c r="C61" s="108">
        <v>298503.84367000003</v>
      </c>
      <c r="D61" s="108">
        <v>333843.60279000003</v>
      </c>
      <c r="E61" s="108">
        <v>364737.02448999998</v>
      </c>
      <c r="F61" s="108">
        <v>383514.79216000001</v>
      </c>
      <c r="G61" s="108">
        <v>428224.56514999998</v>
      </c>
      <c r="H61" s="108">
        <v>397016.56982999999</v>
      </c>
      <c r="I61" s="108">
        <v>434213.17891000002</v>
      </c>
      <c r="J61" s="108">
        <v>468705.92212</v>
      </c>
      <c r="K61" s="108">
        <v>550432.08928999992</v>
      </c>
      <c r="L61" s="108">
        <v>1355559.3178899996</v>
      </c>
      <c r="P61" s="124"/>
      <c r="Q61" s="124"/>
      <c r="R61" s="124"/>
      <c r="S61" s="124"/>
      <c r="T61" s="124"/>
      <c r="U61" s="124"/>
      <c r="V61" s="124"/>
      <c r="W61" s="124"/>
      <c r="X61" s="135"/>
      <c r="Y61" s="135"/>
      <c r="Z61" s="127"/>
      <c r="AA61" s="127"/>
      <c r="AB61" s="127"/>
      <c r="AC61" s="127"/>
      <c r="AD61" s="127"/>
      <c r="AE61" s="127"/>
      <c r="AF61" s="127"/>
      <c r="AG61" s="127"/>
    </row>
    <row r="62" spans="1:33" ht="15" customHeight="1">
      <c r="A62" s="113" t="s">
        <v>633</v>
      </c>
      <c r="B62" s="108">
        <v>202171.77968000001</v>
      </c>
      <c r="C62" s="108">
        <v>208918.09609000001</v>
      </c>
      <c r="D62" s="108">
        <v>344578.64941000001</v>
      </c>
      <c r="E62" s="108">
        <v>422846.43283999996</v>
      </c>
      <c r="F62" s="108">
        <v>453622.94631000003</v>
      </c>
      <c r="G62" s="108">
        <v>495109.07163999998</v>
      </c>
      <c r="H62" s="108">
        <v>414362.03554000001</v>
      </c>
      <c r="I62" s="108">
        <v>425744.38650999998</v>
      </c>
      <c r="J62" s="108">
        <v>482612.99141000002</v>
      </c>
      <c r="K62" s="108">
        <v>1137583.65653</v>
      </c>
      <c r="L62" s="108">
        <v>3161226.4760199985</v>
      </c>
      <c r="P62" s="124"/>
      <c r="Q62" s="124"/>
      <c r="R62" s="124"/>
      <c r="S62" s="124"/>
      <c r="T62" s="124"/>
      <c r="U62" s="124"/>
      <c r="V62" s="124"/>
      <c r="W62" s="124"/>
      <c r="X62" s="135"/>
      <c r="Y62" s="135"/>
      <c r="Z62" s="127"/>
      <c r="AA62" s="127"/>
      <c r="AB62" s="127"/>
      <c r="AC62" s="127"/>
      <c r="AD62" s="127"/>
      <c r="AE62" s="127"/>
      <c r="AF62" s="127"/>
      <c r="AG62" s="127"/>
    </row>
    <row r="63" spans="1:33" ht="15" customHeight="1">
      <c r="A63" s="110" t="s">
        <v>634</v>
      </c>
      <c r="B63" s="108">
        <v>-90341.470109999995</v>
      </c>
      <c r="C63" s="108">
        <v>-111550.92534</v>
      </c>
      <c r="D63" s="108">
        <v>-210295.67293999999</v>
      </c>
      <c r="E63" s="108">
        <v>-285745.35876999999</v>
      </c>
      <c r="F63" s="108">
        <v>-341198.21318000002</v>
      </c>
      <c r="G63" s="108">
        <v>-364178.94126999995</v>
      </c>
      <c r="H63" s="108">
        <v>-286090.08442999999</v>
      </c>
      <c r="I63" s="108">
        <v>-229009.59530000002</v>
      </c>
      <c r="J63" s="108">
        <v>-281270.82876</v>
      </c>
      <c r="K63" s="108">
        <v>-709349.88736000005</v>
      </c>
      <c r="L63" s="108">
        <v>-3158142.6145099998</v>
      </c>
      <c r="P63" s="124"/>
      <c r="Q63" s="124"/>
      <c r="R63" s="124"/>
      <c r="S63" s="124"/>
      <c r="T63" s="124"/>
      <c r="U63" s="124"/>
      <c r="V63" s="124"/>
      <c r="W63" s="124"/>
      <c r="X63" s="135"/>
      <c r="Y63" s="135"/>
      <c r="Z63" s="127"/>
      <c r="AA63" s="127"/>
      <c r="AB63" s="127"/>
      <c r="AC63" s="127"/>
      <c r="AD63" s="127"/>
      <c r="AE63" s="127"/>
      <c r="AF63" s="127"/>
      <c r="AG63" s="127"/>
    </row>
    <row r="64" spans="1:33" ht="15" customHeight="1">
      <c r="A64" s="114" t="s">
        <v>635</v>
      </c>
      <c r="B64" s="108">
        <v>385466.88919999998</v>
      </c>
      <c r="C64" s="108">
        <v>395871.01442000002</v>
      </c>
      <c r="D64" s="108">
        <v>468126.57925999997</v>
      </c>
      <c r="E64" s="108">
        <v>501838.09856000001</v>
      </c>
      <c r="F64" s="108">
        <v>495939.52529000002</v>
      </c>
      <c r="G64" s="108">
        <v>559154.69551999995</v>
      </c>
      <c r="H64" s="108">
        <v>525288.52093999996</v>
      </c>
      <c r="I64" s="108">
        <v>630947.97011999995</v>
      </c>
      <c r="J64" s="108">
        <v>670048.08476999996</v>
      </c>
      <c r="K64" s="108">
        <v>978665.85846000002</v>
      </c>
      <c r="L64" s="108">
        <v>1358643.1793999989</v>
      </c>
      <c r="P64" s="124"/>
      <c r="Q64" s="124"/>
      <c r="R64" s="124"/>
      <c r="S64" s="124"/>
      <c r="T64" s="124"/>
      <c r="U64" s="124"/>
      <c r="V64" s="124"/>
      <c r="W64" s="124"/>
      <c r="X64" s="135"/>
      <c r="Y64" s="135"/>
      <c r="Z64" s="127"/>
      <c r="AA64" s="127"/>
      <c r="AB64" s="127"/>
      <c r="AC64" s="127"/>
      <c r="AD64" s="127"/>
      <c r="AE64" s="127"/>
      <c r="AF64" s="127"/>
      <c r="AG64" s="127"/>
    </row>
    <row r="65" spans="1:33" ht="15" customHeight="1">
      <c r="A65" s="113" t="s">
        <v>636</v>
      </c>
      <c r="B65" s="108">
        <v>16903.555319999999</v>
      </c>
      <c r="C65" s="108">
        <v>15682.636269999999</v>
      </c>
      <c r="D65" s="108">
        <v>47939.389739999999</v>
      </c>
      <c r="E65" s="108">
        <v>18687.082030000001</v>
      </c>
      <c r="F65" s="108">
        <v>15761.787470000001</v>
      </c>
      <c r="G65" s="108">
        <v>31680.65569</v>
      </c>
      <c r="H65" s="108">
        <v>74908.284249999997</v>
      </c>
      <c r="I65" s="108">
        <v>84322.02506</v>
      </c>
      <c r="J65" s="108">
        <v>25112.20823</v>
      </c>
      <c r="K65" s="108">
        <v>59640.59736</v>
      </c>
      <c r="L65" s="108">
        <v>154586.72554999997</v>
      </c>
      <c r="P65" s="124"/>
      <c r="Q65" s="124"/>
      <c r="R65" s="124"/>
      <c r="S65" s="124"/>
      <c r="T65" s="124"/>
      <c r="U65" s="124"/>
      <c r="V65" s="124"/>
      <c r="W65" s="124"/>
      <c r="X65" s="135"/>
      <c r="Y65" s="135"/>
      <c r="Z65" s="127"/>
      <c r="AA65" s="127"/>
      <c r="AB65" s="127"/>
      <c r="AC65" s="127"/>
      <c r="AD65" s="127"/>
      <c r="AE65" s="127"/>
      <c r="AF65" s="127"/>
      <c r="AG65" s="127"/>
    </row>
    <row r="66" spans="1:33" ht="15" customHeight="1">
      <c r="A66" s="113" t="s">
        <v>637</v>
      </c>
      <c r="B66" s="108">
        <v>-42383.482609999999</v>
      </c>
      <c r="C66" s="108">
        <v>-29749.046600000001</v>
      </c>
      <c r="D66" s="108">
        <v>-77609.67001999999</v>
      </c>
      <c r="E66" s="108">
        <v>-63074.10067</v>
      </c>
      <c r="F66" s="108">
        <v>-43733.136079999997</v>
      </c>
      <c r="G66" s="108">
        <v>-85222.62301000001</v>
      </c>
      <c r="H66" s="108">
        <v>-115340.00318000001</v>
      </c>
      <c r="I66" s="108">
        <v>-117008.97843</v>
      </c>
      <c r="J66" s="108">
        <v>-107322.67220999999</v>
      </c>
      <c r="K66" s="108">
        <v>-259611.63618</v>
      </c>
      <c r="L66" s="108">
        <v>-314616.11334000004</v>
      </c>
      <c r="P66" s="124"/>
      <c r="Q66" s="124"/>
      <c r="R66" s="124"/>
      <c r="S66" s="124"/>
      <c r="T66" s="124"/>
      <c r="U66" s="124"/>
      <c r="V66" s="124"/>
      <c r="W66" s="124"/>
      <c r="X66" s="135"/>
      <c r="Y66" s="135"/>
      <c r="Z66" s="127"/>
      <c r="AA66" s="127"/>
      <c r="AB66" s="127"/>
      <c r="AC66" s="127"/>
      <c r="AD66" s="127"/>
      <c r="AE66" s="127"/>
      <c r="AF66" s="127"/>
      <c r="AG66" s="127"/>
    </row>
    <row r="67" spans="1:33" ht="15" customHeight="1">
      <c r="A67" s="107" t="s">
        <v>638</v>
      </c>
      <c r="B67" s="108">
        <v>359986.96191000001</v>
      </c>
      <c r="C67" s="108">
        <v>381804.60408999998</v>
      </c>
      <c r="D67" s="108">
        <v>438456.29898000002</v>
      </c>
      <c r="E67" s="108">
        <v>457451.07991999999</v>
      </c>
      <c r="F67" s="108">
        <v>467968.17668000003</v>
      </c>
      <c r="G67" s="108">
        <v>505612.72820000001</v>
      </c>
      <c r="H67" s="108">
        <v>484856.80200999998</v>
      </c>
      <c r="I67" s="108">
        <v>598261.01674999995</v>
      </c>
      <c r="J67" s="108">
        <v>587837.62078999996</v>
      </c>
      <c r="K67" s="108">
        <v>778694.81964</v>
      </c>
      <c r="L67" s="108">
        <v>1198613.7916099988</v>
      </c>
      <c r="P67" s="124"/>
      <c r="Q67" s="124"/>
      <c r="R67" s="124"/>
      <c r="S67" s="124"/>
      <c r="T67" s="124"/>
      <c r="U67" s="124"/>
      <c r="V67" s="124"/>
      <c r="W67" s="124"/>
      <c r="X67" s="135"/>
      <c r="Y67" s="135"/>
      <c r="Z67" s="127"/>
      <c r="AA67" s="127"/>
      <c r="AB67" s="127"/>
      <c r="AC67" s="127"/>
      <c r="AD67" s="127"/>
      <c r="AE67" s="127"/>
      <c r="AF67" s="127"/>
      <c r="AG67" s="127"/>
    </row>
    <row r="68" spans="1:33" ht="15" customHeight="1">
      <c r="A68" s="110" t="s">
        <v>639</v>
      </c>
      <c r="B68" s="108">
        <v>-255528.74184</v>
      </c>
      <c r="C68" s="108">
        <v>-268026.84928000002</v>
      </c>
      <c r="D68" s="108">
        <v>-262335.86384000001</v>
      </c>
      <c r="E68" s="108">
        <v>-272453.34378</v>
      </c>
      <c r="F68" s="108">
        <v>-305502.68341</v>
      </c>
      <c r="G68" s="108">
        <v>-302949.41879000003</v>
      </c>
      <c r="H68" s="108">
        <v>-320669.27750999999</v>
      </c>
      <c r="I68" s="108">
        <v>-366939.77126999997</v>
      </c>
      <c r="J68" s="108">
        <v>-401224.47774</v>
      </c>
      <c r="K68" s="108">
        <v>-459550.88084</v>
      </c>
      <c r="L68" s="108">
        <v>-508168.98370999988</v>
      </c>
      <c r="P68" s="124"/>
      <c r="Q68" s="124"/>
      <c r="R68" s="124"/>
      <c r="S68" s="124"/>
      <c r="T68" s="124"/>
      <c r="U68" s="124"/>
      <c r="V68" s="124"/>
      <c r="W68" s="124"/>
      <c r="X68" s="135"/>
      <c r="Y68" s="135"/>
      <c r="Z68" s="127"/>
      <c r="AA68" s="127"/>
      <c r="AB68" s="127"/>
      <c r="AC68" s="127"/>
      <c r="AD68" s="127"/>
      <c r="AE68" s="127"/>
      <c r="AF68" s="127"/>
      <c r="AG68" s="127"/>
    </row>
    <row r="69" spans="1:33" ht="15" customHeight="1">
      <c r="A69" s="114" t="s">
        <v>640</v>
      </c>
      <c r="B69" s="108">
        <v>104458.22007</v>
      </c>
      <c r="C69" s="108">
        <v>113777.75481</v>
      </c>
      <c r="D69" s="108">
        <v>176120.43513999999</v>
      </c>
      <c r="E69" s="108">
        <v>184997.73613999999</v>
      </c>
      <c r="F69" s="108">
        <v>162465.49327000001</v>
      </c>
      <c r="G69" s="108">
        <v>202663.30940999999</v>
      </c>
      <c r="H69" s="108">
        <v>164187.5245</v>
      </c>
      <c r="I69" s="108">
        <v>231321.24547999998</v>
      </c>
      <c r="J69" s="108">
        <v>186613.14305000001</v>
      </c>
      <c r="K69" s="108">
        <v>319143.9388</v>
      </c>
      <c r="L69" s="108">
        <v>690444.80789999897</v>
      </c>
      <c r="P69" s="124"/>
      <c r="Q69" s="124"/>
      <c r="R69" s="124"/>
      <c r="S69" s="124"/>
      <c r="T69" s="124"/>
      <c r="U69" s="124"/>
      <c r="V69" s="124"/>
      <c r="W69" s="124"/>
      <c r="X69" s="135"/>
      <c r="Y69" s="135"/>
      <c r="Z69" s="127"/>
      <c r="AA69" s="127"/>
      <c r="AB69" s="127"/>
      <c r="AC69" s="127"/>
      <c r="AD69" s="127"/>
      <c r="AE69" s="127"/>
      <c r="AF69" s="127"/>
      <c r="AG69" s="127"/>
    </row>
    <row r="70" spans="1:33" ht="15" customHeight="1">
      <c r="A70" s="114" t="s">
        <v>641</v>
      </c>
      <c r="B70" s="108">
        <v>-16753.44355</v>
      </c>
      <c r="C70" s="108">
        <v>-19879.644370000002</v>
      </c>
      <c r="D70" s="108">
        <v>21676.648789999999</v>
      </c>
      <c r="E70" s="108">
        <v>81176.030680000011</v>
      </c>
      <c r="F70" s="108">
        <v>5198.9771300000002</v>
      </c>
      <c r="G70" s="108">
        <v>-5104.5992000000006</v>
      </c>
      <c r="H70" s="108">
        <v>61982.972609999997</v>
      </c>
      <c r="I70" s="108">
        <v>-63792.54062</v>
      </c>
      <c r="J70" s="108">
        <v>-38294.445030000003</v>
      </c>
      <c r="K70" s="108">
        <v>6858.1521299999995</v>
      </c>
      <c r="L70" s="108">
        <v>-49721.130699999994</v>
      </c>
      <c r="P70" s="124"/>
      <c r="Q70" s="124"/>
      <c r="R70" s="124"/>
      <c r="S70" s="124"/>
      <c r="T70" s="124"/>
      <c r="U70" s="124"/>
      <c r="V70" s="124"/>
      <c r="W70" s="124"/>
      <c r="X70" s="135"/>
      <c r="Y70" s="135"/>
      <c r="Z70" s="127"/>
      <c r="AA70" s="127"/>
      <c r="AB70" s="127"/>
      <c r="AC70" s="127"/>
      <c r="AD70" s="127"/>
      <c r="AE70" s="127"/>
      <c r="AF70" s="127"/>
      <c r="AG70" s="127"/>
    </row>
    <row r="71" spans="1:33" ht="15" customHeight="1">
      <c r="A71" s="115" t="s">
        <v>642</v>
      </c>
      <c r="B71" s="108">
        <v>-16814.31266</v>
      </c>
      <c r="C71" s="108">
        <v>-19952.124370000001</v>
      </c>
      <c r="D71" s="108">
        <v>21555.074410000001</v>
      </c>
      <c r="E71" s="108">
        <v>81061.893489999988</v>
      </c>
      <c r="F71" s="108">
        <v>5080.4631200000003</v>
      </c>
      <c r="G71" s="108">
        <v>-5175.8182000000006</v>
      </c>
      <c r="H71" s="108">
        <v>61925.295409999999</v>
      </c>
      <c r="I71" s="108">
        <v>-63844.662830000001</v>
      </c>
      <c r="J71" s="108">
        <v>-38404.767999999996</v>
      </c>
      <c r="K71" s="108">
        <v>6668.9744800000008</v>
      </c>
      <c r="L71" s="108">
        <v>-49971.919779999997</v>
      </c>
      <c r="P71" s="124"/>
      <c r="Q71" s="124"/>
      <c r="R71" s="124"/>
      <c r="S71" s="124"/>
      <c r="T71" s="124"/>
      <c r="U71" s="124"/>
      <c r="V71" s="124"/>
      <c r="W71" s="124"/>
      <c r="X71" s="135"/>
      <c r="Y71" s="135"/>
      <c r="Z71" s="127"/>
      <c r="AA71" s="127"/>
      <c r="AB71" s="127"/>
      <c r="AC71" s="127"/>
      <c r="AD71" s="127"/>
      <c r="AE71" s="127"/>
      <c r="AF71" s="127"/>
      <c r="AG71" s="127"/>
    </row>
    <row r="72" spans="1:33" ht="15" customHeight="1">
      <c r="A72" s="115" t="s">
        <v>643</v>
      </c>
      <c r="B72" s="108">
        <v>60.869109999999999</v>
      </c>
      <c r="C72" s="108">
        <v>72.48</v>
      </c>
      <c r="D72" s="108">
        <v>121.57438</v>
      </c>
      <c r="E72" s="108">
        <v>114.13719</v>
      </c>
      <c r="F72" s="108">
        <v>118.51401</v>
      </c>
      <c r="G72" s="108">
        <v>71.218999999999994</v>
      </c>
      <c r="H72" s="108">
        <v>57.677199999999999</v>
      </c>
      <c r="I72" s="108">
        <v>52.122210000000003</v>
      </c>
      <c r="J72" s="108">
        <v>110.32297</v>
      </c>
      <c r="K72" s="108">
        <v>189.17765</v>
      </c>
      <c r="L72" s="108">
        <v>250.78908000000004</v>
      </c>
      <c r="P72" s="124"/>
      <c r="Q72" s="124"/>
      <c r="R72" s="124"/>
      <c r="S72" s="124"/>
      <c r="T72" s="124"/>
      <c r="U72" s="124"/>
      <c r="V72" s="124"/>
      <c r="W72" s="124"/>
      <c r="X72" s="135"/>
      <c r="Y72" s="135"/>
      <c r="Z72" s="127"/>
      <c r="AA72" s="127"/>
      <c r="AB72" s="127"/>
      <c r="AC72" s="127"/>
      <c r="AD72" s="127"/>
      <c r="AE72" s="127"/>
      <c r="AF72" s="127"/>
      <c r="AG72" s="127"/>
    </row>
    <row r="73" spans="1:33" ht="15" customHeight="1">
      <c r="A73" s="107" t="s">
        <v>644</v>
      </c>
      <c r="B73" s="108">
        <v>16754.34835</v>
      </c>
      <c r="C73" s="108">
        <v>20368.164670000002</v>
      </c>
      <c r="D73" s="108">
        <v>-21991.51828</v>
      </c>
      <c r="E73" s="108">
        <v>-81144.871310000002</v>
      </c>
      <c r="F73" s="108">
        <v>-5128.2146199999997</v>
      </c>
      <c r="G73" s="108">
        <v>5154.9114</v>
      </c>
      <c r="H73" s="108">
        <v>-62170.648959999999</v>
      </c>
      <c r="I73" s="108">
        <v>63652.662189999995</v>
      </c>
      <c r="J73" s="108">
        <v>38334.713080000001</v>
      </c>
      <c r="K73" s="108">
        <v>-7112.7671500000006</v>
      </c>
      <c r="L73" s="108">
        <v>50111.609960000002</v>
      </c>
      <c r="P73" s="124"/>
      <c r="Q73" s="124"/>
      <c r="R73" s="124"/>
      <c r="S73" s="124"/>
      <c r="T73" s="124"/>
      <c r="U73" s="124"/>
      <c r="V73" s="124"/>
      <c r="W73" s="124"/>
      <c r="X73" s="135"/>
      <c r="Y73" s="135"/>
      <c r="Z73" s="127"/>
      <c r="AA73" s="127"/>
      <c r="AB73" s="127"/>
      <c r="AC73" s="127"/>
      <c r="AD73" s="127"/>
      <c r="AE73" s="127"/>
      <c r="AF73" s="127"/>
      <c r="AG73" s="127"/>
    </row>
    <row r="74" spans="1:33" ht="15" customHeight="1">
      <c r="A74" s="107" t="s">
        <v>645</v>
      </c>
      <c r="B74" s="108">
        <v>16872.264420000003</v>
      </c>
      <c r="C74" s="108">
        <v>20438.844120000002</v>
      </c>
      <c r="D74" s="108">
        <v>-21866.65136</v>
      </c>
      <c r="E74" s="108">
        <v>-81028.233240000001</v>
      </c>
      <c r="F74" s="108">
        <v>-5011.3729599999997</v>
      </c>
      <c r="G74" s="108">
        <v>5225.4042499999996</v>
      </c>
      <c r="H74" s="108">
        <v>-62117.076159999997</v>
      </c>
      <c r="I74" s="108">
        <v>63691.617039999997</v>
      </c>
      <c r="J74" s="108">
        <v>38425.49944</v>
      </c>
      <c r="K74" s="108">
        <v>-6953.0111799999995</v>
      </c>
      <c r="L74" s="108">
        <v>49192.633569999998</v>
      </c>
      <c r="P74" s="124"/>
      <c r="Q74" s="124"/>
      <c r="R74" s="124"/>
      <c r="S74" s="124"/>
      <c r="T74" s="124"/>
      <c r="U74" s="124"/>
      <c r="V74" s="124"/>
      <c r="W74" s="124"/>
      <c r="X74" s="135"/>
      <c r="Y74" s="135"/>
      <c r="Z74" s="127"/>
      <c r="AA74" s="127"/>
      <c r="AB74" s="127"/>
      <c r="AC74" s="127"/>
      <c r="AD74" s="127"/>
      <c r="AE74" s="127"/>
      <c r="AF74" s="127"/>
      <c r="AG74" s="127"/>
    </row>
    <row r="75" spans="1:33" ht="15" customHeight="1">
      <c r="A75" s="110" t="s">
        <v>306</v>
      </c>
      <c r="B75" s="108">
        <v>-117.91607</v>
      </c>
      <c r="C75" s="108">
        <v>-70.679450000000003</v>
      </c>
      <c r="D75" s="108">
        <v>-124.86691999999999</v>
      </c>
      <c r="E75" s="108">
        <v>-116.63807000000001</v>
      </c>
      <c r="F75" s="108">
        <v>-116.84166</v>
      </c>
      <c r="G75" s="108">
        <v>-70.492850000000004</v>
      </c>
      <c r="H75" s="108">
        <v>-53.572800000000001</v>
      </c>
      <c r="I75" s="108">
        <v>-38.95485</v>
      </c>
      <c r="J75" s="108">
        <v>-90.786360000000002</v>
      </c>
      <c r="K75" s="108">
        <v>-159.75596999999999</v>
      </c>
      <c r="L75" s="108">
        <v>918.97639000000015</v>
      </c>
      <c r="P75" s="124"/>
      <c r="Q75" s="124"/>
      <c r="R75" s="124"/>
      <c r="S75" s="124"/>
      <c r="T75" s="124"/>
      <c r="U75" s="124"/>
      <c r="V75" s="124"/>
      <c r="W75" s="124"/>
      <c r="X75" s="135"/>
      <c r="Y75" s="135"/>
      <c r="Z75" s="127"/>
      <c r="AA75" s="127"/>
      <c r="AB75" s="127"/>
      <c r="AC75" s="127"/>
      <c r="AD75" s="127"/>
      <c r="AE75" s="127"/>
      <c r="AF75" s="127"/>
      <c r="AG75" s="127"/>
    </row>
    <row r="76" spans="1:33" ht="15" customHeight="1">
      <c r="A76" s="107" t="s">
        <v>646</v>
      </c>
      <c r="B76" s="108">
        <v>104459.12487</v>
      </c>
      <c r="C76" s="108">
        <v>114266.27511</v>
      </c>
      <c r="D76" s="108">
        <v>175805.56565</v>
      </c>
      <c r="E76" s="108">
        <v>185028.89551</v>
      </c>
      <c r="F76" s="108">
        <v>162536.25578000001</v>
      </c>
      <c r="G76" s="108">
        <v>202713.62161</v>
      </c>
      <c r="H76" s="108">
        <v>163999.84815000001</v>
      </c>
      <c r="I76" s="108">
        <v>231181.36705</v>
      </c>
      <c r="J76" s="108">
        <v>186653.4111</v>
      </c>
      <c r="K76" s="108">
        <v>318889.32377999998</v>
      </c>
      <c r="L76" s="108">
        <v>690835.28715999902</v>
      </c>
      <c r="P76" s="124"/>
      <c r="Q76" s="124"/>
      <c r="R76" s="124"/>
      <c r="S76" s="124"/>
      <c r="T76" s="124"/>
      <c r="U76" s="124"/>
      <c r="V76" s="124"/>
      <c r="W76" s="124"/>
      <c r="X76" s="135"/>
      <c r="Y76" s="135"/>
      <c r="Z76" s="127"/>
      <c r="AA76" s="127"/>
      <c r="AB76" s="127"/>
      <c r="AC76" s="127"/>
      <c r="AD76" s="127"/>
      <c r="AE76" s="127"/>
      <c r="AF76" s="127"/>
      <c r="AG76" s="127"/>
    </row>
    <row r="77" spans="1:33" ht="15" customHeight="1">
      <c r="A77" s="116" t="s">
        <v>647</v>
      </c>
      <c r="B77" s="108">
        <v>0</v>
      </c>
      <c r="C77" s="108">
        <v>0</v>
      </c>
      <c r="D77" s="108">
        <v>0</v>
      </c>
      <c r="E77" s="108">
        <v>1.81002</v>
      </c>
      <c r="F77" s="108">
        <v>2.8730300000000004</v>
      </c>
      <c r="G77" s="108">
        <v>0</v>
      </c>
      <c r="H77" s="108">
        <v>0</v>
      </c>
      <c r="I77" s="108">
        <v>0</v>
      </c>
      <c r="J77" s="108">
        <v>0</v>
      </c>
      <c r="K77" s="108">
        <v>27.44</v>
      </c>
      <c r="L77" s="108">
        <v>0</v>
      </c>
      <c r="P77" s="124"/>
      <c r="Q77" s="124"/>
      <c r="R77" s="124"/>
      <c r="S77" s="124"/>
      <c r="T77" s="124"/>
      <c r="U77" s="124"/>
      <c r="V77" s="124"/>
      <c r="W77" s="124"/>
      <c r="X77" s="135"/>
      <c r="Y77" s="135"/>
      <c r="Z77" s="127"/>
      <c r="AA77" s="127"/>
      <c r="AB77" s="127"/>
      <c r="AC77" s="127"/>
      <c r="AD77" s="127"/>
      <c r="AE77" s="127"/>
      <c r="AF77" s="127"/>
      <c r="AG77" s="127"/>
    </row>
    <row r="78" spans="1:33" ht="15" customHeight="1">
      <c r="A78" s="114" t="s">
        <v>648</v>
      </c>
      <c r="B78" s="108">
        <v>104459.12487</v>
      </c>
      <c r="C78" s="108">
        <v>114266.27511</v>
      </c>
      <c r="D78" s="108">
        <v>175805.56565</v>
      </c>
      <c r="E78" s="108">
        <v>185030.70553000001</v>
      </c>
      <c r="F78" s="108">
        <v>162539.12880999999</v>
      </c>
      <c r="G78" s="108">
        <v>202713.62161</v>
      </c>
      <c r="H78" s="108">
        <v>163999.84815000001</v>
      </c>
      <c r="I78" s="108">
        <v>231181.36705</v>
      </c>
      <c r="J78" s="108">
        <v>186653.4111</v>
      </c>
      <c r="K78" s="108">
        <v>318916.76377999998</v>
      </c>
      <c r="L78" s="108">
        <v>690835.28715999902</v>
      </c>
      <c r="P78" s="124"/>
      <c r="Q78" s="124"/>
      <c r="R78" s="124"/>
      <c r="S78" s="124"/>
      <c r="T78" s="124"/>
      <c r="U78" s="124"/>
      <c r="V78" s="124"/>
      <c r="W78" s="124"/>
      <c r="X78" s="135"/>
      <c r="Y78" s="135"/>
      <c r="Z78" s="127"/>
      <c r="AA78" s="127"/>
      <c r="AB78" s="127"/>
      <c r="AC78" s="127"/>
      <c r="AD78" s="127"/>
      <c r="AE78" s="127"/>
      <c r="AF78" s="127"/>
      <c r="AG78" s="127"/>
    </row>
    <row r="79" spans="1:33" ht="15" customHeight="1">
      <c r="A79" s="113" t="s">
        <v>649</v>
      </c>
      <c r="B79" s="108">
        <v>1156.52244</v>
      </c>
      <c r="C79" s="108">
        <v>0</v>
      </c>
      <c r="D79" s="108">
        <v>-243.779</v>
      </c>
      <c r="E79" s="108">
        <v>0</v>
      </c>
      <c r="F79" s="108">
        <v>0</v>
      </c>
      <c r="G79" s="108">
        <v>0</v>
      </c>
      <c r="H79" s="108">
        <v>0</v>
      </c>
      <c r="I79" s="108">
        <v>2634.23873</v>
      </c>
      <c r="J79" s="108">
        <v>1047.05512</v>
      </c>
      <c r="K79" s="108">
        <v>-1679.4431999999999</v>
      </c>
      <c r="L79" s="108">
        <v>-513.28221000000008</v>
      </c>
      <c r="P79" s="124"/>
      <c r="Q79" s="124"/>
      <c r="R79" s="124"/>
      <c r="S79" s="124"/>
      <c r="T79" s="124"/>
      <c r="U79" s="124"/>
      <c r="V79" s="124"/>
      <c r="W79" s="124"/>
      <c r="X79" s="135"/>
      <c r="Y79" s="135"/>
      <c r="Z79" s="127"/>
      <c r="AA79" s="127"/>
      <c r="AB79" s="127"/>
      <c r="AC79" s="127"/>
      <c r="AD79" s="127"/>
      <c r="AE79" s="127"/>
      <c r="AF79" s="127"/>
      <c r="AG79" s="127"/>
    </row>
    <row r="80" spans="1:33" ht="15" customHeight="1">
      <c r="A80" s="107" t="s">
        <v>650</v>
      </c>
      <c r="B80" s="108">
        <v>105615.64731</v>
      </c>
      <c r="C80" s="108">
        <v>114266.27511</v>
      </c>
      <c r="D80" s="108">
        <v>175561.78664999999</v>
      </c>
      <c r="E80" s="108">
        <v>185030.70553000001</v>
      </c>
      <c r="F80" s="108">
        <v>162539.12880999999</v>
      </c>
      <c r="G80" s="108">
        <v>202713.62161</v>
      </c>
      <c r="H80" s="108">
        <v>163999.84815000001</v>
      </c>
      <c r="I80" s="108">
        <v>233815.60578000001</v>
      </c>
      <c r="J80" s="108">
        <v>187700.46622</v>
      </c>
      <c r="K80" s="108">
        <v>317237.32058</v>
      </c>
      <c r="L80" s="108">
        <v>690322.00494999904</v>
      </c>
      <c r="P80" s="124"/>
      <c r="Q80" s="124"/>
      <c r="R80" s="124"/>
      <c r="S80" s="124"/>
      <c r="T80" s="124"/>
      <c r="U80" s="124"/>
      <c r="V80" s="124"/>
      <c r="W80" s="124"/>
      <c r="X80" s="135"/>
      <c r="Y80" s="135"/>
      <c r="Z80" s="127"/>
      <c r="AA80" s="127"/>
      <c r="AB80" s="127"/>
      <c r="AC80" s="127"/>
      <c r="AD80" s="127"/>
      <c r="AE80" s="127"/>
      <c r="AF80" s="127"/>
      <c r="AG80" s="127"/>
    </row>
    <row r="81" spans="1:33" ht="15" customHeight="1">
      <c r="A81" s="113" t="s">
        <v>651</v>
      </c>
      <c r="B81" s="108">
        <v>0</v>
      </c>
      <c r="C81" s="108">
        <v>0</v>
      </c>
      <c r="D81" s="108">
        <v>0</v>
      </c>
      <c r="E81" s="108">
        <v>0</v>
      </c>
      <c r="F81" s="108">
        <v>0</v>
      </c>
      <c r="G81" s="108">
        <v>0</v>
      </c>
      <c r="H81" s="108">
        <v>0</v>
      </c>
      <c r="I81" s="108">
        <v>0</v>
      </c>
      <c r="J81" s="108">
        <v>0</v>
      </c>
      <c r="K81" s="108">
        <v>0</v>
      </c>
      <c r="L81" s="108">
        <v>0</v>
      </c>
      <c r="P81" s="124"/>
      <c r="Q81" s="124"/>
      <c r="R81" s="124"/>
      <c r="S81" s="124"/>
      <c r="T81" s="124"/>
      <c r="U81" s="124"/>
      <c r="V81" s="124"/>
      <c r="W81" s="124"/>
      <c r="X81" s="135"/>
      <c r="Y81" s="135"/>
      <c r="Z81" s="127"/>
      <c r="AA81" s="127"/>
      <c r="AB81" s="127"/>
      <c r="AC81" s="127"/>
      <c r="AD81" s="127"/>
      <c r="AE81" s="127"/>
      <c r="AF81" s="127"/>
      <c r="AG81" s="127"/>
    </row>
    <row r="82" spans="1:33" ht="15" customHeight="1">
      <c r="A82" s="107" t="s">
        <v>652</v>
      </c>
      <c r="B82" s="108">
        <v>105615.64731</v>
      </c>
      <c r="C82" s="108">
        <v>114266.27511</v>
      </c>
      <c r="D82" s="108">
        <v>175561.78664999999</v>
      </c>
      <c r="E82" s="108">
        <v>185030.70553000001</v>
      </c>
      <c r="F82" s="108">
        <v>162539.12880999999</v>
      </c>
      <c r="G82" s="108">
        <v>202713.62161</v>
      </c>
      <c r="H82" s="108">
        <v>163999.84815000001</v>
      </c>
      <c r="I82" s="108">
        <v>233815.60578000001</v>
      </c>
      <c r="J82" s="108">
        <v>187700.46622</v>
      </c>
      <c r="K82" s="108">
        <v>317237.32058</v>
      </c>
      <c r="L82" s="108">
        <v>690322.00494999904</v>
      </c>
      <c r="P82" s="124"/>
      <c r="Q82" s="124"/>
      <c r="R82" s="124"/>
      <c r="S82" s="124"/>
      <c r="T82" s="124"/>
      <c r="U82" s="124"/>
      <c r="V82" s="124"/>
      <c r="W82" s="124"/>
      <c r="X82" s="135"/>
      <c r="Y82" s="135"/>
      <c r="Z82" s="127"/>
      <c r="AA82" s="127"/>
      <c r="AB82" s="127"/>
      <c r="AC82" s="127"/>
      <c r="AD82" s="127"/>
      <c r="AE82" s="127"/>
      <c r="AF82" s="127"/>
      <c r="AG82" s="127"/>
    </row>
    <row r="83" spans="1:33" ht="15" customHeight="1" thickBot="1">
      <c r="A83" s="113" t="s">
        <v>653</v>
      </c>
      <c r="B83" s="108">
        <v>-37815.728999999999</v>
      </c>
      <c r="C83" s="108">
        <v>-40858.896000000001</v>
      </c>
      <c r="D83" s="108">
        <v>-75951.611999999994</v>
      </c>
      <c r="E83" s="108">
        <v>-81220.831999999995</v>
      </c>
      <c r="F83" s="108">
        <v>-68334.48</v>
      </c>
      <c r="G83" s="108">
        <v>-91583.449900000007</v>
      </c>
      <c r="H83" s="108">
        <v>-81489.2</v>
      </c>
      <c r="I83" s="108">
        <v>-118482.73</v>
      </c>
      <c r="J83" s="108">
        <v>-85314.186000000002</v>
      </c>
      <c r="K83" s="108">
        <v>-146963.10999999999</v>
      </c>
      <c r="L83" s="108">
        <v>-304860.61</v>
      </c>
      <c r="P83" s="124"/>
      <c r="Q83" s="124"/>
      <c r="R83" s="124"/>
      <c r="S83" s="124"/>
      <c r="T83" s="124"/>
      <c r="U83" s="124"/>
      <c r="V83" s="124"/>
      <c r="W83" s="124"/>
      <c r="X83" s="135"/>
      <c r="Y83" s="135"/>
      <c r="Z83" s="127"/>
      <c r="AA83" s="127"/>
      <c r="AB83" s="127"/>
      <c r="AC83" s="127"/>
      <c r="AD83" s="127"/>
      <c r="AE83" s="127"/>
      <c r="AF83" s="127"/>
      <c r="AG83" s="127"/>
    </row>
    <row r="84" spans="1:33" ht="15" customHeight="1" thickTop="1" thickBot="1">
      <c r="A84" s="796" t="s">
        <v>654</v>
      </c>
      <c r="B84" s="797">
        <v>67799.918310000008</v>
      </c>
      <c r="C84" s="797">
        <v>73407.379109999994</v>
      </c>
      <c r="D84" s="797">
        <v>99610.174650000001</v>
      </c>
      <c r="E84" s="797">
        <v>103809.87353</v>
      </c>
      <c r="F84" s="797">
        <v>94204.648809999999</v>
      </c>
      <c r="G84" s="797">
        <v>111130.17171</v>
      </c>
      <c r="H84" s="797">
        <v>82510.648150000008</v>
      </c>
      <c r="I84" s="797">
        <v>115332.87578</v>
      </c>
      <c r="J84" s="797">
        <v>102386.28022</v>
      </c>
      <c r="K84" s="797">
        <v>170274.21058000001</v>
      </c>
      <c r="L84" s="797">
        <v>385461.39494999906</v>
      </c>
      <c r="P84" s="134"/>
      <c r="Q84" s="134"/>
      <c r="R84" s="134"/>
      <c r="S84" s="134"/>
      <c r="T84" s="134"/>
      <c r="U84" s="134"/>
      <c r="V84" s="134"/>
      <c r="W84" s="134"/>
      <c r="X84" s="135"/>
      <c r="Y84" s="135"/>
      <c r="Z84" s="127"/>
      <c r="AA84" s="127"/>
      <c r="AB84" s="127"/>
      <c r="AC84" s="127"/>
      <c r="AD84" s="127"/>
      <c r="AE84" s="127"/>
      <c r="AF84" s="127"/>
      <c r="AG84" s="127"/>
    </row>
    <row r="85" spans="1:33" ht="3.75" customHeight="1" thickTop="1" thickBot="1">
      <c r="A85" s="85"/>
      <c r="B85" s="117"/>
      <c r="C85" s="117"/>
      <c r="D85" s="117"/>
      <c r="E85" s="117"/>
      <c r="F85" s="117"/>
      <c r="G85" s="117"/>
      <c r="H85" s="117"/>
      <c r="I85" s="117"/>
      <c r="J85" s="117"/>
      <c r="K85" s="117"/>
      <c r="L85" s="117"/>
    </row>
    <row r="86" spans="1:33" ht="15" customHeight="1" thickTop="1">
      <c r="A86" s="118"/>
      <c r="B86" s="69"/>
      <c r="C86" s="69"/>
      <c r="D86" s="69"/>
      <c r="E86" s="69"/>
      <c r="F86" s="69"/>
      <c r="G86" s="69"/>
      <c r="H86" s="69"/>
      <c r="I86" s="69"/>
      <c r="J86" s="69"/>
      <c r="K86" s="69"/>
      <c r="L86"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AI87"/>
  <sheetViews>
    <sheetView topLeftCell="C1" zoomScaleNormal="100" workbookViewId="0">
      <selection activeCell="Q7" sqref="Q7"/>
    </sheetView>
  </sheetViews>
  <sheetFormatPr baseColWidth="10" defaultColWidth="9.140625" defaultRowHeight="18"/>
  <cols>
    <col min="1" max="1" width="70.7109375" style="103" customWidth="1"/>
    <col min="2" max="8" width="10.7109375" style="103" bestFit="1" customWidth="1"/>
    <col min="9" max="9" width="10.7109375" style="103" customWidth="1"/>
    <col min="10" max="10" width="10.7109375" style="103" bestFit="1" customWidth="1"/>
    <col min="11" max="11" width="10.7109375" style="119" bestFit="1" customWidth="1"/>
    <col min="12" max="12" width="10.7109375" style="119" customWidth="1"/>
    <col min="13" max="14" width="9.140625" style="103"/>
    <col min="15" max="20" width="9.140625" style="135"/>
    <col min="21" max="21" width="15.28515625" style="135" bestFit="1" customWidth="1"/>
    <col min="22" max="23" width="9.140625" style="135"/>
    <col min="24" max="25" width="9.140625" style="103"/>
    <col min="26" max="26" width="19" style="103" bestFit="1" customWidth="1"/>
    <col min="27" max="256" width="9.140625" style="103"/>
    <col min="257" max="257" width="70.7109375" style="103" customWidth="1"/>
    <col min="258" max="264" width="10.7109375" style="103" bestFit="1" customWidth="1"/>
    <col min="265" max="265" width="10.7109375" style="103" customWidth="1"/>
    <col min="266" max="267" width="10.7109375" style="103" bestFit="1" customWidth="1"/>
    <col min="268" max="268" width="10.7109375" style="103" customWidth="1"/>
    <col min="269" max="276" width="9.140625" style="103"/>
    <col min="277" max="277" width="15.28515625" style="103" bestFit="1" customWidth="1"/>
    <col min="278" max="281" width="9.140625" style="103"/>
    <col min="282" max="282" width="19" style="103" bestFit="1" customWidth="1"/>
    <col min="283" max="512" width="9.140625" style="103"/>
    <col min="513" max="513" width="70.7109375" style="103" customWidth="1"/>
    <col min="514" max="520" width="10.7109375" style="103" bestFit="1" customWidth="1"/>
    <col min="521" max="521" width="10.7109375" style="103" customWidth="1"/>
    <col min="522" max="523" width="10.7109375" style="103" bestFit="1" customWidth="1"/>
    <col min="524" max="524" width="10.7109375" style="103" customWidth="1"/>
    <col min="525" max="532" width="9.140625" style="103"/>
    <col min="533" max="533" width="15.28515625" style="103" bestFit="1" customWidth="1"/>
    <col min="534" max="537" width="9.140625" style="103"/>
    <col min="538" max="538" width="19" style="103" bestFit="1" customWidth="1"/>
    <col min="539" max="768" width="9.140625" style="103"/>
    <col min="769" max="769" width="70.7109375" style="103" customWidth="1"/>
    <col min="770" max="776" width="10.7109375" style="103" bestFit="1" customWidth="1"/>
    <col min="777" max="777" width="10.7109375" style="103" customWidth="1"/>
    <col min="778" max="779" width="10.7109375" style="103" bestFit="1" customWidth="1"/>
    <col min="780" max="780" width="10.7109375" style="103" customWidth="1"/>
    <col min="781" max="788" width="9.140625" style="103"/>
    <col min="789" max="789" width="15.28515625" style="103" bestFit="1" customWidth="1"/>
    <col min="790" max="793" width="9.140625" style="103"/>
    <col min="794" max="794" width="19" style="103" bestFit="1" customWidth="1"/>
    <col min="795" max="1024" width="9.140625" style="103"/>
    <col min="1025" max="1025" width="70.7109375" style="103" customWidth="1"/>
    <col min="1026" max="1032" width="10.7109375" style="103" bestFit="1" customWidth="1"/>
    <col min="1033" max="1033" width="10.7109375" style="103" customWidth="1"/>
    <col min="1034" max="1035" width="10.7109375" style="103" bestFit="1" customWidth="1"/>
    <col min="1036" max="1036" width="10.7109375" style="103" customWidth="1"/>
    <col min="1037" max="1044" width="9.140625" style="103"/>
    <col min="1045" max="1045" width="15.28515625" style="103" bestFit="1" customWidth="1"/>
    <col min="1046" max="1049" width="9.140625" style="103"/>
    <col min="1050" max="1050" width="19" style="103" bestFit="1" customWidth="1"/>
    <col min="1051" max="1280" width="9.140625" style="103"/>
    <col min="1281" max="1281" width="70.7109375" style="103" customWidth="1"/>
    <col min="1282" max="1288" width="10.7109375" style="103" bestFit="1" customWidth="1"/>
    <col min="1289" max="1289" width="10.7109375" style="103" customWidth="1"/>
    <col min="1290" max="1291" width="10.7109375" style="103" bestFit="1" customWidth="1"/>
    <col min="1292" max="1292" width="10.7109375" style="103" customWidth="1"/>
    <col min="1293" max="1300" width="9.140625" style="103"/>
    <col min="1301" max="1301" width="15.28515625" style="103" bestFit="1" customWidth="1"/>
    <col min="1302" max="1305" width="9.140625" style="103"/>
    <col min="1306" max="1306" width="19" style="103" bestFit="1" customWidth="1"/>
    <col min="1307" max="1536" width="9.140625" style="103"/>
    <col min="1537" max="1537" width="70.7109375" style="103" customWidth="1"/>
    <col min="1538" max="1544" width="10.7109375" style="103" bestFit="1" customWidth="1"/>
    <col min="1545" max="1545" width="10.7109375" style="103" customWidth="1"/>
    <col min="1546" max="1547" width="10.7109375" style="103" bestFit="1" customWidth="1"/>
    <col min="1548" max="1548" width="10.7109375" style="103" customWidth="1"/>
    <col min="1549" max="1556" width="9.140625" style="103"/>
    <col min="1557" max="1557" width="15.28515625" style="103" bestFit="1" customWidth="1"/>
    <col min="1558" max="1561" width="9.140625" style="103"/>
    <col min="1562" max="1562" width="19" style="103" bestFit="1" customWidth="1"/>
    <col min="1563" max="1792" width="9.140625" style="103"/>
    <col min="1793" max="1793" width="70.7109375" style="103" customWidth="1"/>
    <col min="1794" max="1800" width="10.7109375" style="103" bestFit="1" customWidth="1"/>
    <col min="1801" max="1801" width="10.7109375" style="103" customWidth="1"/>
    <col min="1802" max="1803" width="10.7109375" style="103" bestFit="1" customWidth="1"/>
    <col min="1804" max="1804" width="10.7109375" style="103" customWidth="1"/>
    <col min="1805" max="1812" width="9.140625" style="103"/>
    <col min="1813" max="1813" width="15.28515625" style="103" bestFit="1" customWidth="1"/>
    <col min="1814" max="1817" width="9.140625" style="103"/>
    <col min="1818" max="1818" width="19" style="103" bestFit="1" customWidth="1"/>
    <col min="1819" max="2048" width="9.140625" style="103"/>
    <col min="2049" max="2049" width="70.7109375" style="103" customWidth="1"/>
    <col min="2050" max="2056" width="10.7109375" style="103" bestFit="1" customWidth="1"/>
    <col min="2057" max="2057" width="10.7109375" style="103" customWidth="1"/>
    <col min="2058" max="2059" width="10.7109375" style="103" bestFit="1" customWidth="1"/>
    <col min="2060" max="2060" width="10.7109375" style="103" customWidth="1"/>
    <col min="2061" max="2068" width="9.140625" style="103"/>
    <col min="2069" max="2069" width="15.28515625" style="103" bestFit="1" customWidth="1"/>
    <col min="2070" max="2073" width="9.140625" style="103"/>
    <col min="2074" max="2074" width="19" style="103" bestFit="1" customWidth="1"/>
    <col min="2075" max="2304" width="9.140625" style="103"/>
    <col min="2305" max="2305" width="70.7109375" style="103" customWidth="1"/>
    <col min="2306" max="2312" width="10.7109375" style="103" bestFit="1" customWidth="1"/>
    <col min="2313" max="2313" width="10.7109375" style="103" customWidth="1"/>
    <col min="2314" max="2315" width="10.7109375" style="103" bestFit="1" customWidth="1"/>
    <col min="2316" max="2316" width="10.7109375" style="103" customWidth="1"/>
    <col min="2317" max="2324" width="9.140625" style="103"/>
    <col min="2325" max="2325" width="15.28515625" style="103" bestFit="1" customWidth="1"/>
    <col min="2326" max="2329" width="9.140625" style="103"/>
    <col min="2330" max="2330" width="19" style="103" bestFit="1" customWidth="1"/>
    <col min="2331" max="2560" width="9.140625" style="103"/>
    <col min="2561" max="2561" width="70.7109375" style="103" customWidth="1"/>
    <col min="2562" max="2568" width="10.7109375" style="103" bestFit="1" customWidth="1"/>
    <col min="2569" max="2569" width="10.7109375" style="103" customWidth="1"/>
    <col min="2570" max="2571" width="10.7109375" style="103" bestFit="1" customWidth="1"/>
    <col min="2572" max="2572" width="10.7109375" style="103" customWidth="1"/>
    <col min="2573" max="2580" width="9.140625" style="103"/>
    <col min="2581" max="2581" width="15.28515625" style="103" bestFit="1" customWidth="1"/>
    <col min="2582" max="2585" width="9.140625" style="103"/>
    <col min="2586" max="2586" width="19" style="103" bestFit="1" customWidth="1"/>
    <col min="2587" max="2816" width="9.140625" style="103"/>
    <col min="2817" max="2817" width="70.7109375" style="103" customWidth="1"/>
    <col min="2818" max="2824" width="10.7109375" style="103" bestFit="1" customWidth="1"/>
    <col min="2825" max="2825" width="10.7109375" style="103" customWidth="1"/>
    <col min="2826" max="2827" width="10.7109375" style="103" bestFit="1" customWidth="1"/>
    <col min="2828" max="2828" width="10.7109375" style="103" customWidth="1"/>
    <col min="2829" max="2836" width="9.140625" style="103"/>
    <col min="2837" max="2837" width="15.28515625" style="103" bestFit="1" customWidth="1"/>
    <col min="2838" max="2841" width="9.140625" style="103"/>
    <col min="2842" max="2842" width="19" style="103" bestFit="1" customWidth="1"/>
    <col min="2843" max="3072" width="9.140625" style="103"/>
    <col min="3073" max="3073" width="70.7109375" style="103" customWidth="1"/>
    <col min="3074" max="3080" width="10.7109375" style="103" bestFit="1" customWidth="1"/>
    <col min="3081" max="3081" width="10.7109375" style="103" customWidth="1"/>
    <col min="3082" max="3083" width="10.7109375" style="103" bestFit="1" customWidth="1"/>
    <col min="3084" max="3084" width="10.7109375" style="103" customWidth="1"/>
    <col min="3085" max="3092" width="9.140625" style="103"/>
    <col min="3093" max="3093" width="15.28515625" style="103" bestFit="1" customWidth="1"/>
    <col min="3094" max="3097" width="9.140625" style="103"/>
    <col min="3098" max="3098" width="19" style="103" bestFit="1" customWidth="1"/>
    <col min="3099" max="3328" width="9.140625" style="103"/>
    <col min="3329" max="3329" width="70.7109375" style="103" customWidth="1"/>
    <col min="3330" max="3336" width="10.7109375" style="103" bestFit="1" customWidth="1"/>
    <col min="3337" max="3337" width="10.7109375" style="103" customWidth="1"/>
    <col min="3338" max="3339" width="10.7109375" style="103" bestFit="1" customWidth="1"/>
    <col min="3340" max="3340" width="10.7109375" style="103" customWidth="1"/>
    <col min="3341" max="3348" width="9.140625" style="103"/>
    <col min="3349" max="3349" width="15.28515625" style="103" bestFit="1" customWidth="1"/>
    <col min="3350" max="3353" width="9.140625" style="103"/>
    <col min="3354" max="3354" width="19" style="103" bestFit="1" customWidth="1"/>
    <col min="3355" max="3584" width="9.140625" style="103"/>
    <col min="3585" max="3585" width="70.7109375" style="103" customWidth="1"/>
    <col min="3586" max="3592" width="10.7109375" style="103" bestFit="1" customWidth="1"/>
    <col min="3593" max="3593" width="10.7109375" style="103" customWidth="1"/>
    <col min="3594" max="3595" width="10.7109375" style="103" bestFit="1" customWidth="1"/>
    <col min="3596" max="3596" width="10.7109375" style="103" customWidth="1"/>
    <col min="3597" max="3604" width="9.140625" style="103"/>
    <col min="3605" max="3605" width="15.28515625" style="103" bestFit="1" customWidth="1"/>
    <col min="3606" max="3609" width="9.140625" style="103"/>
    <col min="3610" max="3610" width="19" style="103" bestFit="1" customWidth="1"/>
    <col min="3611" max="3840" width="9.140625" style="103"/>
    <col min="3841" max="3841" width="70.7109375" style="103" customWidth="1"/>
    <col min="3842" max="3848" width="10.7109375" style="103" bestFit="1" customWidth="1"/>
    <col min="3849" max="3849" width="10.7109375" style="103" customWidth="1"/>
    <col min="3850" max="3851" width="10.7109375" style="103" bestFit="1" customWidth="1"/>
    <col min="3852" max="3852" width="10.7109375" style="103" customWidth="1"/>
    <col min="3853" max="3860" width="9.140625" style="103"/>
    <col min="3861" max="3861" width="15.28515625" style="103" bestFit="1" customWidth="1"/>
    <col min="3862" max="3865" width="9.140625" style="103"/>
    <col min="3866" max="3866" width="19" style="103" bestFit="1" customWidth="1"/>
    <col min="3867" max="4096" width="9.140625" style="103"/>
    <col min="4097" max="4097" width="70.7109375" style="103" customWidth="1"/>
    <col min="4098" max="4104" width="10.7109375" style="103" bestFit="1" customWidth="1"/>
    <col min="4105" max="4105" width="10.7109375" style="103" customWidth="1"/>
    <col min="4106" max="4107" width="10.7109375" style="103" bestFit="1" customWidth="1"/>
    <col min="4108" max="4108" width="10.7109375" style="103" customWidth="1"/>
    <col min="4109" max="4116" width="9.140625" style="103"/>
    <col min="4117" max="4117" width="15.28515625" style="103" bestFit="1" customWidth="1"/>
    <col min="4118" max="4121" width="9.140625" style="103"/>
    <col min="4122" max="4122" width="19" style="103" bestFit="1" customWidth="1"/>
    <col min="4123" max="4352" width="9.140625" style="103"/>
    <col min="4353" max="4353" width="70.7109375" style="103" customWidth="1"/>
    <col min="4354" max="4360" width="10.7109375" style="103" bestFit="1" customWidth="1"/>
    <col min="4361" max="4361" width="10.7109375" style="103" customWidth="1"/>
    <col min="4362" max="4363" width="10.7109375" style="103" bestFit="1" customWidth="1"/>
    <col min="4364" max="4364" width="10.7109375" style="103" customWidth="1"/>
    <col min="4365" max="4372" width="9.140625" style="103"/>
    <col min="4373" max="4373" width="15.28515625" style="103" bestFit="1" customWidth="1"/>
    <col min="4374" max="4377" width="9.140625" style="103"/>
    <col min="4378" max="4378" width="19" style="103" bestFit="1" customWidth="1"/>
    <col min="4379" max="4608" width="9.140625" style="103"/>
    <col min="4609" max="4609" width="70.7109375" style="103" customWidth="1"/>
    <col min="4610" max="4616" width="10.7109375" style="103" bestFit="1" customWidth="1"/>
    <col min="4617" max="4617" width="10.7109375" style="103" customWidth="1"/>
    <col min="4618" max="4619" width="10.7109375" style="103" bestFit="1" customWidth="1"/>
    <col min="4620" max="4620" width="10.7109375" style="103" customWidth="1"/>
    <col min="4621" max="4628" width="9.140625" style="103"/>
    <col min="4629" max="4629" width="15.28515625" style="103" bestFit="1" customWidth="1"/>
    <col min="4630" max="4633" width="9.140625" style="103"/>
    <col min="4634" max="4634" width="19" style="103" bestFit="1" customWidth="1"/>
    <col min="4635" max="4864" width="9.140625" style="103"/>
    <col min="4865" max="4865" width="70.7109375" style="103" customWidth="1"/>
    <col min="4866" max="4872" width="10.7109375" style="103" bestFit="1" customWidth="1"/>
    <col min="4873" max="4873" width="10.7109375" style="103" customWidth="1"/>
    <col min="4874" max="4875" width="10.7109375" style="103" bestFit="1" customWidth="1"/>
    <col min="4876" max="4876" width="10.7109375" style="103" customWidth="1"/>
    <col min="4877" max="4884" width="9.140625" style="103"/>
    <col min="4885" max="4885" width="15.28515625" style="103" bestFit="1" customWidth="1"/>
    <col min="4886" max="4889" width="9.140625" style="103"/>
    <col min="4890" max="4890" width="19" style="103" bestFit="1" customWidth="1"/>
    <col min="4891" max="5120" width="9.140625" style="103"/>
    <col min="5121" max="5121" width="70.7109375" style="103" customWidth="1"/>
    <col min="5122" max="5128" width="10.7109375" style="103" bestFit="1" customWidth="1"/>
    <col min="5129" max="5129" width="10.7109375" style="103" customWidth="1"/>
    <col min="5130" max="5131" width="10.7109375" style="103" bestFit="1" customWidth="1"/>
    <col min="5132" max="5132" width="10.7109375" style="103" customWidth="1"/>
    <col min="5133" max="5140" width="9.140625" style="103"/>
    <col min="5141" max="5141" width="15.28515625" style="103" bestFit="1" customWidth="1"/>
    <col min="5142" max="5145" width="9.140625" style="103"/>
    <col min="5146" max="5146" width="19" style="103" bestFit="1" customWidth="1"/>
    <col min="5147" max="5376" width="9.140625" style="103"/>
    <col min="5377" max="5377" width="70.7109375" style="103" customWidth="1"/>
    <col min="5378" max="5384" width="10.7109375" style="103" bestFit="1" customWidth="1"/>
    <col min="5385" max="5385" width="10.7109375" style="103" customWidth="1"/>
    <col min="5386" max="5387" width="10.7109375" style="103" bestFit="1" customWidth="1"/>
    <col min="5388" max="5388" width="10.7109375" style="103" customWidth="1"/>
    <col min="5389" max="5396" width="9.140625" style="103"/>
    <col min="5397" max="5397" width="15.28515625" style="103" bestFit="1" customWidth="1"/>
    <col min="5398" max="5401" width="9.140625" style="103"/>
    <col min="5402" max="5402" width="19" style="103" bestFit="1" customWidth="1"/>
    <col min="5403" max="5632" width="9.140625" style="103"/>
    <col min="5633" max="5633" width="70.7109375" style="103" customWidth="1"/>
    <col min="5634" max="5640" width="10.7109375" style="103" bestFit="1" customWidth="1"/>
    <col min="5641" max="5641" width="10.7109375" style="103" customWidth="1"/>
    <col min="5642" max="5643" width="10.7109375" style="103" bestFit="1" customWidth="1"/>
    <col min="5644" max="5644" width="10.7109375" style="103" customWidth="1"/>
    <col min="5645" max="5652" width="9.140625" style="103"/>
    <col min="5653" max="5653" width="15.28515625" style="103" bestFit="1" customWidth="1"/>
    <col min="5654" max="5657" width="9.140625" style="103"/>
    <col min="5658" max="5658" width="19" style="103" bestFit="1" customWidth="1"/>
    <col min="5659" max="5888" width="9.140625" style="103"/>
    <col min="5889" max="5889" width="70.7109375" style="103" customWidth="1"/>
    <col min="5890" max="5896" width="10.7109375" style="103" bestFit="1" customWidth="1"/>
    <col min="5897" max="5897" width="10.7109375" style="103" customWidth="1"/>
    <col min="5898" max="5899" width="10.7109375" style="103" bestFit="1" customWidth="1"/>
    <col min="5900" max="5900" width="10.7109375" style="103" customWidth="1"/>
    <col min="5901" max="5908" width="9.140625" style="103"/>
    <col min="5909" max="5909" width="15.28515625" style="103" bestFit="1" customWidth="1"/>
    <col min="5910" max="5913" width="9.140625" style="103"/>
    <col min="5914" max="5914" width="19" style="103" bestFit="1" customWidth="1"/>
    <col min="5915" max="6144" width="9.140625" style="103"/>
    <col min="6145" max="6145" width="70.7109375" style="103" customWidth="1"/>
    <col min="6146" max="6152" width="10.7109375" style="103" bestFit="1" customWidth="1"/>
    <col min="6153" max="6153" width="10.7109375" style="103" customWidth="1"/>
    <col min="6154" max="6155" width="10.7109375" style="103" bestFit="1" customWidth="1"/>
    <col min="6156" max="6156" width="10.7109375" style="103" customWidth="1"/>
    <col min="6157" max="6164" width="9.140625" style="103"/>
    <col min="6165" max="6165" width="15.28515625" style="103" bestFit="1" customWidth="1"/>
    <col min="6166" max="6169" width="9.140625" style="103"/>
    <col min="6170" max="6170" width="19" style="103" bestFit="1" customWidth="1"/>
    <col min="6171" max="6400" width="9.140625" style="103"/>
    <col min="6401" max="6401" width="70.7109375" style="103" customWidth="1"/>
    <col min="6402" max="6408" width="10.7109375" style="103" bestFit="1" customWidth="1"/>
    <col min="6409" max="6409" width="10.7109375" style="103" customWidth="1"/>
    <col min="6410" max="6411" width="10.7109375" style="103" bestFit="1" customWidth="1"/>
    <col min="6412" max="6412" width="10.7109375" style="103" customWidth="1"/>
    <col min="6413" max="6420" width="9.140625" style="103"/>
    <col min="6421" max="6421" width="15.28515625" style="103" bestFit="1" customWidth="1"/>
    <col min="6422" max="6425" width="9.140625" style="103"/>
    <col min="6426" max="6426" width="19" style="103" bestFit="1" customWidth="1"/>
    <col min="6427" max="6656" width="9.140625" style="103"/>
    <col min="6657" max="6657" width="70.7109375" style="103" customWidth="1"/>
    <col min="6658" max="6664" width="10.7109375" style="103" bestFit="1" customWidth="1"/>
    <col min="6665" max="6665" width="10.7109375" style="103" customWidth="1"/>
    <col min="6666" max="6667" width="10.7109375" style="103" bestFit="1" customWidth="1"/>
    <col min="6668" max="6668" width="10.7109375" style="103" customWidth="1"/>
    <col min="6669" max="6676" width="9.140625" style="103"/>
    <col min="6677" max="6677" width="15.28515625" style="103" bestFit="1" customWidth="1"/>
    <col min="6678" max="6681" width="9.140625" style="103"/>
    <col min="6682" max="6682" width="19" style="103" bestFit="1" customWidth="1"/>
    <col min="6683" max="6912" width="9.140625" style="103"/>
    <col min="6913" max="6913" width="70.7109375" style="103" customWidth="1"/>
    <col min="6914" max="6920" width="10.7109375" style="103" bestFit="1" customWidth="1"/>
    <col min="6921" max="6921" width="10.7109375" style="103" customWidth="1"/>
    <col min="6922" max="6923" width="10.7109375" style="103" bestFit="1" customWidth="1"/>
    <col min="6924" max="6924" width="10.7109375" style="103" customWidth="1"/>
    <col min="6925" max="6932" width="9.140625" style="103"/>
    <col min="6933" max="6933" width="15.28515625" style="103" bestFit="1" customWidth="1"/>
    <col min="6934" max="6937" width="9.140625" style="103"/>
    <col min="6938" max="6938" width="19" style="103" bestFit="1" customWidth="1"/>
    <col min="6939" max="7168" width="9.140625" style="103"/>
    <col min="7169" max="7169" width="70.7109375" style="103" customWidth="1"/>
    <col min="7170" max="7176" width="10.7109375" style="103" bestFit="1" customWidth="1"/>
    <col min="7177" max="7177" width="10.7109375" style="103" customWidth="1"/>
    <col min="7178" max="7179" width="10.7109375" style="103" bestFit="1" customWidth="1"/>
    <col min="7180" max="7180" width="10.7109375" style="103" customWidth="1"/>
    <col min="7181" max="7188" width="9.140625" style="103"/>
    <col min="7189" max="7189" width="15.28515625" style="103" bestFit="1" customWidth="1"/>
    <col min="7190" max="7193" width="9.140625" style="103"/>
    <col min="7194" max="7194" width="19" style="103" bestFit="1" customWidth="1"/>
    <col min="7195" max="7424" width="9.140625" style="103"/>
    <col min="7425" max="7425" width="70.7109375" style="103" customWidth="1"/>
    <col min="7426" max="7432" width="10.7109375" style="103" bestFit="1" customWidth="1"/>
    <col min="7433" max="7433" width="10.7109375" style="103" customWidth="1"/>
    <col min="7434" max="7435" width="10.7109375" style="103" bestFit="1" customWidth="1"/>
    <col min="7436" max="7436" width="10.7109375" style="103" customWidth="1"/>
    <col min="7437" max="7444" width="9.140625" style="103"/>
    <col min="7445" max="7445" width="15.28515625" style="103" bestFit="1" customWidth="1"/>
    <col min="7446" max="7449" width="9.140625" style="103"/>
    <col min="7450" max="7450" width="19" style="103" bestFit="1" customWidth="1"/>
    <col min="7451" max="7680" width="9.140625" style="103"/>
    <col min="7681" max="7681" width="70.7109375" style="103" customWidth="1"/>
    <col min="7682" max="7688" width="10.7109375" style="103" bestFit="1" customWidth="1"/>
    <col min="7689" max="7689" width="10.7109375" style="103" customWidth="1"/>
    <col min="7690" max="7691" width="10.7109375" style="103" bestFit="1" customWidth="1"/>
    <col min="7692" max="7692" width="10.7109375" style="103" customWidth="1"/>
    <col min="7693" max="7700" width="9.140625" style="103"/>
    <col min="7701" max="7701" width="15.28515625" style="103" bestFit="1" customWidth="1"/>
    <col min="7702" max="7705" width="9.140625" style="103"/>
    <col min="7706" max="7706" width="19" style="103" bestFit="1" customWidth="1"/>
    <col min="7707" max="7936" width="9.140625" style="103"/>
    <col min="7937" max="7937" width="70.7109375" style="103" customWidth="1"/>
    <col min="7938" max="7944" width="10.7109375" style="103" bestFit="1" customWidth="1"/>
    <col min="7945" max="7945" width="10.7109375" style="103" customWidth="1"/>
    <col min="7946" max="7947" width="10.7109375" style="103" bestFit="1" customWidth="1"/>
    <col min="7948" max="7948" width="10.7109375" style="103" customWidth="1"/>
    <col min="7949" max="7956" width="9.140625" style="103"/>
    <col min="7957" max="7957" width="15.28515625" style="103" bestFit="1" customWidth="1"/>
    <col min="7958" max="7961" width="9.140625" style="103"/>
    <col min="7962" max="7962" width="19" style="103" bestFit="1" customWidth="1"/>
    <col min="7963" max="8192" width="9.140625" style="103"/>
    <col min="8193" max="8193" width="70.7109375" style="103" customWidth="1"/>
    <col min="8194" max="8200" width="10.7109375" style="103" bestFit="1" customWidth="1"/>
    <col min="8201" max="8201" width="10.7109375" style="103" customWidth="1"/>
    <col min="8202" max="8203" width="10.7109375" style="103" bestFit="1" customWidth="1"/>
    <col min="8204" max="8204" width="10.7109375" style="103" customWidth="1"/>
    <col min="8205" max="8212" width="9.140625" style="103"/>
    <col min="8213" max="8213" width="15.28515625" style="103" bestFit="1" customWidth="1"/>
    <col min="8214" max="8217" width="9.140625" style="103"/>
    <col min="8218" max="8218" width="19" style="103" bestFit="1" customWidth="1"/>
    <col min="8219" max="8448" width="9.140625" style="103"/>
    <col min="8449" max="8449" width="70.7109375" style="103" customWidth="1"/>
    <col min="8450" max="8456" width="10.7109375" style="103" bestFit="1" customWidth="1"/>
    <col min="8457" max="8457" width="10.7109375" style="103" customWidth="1"/>
    <col min="8458" max="8459" width="10.7109375" style="103" bestFit="1" customWidth="1"/>
    <col min="8460" max="8460" width="10.7109375" style="103" customWidth="1"/>
    <col min="8461" max="8468" width="9.140625" style="103"/>
    <col min="8469" max="8469" width="15.28515625" style="103" bestFit="1" customWidth="1"/>
    <col min="8470" max="8473" width="9.140625" style="103"/>
    <col min="8474" max="8474" width="19" style="103" bestFit="1" customWidth="1"/>
    <col min="8475" max="8704" width="9.140625" style="103"/>
    <col min="8705" max="8705" width="70.7109375" style="103" customWidth="1"/>
    <col min="8706" max="8712" width="10.7109375" style="103" bestFit="1" customWidth="1"/>
    <col min="8713" max="8713" width="10.7109375" style="103" customWidth="1"/>
    <col min="8714" max="8715" width="10.7109375" style="103" bestFit="1" customWidth="1"/>
    <col min="8716" max="8716" width="10.7109375" style="103" customWidth="1"/>
    <col min="8717" max="8724" width="9.140625" style="103"/>
    <col min="8725" max="8725" width="15.28515625" style="103" bestFit="1" customWidth="1"/>
    <col min="8726" max="8729" width="9.140625" style="103"/>
    <col min="8730" max="8730" width="19" style="103" bestFit="1" customWidth="1"/>
    <col min="8731" max="8960" width="9.140625" style="103"/>
    <col min="8961" max="8961" width="70.7109375" style="103" customWidth="1"/>
    <col min="8962" max="8968" width="10.7109375" style="103" bestFit="1" customWidth="1"/>
    <col min="8969" max="8969" width="10.7109375" style="103" customWidth="1"/>
    <col min="8970" max="8971" width="10.7109375" style="103" bestFit="1" customWidth="1"/>
    <col min="8972" max="8972" width="10.7109375" style="103" customWidth="1"/>
    <col min="8973" max="8980" width="9.140625" style="103"/>
    <col min="8981" max="8981" width="15.28515625" style="103" bestFit="1" customWidth="1"/>
    <col min="8982" max="8985" width="9.140625" style="103"/>
    <col min="8986" max="8986" width="19" style="103" bestFit="1" customWidth="1"/>
    <col min="8987" max="9216" width="9.140625" style="103"/>
    <col min="9217" max="9217" width="70.7109375" style="103" customWidth="1"/>
    <col min="9218" max="9224" width="10.7109375" style="103" bestFit="1" customWidth="1"/>
    <col min="9225" max="9225" width="10.7109375" style="103" customWidth="1"/>
    <col min="9226" max="9227" width="10.7109375" style="103" bestFit="1" customWidth="1"/>
    <col min="9228" max="9228" width="10.7109375" style="103" customWidth="1"/>
    <col min="9229" max="9236" width="9.140625" style="103"/>
    <col min="9237" max="9237" width="15.28515625" style="103" bestFit="1" customWidth="1"/>
    <col min="9238" max="9241" width="9.140625" style="103"/>
    <col min="9242" max="9242" width="19" style="103" bestFit="1" customWidth="1"/>
    <col min="9243" max="9472" width="9.140625" style="103"/>
    <col min="9473" max="9473" width="70.7109375" style="103" customWidth="1"/>
    <col min="9474" max="9480" width="10.7109375" style="103" bestFit="1" customWidth="1"/>
    <col min="9481" max="9481" width="10.7109375" style="103" customWidth="1"/>
    <col min="9482" max="9483" width="10.7109375" style="103" bestFit="1" customWidth="1"/>
    <col min="9484" max="9484" width="10.7109375" style="103" customWidth="1"/>
    <col min="9485" max="9492" width="9.140625" style="103"/>
    <col min="9493" max="9493" width="15.28515625" style="103" bestFit="1" customWidth="1"/>
    <col min="9494" max="9497" width="9.140625" style="103"/>
    <col min="9498" max="9498" width="19" style="103" bestFit="1" customWidth="1"/>
    <col min="9499" max="9728" width="9.140625" style="103"/>
    <col min="9729" max="9729" width="70.7109375" style="103" customWidth="1"/>
    <col min="9730" max="9736" width="10.7109375" style="103" bestFit="1" customWidth="1"/>
    <col min="9737" max="9737" width="10.7109375" style="103" customWidth="1"/>
    <col min="9738" max="9739" width="10.7109375" style="103" bestFit="1" customWidth="1"/>
    <col min="9740" max="9740" width="10.7109375" style="103" customWidth="1"/>
    <col min="9741" max="9748" width="9.140625" style="103"/>
    <col min="9749" max="9749" width="15.28515625" style="103" bestFit="1" customWidth="1"/>
    <col min="9750" max="9753" width="9.140625" style="103"/>
    <col min="9754" max="9754" width="19" style="103" bestFit="1" customWidth="1"/>
    <col min="9755" max="9984" width="9.140625" style="103"/>
    <col min="9985" max="9985" width="70.7109375" style="103" customWidth="1"/>
    <col min="9986" max="9992" width="10.7109375" style="103" bestFit="1" customWidth="1"/>
    <col min="9993" max="9993" width="10.7109375" style="103" customWidth="1"/>
    <col min="9994" max="9995" width="10.7109375" style="103" bestFit="1" customWidth="1"/>
    <col min="9996" max="9996" width="10.7109375" style="103" customWidth="1"/>
    <col min="9997" max="10004" width="9.140625" style="103"/>
    <col min="10005" max="10005" width="15.28515625" style="103" bestFit="1" customWidth="1"/>
    <col min="10006" max="10009" width="9.140625" style="103"/>
    <col min="10010" max="10010" width="19" style="103" bestFit="1" customWidth="1"/>
    <col min="10011" max="10240" width="9.140625" style="103"/>
    <col min="10241" max="10241" width="70.7109375" style="103" customWidth="1"/>
    <col min="10242" max="10248" width="10.7109375" style="103" bestFit="1" customWidth="1"/>
    <col min="10249" max="10249" width="10.7109375" style="103" customWidth="1"/>
    <col min="10250" max="10251" width="10.7109375" style="103" bestFit="1" customWidth="1"/>
    <col min="10252" max="10252" width="10.7109375" style="103" customWidth="1"/>
    <col min="10253" max="10260" width="9.140625" style="103"/>
    <col min="10261" max="10261" width="15.28515625" style="103" bestFit="1" customWidth="1"/>
    <col min="10262" max="10265" width="9.140625" style="103"/>
    <col min="10266" max="10266" width="19" style="103" bestFit="1" customWidth="1"/>
    <col min="10267" max="10496" width="9.140625" style="103"/>
    <col min="10497" max="10497" width="70.7109375" style="103" customWidth="1"/>
    <col min="10498" max="10504" width="10.7109375" style="103" bestFit="1" customWidth="1"/>
    <col min="10505" max="10505" width="10.7109375" style="103" customWidth="1"/>
    <col min="10506" max="10507" width="10.7109375" style="103" bestFit="1" customWidth="1"/>
    <col min="10508" max="10508" width="10.7109375" style="103" customWidth="1"/>
    <col min="10509" max="10516" width="9.140625" style="103"/>
    <col min="10517" max="10517" width="15.28515625" style="103" bestFit="1" customWidth="1"/>
    <col min="10518" max="10521" width="9.140625" style="103"/>
    <col min="10522" max="10522" width="19" style="103" bestFit="1" customWidth="1"/>
    <col min="10523" max="10752" width="9.140625" style="103"/>
    <col min="10753" max="10753" width="70.7109375" style="103" customWidth="1"/>
    <col min="10754" max="10760" width="10.7109375" style="103" bestFit="1" customWidth="1"/>
    <col min="10761" max="10761" width="10.7109375" style="103" customWidth="1"/>
    <col min="10762" max="10763" width="10.7109375" style="103" bestFit="1" customWidth="1"/>
    <col min="10764" max="10764" width="10.7109375" style="103" customWidth="1"/>
    <col min="10765" max="10772" width="9.140625" style="103"/>
    <col min="10773" max="10773" width="15.28515625" style="103" bestFit="1" customWidth="1"/>
    <col min="10774" max="10777" width="9.140625" style="103"/>
    <col min="10778" max="10778" width="19" style="103" bestFit="1" customWidth="1"/>
    <col min="10779" max="11008" width="9.140625" style="103"/>
    <col min="11009" max="11009" width="70.7109375" style="103" customWidth="1"/>
    <col min="11010" max="11016" width="10.7109375" style="103" bestFit="1" customWidth="1"/>
    <col min="11017" max="11017" width="10.7109375" style="103" customWidth="1"/>
    <col min="11018" max="11019" width="10.7109375" style="103" bestFit="1" customWidth="1"/>
    <col min="11020" max="11020" width="10.7109375" style="103" customWidth="1"/>
    <col min="11021" max="11028" width="9.140625" style="103"/>
    <col min="11029" max="11029" width="15.28515625" style="103" bestFit="1" customWidth="1"/>
    <col min="11030" max="11033" width="9.140625" style="103"/>
    <col min="11034" max="11034" width="19" style="103" bestFit="1" customWidth="1"/>
    <col min="11035" max="11264" width="9.140625" style="103"/>
    <col min="11265" max="11265" width="70.7109375" style="103" customWidth="1"/>
    <col min="11266" max="11272" width="10.7109375" style="103" bestFit="1" customWidth="1"/>
    <col min="11273" max="11273" width="10.7109375" style="103" customWidth="1"/>
    <col min="11274" max="11275" width="10.7109375" style="103" bestFit="1" customWidth="1"/>
    <col min="11276" max="11276" width="10.7109375" style="103" customWidth="1"/>
    <col min="11277" max="11284" width="9.140625" style="103"/>
    <col min="11285" max="11285" width="15.28515625" style="103" bestFit="1" customWidth="1"/>
    <col min="11286" max="11289" width="9.140625" style="103"/>
    <col min="11290" max="11290" width="19" style="103" bestFit="1" customWidth="1"/>
    <col min="11291" max="11520" width="9.140625" style="103"/>
    <col min="11521" max="11521" width="70.7109375" style="103" customWidth="1"/>
    <col min="11522" max="11528" width="10.7109375" style="103" bestFit="1" customWidth="1"/>
    <col min="11529" max="11529" width="10.7109375" style="103" customWidth="1"/>
    <col min="11530" max="11531" width="10.7109375" style="103" bestFit="1" customWidth="1"/>
    <col min="11532" max="11532" width="10.7109375" style="103" customWidth="1"/>
    <col min="11533" max="11540" width="9.140625" style="103"/>
    <col min="11541" max="11541" width="15.28515625" style="103" bestFit="1" customWidth="1"/>
    <col min="11542" max="11545" width="9.140625" style="103"/>
    <col min="11546" max="11546" width="19" style="103" bestFit="1" customWidth="1"/>
    <col min="11547" max="11776" width="9.140625" style="103"/>
    <col min="11777" max="11777" width="70.7109375" style="103" customWidth="1"/>
    <col min="11778" max="11784" width="10.7109375" style="103" bestFit="1" customWidth="1"/>
    <col min="11785" max="11785" width="10.7109375" style="103" customWidth="1"/>
    <col min="11786" max="11787" width="10.7109375" style="103" bestFit="1" customWidth="1"/>
    <col min="11788" max="11788" width="10.7109375" style="103" customWidth="1"/>
    <col min="11789" max="11796" width="9.140625" style="103"/>
    <col min="11797" max="11797" width="15.28515625" style="103" bestFit="1" customWidth="1"/>
    <col min="11798" max="11801" width="9.140625" style="103"/>
    <col min="11802" max="11802" width="19" style="103" bestFit="1" customWidth="1"/>
    <col min="11803" max="12032" width="9.140625" style="103"/>
    <col min="12033" max="12033" width="70.7109375" style="103" customWidth="1"/>
    <col min="12034" max="12040" width="10.7109375" style="103" bestFit="1" customWidth="1"/>
    <col min="12041" max="12041" width="10.7109375" style="103" customWidth="1"/>
    <col min="12042" max="12043" width="10.7109375" style="103" bestFit="1" customWidth="1"/>
    <col min="12044" max="12044" width="10.7109375" style="103" customWidth="1"/>
    <col min="12045" max="12052" width="9.140625" style="103"/>
    <col min="12053" max="12053" width="15.28515625" style="103" bestFit="1" customWidth="1"/>
    <col min="12054" max="12057" width="9.140625" style="103"/>
    <col min="12058" max="12058" width="19" style="103" bestFit="1" customWidth="1"/>
    <col min="12059" max="12288" width="9.140625" style="103"/>
    <col min="12289" max="12289" width="70.7109375" style="103" customWidth="1"/>
    <col min="12290" max="12296" width="10.7109375" style="103" bestFit="1" customWidth="1"/>
    <col min="12297" max="12297" width="10.7109375" style="103" customWidth="1"/>
    <col min="12298" max="12299" width="10.7109375" style="103" bestFit="1" customWidth="1"/>
    <col min="12300" max="12300" width="10.7109375" style="103" customWidth="1"/>
    <col min="12301" max="12308" width="9.140625" style="103"/>
    <col min="12309" max="12309" width="15.28515625" style="103" bestFit="1" customWidth="1"/>
    <col min="12310" max="12313" width="9.140625" style="103"/>
    <col min="12314" max="12314" width="19" style="103" bestFit="1" customWidth="1"/>
    <col min="12315" max="12544" width="9.140625" style="103"/>
    <col min="12545" max="12545" width="70.7109375" style="103" customWidth="1"/>
    <col min="12546" max="12552" width="10.7109375" style="103" bestFit="1" customWidth="1"/>
    <col min="12553" max="12553" width="10.7109375" style="103" customWidth="1"/>
    <col min="12554" max="12555" width="10.7109375" style="103" bestFit="1" customWidth="1"/>
    <col min="12556" max="12556" width="10.7109375" style="103" customWidth="1"/>
    <col min="12557" max="12564" width="9.140625" style="103"/>
    <col min="12565" max="12565" width="15.28515625" style="103" bestFit="1" customWidth="1"/>
    <col min="12566" max="12569" width="9.140625" style="103"/>
    <col min="12570" max="12570" width="19" style="103" bestFit="1" customWidth="1"/>
    <col min="12571" max="12800" width="9.140625" style="103"/>
    <col min="12801" max="12801" width="70.7109375" style="103" customWidth="1"/>
    <col min="12802" max="12808" width="10.7109375" style="103" bestFit="1" customWidth="1"/>
    <col min="12809" max="12809" width="10.7109375" style="103" customWidth="1"/>
    <col min="12810" max="12811" width="10.7109375" style="103" bestFit="1" customWidth="1"/>
    <col min="12812" max="12812" width="10.7109375" style="103" customWidth="1"/>
    <col min="12813" max="12820" width="9.140625" style="103"/>
    <col min="12821" max="12821" width="15.28515625" style="103" bestFit="1" customWidth="1"/>
    <col min="12822" max="12825" width="9.140625" style="103"/>
    <col min="12826" max="12826" width="19" style="103" bestFit="1" customWidth="1"/>
    <col min="12827" max="13056" width="9.140625" style="103"/>
    <col min="13057" max="13057" width="70.7109375" style="103" customWidth="1"/>
    <col min="13058" max="13064" width="10.7109375" style="103" bestFit="1" customWidth="1"/>
    <col min="13065" max="13065" width="10.7109375" style="103" customWidth="1"/>
    <col min="13066" max="13067" width="10.7109375" style="103" bestFit="1" customWidth="1"/>
    <col min="13068" max="13068" width="10.7109375" style="103" customWidth="1"/>
    <col min="13069" max="13076" width="9.140625" style="103"/>
    <col min="13077" max="13077" width="15.28515625" style="103" bestFit="1" customWidth="1"/>
    <col min="13078" max="13081" width="9.140625" style="103"/>
    <col min="13082" max="13082" width="19" style="103" bestFit="1" customWidth="1"/>
    <col min="13083" max="13312" width="9.140625" style="103"/>
    <col min="13313" max="13313" width="70.7109375" style="103" customWidth="1"/>
    <col min="13314" max="13320" width="10.7109375" style="103" bestFit="1" customWidth="1"/>
    <col min="13321" max="13321" width="10.7109375" style="103" customWidth="1"/>
    <col min="13322" max="13323" width="10.7109375" style="103" bestFit="1" customWidth="1"/>
    <col min="13324" max="13324" width="10.7109375" style="103" customWidth="1"/>
    <col min="13325" max="13332" width="9.140625" style="103"/>
    <col min="13333" max="13333" width="15.28515625" style="103" bestFit="1" customWidth="1"/>
    <col min="13334" max="13337" width="9.140625" style="103"/>
    <col min="13338" max="13338" width="19" style="103" bestFit="1" customWidth="1"/>
    <col min="13339" max="13568" width="9.140625" style="103"/>
    <col min="13569" max="13569" width="70.7109375" style="103" customWidth="1"/>
    <col min="13570" max="13576" width="10.7109375" style="103" bestFit="1" customWidth="1"/>
    <col min="13577" max="13577" width="10.7109375" style="103" customWidth="1"/>
    <col min="13578" max="13579" width="10.7109375" style="103" bestFit="1" customWidth="1"/>
    <col min="13580" max="13580" width="10.7109375" style="103" customWidth="1"/>
    <col min="13581" max="13588" width="9.140625" style="103"/>
    <col min="13589" max="13589" width="15.28515625" style="103" bestFit="1" customWidth="1"/>
    <col min="13590" max="13593" width="9.140625" style="103"/>
    <col min="13594" max="13594" width="19" style="103" bestFit="1" customWidth="1"/>
    <col min="13595" max="13824" width="9.140625" style="103"/>
    <col min="13825" max="13825" width="70.7109375" style="103" customWidth="1"/>
    <col min="13826" max="13832" width="10.7109375" style="103" bestFit="1" customWidth="1"/>
    <col min="13833" max="13833" width="10.7109375" style="103" customWidth="1"/>
    <col min="13834" max="13835" width="10.7109375" style="103" bestFit="1" customWidth="1"/>
    <col min="13836" max="13836" width="10.7109375" style="103" customWidth="1"/>
    <col min="13837" max="13844" width="9.140625" style="103"/>
    <col min="13845" max="13845" width="15.28515625" style="103" bestFit="1" customWidth="1"/>
    <col min="13846" max="13849" width="9.140625" style="103"/>
    <col min="13850" max="13850" width="19" style="103" bestFit="1" customWidth="1"/>
    <col min="13851" max="14080" width="9.140625" style="103"/>
    <col min="14081" max="14081" width="70.7109375" style="103" customWidth="1"/>
    <col min="14082" max="14088" width="10.7109375" style="103" bestFit="1" customWidth="1"/>
    <col min="14089" max="14089" width="10.7109375" style="103" customWidth="1"/>
    <col min="14090" max="14091" width="10.7109375" style="103" bestFit="1" customWidth="1"/>
    <col min="14092" max="14092" width="10.7109375" style="103" customWidth="1"/>
    <col min="14093" max="14100" width="9.140625" style="103"/>
    <col min="14101" max="14101" width="15.28515625" style="103" bestFit="1" customWidth="1"/>
    <col min="14102" max="14105" width="9.140625" style="103"/>
    <col min="14106" max="14106" width="19" style="103" bestFit="1" customWidth="1"/>
    <col min="14107" max="14336" width="9.140625" style="103"/>
    <col min="14337" max="14337" width="70.7109375" style="103" customWidth="1"/>
    <col min="14338" max="14344" width="10.7109375" style="103" bestFit="1" customWidth="1"/>
    <col min="14345" max="14345" width="10.7109375" style="103" customWidth="1"/>
    <col min="14346" max="14347" width="10.7109375" style="103" bestFit="1" customWidth="1"/>
    <col min="14348" max="14348" width="10.7109375" style="103" customWidth="1"/>
    <col min="14349" max="14356" width="9.140625" style="103"/>
    <col min="14357" max="14357" width="15.28515625" style="103" bestFit="1" customWidth="1"/>
    <col min="14358" max="14361" width="9.140625" style="103"/>
    <col min="14362" max="14362" width="19" style="103" bestFit="1" customWidth="1"/>
    <col min="14363" max="14592" width="9.140625" style="103"/>
    <col min="14593" max="14593" width="70.7109375" style="103" customWidth="1"/>
    <col min="14594" max="14600" width="10.7109375" style="103" bestFit="1" customWidth="1"/>
    <col min="14601" max="14601" width="10.7109375" style="103" customWidth="1"/>
    <col min="14602" max="14603" width="10.7109375" style="103" bestFit="1" customWidth="1"/>
    <col min="14604" max="14604" width="10.7109375" style="103" customWidth="1"/>
    <col min="14605" max="14612" width="9.140625" style="103"/>
    <col min="14613" max="14613" width="15.28515625" style="103" bestFit="1" customWidth="1"/>
    <col min="14614" max="14617" width="9.140625" style="103"/>
    <col min="14618" max="14618" width="19" style="103" bestFit="1" customWidth="1"/>
    <col min="14619" max="14848" width="9.140625" style="103"/>
    <col min="14849" max="14849" width="70.7109375" style="103" customWidth="1"/>
    <col min="14850" max="14856" width="10.7109375" style="103" bestFit="1" customWidth="1"/>
    <col min="14857" max="14857" width="10.7109375" style="103" customWidth="1"/>
    <col min="14858" max="14859" width="10.7109375" style="103" bestFit="1" customWidth="1"/>
    <col min="14860" max="14860" width="10.7109375" style="103" customWidth="1"/>
    <col min="14861" max="14868" width="9.140625" style="103"/>
    <col min="14869" max="14869" width="15.28515625" style="103" bestFit="1" customWidth="1"/>
    <col min="14870" max="14873" width="9.140625" style="103"/>
    <col min="14874" max="14874" width="19" style="103" bestFit="1" customWidth="1"/>
    <col min="14875" max="15104" width="9.140625" style="103"/>
    <col min="15105" max="15105" width="70.7109375" style="103" customWidth="1"/>
    <col min="15106" max="15112" width="10.7109375" style="103" bestFit="1" customWidth="1"/>
    <col min="15113" max="15113" width="10.7109375" style="103" customWidth="1"/>
    <col min="15114" max="15115" width="10.7109375" style="103" bestFit="1" customWidth="1"/>
    <col min="15116" max="15116" width="10.7109375" style="103" customWidth="1"/>
    <col min="15117" max="15124" width="9.140625" style="103"/>
    <col min="15125" max="15125" width="15.28515625" style="103" bestFit="1" customWidth="1"/>
    <col min="15126" max="15129" width="9.140625" style="103"/>
    <col min="15130" max="15130" width="19" style="103" bestFit="1" customWidth="1"/>
    <col min="15131" max="15360" width="9.140625" style="103"/>
    <col min="15361" max="15361" width="70.7109375" style="103" customWidth="1"/>
    <col min="15362" max="15368" width="10.7109375" style="103" bestFit="1" customWidth="1"/>
    <col min="15369" max="15369" width="10.7109375" style="103" customWidth="1"/>
    <col min="15370" max="15371" width="10.7109375" style="103" bestFit="1" customWidth="1"/>
    <col min="15372" max="15372" width="10.7109375" style="103" customWidth="1"/>
    <col min="15373" max="15380" width="9.140625" style="103"/>
    <col min="15381" max="15381" width="15.28515625" style="103" bestFit="1" customWidth="1"/>
    <col min="15382" max="15385" width="9.140625" style="103"/>
    <col min="15386" max="15386" width="19" style="103" bestFit="1" customWidth="1"/>
    <col min="15387" max="15616" width="9.140625" style="103"/>
    <col min="15617" max="15617" width="70.7109375" style="103" customWidth="1"/>
    <col min="15618" max="15624" width="10.7109375" style="103" bestFit="1" customWidth="1"/>
    <col min="15625" max="15625" width="10.7109375" style="103" customWidth="1"/>
    <col min="15626" max="15627" width="10.7109375" style="103" bestFit="1" customWidth="1"/>
    <col min="15628" max="15628" width="10.7109375" style="103" customWidth="1"/>
    <col min="15629" max="15636" width="9.140625" style="103"/>
    <col min="15637" max="15637" width="15.28515625" style="103" bestFit="1" customWidth="1"/>
    <col min="15638" max="15641" width="9.140625" style="103"/>
    <col min="15642" max="15642" width="19" style="103" bestFit="1" customWidth="1"/>
    <col min="15643" max="15872" width="9.140625" style="103"/>
    <col min="15873" max="15873" width="70.7109375" style="103" customWidth="1"/>
    <col min="15874" max="15880" width="10.7109375" style="103" bestFit="1" customWidth="1"/>
    <col min="15881" max="15881" width="10.7109375" style="103" customWidth="1"/>
    <col min="15882" max="15883" width="10.7109375" style="103" bestFit="1" customWidth="1"/>
    <col min="15884" max="15884" width="10.7109375" style="103" customWidth="1"/>
    <col min="15885" max="15892" width="9.140625" style="103"/>
    <col min="15893" max="15893" width="15.28515625" style="103" bestFit="1" customWidth="1"/>
    <col min="15894" max="15897" width="9.140625" style="103"/>
    <col min="15898" max="15898" width="19" style="103" bestFit="1" customWidth="1"/>
    <col min="15899" max="16128" width="9.140625" style="103"/>
    <col min="16129" max="16129" width="70.7109375" style="103" customWidth="1"/>
    <col min="16130" max="16136" width="10.7109375" style="103" bestFit="1" customWidth="1"/>
    <col min="16137" max="16137" width="10.7109375" style="103" customWidth="1"/>
    <col min="16138" max="16139" width="10.7109375" style="103" bestFit="1" customWidth="1"/>
    <col min="16140" max="16140" width="10.7109375" style="103" customWidth="1"/>
    <col min="16141" max="16148" width="9.140625" style="103"/>
    <col min="16149" max="16149" width="15.28515625" style="103" bestFit="1" customWidth="1"/>
    <col min="16150" max="16153" width="9.140625" style="103"/>
    <col min="16154" max="16154" width="19" style="103" bestFit="1" customWidth="1"/>
    <col min="16155" max="16384" width="9.140625" style="103"/>
  </cols>
  <sheetData>
    <row r="1" spans="1:35" ht="30" customHeight="1">
      <c r="A1" s="1020" t="s">
        <v>0</v>
      </c>
      <c r="B1" s="1020"/>
      <c r="C1" s="1020"/>
      <c r="D1" s="1020"/>
      <c r="E1" s="1020"/>
      <c r="F1" s="1020"/>
      <c r="G1" s="1020"/>
      <c r="H1" s="1020"/>
      <c r="I1" s="1020"/>
      <c r="J1" s="1020"/>
      <c r="K1" s="1020"/>
      <c r="L1" s="642"/>
      <c r="N1" s="743" t="s">
        <v>1124</v>
      </c>
      <c r="O1" s="103"/>
      <c r="P1" s="103"/>
      <c r="Q1" s="103"/>
      <c r="R1" s="103"/>
      <c r="S1" s="103"/>
      <c r="T1" s="103"/>
      <c r="U1" s="103"/>
      <c r="V1" s="103"/>
      <c r="W1" s="103"/>
    </row>
    <row r="2" spans="1:35" ht="15" customHeight="1">
      <c r="A2" s="1021" t="s">
        <v>591</v>
      </c>
      <c r="B2" s="1021"/>
      <c r="C2" s="1021"/>
      <c r="D2" s="1021"/>
      <c r="E2" s="1021"/>
      <c r="F2" s="1021"/>
      <c r="G2" s="1021"/>
      <c r="H2" s="1021"/>
      <c r="I2" s="1021"/>
      <c r="J2" s="1021"/>
      <c r="K2" s="1021"/>
      <c r="L2" s="639"/>
      <c r="O2" s="103"/>
      <c r="P2" s="103"/>
      <c r="Q2" s="103"/>
      <c r="R2" s="103"/>
      <c r="S2" s="103"/>
      <c r="T2" s="103"/>
      <c r="U2" s="103"/>
      <c r="V2" s="103"/>
      <c r="W2" s="103"/>
    </row>
    <row r="3" spans="1:35" ht="15" customHeight="1">
      <c r="A3" s="1021" t="s">
        <v>660</v>
      </c>
      <c r="B3" s="1021"/>
      <c r="C3" s="1021"/>
      <c r="D3" s="1021"/>
      <c r="E3" s="1021"/>
      <c r="F3" s="1021"/>
      <c r="G3" s="1021"/>
      <c r="H3" s="1021"/>
      <c r="I3" s="1021"/>
      <c r="J3" s="1021"/>
      <c r="K3" s="1021"/>
      <c r="L3" s="639"/>
      <c r="O3" s="103"/>
      <c r="P3" s="103"/>
      <c r="Q3" s="103"/>
      <c r="R3" s="103"/>
      <c r="S3" s="103"/>
      <c r="T3" s="103"/>
      <c r="U3" s="103"/>
      <c r="V3" s="103"/>
      <c r="W3" s="103"/>
    </row>
    <row r="4" spans="1:35" ht="30" customHeight="1">
      <c r="A4" s="1022" t="s">
        <v>3</v>
      </c>
      <c r="B4" s="1022"/>
      <c r="C4" s="1022"/>
      <c r="D4" s="1022"/>
      <c r="E4" s="1022"/>
      <c r="F4" s="1022"/>
      <c r="G4" s="1022"/>
      <c r="H4" s="1022"/>
      <c r="I4" s="1022"/>
      <c r="J4" s="1022"/>
      <c r="K4" s="1022"/>
      <c r="L4" s="643"/>
      <c r="O4" s="103"/>
      <c r="P4" s="103"/>
      <c r="Q4" s="103"/>
      <c r="R4" s="103"/>
      <c r="S4" s="103"/>
      <c r="T4" s="103"/>
      <c r="U4" s="103"/>
      <c r="V4" s="103"/>
      <c r="W4" s="103"/>
    </row>
    <row r="5" spans="1:35" ht="3.75" customHeight="1" thickBot="1">
      <c r="K5" s="103"/>
      <c r="L5" s="103"/>
      <c r="O5" s="103"/>
      <c r="P5" s="103"/>
      <c r="Q5" s="103"/>
      <c r="R5" s="103"/>
      <c r="S5" s="103"/>
      <c r="T5" s="103"/>
      <c r="U5" s="103"/>
      <c r="V5" s="103"/>
      <c r="W5" s="103"/>
    </row>
    <row r="6" spans="1:35"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O6" s="123"/>
      <c r="P6" s="136"/>
      <c r="Q6" s="136"/>
      <c r="R6" s="136"/>
      <c r="S6" s="136"/>
      <c r="T6" s="136"/>
      <c r="U6" s="136"/>
      <c r="V6" s="136"/>
      <c r="W6" s="136"/>
    </row>
    <row r="7" spans="1:35" ht="15" customHeight="1" thickTop="1" thickBot="1">
      <c r="A7" s="796" t="s">
        <v>593</v>
      </c>
      <c r="B7" s="797">
        <v>7223308.3173700003</v>
      </c>
      <c r="C7" s="797">
        <v>7842731.3683599997</v>
      </c>
      <c r="D7" s="797">
        <v>9235270.4148399998</v>
      </c>
      <c r="E7" s="797">
        <v>10253531.655440001</v>
      </c>
      <c r="F7" s="797">
        <v>10538299.414940001</v>
      </c>
      <c r="G7" s="797">
        <v>11107875.534559999</v>
      </c>
      <c r="H7" s="797">
        <v>11882423.19973</v>
      </c>
      <c r="I7" s="797">
        <v>12358505.800299998</v>
      </c>
      <c r="J7" s="797">
        <v>12981952.264209999</v>
      </c>
      <c r="K7" s="797">
        <v>13871182.641479999</v>
      </c>
      <c r="L7" s="797">
        <v>14702805.525630001</v>
      </c>
      <c r="N7" s="120"/>
      <c r="O7" s="137"/>
      <c r="P7" s="134"/>
      <c r="Q7" s="134"/>
      <c r="R7" s="134"/>
      <c r="S7" s="134"/>
      <c r="T7" s="134"/>
      <c r="U7" s="134"/>
      <c r="V7" s="134"/>
      <c r="W7" s="134"/>
      <c r="AB7" s="120"/>
      <c r="AC7" s="120"/>
      <c r="AD7" s="120"/>
      <c r="AE7" s="120"/>
      <c r="AF7" s="120"/>
      <c r="AG7" s="120"/>
      <c r="AH7" s="120"/>
      <c r="AI7" s="120"/>
    </row>
    <row r="8" spans="1:35" s="109" customFormat="1" ht="15" customHeight="1" thickTop="1">
      <c r="A8" s="107" t="s">
        <v>10</v>
      </c>
      <c r="B8" s="108">
        <v>897949.87373999995</v>
      </c>
      <c r="C8" s="108">
        <v>975643.83765</v>
      </c>
      <c r="D8" s="108">
        <v>881227.46496000001</v>
      </c>
      <c r="E8" s="108">
        <v>1091391.3767899999</v>
      </c>
      <c r="F8" s="108">
        <v>1084039.86048</v>
      </c>
      <c r="G8" s="108">
        <v>1169392.3503699999</v>
      </c>
      <c r="H8" s="108">
        <v>1528196.3073900002</v>
      </c>
      <c r="I8" s="108">
        <v>1280264.2090699999</v>
      </c>
      <c r="J8" s="108">
        <v>1557702.3367300001</v>
      </c>
      <c r="K8" s="108">
        <v>1155438.63002</v>
      </c>
      <c r="L8" s="108">
        <v>1199926.9938200002</v>
      </c>
      <c r="N8" s="120"/>
      <c r="O8" s="138"/>
      <c r="P8" s="129"/>
      <c r="Q8" s="129"/>
      <c r="R8" s="129"/>
      <c r="S8" s="129"/>
      <c r="T8" s="129"/>
      <c r="U8" s="129"/>
      <c r="V8" s="129"/>
      <c r="W8" s="129"/>
      <c r="Z8" s="103"/>
      <c r="AB8" s="120"/>
      <c r="AC8" s="120"/>
      <c r="AD8" s="120"/>
      <c r="AE8" s="120"/>
      <c r="AF8" s="120"/>
      <c r="AG8" s="120"/>
      <c r="AH8" s="120"/>
      <c r="AI8" s="120"/>
    </row>
    <row r="9" spans="1:35" s="109" customFormat="1" ht="15" customHeight="1">
      <c r="A9" s="107" t="s">
        <v>19</v>
      </c>
      <c r="B9" s="108">
        <v>1338002.37087</v>
      </c>
      <c r="C9" s="108">
        <v>1074834.42805</v>
      </c>
      <c r="D9" s="108">
        <v>1600733.6845999998</v>
      </c>
      <c r="E9" s="108">
        <v>1682069.7639600001</v>
      </c>
      <c r="F9" s="108">
        <v>1220596.2469600001</v>
      </c>
      <c r="G9" s="108">
        <v>987565.80467999994</v>
      </c>
      <c r="H9" s="108">
        <v>921771.61235000007</v>
      </c>
      <c r="I9" s="108">
        <v>1022775.52862</v>
      </c>
      <c r="J9" s="108">
        <v>698388.33608000004</v>
      </c>
      <c r="K9" s="108">
        <v>1381728.96936</v>
      </c>
      <c r="L9" s="108">
        <v>1528425.4123399998</v>
      </c>
      <c r="N9" s="120"/>
      <c r="O9" s="138"/>
      <c r="P9" s="129"/>
      <c r="Q9" s="129"/>
      <c r="R9" s="129"/>
      <c r="S9" s="129"/>
      <c r="T9" s="129"/>
      <c r="U9" s="129"/>
      <c r="V9" s="129"/>
      <c r="W9" s="129"/>
      <c r="Z9" s="103"/>
      <c r="AB9" s="120"/>
      <c r="AC9" s="120"/>
      <c r="AD9" s="120"/>
      <c r="AE9" s="120"/>
      <c r="AF9" s="120"/>
      <c r="AG9" s="120"/>
      <c r="AH9" s="120"/>
      <c r="AI9" s="120"/>
    </row>
    <row r="10" spans="1:35" s="109" customFormat="1" ht="15" customHeight="1">
      <c r="A10" s="107" t="s">
        <v>28</v>
      </c>
      <c r="B10" s="108">
        <v>4820726.0470600007</v>
      </c>
      <c r="C10" s="108">
        <v>5586924.29801</v>
      </c>
      <c r="D10" s="108">
        <v>6523537.0690900004</v>
      </c>
      <c r="E10" s="108">
        <v>7084655.6577299992</v>
      </c>
      <c r="F10" s="108">
        <v>7770232.8568700003</v>
      </c>
      <c r="G10" s="108">
        <v>8316734.6212399993</v>
      </c>
      <c r="H10" s="108">
        <v>8590879.5456499998</v>
      </c>
      <c r="I10" s="108">
        <v>9023484.7857299987</v>
      </c>
      <c r="J10" s="108">
        <v>9736894.0988700017</v>
      </c>
      <c r="K10" s="108">
        <v>10530974.422010001</v>
      </c>
      <c r="L10" s="108">
        <v>11219012.855810001</v>
      </c>
      <c r="N10" s="120"/>
      <c r="O10" s="138"/>
      <c r="P10" s="129"/>
      <c r="Q10" s="129"/>
      <c r="R10" s="129"/>
      <c r="S10" s="129"/>
      <c r="T10" s="129"/>
      <c r="U10" s="129"/>
      <c r="V10" s="129"/>
      <c r="W10" s="129"/>
      <c r="Z10" s="103"/>
      <c r="AB10" s="120"/>
      <c r="AC10" s="120"/>
      <c r="AD10" s="120"/>
      <c r="AE10" s="120"/>
      <c r="AF10" s="120"/>
      <c r="AG10" s="120"/>
      <c r="AH10" s="120"/>
      <c r="AI10" s="120"/>
    </row>
    <row r="11" spans="1:35" s="109" customFormat="1" ht="15" customHeight="1">
      <c r="A11" s="110" t="s">
        <v>594</v>
      </c>
      <c r="B11" s="108">
        <v>4850331.6453599995</v>
      </c>
      <c r="C11" s="108">
        <v>5617567.9817599999</v>
      </c>
      <c r="D11" s="108">
        <v>6557454.6520600002</v>
      </c>
      <c r="E11" s="108">
        <v>7114552.6969799995</v>
      </c>
      <c r="F11" s="108">
        <v>7790039.4369099997</v>
      </c>
      <c r="G11" s="108">
        <v>8318955.2788399998</v>
      </c>
      <c r="H11" s="108">
        <v>8329562.4731899993</v>
      </c>
      <c r="I11" s="108">
        <v>8622399.8933700006</v>
      </c>
      <c r="J11" s="108">
        <v>9329006.5462299995</v>
      </c>
      <c r="K11" s="108">
        <v>10151352.82123</v>
      </c>
      <c r="L11" s="108">
        <v>10915873.26021</v>
      </c>
      <c r="N11" s="120"/>
      <c r="O11" s="139"/>
      <c r="P11" s="129"/>
      <c r="Q11" s="129"/>
      <c r="R11" s="129"/>
      <c r="S11" s="129"/>
      <c r="T11" s="129"/>
      <c r="U11" s="129"/>
      <c r="V11" s="129"/>
      <c r="W11" s="129"/>
      <c r="Z11" s="103"/>
      <c r="AB11" s="120"/>
      <c r="AC11" s="120"/>
      <c r="AD11" s="120"/>
      <c r="AE11" s="120"/>
      <c r="AF11" s="120"/>
      <c r="AG11" s="120"/>
      <c r="AH11" s="120"/>
      <c r="AI11" s="120"/>
    </row>
    <row r="12" spans="1:35" s="109" customFormat="1" ht="15" customHeight="1">
      <c r="A12" s="110" t="s">
        <v>595</v>
      </c>
      <c r="B12" s="108">
        <v>4764561.2368999999</v>
      </c>
      <c r="C12" s="108">
        <v>5443248.7034099996</v>
      </c>
      <c r="D12" s="108">
        <v>6382989.2288599992</v>
      </c>
      <c r="E12" s="108">
        <v>6923968.0471299998</v>
      </c>
      <c r="F12" s="108">
        <v>7561448.3668999998</v>
      </c>
      <c r="G12" s="108">
        <v>7775482.71416</v>
      </c>
      <c r="H12" s="108">
        <v>7920920.9096499998</v>
      </c>
      <c r="I12" s="108">
        <v>6628435.7765699998</v>
      </c>
      <c r="J12" s="108">
        <v>7432525.5367000001</v>
      </c>
      <c r="K12" s="108">
        <v>8539456.8407199997</v>
      </c>
      <c r="L12" s="108">
        <v>9525428.2599500008</v>
      </c>
      <c r="N12" s="120"/>
      <c r="O12" s="139"/>
      <c r="P12" s="129"/>
      <c r="Q12" s="129"/>
      <c r="R12" s="129"/>
      <c r="S12" s="129"/>
      <c r="T12" s="129"/>
      <c r="U12" s="129"/>
      <c r="V12" s="129"/>
      <c r="W12" s="129"/>
      <c r="Z12" s="103"/>
      <c r="AB12" s="120"/>
      <c r="AC12" s="120"/>
      <c r="AD12" s="120"/>
      <c r="AE12" s="120"/>
      <c r="AF12" s="120"/>
      <c r="AG12" s="120"/>
      <c r="AH12" s="120"/>
      <c r="AI12" s="120"/>
    </row>
    <row r="13" spans="1:35" s="109" customFormat="1" ht="15" customHeight="1">
      <c r="A13" s="110" t="s">
        <v>596</v>
      </c>
      <c r="B13" s="108">
        <v>85770.408459999991</v>
      </c>
      <c r="C13" s="108">
        <v>174319.27835000001</v>
      </c>
      <c r="D13" s="108">
        <v>174465.42319999999</v>
      </c>
      <c r="E13" s="108">
        <v>190584.64984999999</v>
      </c>
      <c r="F13" s="108">
        <v>228591.07001</v>
      </c>
      <c r="G13" s="108">
        <v>543472.56467999995</v>
      </c>
      <c r="H13" s="108">
        <v>408641.56354</v>
      </c>
      <c r="I13" s="108">
        <v>1993964.1168</v>
      </c>
      <c r="J13" s="108">
        <v>1896481.0095299999</v>
      </c>
      <c r="K13" s="108">
        <v>1611895.9805099999</v>
      </c>
      <c r="L13" s="108">
        <v>1390445.0002599999</v>
      </c>
      <c r="N13" s="120"/>
      <c r="O13" s="139"/>
      <c r="P13" s="129"/>
      <c r="Q13" s="129"/>
      <c r="R13" s="129"/>
      <c r="S13" s="129"/>
      <c r="T13" s="129"/>
      <c r="U13" s="129"/>
      <c r="V13" s="129"/>
      <c r="W13" s="129"/>
      <c r="Z13" s="103"/>
      <c r="AB13" s="120"/>
      <c r="AC13" s="120"/>
      <c r="AD13" s="120"/>
      <c r="AE13" s="120"/>
      <c r="AF13" s="120"/>
      <c r="AG13" s="120"/>
      <c r="AH13" s="120"/>
      <c r="AI13" s="120"/>
    </row>
    <row r="14" spans="1:35" s="109" customFormat="1" ht="15" customHeight="1">
      <c r="A14" s="110" t="s">
        <v>597</v>
      </c>
      <c r="B14" s="108">
        <v>12668.696840000001</v>
      </c>
      <c r="C14" s="108">
        <v>23989.08596</v>
      </c>
      <c r="D14" s="108">
        <v>19524.553449999999</v>
      </c>
      <c r="E14" s="108">
        <v>31371.718129999997</v>
      </c>
      <c r="F14" s="108">
        <v>31207.318629999998</v>
      </c>
      <c r="G14" s="108">
        <v>35031.550579999996</v>
      </c>
      <c r="H14" s="108">
        <v>12952.499310000001</v>
      </c>
      <c r="I14" s="108">
        <v>58198.664899999996</v>
      </c>
      <c r="J14" s="108">
        <v>71653.822790000006</v>
      </c>
      <c r="K14" s="108">
        <v>117592.50752</v>
      </c>
      <c r="L14" s="108">
        <v>80234.853759999998</v>
      </c>
      <c r="N14" s="120"/>
      <c r="O14" s="139"/>
      <c r="P14" s="129"/>
      <c r="Q14" s="129"/>
      <c r="R14" s="129"/>
      <c r="S14" s="129"/>
      <c r="T14" s="129"/>
      <c r="U14" s="129"/>
      <c r="V14" s="129"/>
      <c r="W14" s="129"/>
      <c r="Z14" s="103"/>
      <c r="AB14" s="120"/>
      <c r="AC14" s="120"/>
      <c r="AD14" s="120"/>
      <c r="AE14" s="120"/>
      <c r="AF14" s="120"/>
      <c r="AG14" s="120"/>
      <c r="AH14" s="120"/>
      <c r="AI14" s="120"/>
    </row>
    <row r="15" spans="1:35" s="109" customFormat="1" ht="15" customHeight="1">
      <c r="A15" s="110" t="s">
        <v>598</v>
      </c>
      <c r="B15" s="108">
        <v>11854.44859</v>
      </c>
      <c r="C15" s="108">
        <v>21233.137620000001</v>
      </c>
      <c r="D15" s="108">
        <v>16597.17123</v>
      </c>
      <c r="E15" s="108">
        <v>24516.231319999999</v>
      </c>
      <c r="F15" s="108">
        <v>24590.347559999998</v>
      </c>
      <c r="G15" s="108">
        <v>26163.190170000002</v>
      </c>
      <c r="H15" s="108">
        <v>10123.31616</v>
      </c>
      <c r="I15" s="108">
        <v>32613.480050000002</v>
      </c>
      <c r="J15" s="108">
        <v>16410.668409999998</v>
      </c>
      <c r="K15" s="108">
        <v>36426.471359999996</v>
      </c>
      <c r="L15" s="108">
        <v>31314.367060000004</v>
      </c>
      <c r="N15" s="120"/>
      <c r="O15" s="139"/>
      <c r="P15" s="129"/>
      <c r="Q15" s="129"/>
      <c r="R15" s="129"/>
      <c r="S15" s="129"/>
      <c r="T15" s="129"/>
      <c r="U15" s="129"/>
      <c r="V15" s="129"/>
      <c r="W15" s="129"/>
      <c r="Z15" s="103"/>
      <c r="AB15" s="120"/>
      <c r="AC15" s="120"/>
      <c r="AD15" s="120"/>
      <c r="AE15" s="120"/>
      <c r="AF15" s="120"/>
      <c r="AG15" s="120"/>
      <c r="AH15" s="120"/>
      <c r="AI15" s="120"/>
    </row>
    <row r="16" spans="1:35" s="109" customFormat="1" ht="15" customHeight="1">
      <c r="A16" s="110" t="s">
        <v>599</v>
      </c>
      <c r="B16" s="108">
        <v>814.24824999999998</v>
      </c>
      <c r="C16" s="108">
        <v>2755.9483399999999</v>
      </c>
      <c r="D16" s="108">
        <v>2927.3822200000004</v>
      </c>
      <c r="E16" s="108">
        <v>6855.4868099999994</v>
      </c>
      <c r="F16" s="108">
        <v>6616.9710700000005</v>
      </c>
      <c r="G16" s="108">
        <v>8868.3604099999993</v>
      </c>
      <c r="H16" s="108">
        <v>2829.1831499999998</v>
      </c>
      <c r="I16" s="108">
        <v>25585.184850000001</v>
      </c>
      <c r="J16" s="108">
        <v>55243.15438</v>
      </c>
      <c r="K16" s="108">
        <v>81166.036160000003</v>
      </c>
      <c r="L16" s="108">
        <v>48920.486700000001</v>
      </c>
      <c r="N16" s="120"/>
      <c r="O16" s="139"/>
      <c r="P16" s="129"/>
      <c r="Q16" s="129"/>
      <c r="R16" s="129"/>
      <c r="S16" s="129"/>
      <c r="T16" s="129"/>
      <c r="U16" s="129"/>
      <c r="V16" s="129"/>
      <c r="W16" s="129"/>
      <c r="Z16" s="103"/>
      <c r="AB16" s="120"/>
      <c r="AC16" s="120"/>
      <c r="AD16" s="120"/>
      <c r="AE16" s="120"/>
      <c r="AF16" s="120"/>
      <c r="AG16" s="120"/>
      <c r="AH16" s="120"/>
      <c r="AI16" s="120"/>
    </row>
    <row r="17" spans="1:35" s="109" customFormat="1" ht="15" customHeight="1">
      <c r="A17" s="110" t="s">
        <v>600</v>
      </c>
      <c r="B17" s="108">
        <v>52509.15322</v>
      </c>
      <c r="C17" s="108">
        <v>58235.36608</v>
      </c>
      <c r="D17" s="108">
        <v>76135.38291</v>
      </c>
      <c r="E17" s="108">
        <v>83348.606569999989</v>
      </c>
      <c r="F17" s="108">
        <v>94769.83438</v>
      </c>
      <c r="G17" s="108">
        <v>100682.64201000001</v>
      </c>
      <c r="H17" s="108">
        <v>99996.51367</v>
      </c>
      <c r="I17" s="108">
        <v>103518.38303</v>
      </c>
      <c r="J17" s="108">
        <v>134221.28622000001</v>
      </c>
      <c r="K17" s="108">
        <v>171055.24134000001</v>
      </c>
      <c r="L17" s="108">
        <v>242625.01379999999</v>
      </c>
      <c r="N17" s="120"/>
      <c r="O17" s="139"/>
      <c r="P17" s="129"/>
      <c r="Q17" s="129"/>
      <c r="R17" s="129"/>
      <c r="S17" s="129"/>
      <c r="T17" s="129"/>
      <c r="U17" s="129"/>
      <c r="V17" s="129"/>
      <c r="W17" s="129"/>
      <c r="Z17" s="103"/>
      <c r="AB17" s="120"/>
      <c r="AC17" s="120"/>
      <c r="AD17" s="120"/>
      <c r="AE17" s="120"/>
      <c r="AF17" s="120"/>
      <c r="AG17" s="120"/>
      <c r="AH17" s="120"/>
      <c r="AI17" s="120"/>
    </row>
    <row r="18" spans="1:35" s="109" customFormat="1" ht="15" customHeight="1">
      <c r="A18" s="110" t="s">
        <v>601</v>
      </c>
      <c r="B18" s="108">
        <v>48407.304689999997</v>
      </c>
      <c r="C18" s="108">
        <v>55099.944069999998</v>
      </c>
      <c r="D18" s="108">
        <v>61806.025350000004</v>
      </c>
      <c r="E18" s="108">
        <v>63989.835290000003</v>
      </c>
      <c r="F18" s="108">
        <v>64721.410779999998</v>
      </c>
      <c r="G18" s="108">
        <v>65923.741580000002</v>
      </c>
      <c r="H18" s="108">
        <v>62714.432509999999</v>
      </c>
      <c r="I18" s="108">
        <v>54316.111840000005</v>
      </c>
      <c r="J18" s="108">
        <v>46448.303530000005</v>
      </c>
      <c r="K18" s="108">
        <v>52586.174810000004</v>
      </c>
      <c r="L18" s="108">
        <v>50706.650860000002</v>
      </c>
      <c r="N18" s="120"/>
      <c r="O18" s="139"/>
      <c r="P18" s="129"/>
      <c r="Q18" s="129"/>
      <c r="R18" s="129"/>
      <c r="S18" s="129"/>
      <c r="T18" s="129"/>
      <c r="U18" s="129"/>
      <c r="V18" s="129"/>
      <c r="W18" s="129"/>
      <c r="Z18" s="103"/>
      <c r="AB18" s="120"/>
      <c r="AC18" s="120"/>
      <c r="AD18" s="120"/>
      <c r="AE18" s="120"/>
      <c r="AF18" s="120"/>
      <c r="AG18" s="120"/>
      <c r="AH18" s="120"/>
      <c r="AI18" s="120"/>
    </row>
    <row r="19" spans="1:35" s="109" customFormat="1" ht="15" customHeight="1">
      <c r="A19" s="110" t="s">
        <v>602</v>
      </c>
      <c r="B19" s="108">
        <v>4101.8485300000002</v>
      </c>
      <c r="C19" s="108">
        <v>3135.4220099999998</v>
      </c>
      <c r="D19" s="108">
        <v>14329.35756</v>
      </c>
      <c r="E19" s="108">
        <v>19358.771280000001</v>
      </c>
      <c r="F19" s="108">
        <v>30048.423600000002</v>
      </c>
      <c r="G19" s="108">
        <v>34758.900430000002</v>
      </c>
      <c r="H19" s="108">
        <v>37282.081159999994</v>
      </c>
      <c r="I19" s="108">
        <v>49202.271189999999</v>
      </c>
      <c r="J19" s="108">
        <v>87772.982690000004</v>
      </c>
      <c r="K19" s="108">
        <v>118469.06653</v>
      </c>
      <c r="L19" s="108">
        <v>191918.36293999999</v>
      </c>
      <c r="N19" s="120"/>
      <c r="O19" s="139"/>
      <c r="P19" s="129"/>
      <c r="Q19" s="129"/>
      <c r="R19" s="129"/>
      <c r="S19" s="129"/>
      <c r="T19" s="129"/>
      <c r="U19" s="129"/>
      <c r="V19" s="129"/>
      <c r="W19" s="129"/>
      <c r="Z19" s="103"/>
      <c r="AB19" s="120"/>
      <c r="AC19" s="120"/>
      <c r="AD19" s="120"/>
      <c r="AE19" s="120"/>
      <c r="AF19" s="120"/>
      <c r="AG19" s="120"/>
      <c r="AH19" s="120"/>
      <c r="AI19" s="120"/>
    </row>
    <row r="20" spans="1:35" s="109" customFormat="1" ht="15" customHeight="1">
      <c r="A20" s="110" t="s">
        <v>38</v>
      </c>
      <c r="B20" s="108">
        <v>49778.598229999996</v>
      </c>
      <c r="C20" s="108">
        <v>55156.156069999997</v>
      </c>
      <c r="D20" s="108">
        <v>63560.720630000003</v>
      </c>
      <c r="E20" s="108">
        <v>66983.575440000001</v>
      </c>
      <c r="F20" s="108">
        <v>72981.89304000001</v>
      </c>
      <c r="G20" s="108">
        <v>89913.244780000008</v>
      </c>
      <c r="H20" s="108">
        <v>385225.53942000004</v>
      </c>
      <c r="I20" s="108">
        <v>502398.82581000001</v>
      </c>
      <c r="J20" s="108">
        <v>469631.47147000005</v>
      </c>
      <c r="K20" s="108">
        <v>398091.85529000004</v>
      </c>
      <c r="L20" s="108">
        <v>334595.89567</v>
      </c>
      <c r="N20" s="120"/>
      <c r="O20" s="139"/>
      <c r="P20" s="129"/>
      <c r="Q20" s="129"/>
      <c r="R20" s="129"/>
      <c r="S20" s="129"/>
      <c r="T20" s="129"/>
      <c r="U20" s="129"/>
      <c r="V20" s="129"/>
      <c r="W20" s="129"/>
      <c r="Z20" s="103"/>
      <c r="AB20" s="120"/>
      <c r="AC20" s="120"/>
      <c r="AD20" s="120"/>
      <c r="AE20" s="120"/>
      <c r="AF20" s="120"/>
      <c r="AG20" s="120"/>
      <c r="AH20" s="120"/>
      <c r="AI20" s="120"/>
    </row>
    <row r="21" spans="1:35" s="109" customFormat="1" ht="15" customHeight="1">
      <c r="A21" s="110" t="s">
        <v>603</v>
      </c>
      <c r="B21" s="108">
        <v>-144562.04659000001</v>
      </c>
      <c r="C21" s="108">
        <v>-168024.29186000003</v>
      </c>
      <c r="D21" s="108">
        <v>-193138.23996000001</v>
      </c>
      <c r="E21" s="108">
        <v>-211600.93938999998</v>
      </c>
      <c r="F21" s="108">
        <v>-218765.62609000001</v>
      </c>
      <c r="G21" s="108">
        <v>-227848.09497000001</v>
      </c>
      <c r="H21" s="108">
        <v>-236857.47993999999</v>
      </c>
      <c r="I21" s="108">
        <v>-263030.98138000001</v>
      </c>
      <c r="J21" s="108">
        <v>-267619.02784</v>
      </c>
      <c r="K21" s="108">
        <v>-307118.00336999999</v>
      </c>
      <c r="L21" s="108">
        <v>-354316.16762999998</v>
      </c>
      <c r="N21" s="120"/>
      <c r="O21" s="139"/>
      <c r="P21" s="129"/>
      <c r="Q21" s="129"/>
      <c r="R21" s="129"/>
      <c r="S21" s="129"/>
      <c r="T21" s="129"/>
      <c r="U21" s="129"/>
      <c r="V21" s="129"/>
      <c r="W21" s="129"/>
      <c r="Z21" s="103"/>
      <c r="AB21" s="120"/>
      <c r="AC21" s="120"/>
      <c r="AD21" s="120"/>
      <c r="AE21" s="120"/>
      <c r="AF21" s="120"/>
      <c r="AG21" s="120"/>
      <c r="AH21" s="120"/>
      <c r="AI21" s="120"/>
    </row>
    <row r="22" spans="1:35" s="109" customFormat="1" ht="15" customHeight="1">
      <c r="A22" s="107" t="s">
        <v>68</v>
      </c>
      <c r="B22" s="108">
        <v>50201.881430000001</v>
      </c>
      <c r="C22" s="108">
        <v>68217.99179</v>
      </c>
      <c r="D22" s="108">
        <v>71151.329769999997</v>
      </c>
      <c r="E22" s="108">
        <v>96586.277050000004</v>
      </c>
      <c r="F22" s="108">
        <v>117490.71656</v>
      </c>
      <c r="G22" s="108">
        <v>100538.53173</v>
      </c>
      <c r="H22" s="108">
        <v>152801.56822999998</v>
      </c>
      <c r="I22" s="108">
        <v>161168.63467</v>
      </c>
      <c r="J22" s="108">
        <v>198796.17716999998</v>
      </c>
      <c r="K22" s="108">
        <v>153398.67204</v>
      </c>
      <c r="L22" s="108">
        <v>184382.32697000005</v>
      </c>
      <c r="N22" s="120"/>
      <c r="O22" s="138"/>
      <c r="P22" s="129"/>
      <c r="Q22" s="129"/>
      <c r="R22" s="129"/>
      <c r="S22" s="129"/>
      <c r="T22" s="129"/>
      <c r="U22" s="129"/>
      <c r="V22" s="129"/>
      <c r="W22" s="129"/>
      <c r="Z22" s="103"/>
      <c r="AB22" s="120"/>
      <c r="AC22" s="120"/>
      <c r="AD22" s="120"/>
      <c r="AE22" s="120"/>
      <c r="AF22" s="120"/>
      <c r="AG22" s="120"/>
      <c r="AH22" s="120"/>
      <c r="AI22" s="120"/>
    </row>
    <row r="23" spans="1:35" s="109" customFormat="1" ht="15" customHeight="1">
      <c r="A23" s="107" t="s">
        <v>74</v>
      </c>
      <c r="B23" s="108">
        <v>107.37781</v>
      </c>
      <c r="C23" s="108">
        <v>802.87522999999999</v>
      </c>
      <c r="D23" s="108">
        <v>774.5249399999999</v>
      </c>
      <c r="E23" s="108">
        <v>217.45935</v>
      </c>
      <c r="F23" s="108">
        <v>14702.92633</v>
      </c>
      <c r="G23" s="108">
        <v>4377.7575199999992</v>
      </c>
      <c r="H23" s="108">
        <v>2249.8952999999997</v>
      </c>
      <c r="I23" s="108">
        <v>3022.4547200000002</v>
      </c>
      <c r="J23" s="108">
        <v>4837.2082</v>
      </c>
      <c r="K23" s="108">
        <v>9543.1786899999988</v>
      </c>
      <c r="L23" s="108">
        <v>9729.15344</v>
      </c>
      <c r="N23" s="120"/>
      <c r="O23" s="138"/>
      <c r="P23" s="129"/>
      <c r="Q23" s="129"/>
      <c r="R23" s="129"/>
      <c r="S23" s="129"/>
      <c r="T23" s="129"/>
      <c r="U23" s="129"/>
      <c r="V23" s="129"/>
      <c r="W23" s="129"/>
      <c r="Z23" s="103"/>
      <c r="AB23" s="120"/>
      <c r="AC23" s="120"/>
      <c r="AD23" s="120"/>
      <c r="AE23" s="120"/>
      <c r="AF23" s="120"/>
      <c r="AG23" s="120"/>
      <c r="AH23" s="120"/>
      <c r="AI23" s="120"/>
    </row>
    <row r="24" spans="1:35" s="109" customFormat="1" ht="15" customHeight="1">
      <c r="A24" s="107" t="s">
        <v>604</v>
      </c>
      <c r="B24" s="108">
        <v>5561.5434800000003</v>
      </c>
      <c r="C24" s="108">
        <v>6145.9994800000004</v>
      </c>
      <c r="D24" s="108">
        <v>7406.5659599999999</v>
      </c>
      <c r="E24" s="108">
        <v>109452.79794</v>
      </c>
      <c r="F24" s="108">
        <v>145815.33447999999</v>
      </c>
      <c r="G24" s="108">
        <v>291744.09567000001</v>
      </c>
      <c r="H24" s="108">
        <v>451175.23726999998</v>
      </c>
      <c r="I24" s="108">
        <v>627789.64877999993</v>
      </c>
      <c r="J24" s="108">
        <v>544596.33307000005</v>
      </c>
      <c r="K24" s="108">
        <v>336476.10542000004</v>
      </c>
      <c r="L24" s="108">
        <v>248295.10907000001</v>
      </c>
      <c r="N24" s="120"/>
      <c r="O24" s="138"/>
      <c r="P24" s="129"/>
      <c r="Q24" s="129"/>
      <c r="R24" s="129"/>
      <c r="S24" s="129"/>
      <c r="T24" s="129"/>
      <c r="U24" s="129"/>
      <c r="V24" s="129"/>
      <c r="W24" s="129"/>
      <c r="Z24" s="103"/>
      <c r="AB24" s="120"/>
      <c r="AC24" s="120"/>
      <c r="AD24" s="120"/>
      <c r="AE24" s="120"/>
      <c r="AF24" s="120"/>
      <c r="AG24" s="120"/>
      <c r="AH24" s="120"/>
      <c r="AI24" s="120"/>
    </row>
    <row r="25" spans="1:35" s="109" customFormat="1" ht="15" customHeight="1">
      <c r="A25" s="107" t="s">
        <v>84</v>
      </c>
      <c r="B25" s="108">
        <v>95026.110610000003</v>
      </c>
      <c r="C25" s="108">
        <v>109212.29884999999</v>
      </c>
      <c r="D25" s="108">
        <v>119937.14044</v>
      </c>
      <c r="E25" s="108">
        <v>125444.43909999999</v>
      </c>
      <c r="F25" s="108">
        <v>136357.38650999998</v>
      </c>
      <c r="G25" s="108">
        <v>183327.78938</v>
      </c>
      <c r="H25" s="108">
        <v>189127.1029</v>
      </c>
      <c r="I25" s="108">
        <v>197109.32596000002</v>
      </c>
      <c r="J25" s="108">
        <v>190997.94696</v>
      </c>
      <c r="K25" s="108">
        <v>223464.19534000001</v>
      </c>
      <c r="L25" s="108">
        <v>244281.976</v>
      </c>
      <c r="N25" s="120"/>
      <c r="O25" s="138"/>
      <c r="P25" s="129"/>
      <c r="Q25" s="129"/>
      <c r="R25" s="129"/>
      <c r="S25" s="129"/>
      <c r="T25" s="129"/>
      <c r="U25" s="129"/>
      <c r="V25" s="129"/>
      <c r="W25" s="129"/>
      <c r="Z25" s="103"/>
      <c r="AB25" s="120"/>
      <c r="AC25" s="120"/>
      <c r="AD25" s="120"/>
      <c r="AE25" s="120"/>
      <c r="AF25" s="120"/>
      <c r="AG25" s="120"/>
      <c r="AH25" s="120"/>
      <c r="AI25" s="120"/>
    </row>
    <row r="26" spans="1:35" s="109" customFormat="1" ht="15" customHeight="1">
      <c r="A26" s="107" t="s">
        <v>605</v>
      </c>
      <c r="B26" s="108">
        <v>15733.112369999999</v>
      </c>
      <c r="C26" s="108">
        <v>20949.639300000003</v>
      </c>
      <c r="D26" s="108">
        <v>30502.63508</v>
      </c>
      <c r="E26" s="108">
        <v>63713.883520000003</v>
      </c>
      <c r="F26" s="108">
        <v>49064.086750000002</v>
      </c>
      <c r="G26" s="108">
        <v>54194.58397</v>
      </c>
      <c r="H26" s="108">
        <v>46221.930639999999</v>
      </c>
      <c r="I26" s="108">
        <v>42891.212749999999</v>
      </c>
      <c r="J26" s="108">
        <v>49739.827130000005</v>
      </c>
      <c r="K26" s="108">
        <v>80158.468599999993</v>
      </c>
      <c r="L26" s="108">
        <v>68751.698180000007</v>
      </c>
      <c r="N26" s="120"/>
      <c r="O26" s="138"/>
      <c r="P26" s="129"/>
      <c r="Q26" s="129"/>
      <c r="R26" s="129"/>
      <c r="S26" s="129"/>
      <c r="T26" s="129"/>
      <c r="U26" s="129"/>
      <c r="V26" s="129"/>
      <c r="W26" s="129"/>
      <c r="Z26" s="103"/>
      <c r="AB26" s="120"/>
      <c r="AC26" s="120"/>
      <c r="AD26" s="120"/>
      <c r="AE26" s="120"/>
      <c r="AF26" s="120"/>
      <c r="AG26" s="120"/>
      <c r="AH26" s="120"/>
      <c r="AI26" s="120"/>
    </row>
    <row r="27" spans="1:35" s="111" customFormat="1" ht="15" customHeight="1" thickBot="1">
      <c r="A27" s="107" t="s">
        <v>100</v>
      </c>
      <c r="B27" s="108">
        <v>0</v>
      </c>
      <c r="C27" s="108">
        <v>0</v>
      </c>
      <c r="D27" s="108">
        <v>0</v>
      </c>
      <c r="E27" s="108">
        <v>0</v>
      </c>
      <c r="F27" s="108">
        <v>0</v>
      </c>
      <c r="G27" s="108">
        <v>0</v>
      </c>
      <c r="H27" s="108">
        <v>0</v>
      </c>
      <c r="I27" s="108">
        <v>0</v>
      </c>
      <c r="J27" s="108">
        <v>0</v>
      </c>
      <c r="K27" s="108">
        <v>0</v>
      </c>
      <c r="L27" s="108">
        <v>0</v>
      </c>
      <c r="N27" s="120"/>
      <c r="O27" s="140"/>
      <c r="P27" s="132"/>
      <c r="Q27" s="132"/>
      <c r="R27" s="132"/>
      <c r="S27" s="132"/>
      <c r="T27" s="132"/>
      <c r="U27" s="132"/>
      <c r="V27" s="132"/>
      <c r="W27" s="132"/>
      <c r="Z27" s="103"/>
      <c r="AB27" s="120"/>
      <c r="AC27" s="120"/>
      <c r="AD27" s="120"/>
      <c r="AE27" s="120"/>
      <c r="AF27" s="120"/>
      <c r="AG27" s="120"/>
      <c r="AH27" s="120"/>
      <c r="AI27" s="120"/>
    </row>
    <row r="28" spans="1:35" ht="15" customHeight="1" thickTop="1" thickBot="1">
      <c r="A28" s="796" t="s">
        <v>606</v>
      </c>
      <c r="B28" s="797">
        <v>6769528.1249599997</v>
      </c>
      <c r="C28" s="797">
        <v>7343811.2807799997</v>
      </c>
      <c r="D28" s="797">
        <v>8680731.9509999994</v>
      </c>
      <c r="E28" s="797">
        <v>9627167.1735499986</v>
      </c>
      <c r="F28" s="797">
        <v>9861719.1519900002</v>
      </c>
      <c r="G28" s="797">
        <v>10371930.459100001</v>
      </c>
      <c r="H28" s="797">
        <v>11130604.68266</v>
      </c>
      <c r="I28" s="797">
        <v>11531488.74546</v>
      </c>
      <c r="J28" s="797">
        <v>12083510.421780001</v>
      </c>
      <c r="K28" s="797">
        <v>12937263.22023</v>
      </c>
      <c r="L28" s="797">
        <v>13649443.96641</v>
      </c>
      <c r="N28" s="120"/>
      <c r="O28" s="137"/>
      <c r="P28" s="134"/>
      <c r="Q28" s="134"/>
      <c r="R28" s="134"/>
      <c r="S28" s="134"/>
      <c r="T28" s="134"/>
      <c r="U28" s="134"/>
      <c r="V28" s="134"/>
      <c r="W28" s="134"/>
      <c r="AB28" s="120"/>
      <c r="AC28" s="120"/>
      <c r="AD28" s="120"/>
      <c r="AE28" s="120"/>
      <c r="AF28" s="120"/>
      <c r="AG28" s="120"/>
      <c r="AH28" s="120"/>
      <c r="AI28" s="120"/>
    </row>
    <row r="29" spans="1:35" s="109" customFormat="1" ht="15" customHeight="1" thickTop="1">
      <c r="A29" s="107" t="s">
        <v>607</v>
      </c>
      <c r="B29" s="108">
        <v>5973126.0757100005</v>
      </c>
      <c r="C29" s="108">
        <v>6453670.8342700005</v>
      </c>
      <c r="D29" s="108">
        <v>7431700.9958100002</v>
      </c>
      <c r="E29" s="108">
        <v>8203038.6017399998</v>
      </c>
      <c r="F29" s="108">
        <v>8281147.6344300006</v>
      </c>
      <c r="G29" s="108">
        <v>8364578.02563</v>
      </c>
      <c r="H29" s="108">
        <v>8812392.2032900006</v>
      </c>
      <c r="I29" s="108">
        <v>8974598.0903899986</v>
      </c>
      <c r="J29" s="108">
        <v>9492345.4090899993</v>
      </c>
      <c r="K29" s="108">
        <v>4162758.1408600002</v>
      </c>
      <c r="L29" s="108">
        <v>11449014.71022</v>
      </c>
      <c r="N29" s="120"/>
      <c r="O29" s="138"/>
      <c r="P29" s="129"/>
      <c r="Q29" s="129"/>
      <c r="R29" s="129"/>
      <c r="S29" s="129"/>
      <c r="T29" s="129"/>
      <c r="U29" s="129"/>
      <c r="V29" s="129"/>
      <c r="W29" s="129"/>
      <c r="Z29" s="103"/>
      <c r="AB29" s="120"/>
      <c r="AC29" s="120"/>
      <c r="AD29" s="120"/>
      <c r="AE29" s="120"/>
      <c r="AF29" s="120"/>
      <c r="AG29" s="120"/>
      <c r="AH29" s="120"/>
      <c r="AI29" s="120"/>
    </row>
    <row r="30" spans="1:35" s="109" customFormat="1" ht="15" customHeight="1">
      <c r="A30" s="110" t="s">
        <v>608</v>
      </c>
      <c r="B30" s="108">
        <v>1028010.2229500001</v>
      </c>
      <c r="C30" s="108">
        <v>1315468.93802</v>
      </c>
      <c r="D30" s="108">
        <v>1435862.49223</v>
      </c>
      <c r="E30" s="108">
        <v>1285123.3313499999</v>
      </c>
      <c r="F30" s="108">
        <v>1375349.7096199999</v>
      </c>
      <c r="G30" s="108">
        <v>1060864.4136300001</v>
      </c>
      <c r="H30" s="108">
        <v>1251795.5850899999</v>
      </c>
      <c r="I30" s="108">
        <v>1294791.6651400002</v>
      </c>
      <c r="J30" s="108">
        <v>1108133.32158</v>
      </c>
      <c r="K30" s="108">
        <v>1126395.1150799999</v>
      </c>
      <c r="L30" s="108">
        <v>1063534.95982</v>
      </c>
      <c r="N30" s="120"/>
      <c r="O30" s="139"/>
      <c r="P30" s="129"/>
      <c r="Q30" s="129"/>
      <c r="R30" s="129"/>
      <c r="S30" s="129"/>
      <c r="T30" s="129"/>
      <c r="U30" s="129"/>
      <c r="V30" s="129"/>
      <c r="W30" s="129"/>
      <c r="Z30" s="103"/>
      <c r="AB30" s="120"/>
      <c r="AC30" s="120"/>
      <c r="AD30" s="120"/>
      <c r="AE30" s="120"/>
      <c r="AF30" s="120"/>
      <c r="AG30" s="120"/>
      <c r="AH30" s="120"/>
      <c r="AI30" s="120"/>
    </row>
    <row r="31" spans="1:35" s="109" customFormat="1" ht="15" customHeight="1">
      <c r="A31" s="110" t="s">
        <v>609</v>
      </c>
      <c r="B31" s="108">
        <v>1362471.05067</v>
      </c>
      <c r="C31" s="108">
        <v>1585340.17866</v>
      </c>
      <c r="D31" s="108">
        <v>1731606.61301</v>
      </c>
      <c r="E31" s="108">
        <v>1763928.1807200001</v>
      </c>
      <c r="F31" s="108">
        <v>1765670.4951099998</v>
      </c>
      <c r="G31" s="108">
        <v>1552488.8249100002</v>
      </c>
      <c r="H31" s="108">
        <v>1565335.0885399999</v>
      </c>
      <c r="I31" s="108">
        <v>1620178.86732</v>
      </c>
      <c r="J31" s="108">
        <v>1737457.4778800001</v>
      </c>
      <c r="K31" s="108">
        <v>1883511.3530899999</v>
      </c>
      <c r="L31" s="108">
        <v>2211316.95707</v>
      </c>
      <c r="N31" s="120"/>
      <c r="O31" s="139"/>
      <c r="P31" s="129"/>
      <c r="Q31" s="129"/>
      <c r="R31" s="129"/>
      <c r="S31" s="129"/>
      <c r="T31" s="129"/>
      <c r="U31" s="129"/>
      <c r="V31" s="129"/>
      <c r="W31" s="129"/>
      <c r="Z31" s="103"/>
      <c r="AB31" s="120"/>
      <c r="AC31" s="120"/>
      <c r="AD31" s="120"/>
      <c r="AE31" s="120"/>
      <c r="AF31" s="120"/>
      <c r="AG31" s="120"/>
      <c r="AH31" s="120"/>
      <c r="AI31" s="120"/>
    </row>
    <row r="32" spans="1:35" s="109" customFormat="1" ht="15" customHeight="1">
      <c r="A32" s="110" t="s">
        <v>610</v>
      </c>
      <c r="B32" s="108">
        <v>120810.28158</v>
      </c>
      <c r="C32" s="108">
        <v>46620.450450000004</v>
      </c>
      <c r="D32" s="108">
        <v>25154.70318</v>
      </c>
      <c r="E32" s="108">
        <v>22135.81322</v>
      </c>
      <c r="F32" s="108">
        <v>16021.18326</v>
      </c>
      <c r="G32" s="108">
        <v>5099.9520899999998</v>
      </c>
      <c r="H32" s="108">
        <v>4610.6847400000006</v>
      </c>
      <c r="I32" s="108">
        <v>3523.8932999999997</v>
      </c>
      <c r="J32" s="108">
        <v>3516.40843</v>
      </c>
      <c r="K32" s="108">
        <v>3494.04036</v>
      </c>
      <c r="L32" s="108">
        <v>299.90472999999997</v>
      </c>
      <c r="N32" s="120"/>
      <c r="O32" s="139"/>
      <c r="P32" s="129"/>
      <c r="Q32" s="129"/>
      <c r="R32" s="129"/>
      <c r="S32" s="129"/>
      <c r="T32" s="129"/>
      <c r="U32" s="129"/>
      <c r="V32" s="129"/>
      <c r="W32" s="129"/>
      <c r="Z32" s="103"/>
      <c r="AB32" s="120"/>
      <c r="AC32" s="120"/>
      <c r="AD32" s="120"/>
      <c r="AE32" s="120"/>
      <c r="AF32" s="120"/>
      <c r="AG32" s="120"/>
      <c r="AH32" s="120"/>
      <c r="AI32" s="120"/>
    </row>
    <row r="33" spans="1:35" s="109" customFormat="1" ht="15" customHeight="1">
      <c r="A33" s="110" t="s">
        <v>611</v>
      </c>
      <c r="B33" s="108">
        <v>74456.599900000001</v>
      </c>
      <c r="C33" s="108">
        <v>88427.482499999998</v>
      </c>
      <c r="D33" s="108">
        <v>81577.913680000012</v>
      </c>
      <c r="E33" s="108">
        <v>127668.30354000001</v>
      </c>
      <c r="F33" s="108">
        <v>145908.53308000002</v>
      </c>
      <c r="G33" s="108">
        <v>125665.55807</v>
      </c>
      <c r="H33" s="108">
        <v>111386.25168</v>
      </c>
      <c r="I33" s="108">
        <v>154737.87958000001</v>
      </c>
      <c r="J33" s="108">
        <v>132297.68002999999</v>
      </c>
      <c r="K33" s="108">
        <v>203486.67287000001</v>
      </c>
      <c r="L33" s="108">
        <v>203650.55391999998</v>
      </c>
      <c r="N33" s="120"/>
      <c r="O33" s="139"/>
      <c r="P33" s="129"/>
      <c r="Q33" s="129"/>
      <c r="R33" s="129"/>
      <c r="S33" s="129"/>
      <c r="T33" s="129"/>
      <c r="U33" s="129"/>
      <c r="V33" s="129"/>
      <c r="W33" s="129"/>
      <c r="Z33" s="103"/>
      <c r="AB33" s="120"/>
      <c r="AC33" s="120"/>
      <c r="AD33" s="120"/>
      <c r="AE33" s="120"/>
      <c r="AF33" s="120"/>
      <c r="AG33" s="120"/>
      <c r="AH33" s="120"/>
      <c r="AI33" s="120"/>
    </row>
    <row r="34" spans="1:35" s="109" customFormat="1" ht="15" customHeight="1">
      <c r="A34" s="110" t="s">
        <v>612</v>
      </c>
      <c r="B34" s="108">
        <v>3208242.70939</v>
      </c>
      <c r="C34" s="108">
        <v>3179102.3071500002</v>
      </c>
      <c r="D34" s="108">
        <v>3847708.9607699998</v>
      </c>
      <c r="E34" s="108">
        <v>4597529.1383400001</v>
      </c>
      <c r="F34" s="108">
        <v>4482922.1085100006</v>
      </c>
      <c r="G34" s="108">
        <v>4989532.0665899999</v>
      </c>
      <c r="H34" s="108">
        <v>5115903.8352899998</v>
      </c>
      <c r="I34" s="108">
        <v>5024884.6424799999</v>
      </c>
      <c r="J34" s="108">
        <v>5539189.8121300004</v>
      </c>
      <c r="K34" s="108">
        <v>883475.24014000001</v>
      </c>
      <c r="L34" s="108">
        <v>6642267.1082999995</v>
      </c>
      <c r="N34" s="120"/>
      <c r="O34" s="139"/>
      <c r="P34" s="129"/>
      <c r="Q34" s="129"/>
      <c r="R34" s="129"/>
      <c r="S34" s="129"/>
      <c r="T34" s="129"/>
      <c r="U34" s="129"/>
      <c r="V34" s="129"/>
      <c r="W34" s="129"/>
      <c r="Z34" s="103"/>
      <c r="AB34" s="120"/>
      <c r="AC34" s="120"/>
      <c r="AD34" s="120"/>
      <c r="AE34" s="120"/>
      <c r="AF34" s="120"/>
      <c r="AG34" s="120"/>
      <c r="AH34" s="120"/>
      <c r="AI34" s="120"/>
    </row>
    <row r="35" spans="1:35" s="109" customFormat="1" ht="15" customHeight="1">
      <c r="A35" s="110" t="s">
        <v>613</v>
      </c>
      <c r="B35" s="108">
        <v>179135.21122</v>
      </c>
      <c r="C35" s="108">
        <v>238711.47749000002</v>
      </c>
      <c r="D35" s="108">
        <v>309790.31293999997</v>
      </c>
      <c r="E35" s="108">
        <v>406653.83457000001</v>
      </c>
      <c r="F35" s="108">
        <v>495275.60485</v>
      </c>
      <c r="G35" s="108">
        <v>630927.21033999999</v>
      </c>
      <c r="H35" s="108">
        <v>763360.75795</v>
      </c>
      <c r="I35" s="108">
        <v>876481.14257000003</v>
      </c>
      <c r="J35" s="108">
        <v>971750.70903999999</v>
      </c>
      <c r="K35" s="108">
        <v>62395.719320000004</v>
      </c>
      <c r="L35" s="108">
        <v>1327945.2263800001</v>
      </c>
      <c r="N35" s="120"/>
      <c r="O35" s="139"/>
      <c r="P35" s="129"/>
      <c r="Q35" s="129"/>
      <c r="R35" s="129"/>
      <c r="S35" s="129"/>
      <c r="T35" s="129"/>
      <c r="U35" s="129"/>
      <c r="V35" s="129"/>
      <c r="W35" s="129"/>
      <c r="Z35" s="103"/>
      <c r="AB35" s="120"/>
      <c r="AC35" s="120"/>
      <c r="AD35" s="120"/>
      <c r="AE35" s="120"/>
      <c r="AF35" s="120"/>
      <c r="AG35" s="120"/>
      <c r="AH35" s="120"/>
      <c r="AI35" s="120"/>
    </row>
    <row r="36" spans="1:35" s="109" customFormat="1" ht="15" customHeight="1">
      <c r="A36" s="107" t="s">
        <v>614</v>
      </c>
      <c r="B36" s="108">
        <v>299.78474999999997</v>
      </c>
      <c r="C36" s="108">
        <v>1006.40185</v>
      </c>
      <c r="D36" s="108">
        <v>1407.06782</v>
      </c>
      <c r="E36" s="108">
        <v>788.56786</v>
      </c>
      <c r="F36" s="108">
        <v>472.66217999999998</v>
      </c>
      <c r="G36" s="108">
        <v>482.48257000000001</v>
      </c>
      <c r="H36" s="108">
        <v>110821.98066</v>
      </c>
      <c r="I36" s="108">
        <v>57232.572329999995</v>
      </c>
      <c r="J36" s="108">
        <v>1714.8673799999999</v>
      </c>
      <c r="K36" s="108">
        <v>2290.7969700000003</v>
      </c>
      <c r="L36" s="108">
        <v>2323.2202399999996</v>
      </c>
      <c r="N36" s="120"/>
      <c r="O36" s="138"/>
      <c r="P36" s="129"/>
      <c r="Q36" s="129"/>
      <c r="R36" s="129"/>
      <c r="S36" s="129"/>
      <c r="T36" s="129"/>
      <c r="U36" s="129"/>
      <c r="V36" s="129"/>
      <c r="W36" s="129"/>
      <c r="Z36" s="103"/>
      <c r="AB36" s="120"/>
      <c r="AC36" s="120"/>
      <c r="AD36" s="120"/>
      <c r="AE36" s="120"/>
      <c r="AF36" s="120"/>
      <c r="AG36" s="120"/>
      <c r="AH36" s="120"/>
      <c r="AI36" s="120"/>
    </row>
    <row r="37" spans="1:35" s="109" customFormat="1" ht="15" customHeight="1">
      <c r="A37" s="107" t="s">
        <v>615</v>
      </c>
      <c r="B37" s="108">
        <v>382489.65025999997</v>
      </c>
      <c r="C37" s="108">
        <v>411513.61619999999</v>
      </c>
      <c r="D37" s="108">
        <v>677231.78346000006</v>
      </c>
      <c r="E37" s="108">
        <v>877957.00421000004</v>
      </c>
      <c r="F37" s="108">
        <v>1020381.20667</v>
      </c>
      <c r="G37" s="108">
        <v>1499939.3615899999</v>
      </c>
      <c r="H37" s="108">
        <v>1463555.38451</v>
      </c>
      <c r="I37" s="108">
        <v>1838591.2217300001</v>
      </c>
      <c r="J37" s="108">
        <v>1907622.67943</v>
      </c>
      <c r="K37" s="108">
        <v>1655956.93952</v>
      </c>
      <c r="L37" s="108">
        <v>1403482.6070399999</v>
      </c>
      <c r="N37" s="120"/>
      <c r="O37" s="138"/>
      <c r="P37" s="129"/>
      <c r="Q37" s="129"/>
      <c r="R37" s="129"/>
      <c r="S37" s="129"/>
      <c r="T37" s="129"/>
      <c r="U37" s="129"/>
      <c r="V37" s="129"/>
      <c r="W37" s="129"/>
      <c r="Z37" s="103"/>
      <c r="AB37" s="120"/>
      <c r="AC37" s="120"/>
      <c r="AD37" s="120"/>
      <c r="AE37" s="120"/>
      <c r="AF37" s="120"/>
      <c r="AG37" s="120"/>
      <c r="AH37" s="120"/>
      <c r="AI37" s="120"/>
    </row>
    <row r="38" spans="1:35" s="109" customFormat="1" ht="15" customHeight="1">
      <c r="A38" s="107" t="s">
        <v>616</v>
      </c>
      <c r="B38" s="108">
        <v>159346.66347999999</v>
      </c>
      <c r="C38" s="108">
        <v>170452.63537999999</v>
      </c>
      <c r="D38" s="108">
        <v>197332.48530999999</v>
      </c>
      <c r="E38" s="108">
        <v>215294.12547</v>
      </c>
      <c r="F38" s="108">
        <v>233424.46649000002</v>
      </c>
      <c r="G38" s="108">
        <v>215107.07136999999</v>
      </c>
      <c r="H38" s="108">
        <v>216643.55074999999</v>
      </c>
      <c r="I38" s="108">
        <v>223583.20872</v>
      </c>
      <c r="J38" s="108">
        <v>282366.35126999998</v>
      </c>
      <c r="K38" s="108">
        <v>242562.46919</v>
      </c>
      <c r="L38" s="108">
        <v>357079.38265000004</v>
      </c>
      <c r="N38" s="120"/>
      <c r="O38" s="138"/>
      <c r="P38" s="129"/>
      <c r="Q38" s="129"/>
      <c r="R38" s="129"/>
      <c r="S38" s="129"/>
      <c r="T38" s="129"/>
      <c r="U38" s="129"/>
      <c r="V38" s="129"/>
      <c r="W38" s="129"/>
      <c r="Z38" s="103"/>
      <c r="AB38" s="120"/>
      <c r="AC38" s="120"/>
      <c r="AD38" s="120"/>
      <c r="AE38" s="120"/>
      <c r="AF38" s="120"/>
      <c r="AG38" s="120"/>
      <c r="AH38" s="120"/>
      <c r="AI38" s="120"/>
    </row>
    <row r="39" spans="1:35" s="109" customFormat="1" ht="15" customHeight="1">
      <c r="A39" s="107" t="s">
        <v>145</v>
      </c>
      <c r="B39" s="108">
        <v>73810.89516</v>
      </c>
      <c r="C39" s="108">
        <v>80658.394540000008</v>
      </c>
      <c r="D39" s="108">
        <v>88561.332730000009</v>
      </c>
      <c r="E39" s="108">
        <v>86152.372739999992</v>
      </c>
      <c r="F39" s="108">
        <v>90597.630310000008</v>
      </c>
      <c r="G39" s="108">
        <v>99541.223180000001</v>
      </c>
      <c r="H39" s="108">
        <v>104394.77972000001</v>
      </c>
      <c r="I39" s="108">
        <v>108268.08991</v>
      </c>
      <c r="J39" s="108">
        <v>121597.36494</v>
      </c>
      <c r="K39" s="108">
        <v>133943.98854000002</v>
      </c>
      <c r="L39" s="108">
        <v>144891.7451</v>
      </c>
      <c r="N39" s="120"/>
      <c r="O39" s="138"/>
      <c r="P39" s="129"/>
      <c r="Q39" s="129"/>
      <c r="R39" s="129"/>
      <c r="S39" s="129"/>
      <c r="T39" s="129"/>
      <c r="U39" s="129"/>
      <c r="V39" s="129"/>
      <c r="W39" s="129"/>
      <c r="Z39" s="103"/>
      <c r="AB39" s="120"/>
      <c r="AC39" s="120"/>
      <c r="AD39" s="120"/>
      <c r="AE39" s="120"/>
      <c r="AF39" s="120"/>
      <c r="AG39" s="120"/>
      <c r="AH39" s="120"/>
      <c r="AI39" s="120"/>
    </row>
    <row r="40" spans="1:35" s="109" customFormat="1" ht="15" customHeight="1">
      <c r="A40" s="107" t="s">
        <v>152</v>
      </c>
      <c r="B40" s="108">
        <v>0</v>
      </c>
      <c r="C40" s="108">
        <v>0</v>
      </c>
      <c r="D40" s="108">
        <v>0</v>
      </c>
      <c r="E40" s="108">
        <v>0</v>
      </c>
      <c r="F40" s="108">
        <v>0</v>
      </c>
      <c r="G40" s="108">
        <v>0</v>
      </c>
      <c r="H40" s="108">
        <v>129104.3</v>
      </c>
      <c r="I40" s="108">
        <v>129191.21667000001</v>
      </c>
      <c r="J40" s="108">
        <v>129278.13333</v>
      </c>
      <c r="K40" s="108">
        <v>86746.05</v>
      </c>
      <c r="L40" s="108">
        <v>33122.515800000001</v>
      </c>
      <c r="N40" s="120"/>
      <c r="O40" s="138"/>
      <c r="P40" s="129"/>
      <c r="Q40" s="129"/>
      <c r="R40" s="129"/>
      <c r="S40" s="129"/>
      <c r="T40" s="129"/>
      <c r="U40" s="129"/>
      <c r="V40" s="129"/>
      <c r="W40" s="129"/>
      <c r="Z40" s="103"/>
      <c r="AB40" s="120"/>
      <c r="AC40" s="120"/>
      <c r="AD40" s="120"/>
      <c r="AE40" s="120"/>
      <c r="AF40" s="120"/>
      <c r="AG40" s="120"/>
      <c r="AH40" s="120"/>
      <c r="AI40" s="120"/>
    </row>
    <row r="41" spans="1:35" s="109" customFormat="1" ht="15" customHeight="1">
      <c r="A41" s="107" t="s">
        <v>617</v>
      </c>
      <c r="B41" s="108">
        <v>173169.87084000002</v>
      </c>
      <c r="C41" s="108">
        <v>190268.00143</v>
      </c>
      <c r="D41" s="108">
        <v>235412.0612</v>
      </c>
      <c r="E41" s="108">
        <v>206491.40437</v>
      </c>
      <c r="F41" s="108">
        <v>224346.85443000001</v>
      </c>
      <c r="G41" s="108">
        <v>186356.65327000001</v>
      </c>
      <c r="H41" s="108">
        <v>145413.21952000001</v>
      </c>
      <c r="I41" s="108">
        <v>153197.79741999999</v>
      </c>
      <c r="J41" s="108">
        <v>123233.16279999999</v>
      </c>
      <c r="K41" s="108">
        <v>146186.85368999999</v>
      </c>
      <c r="L41" s="108">
        <v>193772.37168000001</v>
      </c>
      <c r="N41" s="120"/>
      <c r="O41" s="138"/>
      <c r="P41" s="129"/>
      <c r="Q41" s="129"/>
      <c r="R41" s="129"/>
      <c r="S41" s="129"/>
      <c r="T41" s="129"/>
      <c r="U41" s="129"/>
      <c r="V41" s="129"/>
      <c r="W41" s="129"/>
      <c r="Z41" s="103"/>
      <c r="AB41" s="120"/>
      <c r="AC41" s="120"/>
      <c r="AD41" s="120"/>
      <c r="AE41" s="120"/>
      <c r="AF41" s="120"/>
      <c r="AG41" s="120"/>
      <c r="AH41" s="120"/>
      <c r="AI41" s="120"/>
    </row>
    <row r="42" spans="1:35" s="111" customFormat="1" ht="15" customHeight="1" thickBot="1">
      <c r="A42" s="107" t="s">
        <v>126</v>
      </c>
      <c r="B42" s="108">
        <v>7285.1847600000001</v>
      </c>
      <c r="C42" s="108">
        <v>36241.397109999998</v>
      </c>
      <c r="D42" s="108">
        <v>49086.224670000003</v>
      </c>
      <c r="E42" s="108">
        <v>37445.097159999998</v>
      </c>
      <c r="F42" s="108">
        <v>11348.697480000001</v>
      </c>
      <c r="G42" s="108">
        <v>5925.64149</v>
      </c>
      <c r="H42" s="108">
        <v>148279.26420999999</v>
      </c>
      <c r="I42" s="108">
        <v>46826.548289999999</v>
      </c>
      <c r="J42" s="108">
        <v>25352.453539999999</v>
      </c>
      <c r="K42" s="108">
        <v>6506817.9814600004</v>
      </c>
      <c r="L42" s="108">
        <v>65757.413679999998</v>
      </c>
      <c r="N42" s="120"/>
      <c r="O42" s="140"/>
      <c r="P42" s="132"/>
      <c r="Q42" s="132"/>
      <c r="R42" s="132"/>
      <c r="S42" s="132"/>
      <c r="T42" s="132"/>
      <c r="U42" s="132"/>
      <c r="V42" s="132"/>
      <c r="W42" s="132"/>
      <c r="Z42" s="103"/>
      <c r="AB42" s="120"/>
      <c r="AC42" s="120"/>
      <c r="AD42" s="120"/>
      <c r="AE42" s="120"/>
      <c r="AF42" s="120"/>
      <c r="AG42" s="120"/>
      <c r="AH42" s="120"/>
      <c r="AI42" s="120"/>
    </row>
    <row r="43" spans="1:35" ht="15" customHeight="1" thickTop="1" thickBot="1">
      <c r="A43" s="796" t="s">
        <v>618</v>
      </c>
      <c r="B43" s="797">
        <v>453780.19185</v>
      </c>
      <c r="C43" s="797">
        <v>498920.08754000004</v>
      </c>
      <c r="D43" s="797">
        <v>554538.46307000006</v>
      </c>
      <c r="E43" s="797">
        <v>626364.48169000004</v>
      </c>
      <c r="F43" s="797">
        <v>676580.26266999997</v>
      </c>
      <c r="G43" s="797">
        <v>735945.07503999991</v>
      </c>
      <c r="H43" s="797">
        <v>751818.51651999995</v>
      </c>
      <c r="I43" s="797">
        <v>827017.05417999998</v>
      </c>
      <c r="J43" s="797">
        <v>898441.84179999994</v>
      </c>
      <c r="K43" s="797">
        <v>933919.42020000005</v>
      </c>
      <c r="L43" s="797">
        <v>1053361.5596099999</v>
      </c>
      <c r="N43" s="120"/>
      <c r="O43" s="137"/>
      <c r="P43" s="134"/>
      <c r="Q43" s="134"/>
      <c r="R43" s="134"/>
      <c r="S43" s="134"/>
      <c r="T43" s="134"/>
      <c r="U43" s="134"/>
      <c r="V43" s="134"/>
      <c r="W43" s="134"/>
      <c r="AB43" s="120"/>
      <c r="AC43" s="120"/>
      <c r="AD43" s="120"/>
      <c r="AE43" s="120"/>
      <c r="AF43" s="120"/>
      <c r="AG43" s="120"/>
      <c r="AH43" s="120"/>
      <c r="AI43" s="120"/>
    </row>
    <row r="44" spans="1:35" s="109" customFormat="1" ht="15" customHeight="1" thickTop="1">
      <c r="A44" s="107" t="s">
        <v>167</v>
      </c>
      <c r="B44" s="108">
        <v>311563</v>
      </c>
      <c r="C44" s="108">
        <v>348993</v>
      </c>
      <c r="D44" s="108">
        <v>394323</v>
      </c>
      <c r="E44" s="108">
        <v>452173</v>
      </c>
      <c r="F44" s="108">
        <v>506063</v>
      </c>
      <c r="G44" s="108">
        <v>551823</v>
      </c>
      <c r="H44" s="108">
        <v>598253</v>
      </c>
      <c r="I44" s="108">
        <v>643653</v>
      </c>
      <c r="J44" s="108">
        <v>686233</v>
      </c>
      <c r="K44" s="108">
        <v>729573</v>
      </c>
      <c r="L44" s="108">
        <v>768483</v>
      </c>
      <c r="N44" s="120"/>
      <c r="O44" s="138"/>
      <c r="P44" s="129"/>
      <c r="Q44" s="129"/>
      <c r="R44" s="129"/>
      <c r="S44" s="129"/>
      <c r="T44" s="129"/>
      <c r="U44" s="129"/>
      <c r="V44" s="129"/>
      <c r="W44" s="129"/>
      <c r="Z44" s="103"/>
      <c r="AB44" s="120"/>
      <c r="AC44" s="120"/>
      <c r="AD44" s="120"/>
      <c r="AE44" s="120"/>
      <c r="AF44" s="120"/>
      <c r="AG44" s="120"/>
      <c r="AH44" s="120"/>
      <c r="AI44" s="120"/>
    </row>
    <row r="45" spans="1:35" s="109" customFormat="1" ht="15" customHeight="1">
      <c r="A45" s="107" t="s">
        <v>171</v>
      </c>
      <c r="B45" s="108">
        <v>0</v>
      </c>
      <c r="C45" s="108">
        <v>0</v>
      </c>
      <c r="D45" s="108">
        <v>5</v>
      </c>
      <c r="E45" s="108">
        <v>0</v>
      </c>
      <c r="F45" s="108">
        <v>2.5</v>
      </c>
      <c r="G45" s="108">
        <v>0</v>
      </c>
      <c r="H45" s="108">
        <v>2.5</v>
      </c>
      <c r="I45" s="108">
        <v>2.5</v>
      </c>
      <c r="J45" s="108">
        <v>2.5</v>
      </c>
      <c r="K45" s="108">
        <v>0</v>
      </c>
      <c r="L45" s="108">
        <v>7.5</v>
      </c>
      <c r="N45" s="120"/>
      <c r="O45" s="138"/>
      <c r="P45" s="129"/>
      <c r="Q45" s="129"/>
      <c r="R45" s="129"/>
      <c r="S45" s="129"/>
      <c r="T45" s="129"/>
      <c r="U45" s="129"/>
      <c r="V45" s="129"/>
      <c r="W45" s="129"/>
      <c r="Z45" s="103"/>
      <c r="AB45" s="120"/>
      <c r="AC45" s="120"/>
      <c r="AD45" s="120"/>
      <c r="AE45" s="120"/>
      <c r="AF45" s="120"/>
      <c r="AG45" s="120"/>
      <c r="AH45" s="120"/>
      <c r="AI45" s="120"/>
    </row>
    <row r="46" spans="1:35" s="109" customFormat="1" ht="15" customHeight="1">
      <c r="A46" s="107" t="s">
        <v>175</v>
      </c>
      <c r="B46" s="108">
        <v>0</v>
      </c>
      <c r="C46" s="108">
        <v>0</v>
      </c>
      <c r="D46" s="108">
        <v>0</v>
      </c>
      <c r="E46" s="108">
        <v>0</v>
      </c>
      <c r="F46" s="108">
        <v>0</v>
      </c>
      <c r="G46" s="108">
        <v>0</v>
      </c>
      <c r="H46" s="108">
        <v>0</v>
      </c>
      <c r="I46" s="108">
        <v>0</v>
      </c>
      <c r="J46" s="108">
        <v>0</v>
      </c>
      <c r="K46" s="108">
        <v>0</v>
      </c>
      <c r="L46" s="108">
        <v>0</v>
      </c>
      <c r="N46" s="120"/>
      <c r="O46" s="138"/>
      <c r="P46" s="129"/>
      <c r="Q46" s="129"/>
      <c r="R46" s="129"/>
      <c r="S46" s="129"/>
      <c r="T46" s="129"/>
      <c r="U46" s="129"/>
      <c r="V46" s="129"/>
      <c r="W46" s="129"/>
      <c r="Z46" s="103"/>
      <c r="AB46" s="120"/>
      <c r="AC46" s="120"/>
      <c r="AD46" s="120"/>
      <c r="AE46" s="120"/>
      <c r="AF46" s="120"/>
      <c r="AG46" s="120"/>
      <c r="AH46" s="120"/>
      <c r="AI46" s="120"/>
    </row>
    <row r="47" spans="1:35" s="109" customFormat="1" ht="15" customHeight="1">
      <c r="A47" s="107" t="s">
        <v>619</v>
      </c>
      <c r="B47" s="108">
        <v>59051.410429999996</v>
      </c>
      <c r="C47" s="108">
        <v>67367.365080000003</v>
      </c>
      <c r="D47" s="108">
        <v>75623.21620000001</v>
      </c>
      <c r="E47" s="108">
        <v>73271.404819999996</v>
      </c>
      <c r="F47" s="108">
        <v>83362.498000000007</v>
      </c>
      <c r="G47" s="108">
        <v>92076.541689999998</v>
      </c>
      <c r="H47" s="108">
        <v>103120.53031999999</v>
      </c>
      <c r="I47" s="108">
        <v>108163.00742000001</v>
      </c>
      <c r="J47" s="108">
        <v>115682.86119</v>
      </c>
      <c r="K47" s="108">
        <v>125334.53118000001</v>
      </c>
      <c r="L47" s="108">
        <v>133234.38922000001</v>
      </c>
      <c r="N47" s="120"/>
      <c r="O47" s="138"/>
      <c r="P47" s="129"/>
      <c r="Q47" s="129"/>
      <c r="R47" s="129"/>
      <c r="S47" s="129"/>
      <c r="T47" s="129"/>
      <c r="U47" s="129"/>
      <c r="V47" s="129"/>
      <c r="W47" s="129"/>
      <c r="Z47" s="103"/>
      <c r="AB47" s="120"/>
      <c r="AC47" s="120"/>
      <c r="AD47" s="120"/>
      <c r="AE47" s="120"/>
      <c r="AF47" s="120"/>
      <c r="AG47" s="120"/>
      <c r="AH47" s="120"/>
      <c r="AI47" s="120"/>
    </row>
    <row r="48" spans="1:35" s="109" customFormat="1" ht="15" customHeight="1">
      <c r="A48" s="107" t="s">
        <v>181</v>
      </c>
      <c r="B48" s="108">
        <v>83165.781419999999</v>
      </c>
      <c r="C48" s="108">
        <v>82559.72245999999</v>
      </c>
      <c r="D48" s="108">
        <v>84587.246870000003</v>
      </c>
      <c r="E48" s="108">
        <v>100920.07687</v>
      </c>
      <c r="F48" s="108">
        <v>87152.264670000004</v>
      </c>
      <c r="G48" s="108">
        <v>92045.533349999998</v>
      </c>
      <c r="H48" s="108">
        <v>50442.486199999999</v>
      </c>
      <c r="I48" s="108">
        <v>75198.546760000012</v>
      </c>
      <c r="J48" s="108">
        <v>96523.480609999999</v>
      </c>
      <c r="K48" s="108">
        <v>79011.889020000002</v>
      </c>
      <c r="L48" s="108">
        <v>151636.67038999998</v>
      </c>
      <c r="N48" s="120"/>
      <c r="O48" s="138"/>
      <c r="P48" s="129"/>
      <c r="Q48" s="129"/>
      <c r="R48" s="129"/>
      <c r="S48" s="129"/>
      <c r="T48" s="129"/>
      <c r="U48" s="129"/>
      <c r="V48" s="129"/>
      <c r="W48" s="129"/>
      <c r="Z48" s="103"/>
      <c r="AB48" s="120"/>
      <c r="AC48" s="120"/>
      <c r="AD48" s="120"/>
      <c r="AE48" s="120"/>
      <c r="AF48" s="120"/>
      <c r="AG48" s="120"/>
      <c r="AH48" s="120"/>
      <c r="AI48" s="120"/>
    </row>
    <row r="49" spans="1:35" s="109" customFormat="1" ht="15" customHeight="1">
      <c r="A49" s="110" t="s">
        <v>620</v>
      </c>
      <c r="B49" s="108">
        <v>6.2349199999999998</v>
      </c>
      <c r="C49" s="108">
        <v>1.21126</v>
      </c>
      <c r="D49" s="108">
        <v>5.3606699999999998</v>
      </c>
      <c r="E49" s="108">
        <v>9.1450800000000001</v>
      </c>
      <c r="F49" s="108">
        <v>11.827780000000001</v>
      </c>
      <c r="G49" s="108">
        <v>12.29477</v>
      </c>
      <c r="H49" s="108">
        <v>17.71518</v>
      </c>
      <c r="I49" s="108">
        <v>9.1000000000000004E-3</v>
      </c>
      <c r="J49" s="108">
        <v>6.7807299999999993</v>
      </c>
      <c r="K49" s="108">
        <v>13.308629999999999</v>
      </c>
      <c r="L49" s="108">
        <v>14.616160000000001</v>
      </c>
      <c r="N49" s="120"/>
      <c r="O49" s="139"/>
      <c r="P49" s="129"/>
      <c r="Q49" s="129"/>
      <c r="R49" s="129"/>
      <c r="S49" s="129"/>
      <c r="T49" s="129"/>
      <c r="U49" s="129"/>
      <c r="V49" s="129"/>
      <c r="W49" s="129"/>
      <c r="Z49" s="103"/>
      <c r="AB49" s="120"/>
      <c r="AC49" s="120"/>
      <c r="AD49" s="120"/>
      <c r="AE49" s="120"/>
      <c r="AF49" s="120"/>
      <c r="AG49" s="120"/>
      <c r="AH49" s="120"/>
      <c r="AI49" s="120"/>
    </row>
    <row r="50" spans="1:35" s="111" customFormat="1" ht="15" customHeight="1" thickBot="1">
      <c r="A50" s="110" t="s">
        <v>621</v>
      </c>
      <c r="B50" s="108">
        <v>83159.546499999997</v>
      </c>
      <c r="C50" s="108">
        <v>82558.511200000008</v>
      </c>
      <c r="D50" s="108">
        <v>84581.886200000008</v>
      </c>
      <c r="E50" s="108">
        <v>100910.93179</v>
      </c>
      <c r="F50" s="108">
        <v>87140.436889999997</v>
      </c>
      <c r="G50" s="108">
        <v>92033.238580000005</v>
      </c>
      <c r="H50" s="108">
        <v>50424.77102</v>
      </c>
      <c r="I50" s="108">
        <v>75198.537660000002</v>
      </c>
      <c r="J50" s="108">
        <v>96516.69988</v>
      </c>
      <c r="K50" s="108">
        <v>78998.580390000003</v>
      </c>
      <c r="L50" s="108">
        <v>151622.05422999998</v>
      </c>
      <c r="N50" s="120"/>
      <c r="O50" s="141"/>
      <c r="P50" s="132"/>
      <c r="Q50" s="132"/>
      <c r="R50" s="132"/>
      <c r="S50" s="132"/>
      <c r="T50" s="132"/>
      <c r="U50" s="132"/>
      <c r="V50" s="132"/>
      <c r="W50" s="132"/>
      <c r="Z50" s="103"/>
      <c r="AB50" s="120"/>
      <c r="AC50" s="120"/>
      <c r="AD50" s="120"/>
      <c r="AE50" s="120"/>
      <c r="AF50" s="120"/>
      <c r="AG50" s="120"/>
      <c r="AH50" s="120"/>
      <c r="AI50" s="120"/>
    </row>
    <row r="51" spans="1:35" ht="15" customHeight="1" thickTop="1" thickBot="1">
      <c r="A51" s="796" t="s">
        <v>622</v>
      </c>
      <c r="B51" s="797">
        <v>7223308.3168100007</v>
      </c>
      <c r="C51" s="797">
        <v>7842731.3683199994</v>
      </c>
      <c r="D51" s="797">
        <v>9235270.414069999</v>
      </c>
      <c r="E51" s="797">
        <v>10253531.655239999</v>
      </c>
      <c r="F51" s="797">
        <v>10538299.414659999</v>
      </c>
      <c r="G51" s="797">
        <v>11107875.53414</v>
      </c>
      <c r="H51" s="797">
        <v>11882423.19918</v>
      </c>
      <c r="I51" s="797">
        <v>12358505.79964</v>
      </c>
      <c r="J51" s="797">
        <v>12981952.26358</v>
      </c>
      <c r="K51" s="797">
        <v>13871182.64043</v>
      </c>
      <c r="L51" s="797">
        <v>14702805.52602</v>
      </c>
      <c r="N51" s="120"/>
      <c r="O51" s="137"/>
      <c r="P51" s="134"/>
      <c r="Q51" s="134"/>
      <c r="R51" s="134"/>
      <c r="S51" s="134"/>
      <c r="T51" s="134"/>
      <c r="U51" s="134"/>
      <c r="V51" s="134"/>
      <c r="W51" s="134"/>
      <c r="AB51" s="120"/>
      <c r="AC51" s="120"/>
      <c r="AD51" s="120"/>
      <c r="AE51" s="120"/>
      <c r="AF51" s="120"/>
      <c r="AG51" s="120"/>
      <c r="AH51" s="120"/>
      <c r="AI51" s="120"/>
    </row>
    <row r="52" spans="1:35" s="109" customFormat="1" ht="15" customHeight="1" thickTop="1">
      <c r="A52" s="112" t="s">
        <v>623</v>
      </c>
      <c r="B52" s="108">
        <v>278819.59109</v>
      </c>
      <c r="C52" s="108">
        <v>248436.04494999998</v>
      </c>
      <c r="D52" s="108">
        <v>302677.98375000001</v>
      </c>
      <c r="E52" s="108">
        <v>385105.73826999997</v>
      </c>
      <c r="F52" s="108">
        <v>356467.90607999999</v>
      </c>
      <c r="G52" s="108">
        <v>495943.17531000002</v>
      </c>
      <c r="H52" s="108">
        <v>534953.73057000001</v>
      </c>
      <c r="I52" s="108">
        <v>592495.92102999997</v>
      </c>
      <c r="J52" s="108">
        <v>805560.82851999998</v>
      </c>
      <c r="K52" s="108">
        <v>806004.75236000004</v>
      </c>
      <c r="L52" s="108">
        <v>891472.47904000001</v>
      </c>
      <c r="N52" s="120"/>
      <c r="O52" s="142"/>
      <c r="P52" s="129"/>
      <c r="Q52" s="129"/>
      <c r="R52" s="129"/>
      <c r="S52" s="129"/>
      <c r="T52" s="129"/>
      <c r="U52" s="129"/>
      <c r="V52" s="129"/>
      <c r="W52" s="129"/>
      <c r="Z52" s="103"/>
      <c r="AB52" s="120"/>
      <c r="AC52" s="120"/>
      <c r="AD52" s="120"/>
      <c r="AE52" s="120"/>
      <c r="AF52" s="120"/>
      <c r="AG52" s="120"/>
      <c r="AH52" s="120"/>
      <c r="AI52" s="120"/>
    </row>
    <row r="53" spans="1:35" s="111" customFormat="1" ht="15" customHeight="1">
      <c r="A53" s="110" t="s">
        <v>624</v>
      </c>
      <c r="B53" s="108">
        <v>21225.47997</v>
      </c>
      <c r="C53" s="108">
        <v>15423.201550000002</v>
      </c>
      <c r="D53" s="108">
        <v>5380.91705</v>
      </c>
      <c r="E53" s="108">
        <v>11028.096140000001</v>
      </c>
      <c r="F53" s="108">
        <v>31092.873010000003</v>
      </c>
      <c r="G53" s="108">
        <v>14043.942650000001</v>
      </c>
      <c r="H53" s="108">
        <v>37035.412380000002</v>
      </c>
      <c r="I53" s="108">
        <v>10908.96408</v>
      </c>
      <c r="J53" s="108">
        <v>33458.077689999998</v>
      </c>
      <c r="K53" s="108">
        <v>24852.31882</v>
      </c>
      <c r="L53" s="108">
        <v>36444.364020000001</v>
      </c>
      <c r="N53" s="120"/>
      <c r="O53" s="141"/>
      <c r="P53" s="132"/>
      <c r="Q53" s="132"/>
      <c r="R53" s="132"/>
      <c r="S53" s="132"/>
      <c r="T53" s="132"/>
      <c r="U53" s="132"/>
      <c r="V53" s="132"/>
      <c r="W53" s="132"/>
      <c r="Z53" s="103"/>
      <c r="AB53" s="120"/>
      <c r="AC53" s="120"/>
      <c r="AD53" s="120"/>
      <c r="AE53" s="120"/>
      <c r="AF53" s="120"/>
      <c r="AG53" s="120"/>
      <c r="AH53" s="120"/>
      <c r="AI53" s="120"/>
    </row>
    <row r="54" spans="1:35" s="111" customFormat="1" ht="15" customHeight="1">
      <c r="A54" s="110" t="s">
        <v>625</v>
      </c>
      <c r="B54" s="108">
        <v>212346.69330000001</v>
      </c>
      <c r="C54" s="108">
        <v>154849.76678999999</v>
      </c>
      <c r="D54" s="108">
        <v>186226.14837000001</v>
      </c>
      <c r="E54" s="108">
        <v>231227.03218000001</v>
      </c>
      <c r="F54" s="108">
        <v>165484.51337</v>
      </c>
      <c r="G54" s="108">
        <v>289783.99617</v>
      </c>
      <c r="H54" s="108">
        <v>289181.25594999996</v>
      </c>
      <c r="I54" s="108">
        <v>345067.24738000002</v>
      </c>
      <c r="J54" s="108">
        <v>513416.28837999998</v>
      </c>
      <c r="K54" s="108">
        <v>501272.19163999998</v>
      </c>
      <c r="L54" s="108">
        <v>562747.45498000004</v>
      </c>
      <c r="N54" s="120"/>
      <c r="O54" s="141"/>
      <c r="P54" s="132"/>
      <c r="Q54" s="132"/>
      <c r="R54" s="132"/>
      <c r="S54" s="132"/>
      <c r="T54" s="132"/>
      <c r="U54" s="132"/>
      <c r="V54" s="132"/>
      <c r="W54" s="132"/>
      <c r="Z54" s="103"/>
      <c r="AB54" s="120"/>
      <c r="AC54" s="120"/>
      <c r="AD54" s="120"/>
      <c r="AE54" s="120"/>
      <c r="AF54" s="120"/>
      <c r="AG54" s="120"/>
      <c r="AH54" s="120"/>
      <c r="AI54" s="120"/>
    </row>
    <row r="55" spans="1:35" s="111" customFormat="1" ht="15" customHeight="1">
      <c r="A55" s="110" t="s">
        <v>626</v>
      </c>
      <c r="B55" s="108">
        <v>0</v>
      </c>
      <c r="C55" s="108">
        <v>0</v>
      </c>
      <c r="D55" s="108">
        <v>0</v>
      </c>
      <c r="E55" s="108">
        <v>0</v>
      </c>
      <c r="F55" s="108">
        <v>0</v>
      </c>
      <c r="G55" s="108">
        <v>0</v>
      </c>
      <c r="H55" s="108">
        <v>0</v>
      </c>
      <c r="I55" s="108">
        <v>0</v>
      </c>
      <c r="J55" s="108">
        <v>0</v>
      </c>
      <c r="K55" s="108">
        <v>0</v>
      </c>
      <c r="L55" s="108">
        <v>0</v>
      </c>
      <c r="N55" s="120"/>
      <c r="O55" s="141"/>
      <c r="P55" s="132"/>
      <c r="Q55" s="132"/>
      <c r="R55" s="132"/>
      <c r="S55" s="132"/>
      <c r="T55" s="132"/>
      <c r="U55" s="132"/>
      <c r="V55" s="132"/>
      <c r="W55" s="132"/>
      <c r="Z55" s="103"/>
      <c r="AB55" s="120"/>
      <c r="AC55" s="120"/>
      <c r="AD55" s="120"/>
      <c r="AE55" s="120"/>
      <c r="AF55" s="120"/>
      <c r="AG55" s="120"/>
      <c r="AH55" s="120"/>
      <c r="AI55" s="120"/>
    </row>
    <row r="56" spans="1:35" s="111" customFormat="1" ht="15" customHeight="1">
      <c r="A56" s="110" t="s">
        <v>627</v>
      </c>
      <c r="B56" s="108">
        <v>45247.417820000002</v>
      </c>
      <c r="C56" s="108">
        <v>78163.076610000004</v>
      </c>
      <c r="D56" s="108">
        <v>111070.91833</v>
      </c>
      <c r="E56" s="108">
        <v>138391.60994999998</v>
      </c>
      <c r="F56" s="108">
        <v>159890.51969999998</v>
      </c>
      <c r="G56" s="108">
        <v>182168.23649000001</v>
      </c>
      <c r="H56" s="108">
        <v>196732.06224</v>
      </c>
      <c r="I56" s="108">
        <v>224514.70957000001</v>
      </c>
      <c r="J56" s="108">
        <v>243320.06245</v>
      </c>
      <c r="K56" s="108">
        <v>264513.8419</v>
      </c>
      <c r="L56" s="108">
        <v>281773.44657999999</v>
      </c>
      <c r="N56" s="120"/>
      <c r="O56" s="141"/>
      <c r="P56" s="132"/>
      <c r="Q56" s="132"/>
      <c r="R56" s="132"/>
      <c r="S56" s="132"/>
      <c r="T56" s="132"/>
      <c r="U56" s="132"/>
      <c r="V56" s="132"/>
      <c r="W56" s="132"/>
      <c r="Z56" s="103"/>
      <c r="AB56" s="120"/>
      <c r="AC56" s="120"/>
      <c r="AD56" s="120"/>
      <c r="AE56" s="120"/>
      <c r="AF56" s="120"/>
      <c r="AG56" s="120"/>
      <c r="AH56" s="120"/>
      <c r="AI56" s="120"/>
    </row>
    <row r="57" spans="1:35" s="111" customFormat="1" ht="15" customHeight="1">
      <c r="A57" s="110" t="s">
        <v>628</v>
      </c>
      <c r="B57" s="108">
        <v>0</v>
      </c>
      <c r="C57" s="108">
        <v>0</v>
      </c>
      <c r="D57" s="108">
        <v>0</v>
      </c>
      <c r="E57" s="108">
        <v>4459</v>
      </c>
      <c r="F57" s="108">
        <v>0</v>
      </c>
      <c r="G57" s="108">
        <v>9947</v>
      </c>
      <c r="H57" s="108">
        <v>12005</v>
      </c>
      <c r="I57" s="108">
        <v>12005</v>
      </c>
      <c r="J57" s="108">
        <v>15366.4</v>
      </c>
      <c r="K57" s="108">
        <v>15366.4</v>
      </c>
      <c r="L57" s="108">
        <v>10507.213460000001</v>
      </c>
      <c r="N57" s="120"/>
      <c r="O57" s="141"/>
      <c r="P57" s="132"/>
      <c r="Q57" s="132"/>
      <c r="R57" s="132"/>
      <c r="S57" s="132"/>
      <c r="T57" s="132"/>
      <c r="U57" s="132"/>
      <c r="V57" s="132"/>
      <c r="W57" s="132"/>
      <c r="Z57" s="103"/>
      <c r="AB57" s="120"/>
      <c r="AC57" s="120"/>
      <c r="AD57" s="120"/>
      <c r="AE57" s="120"/>
      <c r="AF57" s="120"/>
      <c r="AG57" s="120"/>
      <c r="AH57" s="120"/>
      <c r="AI57" s="120"/>
    </row>
    <row r="58" spans="1:35" s="111" customFormat="1" ht="15" customHeight="1">
      <c r="A58" s="107" t="s">
        <v>629</v>
      </c>
      <c r="B58" s="108">
        <v>12181261.70482</v>
      </c>
      <c r="C58" s="108">
        <v>14649196.831729999</v>
      </c>
      <c r="D58" s="108">
        <v>15829800.10156</v>
      </c>
      <c r="E58" s="108">
        <v>17340327.562090002</v>
      </c>
      <c r="F58" s="108">
        <v>18887254.48601</v>
      </c>
      <c r="G58" s="108">
        <v>18533607.661520001</v>
      </c>
      <c r="H58" s="108">
        <v>18635101.900929999</v>
      </c>
      <c r="I58" s="108">
        <v>18645465.172019999</v>
      </c>
      <c r="J58" s="108">
        <v>20823592.35292</v>
      </c>
      <c r="K58" s="108">
        <v>23392495.418849997</v>
      </c>
      <c r="L58" s="108">
        <v>25246328.414619993</v>
      </c>
      <c r="N58" s="120"/>
      <c r="O58" s="140"/>
      <c r="P58" s="132"/>
      <c r="Q58" s="132"/>
      <c r="R58" s="132"/>
      <c r="S58" s="132"/>
      <c r="T58" s="132"/>
      <c r="U58" s="132"/>
      <c r="V58" s="132"/>
      <c r="W58" s="132"/>
      <c r="Z58" s="103"/>
      <c r="AB58" s="120"/>
      <c r="AC58" s="120"/>
      <c r="AD58" s="120"/>
      <c r="AE58" s="120"/>
      <c r="AF58" s="120"/>
      <c r="AG58" s="120"/>
      <c r="AH58" s="120"/>
      <c r="AI58" s="120"/>
    </row>
    <row r="59" spans="1:35">
      <c r="A59" s="798" t="s">
        <v>630</v>
      </c>
      <c r="B59" s="799">
        <v>527186.80857999995</v>
      </c>
      <c r="C59" s="799">
        <v>572713.09532000008</v>
      </c>
      <c r="D59" s="799">
        <v>612388.26435000007</v>
      </c>
      <c r="E59" s="799">
        <v>670355.79972000001</v>
      </c>
      <c r="F59" s="799">
        <v>716324.13014000002</v>
      </c>
      <c r="G59" s="799">
        <v>756548.62326999998</v>
      </c>
      <c r="H59" s="799">
        <v>730413.59933</v>
      </c>
      <c r="I59" s="799">
        <v>715153.35169000004</v>
      </c>
      <c r="J59" s="799">
        <v>780193.05039999995</v>
      </c>
      <c r="K59" s="799">
        <v>817301.5466</v>
      </c>
      <c r="L59" s="799">
        <v>940870.50354000006</v>
      </c>
      <c r="N59" s="120"/>
      <c r="O59" s="143"/>
      <c r="P59" s="124"/>
      <c r="Q59" s="124"/>
      <c r="R59" s="124"/>
      <c r="S59" s="124"/>
      <c r="T59" s="124"/>
      <c r="U59" s="124"/>
      <c r="V59" s="124"/>
      <c r="W59" s="124"/>
      <c r="AB59" s="120"/>
      <c r="AC59" s="120"/>
      <c r="AD59" s="120"/>
      <c r="AE59" s="120"/>
      <c r="AF59" s="120"/>
      <c r="AG59" s="120"/>
      <c r="AH59" s="120"/>
      <c r="AI59" s="120"/>
    </row>
    <row r="60" spans="1:35" ht="15" customHeight="1">
      <c r="A60" s="110" t="s">
        <v>631</v>
      </c>
      <c r="B60" s="108">
        <v>-114862.95421</v>
      </c>
      <c r="C60" s="108">
        <v>-139642.09603000002</v>
      </c>
      <c r="D60" s="108">
        <v>-147265.76958000002</v>
      </c>
      <c r="E60" s="108">
        <v>-182281.54300000001</v>
      </c>
      <c r="F60" s="108">
        <v>-228830.02646000002</v>
      </c>
      <c r="G60" s="108">
        <v>-264720.46591999999</v>
      </c>
      <c r="H60" s="108">
        <v>-296653.65785000002</v>
      </c>
      <c r="I60" s="108">
        <v>-306998.14989</v>
      </c>
      <c r="J60" s="108">
        <v>-325077.00878999999</v>
      </c>
      <c r="K60" s="108">
        <v>-361320.34376999998</v>
      </c>
      <c r="L60" s="108">
        <v>-399656.94945000001</v>
      </c>
      <c r="N60" s="120"/>
      <c r="O60" s="144"/>
      <c r="P60" s="124"/>
      <c r="Q60" s="124"/>
      <c r="R60" s="124"/>
      <c r="S60" s="124"/>
      <c r="T60" s="124"/>
      <c r="U60" s="124"/>
      <c r="V60" s="124"/>
      <c r="W60" s="124"/>
      <c r="AB60" s="120"/>
      <c r="AC60" s="120"/>
      <c r="AD60" s="120"/>
      <c r="AE60" s="120"/>
      <c r="AF60" s="120"/>
      <c r="AG60" s="120"/>
      <c r="AH60" s="120"/>
      <c r="AI60" s="120"/>
    </row>
    <row r="61" spans="1:35" ht="15" customHeight="1">
      <c r="A61" s="107" t="s">
        <v>632</v>
      </c>
      <c r="B61" s="108">
        <v>412323.85437000002</v>
      </c>
      <c r="C61" s="108">
        <v>433070.99929000001</v>
      </c>
      <c r="D61" s="108">
        <v>465122.49476999999</v>
      </c>
      <c r="E61" s="108">
        <v>488074.25672</v>
      </c>
      <c r="F61" s="108">
        <v>487494.10368</v>
      </c>
      <c r="G61" s="108">
        <v>491828.15735000005</v>
      </c>
      <c r="H61" s="108">
        <v>433759.94148000004</v>
      </c>
      <c r="I61" s="108">
        <v>408155.20180000004</v>
      </c>
      <c r="J61" s="108">
        <v>455116.04161000001</v>
      </c>
      <c r="K61" s="108">
        <v>455981.20282999997</v>
      </c>
      <c r="L61" s="108">
        <v>541213.55408999999</v>
      </c>
      <c r="N61" s="120"/>
      <c r="O61" s="145"/>
      <c r="P61" s="124"/>
      <c r="Q61" s="124"/>
      <c r="R61" s="124"/>
      <c r="S61" s="124"/>
      <c r="T61" s="124"/>
      <c r="U61" s="124"/>
      <c r="V61" s="124"/>
      <c r="W61" s="124"/>
      <c r="AB61" s="120"/>
      <c r="AC61" s="120"/>
      <c r="AD61" s="120"/>
      <c r="AE61" s="120"/>
      <c r="AF61" s="120"/>
      <c r="AG61" s="120"/>
      <c r="AH61" s="120"/>
      <c r="AI61" s="120"/>
    </row>
    <row r="62" spans="1:35" ht="15" customHeight="1">
      <c r="A62" s="113" t="s">
        <v>633</v>
      </c>
      <c r="B62" s="108">
        <v>106952.44357999999</v>
      </c>
      <c r="C62" s="108">
        <v>117681.16497</v>
      </c>
      <c r="D62" s="108">
        <v>156124.82629</v>
      </c>
      <c r="E62" s="108">
        <v>155747.17643000002</v>
      </c>
      <c r="F62" s="108">
        <v>218601.43594999998</v>
      </c>
      <c r="G62" s="108">
        <v>168889.71515999999</v>
      </c>
      <c r="H62" s="108">
        <v>156999.65012999999</v>
      </c>
      <c r="I62" s="108">
        <v>181749.69550999999</v>
      </c>
      <c r="J62" s="108">
        <v>187309.40158000001</v>
      </c>
      <c r="K62" s="108">
        <v>369453.27108999999</v>
      </c>
      <c r="L62" s="108">
        <v>1243265.94108</v>
      </c>
      <c r="N62" s="120"/>
      <c r="O62" s="143"/>
      <c r="P62" s="124"/>
      <c r="Q62" s="124"/>
      <c r="R62" s="124"/>
      <c r="S62" s="124"/>
      <c r="T62" s="124"/>
      <c r="U62" s="124"/>
      <c r="V62" s="124"/>
      <c r="W62" s="124"/>
      <c r="AB62" s="120"/>
      <c r="AC62" s="120"/>
      <c r="AD62" s="120"/>
      <c r="AE62" s="120"/>
      <c r="AF62" s="120"/>
      <c r="AG62" s="120"/>
      <c r="AH62" s="120"/>
      <c r="AI62" s="120"/>
    </row>
    <row r="63" spans="1:35" ht="15" customHeight="1">
      <c r="A63" s="110" t="s">
        <v>634</v>
      </c>
      <c r="B63" s="108">
        <v>-25894.532729999999</v>
      </c>
      <c r="C63" s="108">
        <v>-36859.871650000001</v>
      </c>
      <c r="D63" s="108">
        <v>-79611.340989999997</v>
      </c>
      <c r="E63" s="108">
        <v>-86556.779370000004</v>
      </c>
      <c r="F63" s="108">
        <v>-140653.89416999999</v>
      </c>
      <c r="G63" s="108">
        <v>-93680.780939999997</v>
      </c>
      <c r="H63" s="108">
        <v>-93191.063800000004</v>
      </c>
      <c r="I63" s="108">
        <v>-79006.191940000004</v>
      </c>
      <c r="J63" s="108">
        <v>-76765.031770000001</v>
      </c>
      <c r="K63" s="108">
        <v>-253136.57162999999</v>
      </c>
      <c r="L63" s="108">
        <v>-958093.78250000009</v>
      </c>
      <c r="N63" s="120"/>
      <c r="O63" s="144"/>
      <c r="P63" s="124"/>
      <c r="Q63" s="124"/>
      <c r="R63" s="124"/>
      <c r="S63" s="124"/>
      <c r="T63" s="124"/>
      <c r="U63" s="124"/>
      <c r="V63" s="124"/>
      <c r="W63" s="124"/>
      <c r="AB63" s="120"/>
      <c r="AC63" s="120"/>
      <c r="AD63" s="120"/>
      <c r="AE63" s="120"/>
      <c r="AF63" s="120"/>
      <c r="AG63" s="120"/>
      <c r="AH63" s="120"/>
      <c r="AI63" s="120"/>
    </row>
    <row r="64" spans="1:35" ht="15" customHeight="1">
      <c r="A64" s="114" t="s">
        <v>635</v>
      </c>
      <c r="B64" s="108">
        <v>493381.76522</v>
      </c>
      <c r="C64" s="108">
        <v>513892.29261</v>
      </c>
      <c r="D64" s="108">
        <v>541635.98007000005</v>
      </c>
      <c r="E64" s="108">
        <v>557264.65377999994</v>
      </c>
      <c r="F64" s="108">
        <v>565441.64546000003</v>
      </c>
      <c r="G64" s="108">
        <v>567037.09157000005</v>
      </c>
      <c r="H64" s="108">
        <v>497568.52781</v>
      </c>
      <c r="I64" s="108">
        <v>510898.70536999998</v>
      </c>
      <c r="J64" s="108">
        <v>565660.4114199999</v>
      </c>
      <c r="K64" s="108">
        <v>572297.90229</v>
      </c>
      <c r="L64" s="108">
        <v>826385.71266999992</v>
      </c>
      <c r="N64" s="120"/>
      <c r="O64" s="146"/>
      <c r="P64" s="124"/>
      <c r="Q64" s="124"/>
      <c r="R64" s="124"/>
      <c r="S64" s="124"/>
      <c r="T64" s="124"/>
      <c r="U64" s="124"/>
      <c r="V64" s="124"/>
      <c r="W64" s="124"/>
      <c r="AB64" s="120"/>
      <c r="AC64" s="120"/>
      <c r="AD64" s="120"/>
      <c r="AE64" s="120"/>
      <c r="AF64" s="120"/>
      <c r="AG64" s="120"/>
      <c r="AH64" s="120"/>
      <c r="AI64" s="120"/>
    </row>
    <row r="65" spans="1:35" ht="15" customHeight="1">
      <c r="A65" s="113" t="s">
        <v>636</v>
      </c>
      <c r="B65" s="108">
        <v>64527.883329999997</v>
      </c>
      <c r="C65" s="108">
        <v>62100.441789999997</v>
      </c>
      <c r="D65" s="108">
        <v>56363.961340000002</v>
      </c>
      <c r="E65" s="108">
        <v>72623.219319999989</v>
      </c>
      <c r="F65" s="108">
        <v>72939.938299999994</v>
      </c>
      <c r="G65" s="108">
        <v>67736.24470000001</v>
      </c>
      <c r="H65" s="108">
        <v>67927.114979999998</v>
      </c>
      <c r="I65" s="108">
        <v>74366.092870000008</v>
      </c>
      <c r="J65" s="108">
        <v>75556.876380000002</v>
      </c>
      <c r="K65" s="108">
        <v>81396.405419999996</v>
      </c>
      <c r="L65" s="108">
        <v>72981.423740000013</v>
      </c>
      <c r="N65" s="120"/>
      <c r="O65" s="143"/>
      <c r="P65" s="124"/>
      <c r="Q65" s="124"/>
      <c r="R65" s="124"/>
      <c r="S65" s="124"/>
      <c r="T65" s="124"/>
      <c r="U65" s="124"/>
      <c r="V65" s="124"/>
      <c r="W65" s="124"/>
      <c r="AB65" s="120"/>
      <c r="AC65" s="120"/>
      <c r="AD65" s="120"/>
      <c r="AE65" s="120"/>
      <c r="AF65" s="120"/>
      <c r="AG65" s="120"/>
      <c r="AH65" s="120"/>
      <c r="AI65" s="120"/>
    </row>
    <row r="66" spans="1:35" ht="15" customHeight="1">
      <c r="A66" s="113" t="s">
        <v>637</v>
      </c>
      <c r="B66" s="108">
        <v>-114632.55218000001</v>
      </c>
      <c r="C66" s="108">
        <v>-105299.98805</v>
      </c>
      <c r="D66" s="108">
        <v>-110175.53319</v>
      </c>
      <c r="E66" s="108">
        <v>-110834.5426</v>
      </c>
      <c r="F66" s="108">
        <v>-117058.49196</v>
      </c>
      <c r="G66" s="108">
        <v>-123658.4558</v>
      </c>
      <c r="H66" s="108">
        <v>-113800.88193999999</v>
      </c>
      <c r="I66" s="108">
        <v>-132563.03446</v>
      </c>
      <c r="J66" s="108">
        <v>-129038.78111</v>
      </c>
      <c r="K66" s="108">
        <v>-165304.02283</v>
      </c>
      <c r="L66" s="108">
        <v>-212678.23996000001</v>
      </c>
      <c r="N66" s="120"/>
      <c r="O66" s="143"/>
      <c r="P66" s="124"/>
      <c r="Q66" s="124"/>
      <c r="R66" s="124"/>
      <c r="S66" s="124"/>
      <c r="T66" s="124"/>
      <c r="U66" s="124"/>
      <c r="V66" s="124"/>
      <c r="W66" s="124"/>
      <c r="AB66" s="120"/>
      <c r="AC66" s="120"/>
      <c r="AD66" s="120"/>
      <c r="AE66" s="120"/>
      <c r="AF66" s="120"/>
      <c r="AG66" s="120"/>
      <c r="AH66" s="120"/>
      <c r="AI66" s="120"/>
    </row>
    <row r="67" spans="1:35" ht="15" customHeight="1">
      <c r="A67" s="107" t="s">
        <v>638</v>
      </c>
      <c r="B67" s="108">
        <v>443277.09636999998</v>
      </c>
      <c r="C67" s="108">
        <v>470692.74635000003</v>
      </c>
      <c r="D67" s="108">
        <v>487824.40822000004</v>
      </c>
      <c r="E67" s="108">
        <v>519053.33049999998</v>
      </c>
      <c r="F67" s="108">
        <v>521323.09179999999</v>
      </c>
      <c r="G67" s="108">
        <v>511114.88047000003</v>
      </c>
      <c r="H67" s="108">
        <v>451694.76085000002</v>
      </c>
      <c r="I67" s="108">
        <v>452701.76377999998</v>
      </c>
      <c r="J67" s="108">
        <v>512178.50669000001</v>
      </c>
      <c r="K67" s="108">
        <v>488390.28487999999</v>
      </c>
      <c r="L67" s="108">
        <v>686688.89644999988</v>
      </c>
      <c r="N67" s="120"/>
      <c r="O67" s="145"/>
      <c r="P67" s="124"/>
      <c r="Q67" s="124"/>
      <c r="R67" s="124"/>
      <c r="S67" s="124"/>
      <c r="T67" s="124"/>
      <c r="U67" s="124"/>
      <c r="V67" s="124"/>
      <c r="W67" s="124"/>
      <c r="AB67" s="120"/>
      <c r="AC67" s="120"/>
      <c r="AD67" s="120"/>
      <c r="AE67" s="120"/>
      <c r="AF67" s="120"/>
      <c r="AG67" s="120"/>
      <c r="AH67" s="120"/>
      <c r="AI67" s="120"/>
    </row>
    <row r="68" spans="1:35" ht="15" customHeight="1">
      <c r="A68" s="110" t="s">
        <v>639</v>
      </c>
      <c r="B68" s="108">
        <v>-311232.55608999997</v>
      </c>
      <c r="C68" s="108">
        <v>-343701.81342999998</v>
      </c>
      <c r="D68" s="108">
        <v>-342454.71096</v>
      </c>
      <c r="E68" s="108">
        <v>-344518.73483999999</v>
      </c>
      <c r="F68" s="108">
        <v>-369767.40281</v>
      </c>
      <c r="G68" s="108">
        <v>-359968.04031000001</v>
      </c>
      <c r="H68" s="108">
        <v>-360225.04479000001</v>
      </c>
      <c r="I68" s="108">
        <v>-340314.34987999999</v>
      </c>
      <c r="J68" s="108">
        <v>-360434.34393000003</v>
      </c>
      <c r="K68" s="108">
        <v>-367885.16164000001</v>
      </c>
      <c r="L68" s="108">
        <v>-435083.92392999999</v>
      </c>
      <c r="N68" s="120"/>
      <c r="O68" s="144"/>
      <c r="P68" s="124"/>
      <c r="Q68" s="124"/>
      <c r="R68" s="124"/>
      <c r="S68" s="124"/>
      <c r="T68" s="124"/>
      <c r="U68" s="124"/>
      <c r="V68" s="124"/>
      <c r="W68" s="124"/>
      <c r="AB68" s="120"/>
      <c r="AC68" s="120"/>
      <c r="AD68" s="120"/>
      <c r="AE68" s="120"/>
      <c r="AF68" s="120"/>
      <c r="AG68" s="120"/>
      <c r="AH68" s="120"/>
      <c r="AI68" s="120"/>
    </row>
    <row r="69" spans="1:35" ht="15" customHeight="1">
      <c r="A69" s="114" t="s">
        <v>640</v>
      </c>
      <c r="B69" s="108">
        <v>132044.54028000002</v>
      </c>
      <c r="C69" s="108">
        <v>126990.93292000001</v>
      </c>
      <c r="D69" s="108">
        <v>145369.69725999999</v>
      </c>
      <c r="E69" s="108">
        <v>174534.59565999999</v>
      </c>
      <c r="F69" s="108">
        <v>151555.68899</v>
      </c>
      <c r="G69" s="108">
        <v>151146.84015999999</v>
      </c>
      <c r="H69" s="108">
        <v>91469.716060000006</v>
      </c>
      <c r="I69" s="108">
        <v>112387.4139</v>
      </c>
      <c r="J69" s="108">
        <v>151744.16275999998</v>
      </c>
      <c r="K69" s="108">
        <v>120505.12324</v>
      </c>
      <c r="L69" s="108">
        <v>251604.97251999989</v>
      </c>
      <c r="N69" s="120"/>
      <c r="O69" s="146"/>
      <c r="P69" s="124"/>
      <c r="Q69" s="124"/>
      <c r="R69" s="124"/>
      <c r="S69" s="124"/>
      <c r="T69" s="124"/>
      <c r="U69" s="124"/>
      <c r="V69" s="124"/>
      <c r="W69" s="124"/>
      <c r="AB69" s="120"/>
      <c r="AC69" s="120"/>
      <c r="AD69" s="120"/>
      <c r="AE69" s="120"/>
      <c r="AF69" s="120"/>
      <c r="AG69" s="120"/>
      <c r="AH69" s="120"/>
      <c r="AI69" s="120"/>
    </row>
    <row r="70" spans="1:35" ht="15" customHeight="1">
      <c r="A70" s="114" t="s">
        <v>641</v>
      </c>
      <c r="B70" s="108">
        <v>-2.7480599999999997</v>
      </c>
      <c r="C70" s="108">
        <v>-61.480059999999995</v>
      </c>
      <c r="D70" s="108">
        <v>128.61061999999998</v>
      </c>
      <c r="E70" s="108">
        <v>693.62493000000006</v>
      </c>
      <c r="F70" s="108">
        <v>168.21929999999998</v>
      </c>
      <c r="G70" s="108">
        <v>265.40244000000001</v>
      </c>
      <c r="H70" s="108">
        <v>813.78834999999992</v>
      </c>
      <c r="I70" s="108">
        <v>258.39001000000002</v>
      </c>
      <c r="J70" s="108">
        <v>622.23503000000005</v>
      </c>
      <c r="K70" s="108">
        <v>868.07342000000006</v>
      </c>
      <c r="L70" s="108">
        <v>1344.4183899999998</v>
      </c>
      <c r="N70" s="120"/>
      <c r="O70" s="146"/>
      <c r="P70" s="124"/>
      <c r="Q70" s="124"/>
      <c r="R70" s="124"/>
      <c r="S70" s="124"/>
      <c r="T70" s="124"/>
      <c r="U70" s="124"/>
      <c r="V70" s="124"/>
      <c r="W70" s="124"/>
      <c r="AB70" s="120"/>
      <c r="AC70" s="120"/>
      <c r="AD70" s="120"/>
      <c r="AE70" s="120"/>
      <c r="AF70" s="120"/>
      <c r="AG70" s="120"/>
      <c r="AH70" s="120"/>
      <c r="AI70" s="120"/>
    </row>
    <row r="71" spans="1:35" ht="15" customHeight="1">
      <c r="A71" s="115" t="s">
        <v>642</v>
      </c>
      <c r="B71" s="108">
        <v>-72.30913000000001</v>
      </c>
      <c r="C71" s="108">
        <v>-97.443460000000002</v>
      </c>
      <c r="D71" s="108">
        <v>101.51739000000001</v>
      </c>
      <c r="E71" s="108">
        <v>142.57954000000001</v>
      </c>
      <c r="F71" s="108">
        <v>151.61098000000001</v>
      </c>
      <c r="G71" s="108">
        <v>254.12613000000002</v>
      </c>
      <c r="H71" s="108">
        <v>806.94459999999992</v>
      </c>
      <c r="I71" s="108">
        <v>255.29191</v>
      </c>
      <c r="J71" s="108">
        <v>616.33945999999992</v>
      </c>
      <c r="K71" s="108">
        <v>858.30944999999997</v>
      </c>
      <c r="L71" s="108">
        <v>1344.4183899999998</v>
      </c>
      <c r="N71" s="120"/>
      <c r="O71" s="147"/>
      <c r="P71" s="124"/>
      <c r="Q71" s="124"/>
      <c r="R71" s="124"/>
      <c r="S71" s="124"/>
      <c r="T71" s="124"/>
      <c r="U71" s="124"/>
      <c r="V71" s="124"/>
      <c r="W71" s="124"/>
      <c r="AB71" s="120"/>
      <c r="AC71" s="120"/>
      <c r="AD71" s="120"/>
      <c r="AE71" s="120"/>
      <c r="AF71" s="120"/>
      <c r="AG71" s="120"/>
      <c r="AH71" s="120"/>
      <c r="AI71" s="120"/>
    </row>
    <row r="72" spans="1:35" ht="15" customHeight="1">
      <c r="A72" s="115" t="s">
        <v>643</v>
      </c>
      <c r="B72" s="108">
        <v>69.561070000000001</v>
      </c>
      <c r="C72" s="108">
        <v>35.9634</v>
      </c>
      <c r="D72" s="108">
        <v>27.093229999999998</v>
      </c>
      <c r="E72" s="108">
        <v>551.04539</v>
      </c>
      <c r="F72" s="108">
        <v>16.608319999999999</v>
      </c>
      <c r="G72" s="108">
        <v>11.276309999999999</v>
      </c>
      <c r="H72" s="108">
        <v>6.84375</v>
      </c>
      <c r="I72" s="108">
        <v>3.0981000000000001</v>
      </c>
      <c r="J72" s="108">
        <v>5.8955699999999993</v>
      </c>
      <c r="K72" s="108">
        <v>9.7639699999999987</v>
      </c>
      <c r="L72" s="108">
        <v>0</v>
      </c>
      <c r="N72" s="120"/>
      <c r="O72" s="147"/>
      <c r="P72" s="124"/>
      <c r="Q72" s="124"/>
      <c r="R72" s="124"/>
      <c r="S72" s="124"/>
      <c r="T72" s="124"/>
      <c r="U72" s="124"/>
      <c r="V72" s="124"/>
      <c r="W72" s="124"/>
      <c r="AB72" s="120"/>
      <c r="AC72" s="120"/>
      <c r="AD72" s="120"/>
      <c r="AE72" s="120"/>
      <c r="AF72" s="120"/>
      <c r="AG72" s="120"/>
      <c r="AH72" s="120"/>
      <c r="AI72" s="120"/>
    </row>
    <row r="73" spans="1:35" ht="15" customHeight="1">
      <c r="A73" s="107" t="s">
        <v>644</v>
      </c>
      <c r="B73" s="108">
        <v>-45.498489999999997</v>
      </c>
      <c r="C73" s="108">
        <v>-28.75189</v>
      </c>
      <c r="D73" s="108">
        <v>-20.5824</v>
      </c>
      <c r="E73" s="108">
        <v>-16.450020000000002</v>
      </c>
      <c r="F73" s="108">
        <v>-382.26456000000002</v>
      </c>
      <c r="G73" s="108">
        <v>-260.06608999999997</v>
      </c>
      <c r="H73" s="108">
        <v>-165.13273999999998</v>
      </c>
      <c r="I73" s="108">
        <v>-749.63085999999998</v>
      </c>
      <c r="J73" s="108">
        <v>-890.03161</v>
      </c>
      <c r="K73" s="108">
        <v>-763.27044999999998</v>
      </c>
      <c r="L73" s="108">
        <v>-477.56951000000004</v>
      </c>
      <c r="N73" s="120"/>
      <c r="O73" s="145"/>
      <c r="P73" s="124"/>
      <c r="Q73" s="124"/>
      <c r="R73" s="124"/>
      <c r="S73" s="124"/>
      <c r="T73" s="124"/>
      <c r="U73" s="124"/>
      <c r="V73" s="124"/>
      <c r="W73" s="124"/>
      <c r="AB73" s="120"/>
      <c r="AC73" s="120"/>
      <c r="AD73" s="120"/>
      <c r="AE73" s="120"/>
      <c r="AF73" s="120"/>
      <c r="AG73" s="120"/>
      <c r="AH73" s="120"/>
      <c r="AI73" s="120"/>
    </row>
    <row r="74" spans="1:35" ht="15" customHeight="1">
      <c r="A74" s="107" t="s">
        <v>645</v>
      </c>
      <c r="B74" s="108">
        <v>-0.16206999999999999</v>
      </c>
      <c r="C74" s="108">
        <v>-0.14211000000000001</v>
      </c>
      <c r="D74" s="108">
        <v>-1.5349999999999999E-2</v>
      </c>
      <c r="E74" s="108">
        <v>-0.20455999999999999</v>
      </c>
      <c r="F74" s="108">
        <v>-371.90348999999998</v>
      </c>
      <c r="G74" s="108">
        <v>-260.02593999999999</v>
      </c>
      <c r="H74" s="108">
        <v>-165.11001999999999</v>
      </c>
      <c r="I74" s="108">
        <v>-749.61996999999997</v>
      </c>
      <c r="J74" s="108">
        <v>-890.01555000000008</v>
      </c>
      <c r="K74" s="108">
        <v>-763.24506000000008</v>
      </c>
      <c r="L74" s="108">
        <v>-477.56951000000004</v>
      </c>
      <c r="N74" s="120"/>
      <c r="O74" s="145"/>
      <c r="P74" s="124"/>
      <c r="Q74" s="124"/>
      <c r="R74" s="124"/>
      <c r="S74" s="124"/>
      <c r="T74" s="124"/>
      <c r="U74" s="124"/>
      <c r="V74" s="124"/>
      <c r="W74" s="124"/>
      <c r="AB74" s="120"/>
      <c r="AC74" s="120"/>
      <c r="AD74" s="120"/>
      <c r="AE74" s="120"/>
      <c r="AF74" s="120"/>
      <c r="AG74" s="120"/>
      <c r="AH74" s="120"/>
      <c r="AI74" s="120"/>
    </row>
    <row r="75" spans="1:35" ht="15" customHeight="1">
      <c r="A75" s="110" t="s">
        <v>306</v>
      </c>
      <c r="B75" s="108">
        <v>-45.336419999999997</v>
      </c>
      <c r="C75" s="108">
        <v>-28.609779999999997</v>
      </c>
      <c r="D75" s="108">
        <v>-20.567049999999998</v>
      </c>
      <c r="E75" s="108">
        <v>-16.245459999999998</v>
      </c>
      <c r="F75" s="108">
        <v>-10.36107</v>
      </c>
      <c r="G75" s="108">
        <v>-4.0149999999999998E-2</v>
      </c>
      <c r="H75" s="108">
        <v>-2.2719999999999997E-2</v>
      </c>
      <c r="I75" s="108">
        <v>-1.089E-2</v>
      </c>
      <c r="J75" s="108">
        <v>-1.6059999999999998E-2</v>
      </c>
      <c r="K75" s="108">
        <v>-2.5389999999999999E-2</v>
      </c>
      <c r="L75" s="108">
        <v>0</v>
      </c>
      <c r="N75" s="120"/>
      <c r="O75" s="144"/>
      <c r="P75" s="124"/>
      <c r="Q75" s="124"/>
      <c r="R75" s="124"/>
      <c r="S75" s="124"/>
      <c r="T75" s="124"/>
      <c r="U75" s="124"/>
      <c r="V75" s="124"/>
      <c r="W75" s="124"/>
      <c r="AB75" s="120"/>
      <c r="AC75" s="120"/>
      <c r="AD75" s="120"/>
      <c r="AE75" s="120"/>
      <c r="AF75" s="120"/>
      <c r="AG75" s="120"/>
      <c r="AH75" s="120"/>
      <c r="AI75" s="120"/>
    </row>
    <row r="76" spans="1:35" ht="15" customHeight="1">
      <c r="A76" s="107" t="s">
        <v>646</v>
      </c>
      <c r="B76" s="108">
        <v>131996.29373</v>
      </c>
      <c r="C76" s="108">
        <v>126900.70097000001</v>
      </c>
      <c r="D76" s="108">
        <v>145477.72547999999</v>
      </c>
      <c r="E76" s="108">
        <v>175211.77056999999</v>
      </c>
      <c r="F76" s="108">
        <v>151341.64372999998</v>
      </c>
      <c r="G76" s="108">
        <v>151152.17650999999</v>
      </c>
      <c r="H76" s="108">
        <v>92118.371670000008</v>
      </c>
      <c r="I76" s="108">
        <v>111896.17305</v>
      </c>
      <c r="J76" s="108">
        <v>151476.36618000001</v>
      </c>
      <c r="K76" s="108">
        <v>120609.92620999999</v>
      </c>
      <c r="L76" s="108">
        <v>252471.8213999999</v>
      </c>
      <c r="N76" s="120"/>
      <c r="O76" s="145"/>
      <c r="P76" s="124"/>
      <c r="Q76" s="124"/>
      <c r="R76" s="124"/>
      <c r="S76" s="124"/>
      <c r="T76" s="124"/>
      <c r="U76" s="124"/>
      <c r="V76" s="124"/>
      <c r="W76" s="124"/>
      <c r="AB76" s="120"/>
      <c r="AC76" s="120"/>
      <c r="AD76" s="120"/>
      <c r="AE76" s="120"/>
      <c r="AF76" s="120"/>
      <c r="AG76" s="120"/>
      <c r="AH76" s="120"/>
      <c r="AI76" s="120"/>
    </row>
    <row r="77" spans="1:35" ht="15" customHeight="1">
      <c r="A77" s="116" t="s">
        <v>647</v>
      </c>
      <c r="B77" s="108">
        <v>1037.9547399999999</v>
      </c>
      <c r="C77" s="108">
        <v>575.74929000000009</v>
      </c>
      <c r="D77" s="108">
        <v>625.72825999999998</v>
      </c>
      <c r="E77" s="108">
        <v>1411.1950900000002</v>
      </c>
      <c r="F77" s="108">
        <v>1451.80368</v>
      </c>
      <c r="G77" s="108">
        <v>3212.3744900000002</v>
      </c>
      <c r="H77" s="108">
        <v>2961.64248</v>
      </c>
      <c r="I77" s="108">
        <v>5325.9623899999997</v>
      </c>
      <c r="J77" s="108">
        <v>5587.4861600000004</v>
      </c>
      <c r="K77" s="108">
        <v>7171.3417599999993</v>
      </c>
      <c r="L77" s="108">
        <v>24055.560839999998</v>
      </c>
      <c r="N77" s="120"/>
      <c r="O77" s="148"/>
      <c r="P77" s="124"/>
      <c r="Q77" s="124"/>
      <c r="R77" s="124"/>
      <c r="S77" s="124"/>
      <c r="T77" s="124"/>
      <c r="U77" s="124"/>
      <c r="V77" s="124"/>
      <c r="W77" s="124"/>
      <c r="AB77" s="120"/>
      <c r="AC77" s="120"/>
      <c r="AD77" s="120"/>
      <c r="AE77" s="120"/>
      <c r="AF77" s="120"/>
      <c r="AG77" s="120"/>
      <c r="AH77" s="120"/>
      <c r="AI77" s="120"/>
    </row>
    <row r="78" spans="1:35" ht="15" customHeight="1">
      <c r="A78" s="114" t="s">
        <v>648</v>
      </c>
      <c r="B78" s="108">
        <v>133034.24846999999</v>
      </c>
      <c r="C78" s="108">
        <v>127476.45026000001</v>
      </c>
      <c r="D78" s="108">
        <v>146103.45374</v>
      </c>
      <c r="E78" s="108">
        <v>176622.96565999999</v>
      </c>
      <c r="F78" s="108">
        <v>152793.44740999999</v>
      </c>
      <c r="G78" s="108">
        <v>154364.55100000001</v>
      </c>
      <c r="H78" s="108">
        <v>95080.014150000003</v>
      </c>
      <c r="I78" s="108">
        <v>117222.13544</v>
      </c>
      <c r="J78" s="108">
        <v>157063.85234000001</v>
      </c>
      <c r="K78" s="108">
        <v>127781.26797</v>
      </c>
      <c r="L78" s="108">
        <v>276527.38223999989</v>
      </c>
      <c r="N78" s="120"/>
      <c r="O78" s="146"/>
      <c r="P78" s="124"/>
      <c r="Q78" s="124"/>
      <c r="R78" s="124"/>
      <c r="S78" s="124"/>
      <c r="T78" s="124"/>
      <c r="U78" s="124"/>
      <c r="V78" s="124"/>
      <c r="W78" s="124"/>
      <c r="AB78" s="120"/>
      <c r="AC78" s="120"/>
      <c r="AD78" s="120"/>
      <c r="AE78" s="120"/>
      <c r="AF78" s="120"/>
      <c r="AG78" s="120"/>
      <c r="AH78" s="120"/>
      <c r="AI78" s="120"/>
    </row>
    <row r="79" spans="1:35" ht="15" customHeight="1">
      <c r="A79" s="113" t="s">
        <v>649</v>
      </c>
      <c r="B79" s="108">
        <v>3059.5428099999999</v>
      </c>
      <c r="C79" s="108">
        <v>1900.7030199999999</v>
      </c>
      <c r="D79" s="108">
        <v>3870.2790199999999</v>
      </c>
      <c r="E79" s="108">
        <v>1276.5077699999999</v>
      </c>
      <c r="F79" s="108">
        <v>-1283.88652</v>
      </c>
      <c r="G79" s="108">
        <v>3495.50758</v>
      </c>
      <c r="H79" s="108">
        <v>1667.72496</v>
      </c>
      <c r="I79" s="108">
        <v>14670.95918</v>
      </c>
      <c r="J79" s="108">
        <v>5971.2374800000007</v>
      </c>
      <c r="K79" s="108">
        <v>6449.808</v>
      </c>
      <c r="L79" s="108">
        <v>311.65499</v>
      </c>
      <c r="N79" s="120"/>
      <c r="O79" s="143"/>
      <c r="P79" s="124"/>
      <c r="Q79" s="124"/>
      <c r="R79" s="124"/>
      <c r="S79" s="124"/>
      <c r="T79" s="124"/>
      <c r="U79" s="124"/>
      <c r="V79" s="124"/>
      <c r="W79" s="124"/>
      <c r="AB79" s="120"/>
      <c r="AC79" s="120"/>
      <c r="AD79" s="120"/>
      <c r="AE79" s="120"/>
      <c r="AF79" s="120"/>
      <c r="AG79" s="120"/>
      <c r="AH79" s="120"/>
      <c r="AI79" s="120"/>
    </row>
    <row r="80" spans="1:35" ht="15" customHeight="1">
      <c r="A80" s="107" t="s">
        <v>650</v>
      </c>
      <c r="B80" s="108">
        <v>136093.79128</v>
      </c>
      <c r="C80" s="108">
        <v>129377.15328</v>
      </c>
      <c r="D80" s="108">
        <v>149973.73275999998</v>
      </c>
      <c r="E80" s="108">
        <v>177899.47343000001</v>
      </c>
      <c r="F80" s="108">
        <v>151509.56088999999</v>
      </c>
      <c r="G80" s="108">
        <v>157860.05858000001</v>
      </c>
      <c r="H80" s="108">
        <v>96747.739109999995</v>
      </c>
      <c r="I80" s="108">
        <v>131893.09462000002</v>
      </c>
      <c r="J80" s="108">
        <v>163035.08981999999</v>
      </c>
      <c r="K80" s="108">
        <v>134231.07597000001</v>
      </c>
      <c r="L80" s="108">
        <v>276839.0372299999</v>
      </c>
      <c r="N80" s="120"/>
      <c r="O80" s="145"/>
      <c r="P80" s="124"/>
      <c r="Q80" s="124"/>
      <c r="R80" s="124"/>
      <c r="S80" s="124"/>
      <c r="T80" s="124"/>
      <c r="U80" s="124"/>
      <c r="V80" s="124"/>
      <c r="W80" s="124"/>
      <c r="AB80" s="120"/>
      <c r="AC80" s="120"/>
      <c r="AD80" s="120"/>
      <c r="AE80" s="120"/>
      <c r="AF80" s="120"/>
      <c r="AG80" s="120"/>
      <c r="AH80" s="120"/>
      <c r="AI80" s="120"/>
    </row>
    <row r="81" spans="1:35" ht="15" customHeight="1">
      <c r="A81" s="113" t="s">
        <v>651</v>
      </c>
      <c r="B81" s="108">
        <v>0</v>
      </c>
      <c r="C81" s="108">
        <v>0</v>
      </c>
      <c r="D81" s="108">
        <v>0</v>
      </c>
      <c r="E81" s="108">
        <v>0</v>
      </c>
      <c r="F81" s="108">
        <v>0</v>
      </c>
      <c r="G81" s="108">
        <v>0</v>
      </c>
      <c r="H81" s="108">
        <v>0</v>
      </c>
      <c r="I81" s="108">
        <v>0</v>
      </c>
      <c r="J81" s="108">
        <v>0</v>
      </c>
      <c r="K81" s="108">
        <v>0</v>
      </c>
      <c r="L81" s="108">
        <v>0</v>
      </c>
      <c r="N81" s="120"/>
      <c r="O81" s="143"/>
      <c r="P81" s="124"/>
      <c r="Q81" s="124"/>
      <c r="R81" s="124"/>
      <c r="S81" s="124"/>
      <c r="T81" s="124"/>
      <c r="U81" s="124"/>
      <c r="V81" s="124"/>
      <c r="W81" s="124"/>
      <c r="AB81" s="120"/>
      <c r="AC81" s="120"/>
      <c r="AD81" s="120"/>
      <c r="AE81" s="120"/>
      <c r="AF81" s="120"/>
      <c r="AG81" s="120"/>
      <c r="AH81" s="120"/>
      <c r="AI81" s="120"/>
    </row>
    <row r="82" spans="1:35" ht="15" customHeight="1">
      <c r="A82" s="107" t="s">
        <v>652</v>
      </c>
      <c r="B82" s="108">
        <v>136093.79128</v>
      </c>
      <c r="C82" s="108">
        <v>129377.15328</v>
      </c>
      <c r="D82" s="108">
        <v>149973.73275999998</v>
      </c>
      <c r="E82" s="108">
        <v>177899.47343000001</v>
      </c>
      <c r="F82" s="108">
        <v>151509.56088999999</v>
      </c>
      <c r="G82" s="108">
        <v>157860.05858000001</v>
      </c>
      <c r="H82" s="108">
        <v>96747.739109999995</v>
      </c>
      <c r="I82" s="108">
        <v>131893.09462000002</v>
      </c>
      <c r="J82" s="108">
        <v>163035.08981999999</v>
      </c>
      <c r="K82" s="108">
        <v>134231.07597000001</v>
      </c>
      <c r="L82" s="108">
        <v>276839.0372299999</v>
      </c>
      <c r="N82" s="120"/>
      <c r="O82" s="145"/>
      <c r="P82" s="124"/>
      <c r="Q82" s="124"/>
      <c r="R82" s="124"/>
      <c r="S82" s="124"/>
      <c r="T82" s="124"/>
      <c r="U82" s="124"/>
      <c r="V82" s="124"/>
      <c r="W82" s="124"/>
      <c r="AB82" s="120"/>
      <c r="AC82" s="120"/>
      <c r="AD82" s="120"/>
      <c r="AE82" s="120"/>
      <c r="AF82" s="120"/>
      <c r="AG82" s="120"/>
      <c r="AH82" s="120"/>
      <c r="AI82" s="120"/>
    </row>
    <row r="83" spans="1:35" ht="15" customHeight="1" thickBot="1">
      <c r="A83" s="113" t="s">
        <v>653</v>
      </c>
      <c r="B83" s="108">
        <v>-52934.244840000007</v>
      </c>
      <c r="C83" s="108">
        <v>-46818.642079999998</v>
      </c>
      <c r="D83" s="108">
        <v>-65391.846549999995</v>
      </c>
      <c r="E83" s="108">
        <v>-76988.541629999992</v>
      </c>
      <c r="F83" s="108">
        <v>-64369.124000000003</v>
      </c>
      <c r="G83" s="108">
        <v>-65826.820000000007</v>
      </c>
      <c r="H83" s="108">
        <v>-46322.968090000002</v>
      </c>
      <c r="I83" s="108">
        <v>-56694.556960000002</v>
      </c>
      <c r="J83" s="108">
        <v>-66518.389939999994</v>
      </c>
      <c r="K83" s="108">
        <v>-55232.495579999995</v>
      </c>
      <c r="L83" s="108">
        <v>-125216.98299999999</v>
      </c>
      <c r="N83" s="120"/>
      <c r="O83" s="143"/>
      <c r="P83" s="124"/>
      <c r="Q83" s="124"/>
      <c r="R83" s="124"/>
      <c r="S83" s="124"/>
      <c r="T83" s="124"/>
      <c r="U83" s="124"/>
      <c r="V83" s="124"/>
      <c r="W83" s="124"/>
      <c r="AB83" s="120"/>
      <c r="AC83" s="120"/>
      <c r="AD83" s="120"/>
      <c r="AE83" s="120"/>
      <c r="AF83" s="120"/>
      <c r="AG83" s="120"/>
      <c r="AH83" s="120"/>
      <c r="AI83" s="120"/>
    </row>
    <row r="84" spans="1:35" ht="15" customHeight="1" thickTop="1" thickBot="1">
      <c r="A84" s="796" t="s">
        <v>654</v>
      </c>
      <c r="B84" s="797">
        <v>83159.546439999991</v>
      </c>
      <c r="C84" s="797">
        <v>82558.511200000008</v>
      </c>
      <c r="D84" s="797">
        <v>84581.886209999997</v>
      </c>
      <c r="E84" s="797">
        <v>100910.93179999999</v>
      </c>
      <c r="F84" s="797">
        <v>87140.436889999997</v>
      </c>
      <c r="G84" s="797">
        <v>92033.238580000005</v>
      </c>
      <c r="H84" s="797">
        <v>50424.77102</v>
      </c>
      <c r="I84" s="797">
        <v>75198.537660000002</v>
      </c>
      <c r="J84" s="797">
        <v>96516.69988</v>
      </c>
      <c r="K84" s="797">
        <v>78998.580390000003</v>
      </c>
      <c r="L84" s="797">
        <v>151622.05422999989</v>
      </c>
      <c r="N84" s="120"/>
      <c r="O84" s="137"/>
      <c r="P84" s="134"/>
      <c r="Q84" s="134"/>
      <c r="R84" s="134"/>
      <c r="S84" s="134"/>
      <c r="T84" s="134"/>
      <c r="U84" s="134"/>
      <c r="V84" s="134"/>
      <c r="W84" s="134"/>
      <c r="AB84" s="120"/>
      <c r="AC84" s="120"/>
      <c r="AD84" s="120"/>
      <c r="AE84" s="120"/>
      <c r="AF84" s="120"/>
      <c r="AG84" s="120"/>
      <c r="AH84" s="120"/>
      <c r="AI84" s="120"/>
    </row>
    <row r="85" spans="1:35" ht="3.75" customHeight="1" thickTop="1" thickBot="1">
      <c r="A85" s="85"/>
      <c r="B85" s="117"/>
      <c r="C85" s="117"/>
      <c r="D85" s="117"/>
      <c r="E85" s="117"/>
      <c r="F85" s="117"/>
      <c r="G85" s="117"/>
      <c r="H85" s="117"/>
      <c r="I85" s="117"/>
      <c r="J85" s="117"/>
      <c r="K85" s="117"/>
      <c r="L85" s="117"/>
      <c r="N85" s="120"/>
    </row>
    <row r="86" spans="1:35" ht="15" customHeight="1" thickTop="1">
      <c r="A86" s="118"/>
      <c r="B86" s="69"/>
      <c r="C86" s="69"/>
      <c r="D86" s="69"/>
      <c r="E86" s="69"/>
      <c r="F86" s="69"/>
      <c r="G86" s="69"/>
      <c r="H86" s="69"/>
      <c r="I86" s="69"/>
      <c r="J86" s="69"/>
      <c r="K86" s="69"/>
      <c r="L86" s="69"/>
    </row>
    <row r="87" spans="1:35" ht="15" customHeight="1">
      <c r="A87" s="118"/>
      <c r="B87" s="69"/>
      <c r="C87" s="69"/>
      <c r="D87" s="69"/>
      <c r="E87" s="69"/>
      <c r="F87" s="69"/>
      <c r="G87" s="69"/>
      <c r="H87" s="69"/>
      <c r="I87" s="69"/>
      <c r="J87" s="69"/>
      <c r="K87" s="69"/>
      <c r="L87" s="69"/>
    </row>
  </sheetData>
  <mergeCells count="4">
    <mergeCell ref="A1:K1"/>
    <mergeCell ref="A2:K2"/>
    <mergeCell ref="A3:K3"/>
    <mergeCell ref="A4:K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N90"/>
  <sheetViews>
    <sheetView topLeftCell="D1" zoomScaleNormal="100" workbookViewId="0">
      <selection activeCell="P22" sqref="P22"/>
    </sheetView>
  </sheetViews>
  <sheetFormatPr baseColWidth="10" defaultColWidth="9.140625" defaultRowHeight="18"/>
  <cols>
    <col min="1" max="1" width="89.85546875" style="103" bestFit="1" customWidth="1"/>
    <col min="2" max="3" width="9.7109375" style="103" bestFit="1" customWidth="1"/>
    <col min="4" max="8" width="10.7109375" style="103" bestFit="1" customWidth="1"/>
    <col min="9" max="9" width="10.7109375" style="103" customWidth="1"/>
    <col min="10" max="10" width="10.28515625" style="103" bestFit="1" customWidth="1"/>
    <col min="11" max="11" width="10.7109375" style="103" customWidth="1"/>
    <col min="12" max="12" width="10.140625" style="119" bestFit="1" customWidth="1"/>
    <col min="13" max="256" width="9.140625" style="103"/>
    <col min="257" max="257" width="89.85546875" style="103" bestFit="1" customWidth="1"/>
    <col min="258" max="259" width="9.7109375" style="103" bestFit="1" customWidth="1"/>
    <col min="260" max="264" width="10.7109375" style="103" bestFit="1" customWidth="1"/>
    <col min="265" max="265" width="10.7109375" style="103" customWidth="1"/>
    <col min="266" max="266" width="10.28515625" style="103" bestFit="1" customWidth="1"/>
    <col min="267" max="267" width="10.7109375" style="103" customWidth="1"/>
    <col min="268" max="268" width="10.140625" style="103" bestFit="1" customWidth="1"/>
    <col min="269" max="512" width="9.140625" style="103"/>
    <col min="513" max="513" width="89.85546875" style="103" bestFit="1" customWidth="1"/>
    <col min="514" max="515" width="9.7109375" style="103" bestFit="1" customWidth="1"/>
    <col min="516" max="520" width="10.7109375" style="103" bestFit="1" customWidth="1"/>
    <col min="521" max="521" width="10.7109375" style="103" customWidth="1"/>
    <col min="522" max="522" width="10.28515625" style="103" bestFit="1" customWidth="1"/>
    <col min="523" max="523" width="10.7109375" style="103" customWidth="1"/>
    <col min="524" max="524" width="10.140625" style="103" bestFit="1" customWidth="1"/>
    <col min="525" max="768" width="9.140625" style="103"/>
    <col min="769" max="769" width="89.85546875" style="103" bestFit="1" customWidth="1"/>
    <col min="770" max="771" width="9.7109375" style="103" bestFit="1" customWidth="1"/>
    <col min="772" max="776" width="10.7109375" style="103" bestFit="1" customWidth="1"/>
    <col min="777" max="777" width="10.7109375" style="103" customWidth="1"/>
    <col min="778" max="778" width="10.28515625" style="103" bestFit="1" customWidth="1"/>
    <col min="779" max="779" width="10.7109375" style="103" customWidth="1"/>
    <col min="780" max="780" width="10.140625" style="103" bestFit="1" customWidth="1"/>
    <col min="781" max="1024" width="9.140625" style="103"/>
    <col min="1025" max="1025" width="89.85546875" style="103" bestFit="1" customWidth="1"/>
    <col min="1026" max="1027" width="9.7109375" style="103" bestFit="1" customWidth="1"/>
    <col min="1028" max="1032" width="10.7109375" style="103" bestFit="1" customWidth="1"/>
    <col min="1033" max="1033" width="10.7109375" style="103" customWidth="1"/>
    <col min="1034" max="1034" width="10.28515625" style="103" bestFit="1" customWidth="1"/>
    <col min="1035" max="1035" width="10.7109375" style="103" customWidth="1"/>
    <col min="1036" max="1036" width="10.140625" style="103" bestFit="1" customWidth="1"/>
    <col min="1037" max="1280" width="9.140625" style="103"/>
    <col min="1281" max="1281" width="89.85546875" style="103" bestFit="1" customWidth="1"/>
    <col min="1282" max="1283" width="9.7109375" style="103" bestFit="1" customWidth="1"/>
    <col min="1284" max="1288" width="10.7109375" style="103" bestFit="1" customWidth="1"/>
    <col min="1289" max="1289" width="10.7109375" style="103" customWidth="1"/>
    <col min="1290" max="1290" width="10.28515625" style="103" bestFit="1" customWidth="1"/>
    <col min="1291" max="1291" width="10.7109375" style="103" customWidth="1"/>
    <col min="1292" max="1292" width="10.140625" style="103" bestFit="1" customWidth="1"/>
    <col min="1293" max="1536" width="9.140625" style="103"/>
    <col min="1537" max="1537" width="89.85546875" style="103" bestFit="1" customWidth="1"/>
    <col min="1538" max="1539" width="9.7109375" style="103" bestFit="1" customWidth="1"/>
    <col min="1540" max="1544" width="10.7109375" style="103" bestFit="1" customWidth="1"/>
    <col min="1545" max="1545" width="10.7109375" style="103" customWidth="1"/>
    <col min="1546" max="1546" width="10.28515625" style="103" bestFit="1" customWidth="1"/>
    <col min="1547" max="1547" width="10.7109375" style="103" customWidth="1"/>
    <col min="1548" max="1548" width="10.140625" style="103" bestFit="1" customWidth="1"/>
    <col min="1549" max="1792" width="9.140625" style="103"/>
    <col min="1793" max="1793" width="89.85546875" style="103" bestFit="1" customWidth="1"/>
    <col min="1794" max="1795" width="9.7109375" style="103" bestFit="1" customWidth="1"/>
    <col min="1796" max="1800" width="10.7109375" style="103" bestFit="1" customWidth="1"/>
    <col min="1801" max="1801" width="10.7109375" style="103" customWidth="1"/>
    <col min="1802" max="1802" width="10.28515625" style="103" bestFit="1" customWidth="1"/>
    <col min="1803" max="1803" width="10.7109375" style="103" customWidth="1"/>
    <col min="1804" max="1804" width="10.140625" style="103" bestFit="1" customWidth="1"/>
    <col min="1805" max="2048" width="9.140625" style="103"/>
    <col min="2049" max="2049" width="89.85546875" style="103" bestFit="1" customWidth="1"/>
    <col min="2050" max="2051" width="9.7109375" style="103" bestFit="1" customWidth="1"/>
    <col min="2052" max="2056" width="10.7109375" style="103" bestFit="1" customWidth="1"/>
    <col min="2057" max="2057" width="10.7109375" style="103" customWidth="1"/>
    <col min="2058" max="2058" width="10.28515625" style="103" bestFit="1" customWidth="1"/>
    <col min="2059" max="2059" width="10.7109375" style="103" customWidth="1"/>
    <col min="2060" max="2060" width="10.140625" style="103" bestFit="1" customWidth="1"/>
    <col min="2061" max="2304" width="9.140625" style="103"/>
    <col min="2305" max="2305" width="89.85546875" style="103" bestFit="1" customWidth="1"/>
    <col min="2306" max="2307" width="9.7109375" style="103" bestFit="1" customWidth="1"/>
    <col min="2308" max="2312" width="10.7109375" style="103" bestFit="1" customWidth="1"/>
    <col min="2313" max="2313" width="10.7109375" style="103" customWidth="1"/>
    <col min="2314" max="2314" width="10.28515625" style="103" bestFit="1" customWidth="1"/>
    <col min="2315" max="2315" width="10.7109375" style="103" customWidth="1"/>
    <col min="2316" max="2316" width="10.140625" style="103" bestFit="1" customWidth="1"/>
    <col min="2317" max="2560" width="9.140625" style="103"/>
    <col min="2561" max="2561" width="89.85546875" style="103" bestFit="1" customWidth="1"/>
    <col min="2562" max="2563" width="9.7109375" style="103" bestFit="1" customWidth="1"/>
    <col min="2564" max="2568" width="10.7109375" style="103" bestFit="1" customWidth="1"/>
    <col min="2569" max="2569" width="10.7109375" style="103" customWidth="1"/>
    <col min="2570" max="2570" width="10.28515625" style="103" bestFit="1" customWidth="1"/>
    <col min="2571" max="2571" width="10.7109375" style="103" customWidth="1"/>
    <col min="2572" max="2572" width="10.140625" style="103" bestFit="1" customWidth="1"/>
    <col min="2573" max="2816" width="9.140625" style="103"/>
    <col min="2817" max="2817" width="89.85546875" style="103" bestFit="1" customWidth="1"/>
    <col min="2818" max="2819" width="9.7109375" style="103" bestFit="1" customWidth="1"/>
    <col min="2820" max="2824" width="10.7109375" style="103" bestFit="1" customWidth="1"/>
    <col min="2825" max="2825" width="10.7109375" style="103" customWidth="1"/>
    <col min="2826" max="2826" width="10.28515625" style="103" bestFit="1" customWidth="1"/>
    <col min="2827" max="2827" width="10.7109375" style="103" customWidth="1"/>
    <col min="2828" max="2828" width="10.140625" style="103" bestFit="1" customWidth="1"/>
    <col min="2829" max="3072" width="9.140625" style="103"/>
    <col min="3073" max="3073" width="89.85546875" style="103" bestFit="1" customWidth="1"/>
    <col min="3074" max="3075" width="9.7109375" style="103" bestFit="1" customWidth="1"/>
    <col min="3076" max="3080" width="10.7109375" style="103" bestFit="1" customWidth="1"/>
    <col min="3081" max="3081" width="10.7109375" style="103" customWidth="1"/>
    <col min="3082" max="3082" width="10.28515625" style="103" bestFit="1" customWidth="1"/>
    <col min="3083" max="3083" width="10.7109375" style="103" customWidth="1"/>
    <col min="3084" max="3084" width="10.140625" style="103" bestFit="1" customWidth="1"/>
    <col min="3085" max="3328" width="9.140625" style="103"/>
    <col min="3329" max="3329" width="89.85546875" style="103" bestFit="1" customWidth="1"/>
    <col min="3330" max="3331" width="9.7109375" style="103" bestFit="1" customWidth="1"/>
    <col min="3332" max="3336" width="10.7109375" style="103" bestFit="1" customWidth="1"/>
    <col min="3337" max="3337" width="10.7109375" style="103" customWidth="1"/>
    <col min="3338" max="3338" width="10.28515625" style="103" bestFit="1" customWidth="1"/>
    <col min="3339" max="3339" width="10.7109375" style="103" customWidth="1"/>
    <col min="3340" max="3340" width="10.140625" style="103" bestFit="1" customWidth="1"/>
    <col min="3341" max="3584" width="9.140625" style="103"/>
    <col min="3585" max="3585" width="89.85546875" style="103" bestFit="1" customWidth="1"/>
    <col min="3586" max="3587" width="9.7109375" style="103" bestFit="1" customWidth="1"/>
    <col min="3588" max="3592" width="10.7109375" style="103" bestFit="1" customWidth="1"/>
    <col min="3593" max="3593" width="10.7109375" style="103" customWidth="1"/>
    <col min="3594" max="3594" width="10.28515625" style="103" bestFit="1" customWidth="1"/>
    <col min="3595" max="3595" width="10.7109375" style="103" customWidth="1"/>
    <col min="3596" max="3596" width="10.140625" style="103" bestFit="1" customWidth="1"/>
    <col min="3597" max="3840" width="9.140625" style="103"/>
    <col min="3841" max="3841" width="89.85546875" style="103" bestFit="1" customWidth="1"/>
    <col min="3842" max="3843" width="9.7109375" style="103" bestFit="1" customWidth="1"/>
    <col min="3844" max="3848" width="10.7109375" style="103" bestFit="1" customWidth="1"/>
    <col min="3849" max="3849" width="10.7109375" style="103" customWidth="1"/>
    <col min="3850" max="3850" width="10.28515625" style="103" bestFit="1" customWidth="1"/>
    <col min="3851" max="3851" width="10.7109375" style="103" customWidth="1"/>
    <col min="3852" max="3852" width="10.140625" style="103" bestFit="1" customWidth="1"/>
    <col min="3853" max="4096" width="9.140625" style="103"/>
    <col min="4097" max="4097" width="89.85546875" style="103" bestFit="1" customWidth="1"/>
    <col min="4098" max="4099" width="9.7109375" style="103" bestFit="1" customWidth="1"/>
    <col min="4100" max="4104" width="10.7109375" style="103" bestFit="1" customWidth="1"/>
    <col min="4105" max="4105" width="10.7109375" style="103" customWidth="1"/>
    <col min="4106" max="4106" width="10.28515625" style="103" bestFit="1" customWidth="1"/>
    <col min="4107" max="4107" width="10.7109375" style="103" customWidth="1"/>
    <col min="4108" max="4108" width="10.140625" style="103" bestFit="1" customWidth="1"/>
    <col min="4109" max="4352" width="9.140625" style="103"/>
    <col min="4353" max="4353" width="89.85546875" style="103" bestFit="1" customWidth="1"/>
    <col min="4354" max="4355" width="9.7109375" style="103" bestFit="1" customWidth="1"/>
    <col min="4356" max="4360" width="10.7109375" style="103" bestFit="1" customWidth="1"/>
    <col min="4361" max="4361" width="10.7109375" style="103" customWidth="1"/>
    <col min="4362" max="4362" width="10.28515625" style="103" bestFit="1" customWidth="1"/>
    <col min="4363" max="4363" width="10.7109375" style="103" customWidth="1"/>
    <col min="4364" max="4364" width="10.140625" style="103" bestFit="1" customWidth="1"/>
    <col min="4365" max="4608" width="9.140625" style="103"/>
    <col min="4609" max="4609" width="89.85546875" style="103" bestFit="1" customWidth="1"/>
    <col min="4610" max="4611" width="9.7109375" style="103" bestFit="1" customWidth="1"/>
    <col min="4612" max="4616" width="10.7109375" style="103" bestFit="1" customWidth="1"/>
    <col min="4617" max="4617" width="10.7109375" style="103" customWidth="1"/>
    <col min="4618" max="4618" width="10.28515625" style="103" bestFit="1" customWidth="1"/>
    <col min="4619" max="4619" width="10.7109375" style="103" customWidth="1"/>
    <col min="4620" max="4620" width="10.140625" style="103" bestFit="1" customWidth="1"/>
    <col min="4621" max="4864" width="9.140625" style="103"/>
    <col min="4865" max="4865" width="89.85546875" style="103" bestFit="1" customWidth="1"/>
    <col min="4866" max="4867" width="9.7109375" style="103" bestFit="1" customWidth="1"/>
    <col min="4868" max="4872" width="10.7109375" style="103" bestFit="1" customWidth="1"/>
    <col min="4873" max="4873" width="10.7109375" style="103" customWidth="1"/>
    <col min="4874" max="4874" width="10.28515625" style="103" bestFit="1" customWidth="1"/>
    <col min="4875" max="4875" width="10.7109375" style="103" customWidth="1"/>
    <col min="4876" max="4876" width="10.140625" style="103" bestFit="1" customWidth="1"/>
    <col min="4877" max="5120" width="9.140625" style="103"/>
    <col min="5121" max="5121" width="89.85546875" style="103" bestFit="1" customWidth="1"/>
    <col min="5122" max="5123" width="9.7109375" style="103" bestFit="1" customWidth="1"/>
    <col min="5124" max="5128" width="10.7109375" style="103" bestFit="1" customWidth="1"/>
    <col min="5129" max="5129" width="10.7109375" style="103" customWidth="1"/>
    <col min="5130" max="5130" width="10.28515625" style="103" bestFit="1" customWidth="1"/>
    <col min="5131" max="5131" width="10.7109375" style="103" customWidth="1"/>
    <col min="5132" max="5132" width="10.140625" style="103" bestFit="1" customWidth="1"/>
    <col min="5133" max="5376" width="9.140625" style="103"/>
    <col min="5377" max="5377" width="89.85546875" style="103" bestFit="1" customWidth="1"/>
    <col min="5378" max="5379" width="9.7109375" style="103" bestFit="1" customWidth="1"/>
    <col min="5380" max="5384" width="10.7109375" style="103" bestFit="1" customWidth="1"/>
    <col min="5385" max="5385" width="10.7109375" style="103" customWidth="1"/>
    <col min="5386" max="5386" width="10.28515625" style="103" bestFit="1" customWidth="1"/>
    <col min="5387" max="5387" width="10.7109375" style="103" customWidth="1"/>
    <col min="5388" max="5388" width="10.140625" style="103" bestFit="1" customWidth="1"/>
    <col min="5389" max="5632" width="9.140625" style="103"/>
    <col min="5633" max="5633" width="89.85546875" style="103" bestFit="1" customWidth="1"/>
    <col min="5634" max="5635" width="9.7109375" style="103" bestFit="1" customWidth="1"/>
    <col min="5636" max="5640" width="10.7109375" style="103" bestFit="1" customWidth="1"/>
    <col min="5641" max="5641" width="10.7109375" style="103" customWidth="1"/>
    <col min="5642" max="5642" width="10.28515625" style="103" bestFit="1" customWidth="1"/>
    <col min="5643" max="5643" width="10.7109375" style="103" customWidth="1"/>
    <col min="5644" max="5644" width="10.140625" style="103" bestFit="1" customWidth="1"/>
    <col min="5645" max="5888" width="9.140625" style="103"/>
    <col min="5889" max="5889" width="89.85546875" style="103" bestFit="1" customWidth="1"/>
    <col min="5890" max="5891" width="9.7109375" style="103" bestFit="1" customWidth="1"/>
    <col min="5892" max="5896" width="10.7109375" style="103" bestFit="1" customWidth="1"/>
    <col min="5897" max="5897" width="10.7109375" style="103" customWidth="1"/>
    <col min="5898" max="5898" width="10.28515625" style="103" bestFit="1" customWidth="1"/>
    <col min="5899" max="5899" width="10.7109375" style="103" customWidth="1"/>
    <col min="5900" max="5900" width="10.140625" style="103" bestFit="1" customWidth="1"/>
    <col min="5901" max="6144" width="9.140625" style="103"/>
    <col min="6145" max="6145" width="89.85546875" style="103" bestFit="1" customWidth="1"/>
    <col min="6146" max="6147" width="9.7109375" style="103" bestFit="1" customWidth="1"/>
    <col min="6148" max="6152" width="10.7109375" style="103" bestFit="1" customWidth="1"/>
    <col min="6153" max="6153" width="10.7109375" style="103" customWidth="1"/>
    <col min="6154" max="6154" width="10.28515625" style="103" bestFit="1" customWidth="1"/>
    <col min="6155" max="6155" width="10.7109375" style="103" customWidth="1"/>
    <col min="6156" max="6156" width="10.140625" style="103" bestFit="1" customWidth="1"/>
    <col min="6157" max="6400" width="9.140625" style="103"/>
    <col min="6401" max="6401" width="89.85546875" style="103" bestFit="1" customWidth="1"/>
    <col min="6402" max="6403" width="9.7109375" style="103" bestFit="1" customWidth="1"/>
    <col min="6404" max="6408" width="10.7109375" style="103" bestFit="1" customWidth="1"/>
    <col min="6409" max="6409" width="10.7109375" style="103" customWidth="1"/>
    <col min="6410" max="6410" width="10.28515625" style="103" bestFit="1" customWidth="1"/>
    <col min="6411" max="6411" width="10.7109375" style="103" customWidth="1"/>
    <col min="6412" max="6412" width="10.140625" style="103" bestFit="1" customWidth="1"/>
    <col min="6413" max="6656" width="9.140625" style="103"/>
    <col min="6657" max="6657" width="89.85546875" style="103" bestFit="1" customWidth="1"/>
    <col min="6658" max="6659" width="9.7109375" style="103" bestFit="1" customWidth="1"/>
    <col min="6660" max="6664" width="10.7109375" style="103" bestFit="1" customWidth="1"/>
    <col min="6665" max="6665" width="10.7109375" style="103" customWidth="1"/>
    <col min="6666" max="6666" width="10.28515625" style="103" bestFit="1" customWidth="1"/>
    <col min="6667" max="6667" width="10.7109375" style="103" customWidth="1"/>
    <col min="6668" max="6668" width="10.140625" style="103" bestFit="1" customWidth="1"/>
    <col min="6669" max="6912" width="9.140625" style="103"/>
    <col min="6913" max="6913" width="89.85546875" style="103" bestFit="1" customWidth="1"/>
    <col min="6914" max="6915" width="9.7109375" style="103" bestFit="1" customWidth="1"/>
    <col min="6916" max="6920" width="10.7109375" style="103" bestFit="1" customWidth="1"/>
    <col min="6921" max="6921" width="10.7109375" style="103" customWidth="1"/>
    <col min="6922" max="6922" width="10.28515625" style="103" bestFit="1" customWidth="1"/>
    <col min="6923" max="6923" width="10.7109375" style="103" customWidth="1"/>
    <col min="6924" max="6924" width="10.140625" style="103" bestFit="1" customWidth="1"/>
    <col min="6925" max="7168" width="9.140625" style="103"/>
    <col min="7169" max="7169" width="89.85546875" style="103" bestFit="1" customWidth="1"/>
    <col min="7170" max="7171" width="9.7109375" style="103" bestFit="1" customWidth="1"/>
    <col min="7172" max="7176" width="10.7109375" style="103" bestFit="1" customWidth="1"/>
    <col min="7177" max="7177" width="10.7109375" style="103" customWidth="1"/>
    <col min="7178" max="7178" width="10.28515625" style="103" bestFit="1" customWidth="1"/>
    <col min="7179" max="7179" width="10.7109375" style="103" customWidth="1"/>
    <col min="7180" max="7180" width="10.140625" style="103" bestFit="1" customWidth="1"/>
    <col min="7181" max="7424" width="9.140625" style="103"/>
    <col min="7425" max="7425" width="89.85546875" style="103" bestFit="1" customWidth="1"/>
    <col min="7426" max="7427" width="9.7109375" style="103" bestFit="1" customWidth="1"/>
    <col min="7428" max="7432" width="10.7109375" style="103" bestFit="1" customWidth="1"/>
    <col min="7433" max="7433" width="10.7109375" style="103" customWidth="1"/>
    <col min="7434" max="7434" width="10.28515625" style="103" bestFit="1" customWidth="1"/>
    <col min="7435" max="7435" width="10.7109375" style="103" customWidth="1"/>
    <col min="7436" max="7436" width="10.140625" style="103" bestFit="1" customWidth="1"/>
    <col min="7437" max="7680" width="9.140625" style="103"/>
    <col min="7681" max="7681" width="89.85546875" style="103" bestFit="1" customWidth="1"/>
    <col min="7682" max="7683" width="9.7109375" style="103" bestFit="1" customWidth="1"/>
    <col min="7684" max="7688" width="10.7109375" style="103" bestFit="1" customWidth="1"/>
    <col min="7689" max="7689" width="10.7109375" style="103" customWidth="1"/>
    <col min="7690" max="7690" width="10.28515625" style="103" bestFit="1" customWidth="1"/>
    <col min="7691" max="7691" width="10.7109375" style="103" customWidth="1"/>
    <col min="7692" max="7692" width="10.140625" style="103" bestFit="1" customWidth="1"/>
    <col min="7693" max="7936" width="9.140625" style="103"/>
    <col min="7937" max="7937" width="89.85546875" style="103" bestFit="1" customWidth="1"/>
    <col min="7938" max="7939" width="9.7109375" style="103" bestFit="1" customWidth="1"/>
    <col min="7940" max="7944" width="10.7109375" style="103" bestFit="1" customWidth="1"/>
    <col min="7945" max="7945" width="10.7109375" style="103" customWidth="1"/>
    <col min="7946" max="7946" width="10.28515625" style="103" bestFit="1" customWidth="1"/>
    <col min="7947" max="7947" width="10.7109375" style="103" customWidth="1"/>
    <col min="7948" max="7948" width="10.140625" style="103" bestFit="1" customWidth="1"/>
    <col min="7949" max="8192" width="9.140625" style="103"/>
    <col min="8193" max="8193" width="89.85546875" style="103" bestFit="1" customWidth="1"/>
    <col min="8194" max="8195" width="9.7109375" style="103" bestFit="1" customWidth="1"/>
    <col min="8196" max="8200" width="10.7109375" style="103" bestFit="1" customWidth="1"/>
    <col min="8201" max="8201" width="10.7109375" style="103" customWidth="1"/>
    <col min="8202" max="8202" width="10.28515625" style="103" bestFit="1" customWidth="1"/>
    <col min="8203" max="8203" width="10.7109375" style="103" customWidth="1"/>
    <col min="8204" max="8204" width="10.140625" style="103" bestFit="1" customWidth="1"/>
    <col min="8205" max="8448" width="9.140625" style="103"/>
    <col min="8449" max="8449" width="89.85546875" style="103" bestFit="1" customWidth="1"/>
    <col min="8450" max="8451" width="9.7109375" style="103" bestFit="1" customWidth="1"/>
    <col min="8452" max="8456" width="10.7109375" style="103" bestFit="1" customWidth="1"/>
    <col min="8457" max="8457" width="10.7109375" style="103" customWidth="1"/>
    <col min="8458" max="8458" width="10.28515625" style="103" bestFit="1" customWidth="1"/>
    <col min="8459" max="8459" width="10.7109375" style="103" customWidth="1"/>
    <col min="8460" max="8460" width="10.140625" style="103" bestFit="1" customWidth="1"/>
    <col min="8461" max="8704" width="9.140625" style="103"/>
    <col min="8705" max="8705" width="89.85546875" style="103" bestFit="1" customWidth="1"/>
    <col min="8706" max="8707" width="9.7109375" style="103" bestFit="1" customWidth="1"/>
    <col min="8708" max="8712" width="10.7109375" style="103" bestFit="1" customWidth="1"/>
    <col min="8713" max="8713" width="10.7109375" style="103" customWidth="1"/>
    <col min="8714" max="8714" width="10.28515625" style="103" bestFit="1" customWidth="1"/>
    <col min="8715" max="8715" width="10.7109375" style="103" customWidth="1"/>
    <col min="8716" max="8716" width="10.140625" style="103" bestFit="1" customWidth="1"/>
    <col min="8717" max="8960" width="9.140625" style="103"/>
    <col min="8961" max="8961" width="89.85546875" style="103" bestFit="1" customWidth="1"/>
    <col min="8962" max="8963" width="9.7109375" style="103" bestFit="1" customWidth="1"/>
    <col min="8964" max="8968" width="10.7109375" style="103" bestFit="1" customWidth="1"/>
    <col min="8969" max="8969" width="10.7109375" style="103" customWidth="1"/>
    <col min="8970" max="8970" width="10.28515625" style="103" bestFit="1" customWidth="1"/>
    <col min="8971" max="8971" width="10.7109375" style="103" customWidth="1"/>
    <col min="8972" max="8972" width="10.140625" style="103" bestFit="1" customWidth="1"/>
    <col min="8973" max="9216" width="9.140625" style="103"/>
    <col min="9217" max="9217" width="89.85546875" style="103" bestFit="1" customWidth="1"/>
    <col min="9218" max="9219" width="9.7109375" style="103" bestFit="1" customWidth="1"/>
    <col min="9220" max="9224" width="10.7109375" style="103" bestFit="1" customWidth="1"/>
    <col min="9225" max="9225" width="10.7109375" style="103" customWidth="1"/>
    <col min="9226" max="9226" width="10.28515625" style="103" bestFit="1" customWidth="1"/>
    <col min="9227" max="9227" width="10.7109375" style="103" customWidth="1"/>
    <col min="9228" max="9228" width="10.140625" style="103" bestFit="1" customWidth="1"/>
    <col min="9229" max="9472" width="9.140625" style="103"/>
    <col min="9473" max="9473" width="89.85546875" style="103" bestFit="1" customWidth="1"/>
    <col min="9474" max="9475" width="9.7109375" style="103" bestFit="1" customWidth="1"/>
    <col min="9476" max="9480" width="10.7109375" style="103" bestFit="1" customWidth="1"/>
    <col min="9481" max="9481" width="10.7109375" style="103" customWidth="1"/>
    <col min="9482" max="9482" width="10.28515625" style="103" bestFit="1" customWidth="1"/>
    <col min="9483" max="9483" width="10.7109375" style="103" customWidth="1"/>
    <col min="9484" max="9484" width="10.140625" style="103" bestFit="1" customWidth="1"/>
    <col min="9485" max="9728" width="9.140625" style="103"/>
    <col min="9729" max="9729" width="89.85546875" style="103" bestFit="1" customWidth="1"/>
    <col min="9730" max="9731" width="9.7109375" style="103" bestFit="1" customWidth="1"/>
    <col min="9732" max="9736" width="10.7109375" style="103" bestFit="1" customWidth="1"/>
    <col min="9737" max="9737" width="10.7109375" style="103" customWidth="1"/>
    <col min="9738" max="9738" width="10.28515625" style="103" bestFit="1" customWidth="1"/>
    <col min="9739" max="9739" width="10.7109375" style="103" customWidth="1"/>
    <col min="9740" max="9740" width="10.140625" style="103" bestFit="1" customWidth="1"/>
    <col min="9741" max="9984" width="9.140625" style="103"/>
    <col min="9985" max="9985" width="89.85546875" style="103" bestFit="1" customWidth="1"/>
    <col min="9986" max="9987" width="9.7109375" style="103" bestFit="1" customWidth="1"/>
    <col min="9988" max="9992" width="10.7109375" style="103" bestFit="1" customWidth="1"/>
    <col min="9993" max="9993" width="10.7109375" style="103" customWidth="1"/>
    <col min="9994" max="9994" width="10.28515625" style="103" bestFit="1" customWidth="1"/>
    <col min="9995" max="9995" width="10.7109375" style="103" customWidth="1"/>
    <col min="9996" max="9996" width="10.140625" style="103" bestFit="1" customWidth="1"/>
    <col min="9997" max="10240" width="9.140625" style="103"/>
    <col min="10241" max="10241" width="89.85546875" style="103" bestFit="1" customWidth="1"/>
    <col min="10242" max="10243" width="9.7109375" style="103" bestFit="1" customWidth="1"/>
    <col min="10244" max="10248" width="10.7109375" style="103" bestFit="1" customWidth="1"/>
    <col min="10249" max="10249" width="10.7109375" style="103" customWidth="1"/>
    <col min="10250" max="10250" width="10.28515625" style="103" bestFit="1" customWidth="1"/>
    <col min="10251" max="10251" width="10.7109375" style="103" customWidth="1"/>
    <col min="10252" max="10252" width="10.140625" style="103" bestFit="1" customWidth="1"/>
    <col min="10253" max="10496" width="9.140625" style="103"/>
    <col min="10497" max="10497" width="89.85546875" style="103" bestFit="1" customWidth="1"/>
    <col min="10498" max="10499" width="9.7109375" style="103" bestFit="1" customWidth="1"/>
    <col min="10500" max="10504" width="10.7109375" style="103" bestFit="1" customWidth="1"/>
    <col min="10505" max="10505" width="10.7109375" style="103" customWidth="1"/>
    <col min="10506" max="10506" width="10.28515625" style="103" bestFit="1" customWidth="1"/>
    <col min="10507" max="10507" width="10.7109375" style="103" customWidth="1"/>
    <col min="10508" max="10508" width="10.140625" style="103" bestFit="1" customWidth="1"/>
    <col min="10509" max="10752" width="9.140625" style="103"/>
    <col min="10753" max="10753" width="89.85546875" style="103" bestFit="1" customWidth="1"/>
    <col min="10754" max="10755" width="9.7109375" style="103" bestFit="1" customWidth="1"/>
    <col min="10756" max="10760" width="10.7109375" style="103" bestFit="1" customWidth="1"/>
    <col min="10761" max="10761" width="10.7109375" style="103" customWidth="1"/>
    <col min="10762" max="10762" width="10.28515625" style="103" bestFit="1" customWidth="1"/>
    <col min="10763" max="10763" width="10.7109375" style="103" customWidth="1"/>
    <col min="10764" max="10764" width="10.140625" style="103" bestFit="1" customWidth="1"/>
    <col min="10765" max="11008" width="9.140625" style="103"/>
    <col min="11009" max="11009" width="89.85546875" style="103" bestFit="1" customWidth="1"/>
    <col min="11010" max="11011" width="9.7109375" style="103" bestFit="1" customWidth="1"/>
    <col min="11012" max="11016" width="10.7109375" style="103" bestFit="1" customWidth="1"/>
    <col min="11017" max="11017" width="10.7109375" style="103" customWidth="1"/>
    <col min="11018" max="11018" width="10.28515625" style="103" bestFit="1" customWidth="1"/>
    <col min="11019" max="11019" width="10.7109375" style="103" customWidth="1"/>
    <col min="11020" max="11020" width="10.140625" style="103" bestFit="1" customWidth="1"/>
    <col min="11021" max="11264" width="9.140625" style="103"/>
    <col min="11265" max="11265" width="89.85546875" style="103" bestFit="1" customWidth="1"/>
    <col min="11266" max="11267" width="9.7109375" style="103" bestFit="1" customWidth="1"/>
    <col min="11268" max="11272" width="10.7109375" style="103" bestFit="1" customWidth="1"/>
    <col min="11273" max="11273" width="10.7109375" style="103" customWidth="1"/>
    <col min="11274" max="11274" width="10.28515625" style="103" bestFit="1" customWidth="1"/>
    <col min="11275" max="11275" width="10.7109375" style="103" customWidth="1"/>
    <col min="11276" max="11276" width="10.140625" style="103" bestFit="1" customWidth="1"/>
    <col min="11277" max="11520" width="9.140625" style="103"/>
    <col min="11521" max="11521" width="89.85546875" style="103" bestFit="1" customWidth="1"/>
    <col min="11522" max="11523" width="9.7109375" style="103" bestFit="1" customWidth="1"/>
    <col min="11524" max="11528" width="10.7109375" style="103" bestFit="1" customWidth="1"/>
    <col min="11529" max="11529" width="10.7109375" style="103" customWidth="1"/>
    <col min="11530" max="11530" width="10.28515625" style="103" bestFit="1" customWidth="1"/>
    <col min="11531" max="11531" width="10.7109375" style="103" customWidth="1"/>
    <col min="11532" max="11532" width="10.140625" style="103" bestFit="1" customWidth="1"/>
    <col min="11533" max="11776" width="9.140625" style="103"/>
    <col min="11777" max="11777" width="89.85546875" style="103" bestFit="1" customWidth="1"/>
    <col min="11778" max="11779" width="9.7109375" style="103" bestFit="1" customWidth="1"/>
    <col min="11780" max="11784" width="10.7109375" style="103" bestFit="1" customWidth="1"/>
    <col min="11785" max="11785" width="10.7109375" style="103" customWidth="1"/>
    <col min="11786" max="11786" width="10.28515625" style="103" bestFit="1" customWidth="1"/>
    <col min="11787" max="11787" width="10.7109375" style="103" customWidth="1"/>
    <col min="11788" max="11788" width="10.140625" style="103" bestFit="1" customWidth="1"/>
    <col min="11789" max="12032" width="9.140625" style="103"/>
    <col min="12033" max="12033" width="89.85546875" style="103" bestFit="1" customWidth="1"/>
    <col min="12034" max="12035" width="9.7109375" style="103" bestFit="1" customWidth="1"/>
    <col min="12036" max="12040" width="10.7109375" style="103" bestFit="1" customWidth="1"/>
    <col min="12041" max="12041" width="10.7109375" style="103" customWidth="1"/>
    <col min="12042" max="12042" width="10.28515625" style="103" bestFit="1" customWidth="1"/>
    <col min="12043" max="12043" width="10.7109375" style="103" customWidth="1"/>
    <col min="12044" max="12044" width="10.140625" style="103" bestFit="1" customWidth="1"/>
    <col min="12045" max="12288" width="9.140625" style="103"/>
    <col min="12289" max="12289" width="89.85546875" style="103" bestFit="1" customWidth="1"/>
    <col min="12290" max="12291" width="9.7109375" style="103" bestFit="1" customWidth="1"/>
    <col min="12292" max="12296" width="10.7109375" style="103" bestFit="1" customWidth="1"/>
    <col min="12297" max="12297" width="10.7109375" style="103" customWidth="1"/>
    <col min="12298" max="12298" width="10.28515625" style="103" bestFit="1" customWidth="1"/>
    <col min="12299" max="12299" width="10.7109375" style="103" customWidth="1"/>
    <col min="12300" max="12300" width="10.140625" style="103" bestFit="1" customWidth="1"/>
    <col min="12301" max="12544" width="9.140625" style="103"/>
    <col min="12545" max="12545" width="89.85546875" style="103" bestFit="1" customWidth="1"/>
    <col min="12546" max="12547" width="9.7109375" style="103" bestFit="1" customWidth="1"/>
    <col min="12548" max="12552" width="10.7109375" style="103" bestFit="1" customWidth="1"/>
    <col min="12553" max="12553" width="10.7109375" style="103" customWidth="1"/>
    <col min="12554" max="12554" width="10.28515625" style="103" bestFit="1" customWidth="1"/>
    <col min="12555" max="12555" width="10.7109375" style="103" customWidth="1"/>
    <col min="12556" max="12556" width="10.140625" style="103" bestFit="1" customWidth="1"/>
    <col min="12557" max="12800" width="9.140625" style="103"/>
    <col min="12801" max="12801" width="89.85546875" style="103" bestFit="1" customWidth="1"/>
    <col min="12802" max="12803" width="9.7109375" style="103" bestFit="1" customWidth="1"/>
    <col min="12804" max="12808" width="10.7109375" style="103" bestFit="1" customWidth="1"/>
    <col min="12809" max="12809" width="10.7109375" style="103" customWidth="1"/>
    <col min="12810" max="12810" width="10.28515625" style="103" bestFit="1" customWidth="1"/>
    <col min="12811" max="12811" width="10.7109375" style="103" customWidth="1"/>
    <col min="12812" max="12812" width="10.140625" style="103" bestFit="1" customWidth="1"/>
    <col min="12813" max="13056" width="9.140625" style="103"/>
    <col min="13057" max="13057" width="89.85546875" style="103" bestFit="1" customWidth="1"/>
    <col min="13058" max="13059" width="9.7109375" style="103" bestFit="1" customWidth="1"/>
    <col min="13060" max="13064" width="10.7109375" style="103" bestFit="1" customWidth="1"/>
    <col min="13065" max="13065" width="10.7109375" style="103" customWidth="1"/>
    <col min="13066" max="13066" width="10.28515625" style="103" bestFit="1" customWidth="1"/>
    <col min="13067" max="13067" width="10.7109375" style="103" customWidth="1"/>
    <col min="13068" max="13068" width="10.140625" style="103" bestFit="1" customWidth="1"/>
    <col min="13069" max="13312" width="9.140625" style="103"/>
    <col min="13313" max="13313" width="89.85546875" style="103" bestFit="1" customWidth="1"/>
    <col min="13314" max="13315" width="9.7109375" style="103" bestFit="1" customWidth="1"/>
    <col min="13316" max="13320" width="10.7109375" style="103" bestFit="1" customWidth="1"/>
    <col min="13321" max="13321" width="10.7109375" style="103" customWidth="1"/>
    <col min="13322" max="13322" width="10.28515625" style="103" bestFit="1" customWidth="1"/>
    <col min="13323" max="13323" width="10.7109375" style="103" customWidth="1"/>
    <col min="13324" max="13324" width="10.140625" style="103" bestFit="1" customWidth="1"/>
    <col min="13325" max="13568" width="9.140625" style="103"/>
    <col min="13569" max="13569" width="89.85546875" style="103" bestFit="1" customWidth="1"/>
    <col min="13570" max="13571" width="9.7109375" style="103" bestFit="1" customWidth="1"/>
    <col min="13572" max="13576" width="10.7109375" style="103" bestFit="1" customWidth="1"/>
    <col min="13577" max="13577" width="10.7109375" style="103" customWidth="1"/>
    <col min="13578" max="13578" width="10.28515625" style="103" bestFit="1" customWidth="1"/>
    <col min="13579" max="13579" width="10.7109375" style="103" customWidth="1"/>
    <col min="13580" max="13580" width="10.140625" style="103" bestFit="1" customWidth="1"/>
    <col min="13581" max="13824" width="9.140625" style="103"/>
    <col min="13825" max="13825" width="89.85546875" style="103" bestFit="1" customWidth="1"/>
    <col min="13826" max="13827" width="9.7109375" style="103" bestFit="1" customWidth="1"/>
    <col min="13828" max="13832" width="10.7109375" style="103" bestFit="1" customWidth="1"/>
    <col min="13833" max="13833" width="10.7109375" style="103" customWidth="1"/>
    <col min="13834" max="13834" width="10.28515625" style="103" bestFit="1" customWidth="1"/>
    <col min="13835" max="13835" width="10.7109375" style="103" customWidth="1"/>
    <col min="13836" max="13836" width="10.140625" style="103" bestFit="1" customWidth="1"/>
    <col min="13837" max="14080" width="9.140625" style="103"/>
    <col min="14081" max="14081" width="89.85546875" style="103" bestFit="1" customWidth="1"/>
    <col min="14082" max="14083" width="9.7109375" style="103" bestFit="1" customWidth="1"/>
    <col min="14084" max="14088" width="10.7109375" style="103" bestFit="1" customWidth="1"/>
    <col min="14089" max="14089" width="10.7109375" style="103" customWidth="1"/>
    <col min="14090" max="14090" width="10.28515625" style="103" bestFit="1" customWidth="1"/>
    <col min="14091" max="14091" width="10.7109375" style="103" customWidth="1"/>
    <col min="14092" max="14092" width="10.140625" style="103" bestFit="1" customWidth="1"/>
    <col min="14093" max="14336" width="9.140625" style="103"/>
    <col min="14337" max="14337" width="89.85546875" style="103" bestFit="1" customWidth="1"/>
    <col min="14338" max="14339" width="9.7109375" style="103" bestFit="1" customWidth="1"/>
    <col min="14340" max="14344" width="10.7109375" style="103" bestFit="1" customWidth="1"/>
    <col min="14345" max="14345" width="10.7109375" style="103" customWidth="1"/>
    <col min="14346" max="14346" width="10.28515625" style="103" bestFit="1" customWidth="1"/>
    <col min="14347" max="14347" width="10.7109375" style="103" customWidth="1"/>
    <col min="14348" max="14348" width="10.140625" style="103" bestFit="1" customWidth="1"/>
    <col min="14349" max="14592" width="9.140625" style="103"/>
    <col min="14593" max="14593" width="89.85546875" style="103" bestFit="1" customWidth="1"/>
    <col min="14594" max="14595" width="9.7109375" style="103" bestFit="1" customWidth="1"/>
    <col min="14596" max="14600" width="10.7109375" style="103" bestFit="1" customWidth="1"/>
    <col min="14601" max="14601" width="10.7109375" style="103" customWidth="1"/>
    <col min="14602" max="14602" width="10.28515625" style="103" bestFit="1" customWidth="1"/>
    <col min="14603" max="14603" width="10.7109375" style="103" customWidth="1"/>
    <col min="14604" max="14604" width="10.140625" style="103" bestFit="1" customWidth="1"/>
    <col min="14605" max="14848" width="9.140625" style="103"/>
    <col min="14849" max="14849" width="89.85546875" style="103" bestFit="1" customWidth="1"/>
    <col min="14850" max="14851" width="9.7109375" style="103" bestFit="1" customWidth="1"/>
    <col min="14852" max="14856" width="10.7109375" style="103" bestFit="1" customWidth="1"/>
    <col min="14857" max="14857" width="10.7109375" style="103" customWidth="1"/>
    <col min="14858" max="14858" width="10.28515625" style="103" bestFit="1" customWidth="1"/>
    <col min="14859" max="14859" width="10.7109375" style="103" customWidth="1"/>
    <col min="14860" max="14860" width="10.140625" style="103" bestFit="1" customWidth="1"/>
    <col min="14861" max="15104" width="9.140625" style="103"/>
    <col min="15105" max="15105" width="89.85546875" style="103" bestFit="1" customWidth="1"/>
    <col min="15106" max="15107" width="9.7109375" style="103" bestFit="1" customWidth="1"/>
    <col min="15108" max="15112" width="10.7109375" style="103" bestFit="1" customWidth="1"/>
    <col min="15113" max="15113" width="10.7109375" style="103" customWidth="1"/>
    <col min="15114" max="15114" width="10.28515625" style="103" bestFit="1" customWidth="1"/>
    <col min="15115" max="15115" width="10.7109375" style="103" customWidth="1"/>
    <col min="15116" max="15116" width="10.140625" style="103" bestFit="1" customWidth="1"/>
    <col min="15117" max="15360" width="9.140625" style="103"/>
    <col min="15361" max="15361" width="89.85546875" style="103" bestFit="1" customWidth="1"/>
    <col min="15362" max="15363" width="9.7109375" style="103" bestFit="1" customWidth="1"/>
    <col min="15364" max="15368" width="10.7109375" style="103" bestFit="1" customWidth="1"/>
    <col min="15369" max="15369" width="10.7109375" style="103" customWidth="1"/>
    <col min="15370" max="15370" width="10.28515625" style="103" bestFit="1" customWidth="1"/>
    <col min="15371" max="15371" width="10.7109375" style="103" customWidth="1"/>
    <col min="15372" max="15372" width="10.140625" style="103" bestFit="1" customWidth="1"/>
    <col min="15373" max="15616" width="9.140625" style="103"/>
    <col min="15617" max="15617" width="89.85546875" style="103" bestFit="1" customWidth="1"/>
    <col min="15618" max="15619" width="9.7109375" style="103" bestFit="1" customWidth="1"/>
    <col min="15620" max="15624" width="10.7109375" style="103" bestFit="1" customWidth="1"/>
    <col min="15625" max="15625" width="10.7109375" style="103" customWidth="1"/>
    <col min="15626" max="15626" width="10.28515625" style="103" bestFit="1" customWidth="1"/>
    <col min="15627" max="15627" width="10.7109375" style="103" customWidth="1"/>
    <col min="15628" max="15628" width="10.140625" style="103" bestFit="1" customWidth="1"/>
    <col min="15629" max="15872" width="9.140625" style="103"/>
    <col min="15873" max="15873" width="89.85546875" style="103" bestFit="1" customWidth="1"/>
    <col min="15874" max="15875" width="9.7109375" style="103" bestFit="1" customWidth="1"/>
    <col min="15876" max="15880" width="10.7109375" style="103" bestFit="1" customWidth="1"/>
    <col min="15881" max="15881" width="10.7109375" style="103" customWidth="1"/>
    <col min="15882" max="15882" width="10.28515625" style="103" bestFit="1" customWidth="1"/>
    <col min="15883" max="15883" width="10.7109375" style="103" customWidth="1"/>
    <col min="15884" max="15884" width="10.140625" style="103" bestFit="1" customWidth="1"/>
    <col min="15885" max="16128" width="9.140625" style="103"/>
    <col min="16129" max="16129" width="89.85546875" style="103" bestFit="1" customWidth="1"/>
    <col min="16130" max="16131" width="9.7109375" style="103" bestFit="1" customWidth="1"/>
    <col min="16132" max="16136" width="10.7109375" style="103" bestFit="1" customWidth="1"/>
    <col min="16137" max="16137" width="10.7109375" style="103" customWidth="1"/>
    <col min="16138" max="16138" width="10.28515625" style="103" bestFit="1" customWidth="1"/>
    <col min="16139" max="16139" width="10.7109375" style="103" customWidth="1"/>
    <col min="16140" max="16140" width="10.140625" style="103" bestFit="1" customWidth="1"/>
    <col min="16141" max="16384" width="9.140625" style="103"/>
  </cols>
  <sheetData>
    <row r="1" spans="1:14" ht="26.25" customHeight="1">
      <c r="A1" s="1020" t="s">
        <v>0</v>
      </c>
      <c r="B1" s="1020"/>
      <c r="C1" s="1020"/>
      <c r="D1" s="1020"/>
      <c r="E1" s="1020"/>
      <c r="F1" s="1020"/>
      <c r="G1" s="1020"/>
      <c r="H1" s="1020"/>
      <c r="I1" s="1020"/>
      <c r="J1" s="1020"/>
      <c r="K1" s="1020"/>
      <c r="L1" s="1020"/>
      <c r="N1" s="743" t="s">
        <v>1124</v>
      </c>
    </row>
    <row r="2" spans="1:14">
      <c r="A2" s="1021" t="s">
        <v>591</v>
      </c>
      <c r="B2" s="1021"/>
      <c r="C2" s="1021"/>
      <c r="D2" s="1021"/>
      <c r="E2" s="1021"/>
      <c r="F2" s="1021"/>
      <c r="G2" s="1021"/>
      <c r="H2" s="1021"/>
      <c r="I2" s="1021"/>
      <c r="J2" s="1021"/>
      <c r="K2" s="1021"/>
      <c r="L2" s="1021"/>
    </row>
    <row r="3" spans="1:14">
      <c r="A3" s="1021" t="s">
        <v>661</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8852385.7659499999</v>
      </c>
      <c r="C7" s="797">
        <v>9855702.2729100008</v>
      </c>
      <c r="D7" s="797">
        <v>10932466.05387</v>
      </c>
      <c r="E7" s="797">
        <v>12155654.62321</v>
      </c>
      <c r="F7" s="797">
        <v>13548894.174930001</v>
      </c>
      <c r="G7" s="797">
        <v>14417612.030750001</v>
      </c>
      <c r="H7" s="797">
        <v>15825423.908</v>
      </c>
      <c r="I7" s="797">
        <v>17344063.25183</v>
      </c>
      <c r="J7" s="797">
        <v>18667282.299529999</v>
      </c>
      <c r="K7" s="797">
        <v>21441260.22978</v>
      </c>
      <c r="L7" s="797">
        <v>23791551.108220007</v>
      </c>
      <c r="M7" s="120"/>
    </row>
    <row r="8" spans="1:14" s="109" customFormat="1" ht="15" customHeight="1" thickTop="1">
      <c r="A8" s="107" t="s">
        <v>10</v>
      </c>
      <c r="B8" s="108">
        <v>464325.80667999998</v>
      </c>
      <c r="C8" s="108">
        <v>274415.87111000001</v>
      </c>
      <c r="D8" s="108">
        <v>307124.25176999997</v>
      </c>
      <c r="E8" s="108">
        <v>444061.30452000001</v>
      </c>
      <c r="F8" s="108">
        <v>622336.96341999993</v>
      </c>
      <c r="G8" s="108">
        <v>535147.30521999998</v>
      </c>
      <c r="H8" s="108">
        <v>973594.50061999995</v>
      </c>
      <c r="I8" s="108">
        <v>765823.30628999998</v>
      </c>
      <c r="J8" s="108">
        <v>877530.74299000006</v>
      </c>
      <c r="K8" s="108">
        <v>1974429.3086099999</v>
      </c>
      <c r="L8" s="108">
        <v>1899661.4809299998</v>
      </c>
      <c r="M8" s="120"/>
    </row>
    <row r="9" spans="1:14" s="109" customFormat="1" ht="15" customHeight="1">
      <c r="A9" s="107" t="s">
        <v>19</v>
      </c>
      <c r="B9" s="108">
        <v>939287.57136000006</v>
      </c>
      <c r="C9" s="108">
        <v>1221670.8847100001</v>
      </c>
      <c r="D9" s="108">
        <v>1289205.9587000001</v>
      </c>
      <c r="E9" s="108">
        <v>1386056.4845499999</v>
      </c>
      <c r="F9" s="108">
        <v>1538849.63307</v>
      </c>
      <c r="G9" s="108">
        <v>1841478.43701</v>
      </c>
      <c r="H9" s="108">
        <v>1384803.58531</v>
      </c>
      <c r="I9" s="108">
        <v>2145205.5963300001</v>
      </c>
      <c r="J9" s="108">
        <v>2320479.88136</v>
      </c>
      <c r="K9" s="108">
        <v>2243043.81843</v>
      </c>
      <c r="L9" s="108">
        <v>3266232.6653499994</v>
      </c>
      <c r="M9" s="120"/>
    </row>
    <row r="10" spans="1:14" s="109" customFormat="1" ht="15" customHeight="1">
      <c r="A10" s="107" t="s">
        <v>28</v>
      </c>
      <c r="B10" s="108">
        <v>7134506.26743</v>
      </c>
      <c r="C10" s="108">
        <v>7891179.9417399997</v>
      </c>
      <c r="D10" s="108">
        <v>8808344.1607299987</v>
      </c>
      <c r="E10" s="108">
        <v>9828343.9970499985</v>
      </c>
      <c r="F10" s="108">
        <v>10955466.50076</v>
      </c>
      <c r="G10" s="108">
        <v>11583158.297739999</v>
      </c>
      <c r="H10" s="108">
        <v>12827537.89005</v>
      </c>
      <c r="I10" s="108">
        <v>13821197.938129999</v>
      </c>
      <c r="J10" s="108">
        <v>14709902.91956</v>
      </c>
      <c r="K10" s="108">
        <v>16215883.854360001</v>
      </c>
      <c r="L10" s="108">
        <v>17558381.998470005</v>
      </c>
      <c r="M10" s="120"/>
    </row>
    <row r="11" spans="1:14" s="109" customFormat="1" ht="15" customHeight="1">
      <c r="A11" s="110" t="s">
        <v>594</v>
      </c>
      <c r="B11" s="108">
        <v>7201887.2308199992</v>
      </c>
      <c r="C11" s="108">
        <v>7963016.0376000004</v>
      </c>
      <c r="D11" s="108">
        <v>8873734.6562399995</v>
      </c>
      <c r="E11" s="108">
        <v>9915960.6040000003</v>
      </c>
      <c r="F11" s="108">
        <v>11056332.13222</v>
      </c>
      <c r="G11" s="108">
        <v>11682863.955490001</v>
      </c>
      <c r="H11" s="108">
        <v>12153022.124569999</v>
      </c>
      <c r="I11" s="108">
        <v>13067569.69445</v>
      </c>
      <c r="J11" s="108">
        <v>14219104.490290001</v>
      </c>
      <c r="K11" s="108">
        <v>15998506.21184</v>
      </c>
      <c r="L11" s="108">
        <v>17454437.568800002</v>
      </c>
      <c r="M11" s="120"/>
    </row>
    <row r="12" spans="1:14" s="109" customFormat="1" ht="15" customHeight="1">
      <c r="A12" s="110" t="s">
        <v>595</v>
      </c>
      <c r="B12" s="108">
        <v>7192566.5534399999</v>
      </c>
      <c r="C12" s="108">
        <v>7931349.2637399994</v>
      </c>
      <c r="D12" s="108">
        <v>8814219.4212099984</v>
      </c>
      <c r="E12" s="108">
        <v>9835164.834590001</v>
      </c>
      <c r="F12" s="108">
        <v>10956227.617350001</v>
      </c>
      <c r="G12" s="108">
        <v>11288115.5656</v>
      </c>
      <c r="H12" s="108">
        <v>11794419.623950001</v>
      </c>
      <c r="I12" s="108">
        <v>10297461.73952</v>
      </c>
      <c r="J12" s="108">
        <v>12010590.262180001</v>
      </c>
      <c r="K12" s="108">
        <v>14130412.636870001</v>
      </c>
      <c r="L12" s="108">
        <v>15855941.356330002</v>
      </c>
      <c r="M12" s="120"/>
    </row>
    <row r="13" spans="1:14" s="109" customFormat="1" ht="15" customHeight="1">
      <c r="A13" s="110" t="s">
        <v>596</v>
      </c>
      <c r="B13" s="108">
        <v>9320.677380000001</v>
      </c>
      <c r="C13" s="108">
        <v>31666.773860000001</v>
      </c>
      <c r="D13" s="108">
        <v>59515.235030000003</v>
      </c>
      <c r="E13" s="108">
        <v>80795.769409999994</v>
      </c>
      <c r="F13" s="108">
        <v>100104.51487</v>
      </c>
      <c r="G13" s="108">
        <v>394748.38988999999</v>
      </c>
      <c r="H13" s="108">
        <v>358602.50062000001</v>
      </c>
      <c r="I13" s="108">
        <v>2770107.95493</v>
      </c>
      <c r="J13" s="108">
        <v>2208514.22811</v>
      </c>
      <c r="K13" s="108">
        <v>1868093.57497</v>
      </c>
      <c r="L13" s="108">
        <v>1598496.2124699994</v>
      </c>
      <c r="M13" s="120"/>
    </row>
    <row r="14" spans="1:14" s="109" customFormat="1" ht="15" customHeight="1">
      <c r="A14" s="110" t="s">
        <v>597</v>
      </c>
      <c r="B14" s="108">
        <v>38862.29219</v>
      </c>
      <c r="C14" s="108">
        <v>40732.079490000004</v>
      </c>
      <c r="D14" s="108">
        <v>36694.152249999999</v>
      </c>
      <c r="E14" s="108">
        <v>32143.101030000002</v>
      </c>
      <c r="F14" s="108">
        <v>28932.206829999999</v>
      </c>
      <c r="G14" s="108">
        <v>41128.820939999998</v>
      </c>
      <c r="H14" s="108">
        <v>26313.978910000002</v>
      </c>
      <c r="I14" s="108">
        <v>42427.89458</v>
      </c>
      <c r="J14" s="108">
        <v>60325.843079999999</v>
      </c>
      <c r="K14" s="108">
        <v>90198.021859999993</v>
      </c>
      <c r="L14" s="108">
        <v>130058.02797</v>
      </c>
      <c r="M14" s="120"/>
    </row>
    <row r="15" spans="1:14" s="109" customFormat="1" ht="15" customHeight="1">
      <c r="A15" s="110" t="s">
        <v>598</v>
      </c>
      <c r="B15" s="108">
        <v>38760.248060000005</v>
      </c>
      <c r="C15" s="108">
        <v>40217.843350000003</v>
      </c>
      <c r="D15" s="108">
        <v>35821.165719999997</v>
      </c>
      <c r="E15" s="108">
        <v>30541.009469999997</v>
      </c>
      <c r="F15" s="108">
        <v>26888.015920000002</v>
      </c>
      <c r="G15" s="108">
        <v>36997.915130000001</v>
      </c>
      <c r="H15" s="108">
        <v>24018.850589999998</v>
      </c>
      <c r="I15" s="108">
        <v>33367.421949999996</v>
      </c>
      <c r="J15" s="108">
        <v>28866.064750000001</v>
      </c>
      <c r="K15" s="108">
        <v>56929.882829999995</v>
      </c>
      <c r="L15" s="108">
        <v>83972.912779999999</v>
      </c>
      <c r="M15" s="120"/>
    </row>
    <row r="16" spans="1:14" s="109" customFormat="1" ht="15" customHeight="1">
      <c r="A16" s="110" t="s">
        <v>599</v>
      </c>
      <c r="B16" s="108">
        <v>102.04413000000001</v>
      </c>
      <c r="C16" s="108">
        <v>514.23613999999998</v>
      </c>
      <c r="D16" s="108">
        <v>872.98653000000002</v>
      </c>
      <c r="E16" s="108">
        <v>1602.0915600000001</v>
      </c>
      <c r="F16" s="108">
        <v>2044.1909099999998</v>
      </c>
      <c r="G16" s="108">
        <v>4130.9058100000002</v>
      </c>
      <c r="H16" s="108">
        <v>2295.1283199999998</v>
      </c>
      <c r="I16" s="108">
        <v>9060.4726300000002</v>
      </c>
      <c r="J16" s="108">
        <v>31459.778329999997</v>
      </c>
      <c r="K16" s="108">
        <v>33268.139029999998</v>
      </c>
      <c r="L16" s="108">
        <v>46085.115189999997</v>
      </c>
      <c r="M16" s="120"/>
    </row>
    <row r="17" spans="1:13" s="109" customFormat="1" ht="15" customHeight="1">
      <c r="A17" s="110" t="s">
        <v>600</v>
      </c>
      <c r="B17" s="108">
        <v>31109.270700000001</v>
      </c>
      <c r="C17" s="108">
        <v>39578.399549999995</v>
      </c>
      <c r="D17" s="108">
        <v>40368.653619999997</v>
      </c>
      <c r="E17" s="108">
        <v>43023.121340000005</v>
      </c>
      <c r="F17" s="108">
        <v>41349.476979999999</v>
      </c>
      <c r="G17" s="108">
        <v>43760.091939999998</v>
      </c>
      <c r="H17" s="108">
        <v>39271.911590000003</v>
      </c>
      <c r="I17" s="108">
        <v>47634.81551</v>
      </c>
      <c r="J17" s="108">
        <v>46233.872869999999</v>
      </c>
      <c r="K17" s="108">
        <v>66903.575509999995</v>
      </c>
      <c r="L17" s="108">
        <v>135371.44478999998</v>
      </c>
      <c r="M17" s="120"/>
    </row>
    <row r="18" spans="1:13" s="109" customFormat="1" ht="15" customHeight="1">
      <c r="A18" s="110" t="s">
        <v>601</v>
      </c>
      <c r="B18" s="108">
        <v>30800.94124</v>
      </c>
      <c r="C18" s="108">
        <v>39007.73545</v>
      </c>
      <c r="D18" s="108">
        <v>39274.058280000005</v>
      </c>
      <c r="E18" s="108">
        <v>41027.888639999997</v>
      </c>
      <c r="F18" s="108">
        <v>38661.563539999996</v>
      </c>
      <c r="G18" s="108">
        <v>40200.283100000001</v>
      </c>
      <c r="H18" s="108">
        <v>35329.04765</v>
      </c>
      <c r="I18" s="108">
        <v>39441.997200000005</v>
      </c>
      <c r="J18" s="108">
        <v>32860.205439999998</v>
      </c>
      <c r="K18" s="108">
        <v>38592.51281</v>
      </c>
      <c r="L18" s="108">
        <v>65254.112210000007</v>
      </c>
      <c r="M18" s="120"/>
    </row>
    <row r="19" spans="1:13" s="109" customFormat="1" ht="15" customHeight="1">
      <c r="A19" s="110" t="s">
        <v>602</v>
      </c>
      <c r="B19" s="108">
        <v>308.32946000000004</v>
      </c>
      <c r="C19" s="108">
        <v>570.66409999999996</v>
      </c>
      <c r="D19" s="108">
        <v>1094.5953400000001</v>
      </c>
      <c r="E19" s="108">
        <v>1995.2327</v>
      </c>
      <c r="F19" s="108">
        <v>2687.9134399999998</v>
      </c>
      <c r="G19" s="108">
        <v>3559.8088399999997</v>
      </c>
      <c r="H19" s="108">
        <v>3942.8639399999997</v>
      </c>
      <c r="I19" s="108">
        <v>8192.8183099999987</v>
      </c>
      <c r="J19" s="108">
        <v>13373.66743</v>
      </c>
      <c r="K19" s="108">
        <v>28311.062699999999</v>
      </c>
      <c r="L19" s="108">
        <v>70117.332579999988</v>
      </c>
      <c r="M19" s="120"/>
    </row>
    <row r="20" spans="1:13" s="109" customFormat="1" ht="15" customHeight="1">
      <c r="A20" s="110" t="s">
        <v>38</v>
      </c>
      <c r="B20" s="108">
        <v>90313.748139999996</v>
      </c>
      <c r="C20" s="108">
        <v>91977.091140000004</v>
      </c>
      <c r="D20" s="108">
        <v>98482.961680000008</v>
      </c>
      <c r="E20" s="108">
        <v>107901.47651000001</v>
      </c>
      <c r="F20" s="108">
        <v>118869.67988</v>
      </c>
      <c r="G20" s="108">
        <v>121527.66192</v>
      </c>
      <c r="H20" s="108">
        <v>1126535.1790199999</v>
      </c>
      <c r="I20" s="108">
        <v>1174161.1255399999</v>
      </c>
      <c r="J20" s="108">
        <v>908763.02917999995</v>
      </c>
      <c r="K20" s="108">
        <v>695941.71305999998</v>
      </c>
      <c r="L20" s="108">
        <v>497745.65508000006</v>
      </c>
      <c r="M20" s="120"/>
    </row>
    <row r="21" spans="1:13" s="109" customFormat="1" ht="15" customHeight="1">
      <c r="A21" s="110" t="s">
        <v>603</v>
      </c>
      <c r="B21" s="108">
        <v>-227666.27441999997</v>
      </c>
      <c r="C21" s="108">
        <v>-244123.66603999998</v>
      </c>
      <c r="D21" s="108">
        <v>-240936.26306</v>
      </c>
      <c r="E21" s="108">
        <v>-270684.30582999997</v>
      </c>
      <c r="F21" s="108">
        <v>-290016.99514999997</v>
      </c>
      <c r="G21" s="108">
        <v>-306122.23255000002</v>
      </c>
      <c r="H21" s="108">
        <v>-517605.30404000002</v>
      </c>
      <c r="I21" s="108">
        <v>-510595.59194999997</v>
      </c>
      <c r="J21" s="108">
        <v>-524524.31585999997</v>
      </c>
      <c r="K21" s="108">
        <v>-635665.66790999996</v>
      </c>
      <c r="L21" s="108">
        <v>-659230.69816999987</v>
      </c>
      <c r="M21" s="120"/>
    </row>
    <row r="22" spans="1:13" s="109" customFormat="1" ht="15" customHeight="1">
      <c r="A22" s="107" t="s">
        <v>68</v>
      </c>
      <c r="B22" s="108">
        <v>59703.355210000002</v>
      </c>
      <c r="C22" s="108">
        <v>65926.593699999998</v>
      </c>
      <c r="D22" s="108">
        <v>72841.505139999994</v>
      </c>
      <c r="E22" s="108">
        <v>78618.939079999996</v>
      </c>
      <c r="F22" s="108">
        <v>85609.87023</v>
      </c>
      <c r="G22" s="108">
        <v>103238.94448000001</v>
      </c>
      <c r="H22" s="108">
        <v>172386.46956999999</v>
      </c>
      <c r="I22" s="108">
        <v>120767.29065000001</v>
      </c>
      <c r="J22" s="108">
        <v>141825.10316</v>
      </c>
      <c r="K22" s="108">
        <v>223164.73655999999</v>
      </c>
      <c r="L22" s="108">
        <v>172686.00608000002</v>
      </c>
      <c r="M22" s="120"/>
    </row>
    <row r="23" spans="1:13" s="109" customFormat="1" ht="15" customHeight="1">
      <c r="A23" s="107" t="s">
        <v>74</v>
      </c>
      <c r="B23" s="108">
        <v>2.84707</v>
      </c>
      <c r="C23" s="108">
        <v>4.4428199999999993</v>
      </c>
      <c r="D23" s="108">
        <v>5.1999999999999998E-2</v>
      </c>
      <c r="E23" s="108">
        <v>41.137260000000005</v>
      </c>
      <c r="F23" s="108">
        <v>4.4999999999999998E-2</v>
      </c>
      <c r="G23" s="108">
        <v>5.3999999999999999E-2</v>
      </c>
      <c r="H23" s="108">
        <v>33.625900000000001</v>
      </c>
      <c r="I23" s="108">
        <v>51.31335</v>
      </c>
      <c r="J23" s="108">
        <v>26.756119999999999</v>
      </c>
      <c r="K23" s="108">
        <v>400.21636999999998</v>
      </c>
      <c r="L23" s="108">
        <v>429.77411999999998</v>
      </c>
      <c r="M23" s="120"/>
    </row>
    <row r="24" spans="1:13" s="109" customFormat="1" ht="15" customHeight="1">
      <c r="A24" s="107" t="s">
        <v>604</v>
      </c>
      <c r="B24" s="108">
        <v>94501.787760000007</v>
      </c>
      <c r="C24" s="108">
        <v>247833.21055000002</v>
      </c>
      <c r="D24" s="108">
        <v>300181.27866000001</v>
      </c>
      <c r="E24" s="108">
        <v>250146.16221000001</v>
      </c>
      <c r="F24" s="108">
        <v>149658.80906999999</v>
      </c>
      <c r="G24" s="108">
        <v>140697.17463999998</v>
      </c>
      <c r="H24" s="108">
        <v>220336.30833</v>
      </c>
      <c r="I24" s="108">
        <v>215668.16247000001</v>
      </c>
      <c r="J24" s="108">
        <v>285452.38292</v>
      </c>
      <c r="K24" s="108">
        <v>429934.13351999997</v>
      </c>
      <c r="L24" s="108">
        <v>426511.40847000002</v>
      </c>
      <c r="M24" s="120"/>
    </row>
    <row r="25" spans="1:13" s="109" customFormat="1" ht="15" customHeight="1">
      <c r="A25" s="107" t="s">
        <v>84</v>
      </c>
      <c r="B25" s="108">
        <v>135913.19594000001</v>
      </c>
      <c r="C25" s="108">
        <v>135340.70866</v>
      </c>
      <c r="D25" s="108">
        <v>133617.77333</v>
      </c>
      <c r="E25" s="108">
        <v>156195.49403999999</v>
      </c>
      <c r="F25" s="108">
        <v>184385.97167</v>
      </c>
      <c r="G25" s="108">
        <v>206385.87091</v>
      </c>
      <c r="H25" s="108">
        <v>230309.12281999999</v>
      </c>
      <c r="I25" s="108">
        <v>268279.96827000001</v>
      </c>
      <c r="J25" s="108">
        <v>317548.88193999999</v>
      </c>
      <c r="K25" s="108">
        <v>341596.99229000002</v>
      </c>
      <c r="L25" s="108">
        <v>442934.34291999997</v>
      </c>
      <c r="M25" s="120"/>
    </row>
    <row r="26" spans="1:13" s="109" customFormat="1" ht="15" customHeight="1">
      <c r="A26" s="107" t="s">
        <v>605</v>
      </c>
      <c r="B26" s="108">
        <v>24144.934499999999</v>
      </c>
      <c r="C26" s="108">
        <v>19330.619620000001</v>
      </c>
      <c r="D26" s="108">
        <v>21151.073539999998</v>
      </c>
      <c r="E26" s="108">
        <v>12191.104499999999</v>
      </c>
      <c r="F26" s="108">
        <v>12586.381710000001</v>
      </c>
      <c r="G26" s="108">
        <v>7505.9467500000001</v>
      </c>
      <c r="H26" s="108">
        <v>16422.4054</v>
      </c>
      <c r="I26" s="108">
        <v>7069.67634</v>
      </c>
      <c r="J26" s="108">
        <v>14515.63148</v>
      </c>
      <c r="K26" s="108">
        <v>12807.16964</v>
      </c>
      <c r="L26" s="108">
        <v>24713.43188</v>
      </c>
      <c r="M26" s="120"/>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120"/>
    </row>
    <row r="28" spans="1:13" ht="15" customHeight="1" thickTop="1" thickBot="1">
      <c r="A28" s="796" t="s">
        <v>606</v>
      </c>
      <c r="B28" s="797">
        <v>8053980.2013100004</v>
      </c>
      <c r="C28" s="797">
        <v>8895161.1796899997</v>
      </c>
      <c r="D28" s="797">
        <v>9811687.9990499988</v>
      </c>
      <c r="E28" s="797">
        <v>10828081.596249999</v>
      </c>
      <c r="F28" s="797">
        <v>12061203.462069999</v>
      </c>
      <c r="G28" s="797">
        <v>12700366.984579999</v>
      </c>
      <c r="H28" s="797">
        <v>14149754.35533</v>
      </c>
      <c r="I28" s="797">
        <v>15419726.92013</v>
      </c>
      <c r="J28" s="797">
        <v>16523854.8201</v>
      </c>
      <c r="K28" s="797">
        <v>19109045.590679999</v>
      </c>
      <c r="L28" s="797">
        <v>21289770.317389999</v>
      </c>
      <c r="M28" s="120"/>
    </row>
    <row r="29" spans="1:13" s="109" customFormat="1" ht="15" customHeight="1" thickTop="1">
      <c r="A29" s="107" t="s">
        <v>607</v>
      </c>
      <c r="B29" s="108">
        <v>6049801.4527899995</v>
      </c>
      <c r="C29" s="108">
        <v>6829540.4648599997</v>
      </c>
      <c r="D29" s="108">
        <v>7417424.00239</v>
      </c>
      <c r="E29" s="108">
        <v>7788148.9096299997</v>
      </c>
      <c r="F29" s="108">
        <v>8949474.6310799997</v>
      </c>
      <c r="G29" s="108">
        <v>8390565.0986199994</v>
      </c>
      <c r="H29" s="108">
        <v>9735029.9066299982</v>
      </c>
      <c r="I29" s="108">
        <v>10568101.178950001</v>
      </c>
      <c r="J29" s="108">
        <v>11739402.483309999</v>
      </c>
      <c r="K29" s="108">
        <v>7504904.6962099997</v>
      </c>
      <c r="L29" s="108">
        <v>15358620.860609999</v>
      </c>
      <c r="M29" s="120"/>
    </row>
    <row r="30" spans="1:13" s="109" customFormat="1" ht="15" customHeight="1">
      <c r="A30" s="110" t="s">
        <v>608</v>
      </c>
      <c r="B30" s="108">
        <v>2479.4649399999998</v>
      </c>
      <c r="C30" s="108">
        <v>3920.0633599999996</v>
      </c>
      <c r="D30" s="108">
        <v>8338.9915000000001</v>
      </c>
      <c r="E30" s="108">
        <v>11797.390579999999</v>
      </c>
      <c r="F30" s="108">
        <v>3754.6722799999998</v>
      </c>
      <c r="G30" s="108">
        <v>7898.7851700000001</v>
      </c>
      <c r="H30" s="108">
        <v>9769.6503900000007</v>
      </c>
      <c r="I30" s="108">
        <v>8025.3177000000005</v>
      </c>
      <c r="J30" s="108">
        <v>9751.9545899999994</v>
      </c>
      <c r="K30" s="108">
        <v>13025.76159</v>
      </c>
      <c r="L30" s="108">
        <v>14790.208809999998</v>
      </c>
      <c r="M30" s="120"/>
    </row>
    <row r="31" spans="1:13" s="109" customFormat="1" ht="15" customHeight="1">
      <c r="A31" s="110" t="s">
        <v>609</v>
      </c>
      <c r="B31" s="108">
        <v>1962593.7840699998</v>
      </c>
      <c r="C31" s="108">
        <v>2166392.1838099998</v>
      </c>
      <c r="D31" s="108">
        <v>2310721.83433</v>
      </c>
      <c r="E31" s="108">
        <v>2610830.8848299999</v>
      </c>
      <c r="F31" s="108">
        <v>3091193.7229499999</v>
      </c>
      <c r="G31" s="108">
        <v>2993117.7738999999</v>
      </c>
      <c r="H31" s="108">
        <v>3356322.3194299997</v>
      </c>
      <c r="I31" s="108">
        <v>3810978.76847</v>
      </c>
      <c r="J31" s="108">
        <v>4155394.1134799998</v>
      </c>
      <c r="K31" s="108">
        <v>5054266.7712500002</v>
      </c>
      <c r="L31" s="108">
        <v>6736622.8552900003</v>
      </c>
      <c r="M31" s="120"/>
    </row>
    <row r="32" spans="1:13" s="109" customFormat="1" ht="15" customHeight="1">
      <c r="A32" s="110" t="s">
        <v>610</v>
      </c>
      <c r="B32" s="108">
        <v>201610.16933</v>
      </c>
      <c r="C32" s="108">
        <v>37619.354249999997</v>
      </c>
      <c r="D32" s="108">
        <v>12213.028849999999</v>
      </c>
      <c r="E32" s="108">
        <v>5847.4616100000003</v>
      </c>
      <c r="F32" s="108">
        <v>4009.35914</v>
      </c>
      <c r="G32" s="108">
        <v>3243.8211099999999</v>
      </c>
      <c r="H32" s="108">
        <v>7566.1036599999998</v>
      </c>
      <c r="I32" s="108">
        <v>2901.8354900000004</v>
      </c>
      <c r="J32" s="108">
        <v>1913.1947299999999</v>
      </c>
      <c r="K32" s="108">
        <v>867.18984999999998</v>
      </c>
      <c r="L32" s="108">
        <v>542.95328000000006</v>
      </c>
      <c r="M32" s="120"/>
    </row>
    <row r="33" spans="1:13" s="109" customFormat="1" ht="15" customHeight="1">
      <c r="A33" s="110" t="s">
        <v>611</v>
      </c>
      <c r="B33" s="108">
        <v>21255.406879999999</v>
      </c>
      <c r="C33" s="108">
        <v>19846.75189</v>
      </c>
      <c r="D33" s="108">
        <v>22840.878089999998</v>
      </c>
      <c r="E33" s="108">
        <v>27499.905940000001</v>
      </c>
      <c r="F33" s="108">
        <v>97304.243979999999</v>
      </c>
      <c r="G33" s="108">
        <v>60888.021590000004</v>
      </c>
      <c r="H33" s="108">
        <v>69225.362580000001</v>
      </c>
      <c r="I33" s="108">
        <v>77085.66915999999</v>
      </c>
      <c r="J33" s="108">
        <v>75703.712549999997</v>
      </c>
      <c r="K33" s="108">
        <v>88409.540420000005</v>
      </c>
      <c r="L33" s="108">
        <v>126755.99229000001</v>
      </c>
      <c r="M33" s="120"/>
    </row>
    <row r="34" spans="1:13" s="109" customFormat="1" ht="15" customHeight="1">
      <c r="A34" s="110" t="s">
        <v>612</v>
      </c>
      <c r="B34" s="108">
        <v>3602422.4721900001</v>
      </c>
      <c r="C34" s="108">
        <v>4254099.0154999997</v>
      </c>
      <c r="D34" s="108">
        <v>4642690.0051499996</v>
      </c>
      <c r="E34" s="108">
        <v>4612655.6865499998</v>
      </c>
      <c r="F34" s="108">
        <v>5156944.0592200002</v>
      </c>
      <c r="G34" s="108">
        <v>4687869.4599599997</v>
      </c>
      <c r="H34" s="108">
        <v>5596698.7147200005</v>
      </c>
      <c r="I34" s="108">
        <v>5914146.76774</v>
      </c>
      <c r="J34" s="108">
        <v>6646916.7521800008</v>
      </c>
      <c r="K34" s="108">
        <v>2288790.5049899998</v>
      </c>
      <c r="L34" s="108">
        <v>7655497.9365799995</v>
      </c>
      <c r="M34" s="120"/>
    </row>
    <row r="35" spans="1:13" s="109" customFormat="1" ht="15" customHeight="1">
      <c r="A35" s="110" t="s">
        <v>613</v>
      </c>
      <c r="B35" s="108">
        <v>259440.15537999998</v>
      </c>
      <c r="C35" s="108">
        <v>347663.09604999999</v>
      </c>
      <c r="D35" s="108">
        <v>420619.26447000005</v>
      </c>
      <c r="E35" s="108">
        <v>519517.58012</v>
      </c>
      <c r="F35" s="108">
        <v>596268.57351000002</v>
      </c>
      <c r="G35" s="108">
        <v>637547.23688999994</v>
      </c>
      <c r="H35" s="108">
        <v>695447.75585000007</v>
      </c>
      <c r="I35" s="108">
        <v>754962.82039000001</v>
      </c>
      <c r="J35" s="108">
        <v>849722.75578000001</v>
      </c>
      <c r="K35" s="108">
        <v>59544.928110000001</v>
      </c>
      <c r="L35" s="108">
        <v>824410.91436000005</v>
      </c>
      <c r="M35" s="120"/>
    </row>
    <row r="36" spans="1:13" s="109" customFormat="1" ht="15" customHeight="1">
      <c r="A36" s="107" t="s">
        <v>614</v>
      </c>
      <c r="B36" s="108">
        <v>2450.4051400000003</v>
      </c>
      <c r="C36" s="108">
        <v>6.3222299999999994</v>
      </c>
      <c r="D36" s="108">
        <v>7236.1665800000001</v>
      </c>
      <c r="E36" s="108">
        <v>10797.342490000001</v>
      </c>
      <c r="F36" s="108">
        <v>157.08463</v>
      </c>
      <c r="G36" s="108">
        <v>8154.61546</v>
      </c>
      <c r="H36" s="108">
        <v>8331.4075900000007</v>
      </c>
      <c r="I36" s="108">
        <v>6737.8989299999994</v>
      </c>
      <c r="J36" s="108">
        <v>19579.075559999997</v>
      </c>
      <c r="K36" s="108">
        <v>21357.612289999997</v>
      </c>
      <c r="L36" s="108">
        <v>11559.792380000001</v>
      </c>
      <c r="M36" s="120"/>
    </row>
    <row r="37" spans="1:13" s="109" customFormat="1" ht="15" customHeight="1">
      <c r="A37" s="107" t="s">
        <v>615</v>
      </c>
      <c r="B37" s="108">
        <v>677627.49754000001</v>
      </c>
      <c r="C37" s="108">
        <v>741998.04794000008</v>
      </c>
      <c r="D37" s="108">
        <v>1031218.02235</v>
      </c>
      <c r="E37" s="108">
        <v>1620084.9566300001</v>
      </c>
      <c r="F37" s="108">
        <v>1833052.89475</v>
      </c>
      <c r="G37" s="108">
        <v>2233018.9541599997</v>
      </c>
      <c r="H37" s="108">
        <v>2564033.5589399999</v>
      </c>
      <c r="I37" s="108">
        <v>3075678.1967800003</v>
      </c>
      <c r="J37" s="108">
        <v>2815392.7772600004</v>
      </c>
      <c r="K37" s="108">
        <v>2963997.2147300001</v>
      </c>
      <c r="L37" s="108">
        <v>2849003.5495199994</v>
      </c>
      <c r="M37" s="120"/>
    </row>
    <row r="38" spans="1:13" s="109" customFormat="1" ht="15" customHeight="1">
      <c r="A38" s="107" t="s">
        <v>616</v>
      </c>
      <c r="B38" s="108">
        <v>260053.85097</v>
      </c>
      <c r="C38" s="108">
        <v>265479.60087999998</v>
      </c>
      <c r="D38" s="108">
        <v>322595.06680999999</v>
      </c>
      <c r="E38" s="108">
        <v>341285.48705</v>
      </c>
      <c r="F38" s="108">
        <v>358295.73157999996</v>
      </c>
      <c r="G38" s="108">
        <v>450251.00900999998</v>
      </c>
      <c r="H38" s="108">
        <v>499956.86011000001</v>
      </c>
      <c r="I38" s="108">
        <v>352594.65816000005</v>
      </c>
      <c r="J38" s="108">
        <v>542382.17796</v>
      </c>
      <c r="K38" s="108">
        <v>736505.84933</v>
      </c>
      <c r="L38" s="108">
        <v>569567.84619000007</v>
      </c>
      <c r="M38" s="120"/>
    </row>
    <row r="39" spans="1:13" s="109" customFormat="1" ht="15" customHeight="1">
      <c r="A39" s="107" t="s">
        <v>145</v>
      </c>
      <c r="B39" s="108">
        <v>170953.30208000002</v>
      </c>
      <c r="C39" s="108">
        <v>178341.52155999999</v>
      </c>
      <c r="D39" s="108">
        <v>187133.12987999999</v>
      </c>
      <c r="E39" s="108">
        <v>163705.32530000003</v>
      </c>
      <c r="F39" s="108">
        <v>149150.89775</v>
      </c>
      <c r="G39" s="108">
        <v>156591.42194999999</v>
      </c>
      <c r="H39" s="108">
        <v>161738.18280000001</v>
      </c>
      <c r="I39" s="108">
        <v>173089.20078000001</v>
      </c>
      <c r="J39" s="108">
        <v>186727.00100999998</v>
      </c>
      <c r="K39" s="108">
        <v>207351.43836</v>
      </c>
      <c r="L39" s="108">
        <v>221811.00223000001</v>
      </c>
      <c r="M39" s="120"/>
    </row>
    <row r="40" spans="1:13" s="109" customFormat="1" ht="15" customHeight="1">
      <c r="A40" s="107" t="s">
        <v>152</v>
      </c>
      <c r="B40" s="108">
        <v>678982.22214999993</v>
      </c>
      <c r="C40" s="108">
        <v>679494.72222</v>
      </c>
      <c r="D40" s="108">
        <v>680109.72210999997</v>
      </c>
      <c r="E40" s="108">
        <v>680622.22235000005</v>
      </c>
      <c r="F40" s="108">
        <v>507333.33338999999</v>
      </c>
      <c r="G40" s="108">
        <v>507648.88895999995</v>
      </c>
      <c r="H40" s="108">
        <v>508122.22224000003</v>
      </c>
      <c r="I40" s="108">
        <v>171275</v>
      </c>
      <c r="J40" s="108">
        <v>171416.66661000001</v>
      </c>
      <c r="K40" s="108">
        <v>0</v>
      </c>
      <c r="L40" s="108">
        <v>206428.83341999998</v>
      </c>
      <c r="M40" s="120"/>
    </row>
    <row r="41" spans="1:13" s="109" customFormat="1" ht="15" customHeight="1">
      <c r="A41" s="107" t="s">
        <v>617</v>
      </c>
      <c r="B41" s="108">
        <v>214111.47063999998</v>
      </c>
      <c r="C41" s="108">
        <v>200300.5</v>
      </c>
      <c r="D41" s="108">
        <v>135823.00002000001</v>
      </c>
      <c r="E41" s="108">
        <v>192624.16665</v>
      </c>
      <c r="F41" s="108">
        <v>263738.88889</v>
      </c>
      <c r="G41" s="108">
        <v>334886.55556999997</v>
      </c>
      <c r="H41" s="108">
        <v>273638.05551999999</v>
      </c>
      <c r="I41" s="108">
        <v>212820.4167</v>
      </c>
      <c r="J41" s="108">
        <v>352615.21948000003</v>
      </c>
      <c r="K41" s="108">
        <v>352887.14998000005</v>
      </c>
      <c r="L41" s="108">
        <v>420172.74449000001</v>
      </c>
      <c r="M41" s="120"/>
    </row>
    <row r="42" spans="1:13" s="111" customFormat="1" ht="15" customHeight="1" thickBot="1">
      <c r="A42" s="107" t="s">
        <v>126</v>
      </c>
      <c r="B42" s="108">
        <v>0</v>
      </c>
      <c r="C42" s="108">
        <v>0</v>
      </c>
      <c r="D42" s="108">
        <v>30148.888910000001</v>
      </c>
      <c r="E42" s="108">
        <v>30813.186149999998</v>
      </c>
      <c r="F42" s="108">
        <v>0</v>
      </c>
      <c r="G42" s="108">
        <v>619250.44085000001</v>
      </c>
      <c r="H42" s="108">
        <v>398904.16149999999</v>
      </c>
      <c r="I42" s="108">
        <v>859430.3698300001</v>
      </c>
      <c r="J42" s="108">
        <v>696339.41891000001</v>
      </c>
      <c r="K42" s="108">
        <v>7322041.6297800001</v>
      </c>
      <c r="L42" s="108">
        <v>1652605.6885499998</v>
      </c>
      <c r="M42" s="120"/>
    </row>
    <row r="43" spans="1:13" ht="15" customHeight="1" thickTop="1" thickBot="1">
      <c r="A43" s="796" t="s">
        <v>618</v>
      </c>
      <c r="B43" s="797">
        <v>798405.56455999997</v>
      </c>
      <c r="C43" s="797">
        <v>960541.09322000004</v>
      </c>
      <c r="D43" s="797">
        <v>1120778.0547200001</v>
      </c>
      <c r="E43" s="797">
        <v>1327573.0270799999</v>
      </c>
      <c r="F43" s="797">
        <v>1487690.7128599999</v>
      </c>
      <c r="G43" s="797">
        <v>1717245.04626</v>
      </c>
      <c r="H43" s="797">
        <v>1675669.55217</v>
      </c>
      <c r="I43" s="797">
        <v>1924336.33127</v>
      </c>
      <c r="J43" s="797">
        <v>2143427.4792399998</v>
      </c>
      <c r="K43" s="797">
        <v>2332214.63882</v>
      </c>
      <c r="L43" s="797">
        <v>2501780.7907199999</v>
      </c>
      <c r="M43" s="120"/>
    </row>
    <row r="44" spans="1:13" s="109" customFormat="1" ht="15" customHeight="1" thickTop="1">
      <c r="A44" s="107" t="s">
        <v>167</v>
      </c>
      <c r="B44" s="108">
        <v>490223.5</v>
      </c>
      <c r="C44" s="108">
        <v>626133.80000000005</v>
      </c>
      <c r="D44" s="108">
        <v>763310</v>
      </c>
      <c r="E44" s="108">
        <v>900717.7</v>
      </c>
      <c r="F44" s="108">
        <v>1036585.1</v>
      </c>
      <c r="G44" s="108">
        <v>1173206.8</v>
      </c>
      <c r="H44" s="108">
        <v>1344731.7</v>
      </c>
      <c r="I44" s="108">
        <v>1409165</v>
      </c>
      <c r="J44" s="108">
        <v>1537989.6</v>
      </c>
      <c r="K44" s="108">
        <v>1699065</v>
      </c>
      <c r="L44" s="108">
        <v>1857888.8</v>
      </c>
      <c r="M44" s="120"/>
    </row>
    <row r="45" spans="1:13" s="109" customFormat="1" ht="15" customHeight="1">
      <c r="A45" s="107" t="s">
        <v>171</v>
      </c>
      <c r="B45" s="108">
        <v>35989.534549999997</v>
      </c>
      <c r="C45" s="108">
        <v>1689.5345500000001</v>
      </c>
      <c r="D45" s="108">
        <v>1689.5345500000001</v>
      </c>
      <c r="E45" s="108">
        <v>1689.5345500000001</v>
      </c>
      <c r="F45" s="108">
        <v>1689.5345500000001</v>
      </c>
      <c r="G45" s="108">
        <v>1689.5345500000001</v>
      </c>
      <c r="H45" s="108">
        <v>1689.5345500000001</v>
      </c>
      <c r="I45" s="108">
        <v>1689.5345500000001</v>
      </c>
      <c r="J45" s="108">
        <v>1689.5345500000001</v>
      </c>
      <c r="K45" s="108">
        <v>1689.5345500000001</v>
      </c>
      <c r="L45" s="108">
        <v>1689.5345500000001</v>
      </c>
      <c r="M45" s="120"/>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120"/>
    </row>
    <row r="47" spans="1:13" s="109" customFormat="1" ht="15" customHeight="1">
      <c r="A47" s="107" t="s">
        <v>619</v>
      </c>
      <c r="B47" s="108">
        <v>90344.217279999997</v>
      </c>
      <c r="C47" s="108">
        <v>108529.04828</v>
      </c>
      <c r="D47" s="108">
        <v>130947.91928</v>
      </c>
      <c r="E47" s="108">
        <v>153430.98422000001</v>
      </c>
      <c r="F47" s="108">
        <v>180604.46955000001</v>
      </c>
      <c r="G47" s="108">
        <v>207485.63055</v>
      </c>
      <c r="H47" s="108">
        <v>247669.20155</v>
      </c>
      <c r="I47" s="108">
        <v>255832.70155</v>
      </c>
      <c r="J47" s="108">
        <v>281597.61155000003</v>
      </c>
      <c r="K47" s="108">
        <v>313812.68455000001</v>
      </c>
      <c r="L47" s="108">
        <v>345577.45855000004</v>
      </c>
      <c r="M47" s="120"/>
    </row>
    <row r="48" spans="1:13" s="109" customFormat="1" ht="15" customHeight="1">
      <c r="A48" s="107" t="s">
        <v>181</v>
      </c>
      <c r="B48" s="108">
        <v>181848.31272999998</v>
      </c>
      <c r="C48" s="108">
        <v>224188.71038999999</v>
      </c>
      <c r="D48" s="108">
        <v>224830.60088999997</v>
      </c>
      <c r="E48" s="108">
        <v>271734.80830999999</v>
      </c>
      <c r="F48" s="108">
        <v>268811.60875999997</v>
      </c>
      <c r="G48" s="108">
        <v>334863.08116</v>
      </c>
      <c r="H48" s="108">
        <v>81579.116069999989</v>
      </c>
      <c r="I48" s="108">
        <v>257649.09516999999</v>
      </c>
      <c r="J48" s="108">
        <v>322150.73313999997</v>
      </c>
      <c r="K48" s="108">
        <v>317647.41972000001</v>
      </c>
      <c r="L48" s="108">
        <v>296624.99761999998</v>
      </c>
      <c r="M48" s="120"/>
    </row>
    <row r="49" spans="1:13" s="109" customFormat="1" ht="15" customHeight="1">
      <c r="A49" s="110" t="s">
        <v>620</v>
      </c>
      <c r="B49" s="108">
        <v>0</v>
      </c>
      <c r="C49" s="108">
        <v>0</v>
      </c>
      <c r="D49" s="108">
        <v>0</v>
      </c>
      <c r="E49" s="108">
        <v>0</v>
      </c>
      <c r="F49" s="108">
        <v>0</v>
      </c>
      <c r="G49" s="108">
        <v>0</v>
      </c>
      <c r="H49" s="108">
        <v>0</v>
      </c>
      <c r="I49" s="108">
        <v>0</v>
      </c>
      <c r="J49" s="108">
        <v>0</v>
      </c>
      <c r="K49" s="108">
        <v>0</v>
      </c>
      <c r="L49" s="108">
        <v>0</v>
      </c>
      <c r="M49" s="120"/>
    </row>
    <row r="50" spans="1:13" s="111" customFormat="1" ht="15" customHeight="1" thickBot="1">
      <c r="A50" s="110" t="s">
        <v>621</v>
      </c>
      <c r="B50" s="108">
        <v>181848.31272999998</v>
      </c>
      <c r="C50" s="108">
        <v>224188.71038999999</v>
      </c>
      <c r="D50" s="108">
        <v>224830.60088999997</v>
      </c>
      <c r="E50" s="108">
        <v>271734.80830999999</v>
      </c>
      <c r="F50" s="108">
        <v>268811.60875999997</v>
      </c>
      <c r="G50" s="108">
        <v>334863.08116</v>
      </c>
      <c r="H50" s="108">
        <v>81579.116069999989</v>
      </c>
      <c r="I50" s="108">
        <v>257649.09516999999</v>
      </c>
      <c r="J50" s="108">
        <v>322150.73313999997</v>
      </c>
      <c r="K50" s="108">
        <v>317647.41972000001</v>
      </c>
      <c r="L50" s="108">
        <v>296624.99761999998</v>
      </c>
      <c r="M50" s="120"/>
    </row>
    <row r="51" spans="1:13" ht="15" customHeight="1" thickTop="1" thickBot="1">
      <c r="A51" s="796" t="s">
        <v>622</v>
      </c>
      <c r="B51" s="797">
        <v>8852385.7658700012</v>
      </c>
      <c r="C51" s="797">
        <v>9855702.2729100008</v>
      </c>
      <c r="D51" s="797">
        <v>10932466.05377</v>
      </c>
      <c r="E51" s="797">
        <v>12155654.623330001</v>
      </c>
      <c r="F51" s="797">
        <v>13548894.174930001</v>
      </c>
      <c r="G51" s="797">
        <v>14417612.03084</v>
      </c>
      <c r="H51" s="797">
        <v>15825423.907500001</v>
      </c>
      <c r="I51" s="797">
        <v>17344063.251400001</v>
      </c>
      <c r="J51" s="797">
        <v>18667282.299339999</v>
      </c>
      <c r="K51" s="797">
        <v>21441260.229499999</v>
      </c>
      <c r="L51" s="797">
        <v>23791551.108109999</v>
      </c>
      <c r="M51" s="120"/>
    </row>
    <row r="52" spans="1:13" s="109" customFormat="1" ht="15" customHeight="1" thickTop="1">
      <c r="A52" s="112" t="s">
        <v>623</v>
      </c>
      <c r="B52" s="108">
        <v>1015.2392199999999</v>
      </c>
      <c r="C52" s="108">
        <v>527.56547999999998</v>
      </c>
      <c r="D52" s="108">
        <v>804.95119999999997</v>
      </c>
      <c r="E52" s="108">
        <v>899.96922999999992</v>
      </c>
      <c r="F52" s="108">
        <v>507.74446999999998</v>
      </c>
      <c r="G52" s="108">
        <v>841.45709999999997</v>
      </c>
      <c r="H52" s="108">
        <v>400.87195000000003</v>
      </c>
      <c r="I52" s="108">
        <v>304.08785</v>
      </c>
      <c r="J52" s="108">
        <v>27.818999999999999</v>
      </c>
      <c r="K52" s="108">
        <v>421.19416999999999</v>
      </c>
      <c r="L52" s="108">
        <v>87.208699999999993</v>
      </c>
      <c r="M52" s="120"/>
    </row>
    <row r="53" spans="1:13" s="111" customFormat="1" ht="15" customHeight="1">
      <c r="A53" s="110" t="s">
        <v>624</v>
      </c>
      <c r="B53" s="108">
        <v>0</v>
      </c>
      <c r="C53" s="108">
        <v>0</v>
      </c>
      <c r="D53" s="108">
        <v>0</v>
      </c>
      <c r="E53" s="108">
        <v>0</v>
      </c>
      <c r="F53" s="108">
        <v>0</v>
      </c>
      <c r="G53" s="108">
        <v>0</v>
      </c>
      <c r="H53" s="108">
        <v>0</v>
      </c>
      <c r="I53" s="108">
        <v>0</v>
      </c>
      <c r="J53" s="108">
        <v>0</v>
      </c>
      <c r="K53" s="108">
        <v>0</v>
      </c>
      <c r="L53" s="108">
        <v>0</v>
      </c>
      <c r="M53" s="120"/>
    </row>
    <row r="54" spans="1:13" s="111" customFormat="1" ht="15" customHeight="1">
      <c r="A54" s="110" t="s">
        <v>625</v>
      </c>
      <c r="B54" s="108">
        <v>1015.2392199999999</v>
      </c>
      <c r="C54" s="108">
        <v>527.56547999999998</v>
      </c>
      <c r="D54" s="108">
        <v>804.95119999999997</v>
      </c>
      <c r="E54" s="108">
        <v>899.96922999999992</v>
      </c>
      <c r="F54" s="108">
        <v>507.74446999999998</v>
      </c>
      <c r="G54" s="108">
        <v>841.45709999999997</v>
      </c>
      <c r="H54" s="108">
        <v>400.87195000000003</v>
      </c>
      <c r="I54" s="108">
        <v>304.08785</v>
      </c>
      <c r="J54" s="108">
        <v>27.818999999999999</v>
      </c>
      <c r="K54" s="108">
        <v>421.19416999999999</v>
      </c>
      <c r="L54" s="108">
        <v>87.208699999999993</v>
      </c>
      <c r="M54" s="120"/>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120"/>
    </row>
    <row r="56" spans="1:13" s="111" customFormat="1" ht="15" customHeight="1">
      <c r="A56" s="110" t="s">
        <v>627</v>
      </c>
      <c r="B56" s="108">
        <v>0</v>
      </c>
      <c r="C56" s="108">
        <v>0</v>
      </c>
      <c r="D56" s="108">
        <v>0</v>
      </c>
      <c r="E56" s="108">
        <v>0</v>
      </c>
      <c r="F56" s="108">
        <v>0</v>
      </c>
      <c r="G56" s="108">
        <v>0</v>
      </c>
      <c r="H56" s="108">
        <v>0</v>
      </c>
      <c r="I56" s="108">
        <v>0</v>
      </c>
      <c r="J56" s="108">
        <v>0</v>
      </c>
      <c r="K56" s="108">
        <v>0</v>
      </c>
      <c r="L56" s="108">
        <v>0</v>
      </c>
      <c r="M56" s="120"/>
    </row>
    <row r="57" spans="1:13" s="111" customFormat="1" ht="15" customHeight="1">
      <c r="A57" s="110" t="s">
        <v>628</v>
      </c>
      <c r="B57" s="108">
        <v>0</v>
      </c>
      <c r="C57" s="108">
        <v>0</v>
      </c>
      <c r="D57" s="108">
        <v>0</v>
      </c>
      <c r="E57" s="108">
        <v>0</v>
      </c>
      <c r="F57" s="108">
        <v>0</v>
      </c>
      <c r="G57" s="108">
        <v>0</v>
      </c>
      <c r="H57" s="108">
        <v>0</v>
      </c>
      <c r="I57" s="108">
        <v>0</v>
      </c>
      <c r="J57" s="108">
        <v>0</v>
      </c>
      <c r="K57" s="108">
        <v>0</v>
      </c>
      <c r="L57" s="108">
        <v>0</v>
      </c>
      <c r="M57" s="120"/>
    </row>
    <row r="58" spans="1:13" s="111" customFormat="1" ht="15" customHeight="1">
      <c r="A58" s="107" t="s">
        <v>629</v>
      </c>
      <c r="B58" s="108">
        <v>6960664.6991899991</v>
      </c>
      <c r="C58" s="108">
        <v>9373573.0828900002</v>
      </c>
      <c r="D58" s="108">
        <v>9707927.0891299993</v>
      </c>
      <c r="E58" s="108">
        <v>10005483.222620001</v>
      </c>
      <c r="F58" s="108">
        <v>11177969.238700001</v>
      </c>
      <c r="G58" s="108">
        <v>12128423.69702</v>
      </c>
      <c r="H58" s="108">
        <v>12565709.611500001</v>
      </c>
      <c r="I58" s="108">
        <v>13677919.171870001</v>
      </c>
      <c r="J58" s="108">
        <v>14823284.19297</v>
      </c>
      <c r="K58" s="108">
        <v>31064358.315759998</v>
      </c>
      <c r="L58" s="108">
        <v>33480968.829349998</v>
      </c>
      <c r="M58" s="120"/>
    </row>
    <row r="59" spans="1:13">
      <c r="A59" s="798" t="s">
        <v>630</v>
      </c>
      <c r="B59" s="799">
        <v>1266934.3438599999</v>
      </c>
      <c r="C59" s="799">
        <v>1323142.1149000002</v>
      </c>
      <c r="D59" s="799">
        <v>1374341.23006</v>
      </c>
      <c r="E59" s="799">
        <v>1480559.1611800001</v>
      </c>
      <c r="F59" s="799">
        <v>1620473.92172</v>
      </c>
      <c r="G59" s="799">
        <v>1770303.58865</v>
      </c>
      <c r="H59" s="799">
        <v>1756552.39811</v>
      </c>
      <c r="I59" s="799">
        <v>1682463.75795</v>
      </c>
      <c r="J59" s="799">
        <v>2058436.4635899998</v>
      </c>
      <c r="K59" s="799">
        <v>2323886.4339299998</v>
      </c>
      <c r="L59" s="799">
        <v>2530502.413879999</v>
      </c>
      <c r="M59" s="120"/>
    </row>
    <row r="60" spans="1:13" ht="15" customHeight="1">
      <c r="A60" s="110" t="s">
        <v>631</v>
      </c>
      <c r="B60" s="108">
        <v>-221651.61618000001</v>
      </c>
      <c r="C60" s="108">
        <v>-268545.47593999997</v>
      </c>
      <c r="D60" s="108">
        <v>-279361.38266</v>
      </c>
      <c r="E60" s="108">
        <v>-294510.83302999998</v>
      </c>
      <c r="F60" s="108">
        <v>-344353.22875000001</v>
      </c>
      <c r="G60" s="108">
        <v>-396195.87742000003</v>
      </c>
      <c r="H60" s="108">
        <v>-446378.72762999998</v>
      </c>
      <c r="I60" s="108">
        <v>-528386.05944999994</v>
      </c>
      <c r="J60" s="108">
        <v>-578976.61345000006</v>
      </c>
      <c r="K60" s="108">
        <v>-678199.54226999998</v>
      </c>
      <c r="L60" s="108">
        <v>-792738.22952999978</v>
      </c>
      <c r="M60" s="120"/>
    </row>
    <row r="61" spans="1:13" ht="15" customHeight="1">
      <c r="A61" s="107" t="s">
        <v>632</v>
      </c>
      <c r="B61" s="108">
        <v>1045282.7276799999</v>
      </c>
      <c r="C61" s="108">
        <v>1054596.6389600001</v>
      </c>
      <c r="D61" s="108">
        <v>1094979.8474000001</v>
      </c>
      <c r="E61" s="108">
        <v>1186048.3281500002</v>
      </c>
      <c r="F61" s="108">
        <v>1276120.69297</v>
      </c>
      <c r="G61" s="108">
        <v>1374107.71123</v>
      </c>
      <c r="H61" s="108">
        <v>1310173.6704800001</v>
      </c>
      <c r="I61" s="108">
        <v>1154077.6984999999</v>
      </c>
      <c r="J61" s="108">
        <v>1479459.85014</v>
      </c>
      <c r="K61" s="108">
        <v>1645686.8916600002</v>
      </c>
      <c r="L61" s="108">
        <v>1737764.1843499993</v>
      </c>
      <c r="M61" s="120"/>
    </row>
    <row r="62" spans="1:13" ht="15" customHeight="1">
      <c r="A62" s="113" t="s">
        <v>633</v>
      </c>
      <c r="B62" s="108">
        <v>31916.582839999999</v>
      </c>
      <c r="C62" s="108">
        <v>37220.025479999997</v>
      </c>
      <c r="D62" s="108">
        <v>43566.851929999997</v>
      </c>
      <c r="E62" s="108">
        <v>50722.88869</v>
      </c>
      <c r="F62" s="108">
        <v>56723.933429999997</v>
      </c>
      <c r="G62" s="108">
        <v>77551.062299999991</v>
      </c>
      <c r="H62" s="108">
        <v>73539.899170000004</v>
      </c>
      <c r="I62" s="108">
        <v>101832.09617</v>
      </c>
      <c r="J62" s="108">
        <v>159154.89349000002</v>
      </c>
      <c r="K62" s="108">
        <v>194364.63150999998</v>
      </c>
      <c r="L62" s="108">
        <v>231502.30392000001</v>
      </c>
      <c r="M62" s="120"/>
    </row>
    <row r="63" spans="1:13" ht="15" customHeight="1">
      <c r="A63" s="110" t="s">
        <v>634</v>
      </c>
      <c r="B63" s="108">
        <v>-16287.29839</v>
      </c>
      <c r="C63" s="108">
        <v>-21115.004410000001</v>
      </c>
      <c r="D63" s="108">
        <v>-19243.779260000003</v>
      </c>
      <c r="E63" s="108">
        <v>-16548.501100000001</v>
      </c>
      <c r="F63" s="108">
        <v>-20507.11477</v>
      </c>
      <c r="G63" s="108">
        <v>-20725.069520000001</v>
      </c>
      <c r="H63" s="108">
        <v>-21663.3518</v>
      </c>
      <c r="I63" s="108">
        <v>-30232.560940000003</v>
      </c>
      <c r="J63" s="108">
        <v>-22877.623609999999</v>
      </c>
      <c r="K63" s="108">
        <v>-45422.72249</v>
      </c>
      <c r="L63" s="108">
        <v>-158157.97017999997</v>
      </c>
      <c r="M63" s="120"/>
    </row>
    <row r="64" spans="1:13" ht="15" customHeight="1">
      <c r="A64" s="114" t="s">
        <v>635</v>
      </c>
      <c r="B64" s="108">
        <v>1060912.0121299999</v>
      </c>
      <c r="C64" s="108">
        <v>1070701.6600299999</v>
      </c>
      <c r="D64" s="108">
        <v>1119302.92007</v>
      </c>
      <c r="E64" s="108">
        <v>1220222.7157399999</v>
      </c>
      <c r="F64" s="108">
        <v>1312337.5116300001</v>
      </c>
      <c r="G64" s="108">
        <v>1430933.70401</v>
      </c>
      <c r="H64" s="108">
        <v>1362050.2178499999</v>
      </c>
      <c r="I64" s="108">
        <v>1225677.23373</v>
      </c>
      <c r="J64" s="108">
        <v>1615737.12002</v>
      </c>
      <c r="K64" s="108">
        <v>1794628.8006800001</v>
      </c>
      <c r="L64" s="108">
        <v>1811108.5180899994</v>
      </c>
      <c r="M64" s="120"/>
    </row>
    <row r="65" spans="1:13" ht="15" customHeight="1">
      <c r="A65" s="113" t="s">
        <v>636</v>
      </c>
      <c r="B65" s="108">
        <v>28049.837149999999</v>
      </c>
      <c r="C65" s="108">
        <v>32797.266159999999</v>
      </c>
      <c r="D65" s="108">
        <v>37622.343930000003</v>
      </c>
      <c r="E65" s="108">
        <v>75079.262239999996</v>
      </c>
      <c r="F65" s="108">
        <v>62941.813000000002</v>
      </c>
      <c r="G65" s="108">
        <v>34202.644890000003</v>
      </c>
      <c r="H65" s="108">
        <v>81753.954750000004</v>
      </c>
      <c r="I65" s="108">
        <v>175028.23991999999</v>
      </c>
      <c r="J65" s="108">
        <v>70486.80548000001</v>
      </c>
      <c r="K65" s="108">
        <v>83873.925920000009</v>
      </c>
      <c r="L65" s="108">
        <v>168161.74088</v>
      </c>
      <c r="M65" s="120"/>
    </row>
    <row r="66" spans="1:13" ht="15" customHeight="1">
      <c r="A66" s="113" t="s">
        <v>637</v>
      </c>
      <c r="B66" s="108">
        <v>-135509.11066000001</v>
      </c>
      <c r="C66" s="108">
        <v>-91455.625079999998</v>
      </c>
      <c r="D66" s="108">
        <v>-86566.498540000001</v>
      </c>
      <c r="E66" s="108">
        <v>-123553.92182999999</v>
      </c>
      <c r="F66" s="108">
        <v>-121329.86387999999</v>
      </c>
      <c r="G66" s="108">
        <v>-103188.73325</v>
      </c>
      <c r="H66" s="108">
        <v>-368297.65977999999</v>
      </c>
      <c r="I66" s="108">
        <v>-243908.19412999999</v>
      </c>
      <c r="J66" s="108">
        <v>-181741.70458000002</v>
      </c>
      <c r="K66" s="108">
        <v>-301146.03433999995</v>
      </c>
      <c r="L66" s="108">
        <v>-473103.49276999995</v>
      </c>
      <c r="M66" s="120"/>
    </row>
    <row r="67" spans="1:13" ht="15" customHeight="1">
      <c r="A67" s="107" t="s">
        <v>638</v>
      </c>
      <c r="B67" s="108">
        <v>953452.73861999996</v>
      </c>
      <c r="C67" s="108">
        <v>1012043.30111</v>
      </c>
      <c r="D67" s="108">
        <v>1070358.7654600001</v>
      </c>
      <c r="E67" s="108">
        <v>1171748.0561500001</v>
      </c>
      <c r="F67" s="108">
        <v>1253949.4607500001</v>
      </c>
      <c r="G67" s="108">
        <v>1361947.6156500001</v>
      </c>
      <c r="H67" s="108">
        <v>1075506.5128199998</v>
      </c>
      <c r="I67" s="108">
        <v>1156797.2795199999</v>
      </c>
      <c r="J67" s="108">
        <v>1504482.22092</v>
      </c>
      <c r="K67" s="108">
        <v>1577356.6922599999</v>
      </c>
      <c r="L67" s="108">
        <v>1506166.7661999995</v>
      </c>
      <c r="M67" s="120"/>
    </row>
    <row r="68" spans="1:13" ht="15" customHeight="1">
      <c r="A68" s="110" t="s">
        <v>639</v>
      </c>
      <c r="B68" s="108">
        <v>-626804.02951999998</v>
      </c>
      <c r="C68" s="108">
        <v>-679213.29610000004</v>
      </c>
      <c r="D68" s="108">
        <v>-678935.28573</v>
      </c>
      <c r="E68" s="108">
        <v>-705530.30758999998</v>
      </c>
      <c r="F68" s="108">
        <v>-776284.82382000005</v>
      </c>
      <c r="G68" s="108">
        <v>-720455.16126999992</v>
      </c>
      <c r="H68" s="108">
        <v>-684527.62003999995</v>
      </c>
      <c r="I68" s="108">
        <v>-700708.89147000003</v>
      </c>
      <c r="J68" s="108">
        <v>-834389.08324000007</v>
      </c>
      <c r="K68" s="108">
        <v>-993435.23047000007</v>
      </c>
      <c r="L68" s="108">
        <v>-1108009.1943999997</v>
      </c>
      <c r="M68" s="120"/>
    </row>
    <row r="69" spans="1:13" ht="15" customHeight="1">
      <c r="A69" s="114" t="s">
        <v>640</v>
      </c>
      <c r="B69" s="108">
        <v>326648.70910000004</v>
      </c>
      <c r="C69" s="108">
        <v>332830.00500999996</v>
      </c>
      <c r="D69" s="108">
        <v>391423.47973000002</v>
      </c>
      <c r="E69" s="108">
        <v>466217.74855999998</v>
      </c>
      <c r="F69" s="108">
        <v>477664.63692999998</v>
      </c>
      <c r="G69" s="108">
        <v>641492.45438000001</v>
      </c>
      <c r="H69" s="108">
        <v>390978.89277999999</v>
      </c>
      <c r="I69" s="108">
        <v>456088.38805000001</v>
      </c>
      <c r="J69" s="108">
        <v>670093.13767999993</v>
      </c>
      <c r="K69" s="108">
        <v>583921.46178999997</v>
      </c>
      <c r="L69" s="108">
        <v>398157.5717999998</v>
      </c>
      <c r="M69" s="120"/>
    </row>
    <row r="70" spans="1:13" ht="15" customHeight="1">
      <c r="A70" s="114" t="s">
        <v>641</v>
      </c>
      <c r="B70" s="108">
        <v>12.65019</v>
      </c>
      <c r="C70" s="108">
        <v>7.4485400000000004</v>
      </c>
      <c r="D70" s="108">
        <v>4.6955100000000005</v>
      </c>
      <c r="E70" s="108">
        <v>2.74668</v>
      </c>
      <c r="F70" s="108">
        <v>2.60866</v>
      </c>
      <c r="G70" s="108">
        <v>1.3971300000000002</v>
      </c>
      <c r="H70" s="108">
        <v>1.0865100000000001</v>
      </c>
      <c r="I70" s="108">
        <v>0.50052999999999992</v>
      </c>
      <c r="J70" s="108">
        <v>1.1445000000000001</v>
      </c>
      <c r="K70" s="108">
        <v>0.80971000000000004</v>
      </c>
      <c r="L70" s="108">
        <v>1913.9495099999999</v>
      </c>
      <c r="M70" s="120"/>
    </row>
    <row r="71" spans="1:13" ht="15" customHeight="1">
      <c r="A71" s="115" t="s">
        <v>642</v>
      </c>
      <c r="B71" s="108">
        <v>0</v>
      </c>
      <c r="C71" s="108">
        <v>0</v>
      </c>
      <c r="D71" s="108">
        <v>0</v>
      </c>
      <c r="E71" s="108">
        <v>0</v>
      </c>
      <c r="F71" s="108">
        <v>0</v>
      </c>
      <c r="G71" s="108">
        <v>0</v>
      </c>
      <c r="H71" s="108">
        <v>0</v>
      </c>
      <c r="I71" s="108">
        <v>0</v>
      </c>
      <c r="J71" s="108">
        <v>0</v>
      </c>
      <c r="K71" s="108">
        <v>0</v>
      </c>
      <c r="L71" s="108">
        <v>0</v>
      </c>
      <c r="M71" s="120"/>
    </row>
    <row r="72" spans="1:13" ht="15" customHeight="1">
      <c r="A72" s="115" t="s">
        <v>643</v>
      </c>
      <c r="B72" s="108">
        <v>12.65019</v>
      </c>
      <c r="C72" s="108">
        <v>7.4485400000000004</v>
      </c>
      <c r="D72" s="108">
        <v>4.6955100000000005</v>
      </c>
      <c r="E72" s="108">
        <v>2.74668</v>
      </c>
      <c r="F72" s="108">
        <v>2.60866</v>
      </c>
      <c r="G72" s="108">
        <v>1.3971300000000002</v>
      </c>
      <c r="H72" s="108">
        <v>1.0865100000000001</v>
      </c>
      <c r="I72" s="108">
        <v>0.50052999999999992</v>
      </c>
      <c r="J72" s="108">
        <v>1.1445000000000001</v>
      </c>
      <c r="K72" s="108">
        <v>0.80971000000000004</v>
      </c>
      <c r="L72" s="108">
        <v>1913.9495099999999</v>
      </c>
      <c r="M72" s="120"/>
    </row>
    <row r="73" spans="1:13" ht="15" customHeight="1">
      <c r="A73" s="107" t="s">
        <v>644</v>
      </c>
      <c r="B73" s="108">
        <v>-70.70478</v>
      </c>
      <c r="C73" s="108">
        <v>-41.257129999999997</v>
      </c>
      <c r="D73" s="108">
        <v>-23.970220000000001</v>
      </c>
      <c r="E73" s="108">
        <v>-14.453989999999999</v>
      </c>
      <c r="F73" s="108">
        <v>-9.312850000000001</v>
      </c>
      <c r="G73" s="108">
        <v>-1.61463</v>
      </c>
      <c r="H73" s="108">
        <v>-0.48841000000000001</v>
      </c>
      <c r="I73" s="108">
        <v>-0.15968000000000002</v>
      </c>
      <c r="J73" s="108">
        <v>-0.19231999999999999</v>
      </c>
      <c r="K73" s="108">
        <v>-0.46676000000000001</v>
      </c>
      <c r="L73" s="108">
        <v>-2.1019299999999999</v>
      </c>
      <c r="M73" s="120"/>
    </row>
    <row r="74" spans="1:13" ht="15" customHeight="1">
      <c r="A74" s="107" t="s">
        <v>645</v>
      </c>
      <c r="B74" s="108">
        <v>0</v>
      </c>
      <c r="C74" s="108">
        <v>0</v>
      </c>
      <c r="D74" s="108">
        <v>0</v>
      </c>
      <c r="E74" s="108">
        <v>0</v>
      </c>
      <c r="F74" s="108">
        <v>0</v>
      </c>
      <c r="G74" s="108">
        <v>0</v>
      </c>
      <c r="H74" s="108">
        <v>0</v>
      </c>
      <c r="I74" s="108">
        <v>0</v>
      </c>
      <c r="J74" s="108">
        <v>0</v>
      </c>
      <c r="K74" s="108">
        <v>0</v>
      </c>
      <c r="L74" s="108">
        <v>0</v>
      </c>
      <c r="M74" s="120"/>
    </row>
    <row r="75" spans="1:13" ht="15" customHeight="1">
      <c r="A75" s="110" t="s">
        <v>306</v>
      </c>
      <c r="B75" s="108">
        <v>-70.70478</v>
      </c>
      <c r="C75" s="108">
        <v>-41.257129999999997</v>
      </c>
      <c r="D75" s="108">
        <v>-23.970220000000001</v>
      </c>
      <c r="E75" s="108">
        <v>-14.453989999999999</v>
      </c>
      <c r="F75" s="108">
        <v>-9.312850000000001</v>
      </c>
      <c r="G75" s="108">
        <v>-1.61463</v>
      </c>
      <c r="H75" s="108">
        <v>-0.48841000000000001</v>
      </c>
      <c r="I75" s="108">
        <v>-0.15968000000000002</v>
      </c>
      <c r="J75" s="108">
        <v>-0.19231999999999999</v>
      </c>
      <c r="K75" s="108">
        <v>-0.46676000000000001</v>
      </c>
      <c r="L75" s="108">
        <v>-2.1019299999999999</v>
      </c>
      <c r="M75" s="120"/>
    </row>
    <row r="76" spans="1:13" ht="15" customHeight="1">
      <c r="A76" s="107" t="s">
        <v>646</v>
      </c>
      <c r="B76" s="108">
        <v>326590.65450999996</v>
      </c>
      <c r="C76" s="108">
        <v>332796.19641999999</v>
      </c>
      <c r="D76" s="108">
        <v>391404.20501999999</v>
      </c>
      <c r="E76" s="108">
        <v>466206.04125000001</v>
      </c>
      <c r="F76" s="108">
        <v>477657.93274000002</v>
      </c>
      <c r="G76" s="108">
        <v>641492.23687999998</v>
      </c>
      <c r="H76" s="108">
        <v>390979.49088</v>
      </c>
      <c r="I76" s="108">
        <v>456088.72889999999</v>
      </c>
      <c r="J76" s="108">
        <v>670094.08986000007</v>
      </c>
      <c r="K76" s="108">
        <v>583921.80474000005</v>
      </c>
      <c r="L76" s="108">
        <v>400069.4193799998</v>
      </c>
      <c r="M76" s="120"/>
    </row>
    <row r="77" spans="1:13" ht="15" customHeight="1">
      <c r="A77" s="116" t="s">
        <v>647</v>
      </c>
      <c r="B77" s="108">
        <v>0</v>
      </c>
      <c r="C77" s="108">
        <v>7484.1977500000003</v>
      </c>
      <c r="D77" s="108">
        <v>7096.4698799999996</v>
      </c>
      <c r="E77" s="108">
        <v>5671.2719999999999</v>
      </c>
      <c r="F77" s="108">
        <v>4271.2415199999996</v>
      </c>
      <c r="G77" s="108">
        <v>2549.03629</v>
      </c>
      <c r="H77" s="108">
        <v>2876.1822299999999</v>
      </c>
      <c r="I77" s="108">
        <v>1063.3844299999998</v>
      </c>
      <c r="J77" s="108">
        <v>696.13023999999996</v>
      </c>
      <c r="K77" s="108">
        <v>574.66390000000001</v>
      </c>
      <c r="L77" s="108">
        <v>1845.1843000000001</v>
      </c>
      <c r="M77" s="120"/>
    </row>
    <row r="78" spans="1:13" ht="15" customHeight="1">
      <c r="A78" s="114" t="s">
        <v>648</v>
      </c>
      <c r="B78" s="108">
        <v>326590.65450999996</v>
      </c>
      <c r="C78" s="108">
        <v>340280.39417000004</v>
      </c>
      <c r="D78" s="108">
        <v>398500.67489999998</v>
      </c>
      <c r="E78" s="108">
        <v>471877.31325000001</v>
      </c>
      <c r="F78" s="108">
        <v>481929.17426</v>
      </c>
      <c r="G78" s="108">
        <v>644041.27316999994</v>
      </c>
      <c r="H78" s="108">
        <v>393855.67311000003</v>
      </c>
      <c r="I78" s="108">
        <v>457152.11332999996</v>
      </c>
      <c r="J78" s="108">
        <v>670790.22010000004</v>
      </c>
      <c r="K78" s="108">
        <v>584496.46863999998</v>
      </c>
      <c r="L78" s="108">
        <v>401914.60367999983</v>
      </c>
      <c r="M78" s="120"/>
    </row>
    <row r="79" spans="1:13" ht="15" customHeight="1">
      <c r="A79" s="113" t="s">
        <v>649</v>
      </c>
      <c r="B79" s="108">
        <v>-25436.733</v>
      </c>
      <c r="C79" s="108">
        <v>-60.668999999999997</v>
      </c>
      <c r="D79" s="108">
        <v>-1283.2049999999999</v>
      </c>
      <c r="E79" s="108">
        <v>-218.095</v>
      </c>
      <c r="F79" s="108">
        <v>0</v>
      </c>
      <c r="G79" s="108">
        <v>0</v>
      </c>
      <c r="H79" s="108">
        <v>-295.44835</v>
      </c>
      <c r="I79" s="108">
        <v>631.49546999999995</v>
      </c>
      <c r="J79" s="108">
        <v>-14991.994929999999</v>
      </c>
      <c r="K79" s="108">
        <v>12642.51694</v>
      </c>
      <c r="L79" s="108">
        <v>39483.661840000001</v>
      </c>
      <c r="M79" s="120"/>
    </row>
    <row r="80" spans="1:13" ht="15" customHeight="1">
      <c r="A80" s="107" t="s">
        <v>650</v>
      </c>
      <c r="B80" s="108">
        <v>301153.92151000001</v>
      </c>
      <c r="C80" s="108">
        <v>340219.72516999999</v>
      </c>
      <c r="D80" s="108">
        <v>397217.46989999997</v>
      </c>
      <c r="E80" s="108">
        <v>471659.21824999998</v>
      </c>
      <c r="F80" s="108">
        <v>481929.17426</v>
      </c>
      <c r="G80" s="108">
        <v>644041.27316999994</v>
      </c>
      <c r="H80" s="108">
        <v>393560.22476000001</v>
      </c>
      <c r="I80" s="108">
        <v>457783.60879999999</v>
      </c>
      <c r="J80" s="108">
        <v>655798.22516999999</v>
      </c>
      <c r="K80" s="108">
        <v>597138.9855800001</v>
      </c>
      <c r="L80" s="108">
        <v>441398.26551999984</v>
      </c>
      <c r="M80" s="120"/>
    </row>
    <row r="81" spans="1:13" ht="15" customHeight="1">
      <c r="A81" s="113" t="s">
        <v>651</v>
      </c>
      <c r="B81" s="108">
        <v>0</v>
      </c>
      <c r="C81" s="108">
        <v>0</v>
      </c>
      <c r="D81" s="108">
        <v>0</v>
      </c>
      <c r="E81" s="108">
        <v>0</v>
      </c>
      <c r="F81" s="108">
        <v>0</v>
      </c>
      <c r="G81" s="108">
        <v>0</v>
      </c>
      <c r="H81" s="108">
        <v>0</v>
      </c>
      <c r="I81" s="108">
        <v>0</v>
      </c>
      <c r="J81" s="108">
        <v>0</v>
      </c>
      <c r="K81" s="108">
        <v>0</v>
      </c>
      <c r="L81" s="108">
        <v>0</v>
      </c>
      <c r="M81" s="120"/>
    </row>
    <row r="82" spans="1:13" ht="15" customHeight="1">
      <c r="A82" s="107" t="s">
        <v>652</v>
      </c>
      <c r="B82" s="108">
        <v>301153.92151000001</v>
      </c>
      <c r="C82" s="108">
        <v>340219.72516999999</v>
      </c>
      <c r="D82" s="108">
        <v>397217.46989999997</v>
      </c>
      <c r="E82" s="108">
        <v>471659.21824999998</v>
      </c>
      <c r="F82" s="108">
        <v>481929.17426</v>
      </c>
      <c r="G82" s="108">
        <v>644041.27316999994</v>
      </c>
      <c r="H82" s="108">
        <v>393560.22476000001</v>
      </c>
      <c r="I82" s="108">
        <v>457783.60879999999</v>
      </c>
      <c r="J82" s="108">
        <v>655798.22516999999</v>
      </c>
      <c r="K82" s="108">
        <v>597138.9855800001</v>
      </c>
      <c r="L82" s="108">
        <v>441398.26551999984</v>
      </c>
      <c r="M82" s="120"/>
    </row>
    <row r="83" spans="1:13" ht="15" customHeight="1" thickBot="1">
      <c r="A83" s="113" t="s">
        <v>653</v>
      </c>
      <c r="B83" s="108">
        <v>-119305.609</v>
      </c>
      <c r="C83" s="108">
        <v>-116031.015</v>
      </c>
      <c r="D83" s="108">
        <v>-172386.86900999999</v>
      </c>
      <c r="E83" s="108">
        <v>-199924.41</v>
      </c>
      <c r="F83" s="108">
        <v>-213117.56547999999</v>
      </c>
      <c r="G83" s="108">
        <v>-309178.19199999998</v>
      </c>
      <c r="H83" s="108">
        <v>-311981.10869999998</v>
      </c>
      <c r="I83" s="108">
        <v>-200134.51363999999</v>
      </c>
      <c r="J83" s="108">
        <v>-333647.49200000003</v>
      </c>
      <c r="K83" s="108">
        <v>-279491.56599999999</v>
      </c>
      <c r="L83" s="108">
        <v>-144773.26800000001</v>
      </c>
      <c r="M83" s="120"/>
    </row>
    <row r="84" spans="1:13" ht="15" customHeight="1" thickTop="1" thickBot="1">
      <c r="A84" s="796" t="s">
        <v>654</v>
      </c>
      <c r="B84" s="797">
        <v>181848.31250999999</v>
      </c>
      <c r="C84" s="797">
        <v>224188.71016999998</v>
      </c>
      <c r="D84" s="797">
        <v>224830.60088999997</v>
      </c>
      <c r="E84" s="797">
        <v>271734.80825</v>
      </c>
      <c r="F84" s="797">
        <v>268811.60877999995</v>
      </c>
      <c r="G84" s="797">
        <v>334863.08117000002</v>
      </c>
      <c r="H84" s="797">
        <v>81579.11606</v>
      </c>
      <c r="I84" s="797">
        <v>257649.09516</v>
      </c>
      <c r="J84" s="797">
        <v>322150.73317000002</v>
      </c>
      <c r="K84" s="797">
        <v>317647.41957999999</v>
      </c>
      <c r="L84" s="797">
        <v>296624.99751999986</v>
      </c>
      <c r="M84" s="120"/>
    </row>
    <row r="85" spans="1:13" ht="3.75" customHeight="1" thickTop="1" thickBot="1">
      <c r="A85" s="85"/>
      <c r="B85" s="117"/>
      <c r="C85" s="117"/>
      <c r="D85" s="117"/>
      <c r="E85" s="117"/>
      <c r="F85" s="117"/>
      <c r="G85" s="117"/>
      <c r="H85" s="117"/>
      <c r="I85" s="117"/>
      <c r="J85" s="117"/>
      <c r="K85" s="117"/>
      <c r="L85" s="117"/>
    </row>
    <row r="86" spans="1:13" ht="15" customHeight="1" thickTop="1">
      <c r="A86" s="118"/>
      <c r="B86" s="69"/>
      <c r="C86" s="69"/>
      <c r="D86" s="69"/>
      <c r="E86" s="69"/>
      <c r="F86" s="69"/>
      <c r="G86" s="69"/>
      <c r="H86" s="69"/>
      <c r="I86" s="69"/>
      <c r="J86" s="69"/>
      <c r="K86" s="69"/>
      <c r="L86" s="69"/>
    </row>
    <row r="87" spans="1:13">
      <c r="J87" s="120"/>
    </row>
    <row r="90" spans="1:13">
      <c r="J90" s="120"/>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N86"/>
  <sheetViews>
    <sheetView topLeftCell="C1" zoomScaleNormal="100" workbookViewId="0">
      <selection activeCell="O6" sqref="O6"/>
    </sheetView>
  </sheetViews>
  <sheetFormatPr baseColWidth="10" defaultColWidth="9.140625" defaultRowHeight="18"/>
  <cols>
    <col min="1" max="1" width="89.85546875" style="103" bestFit="1" customWidth="1"/>
    <col min="2" max="2" width="9.7109375" style="103" bestFit="1" customWidth="1"/>
    <col min="3" max="3" width="8.140625" style="103" bestFit="1" customWidth="1"/>
    <col min="4" max="6" width="9.7109375" style="103" bestFit="1" customWidth="1"/>
    <col min="7" max="8" width="8.140625" style="103" bestFit="1" customWidth="1"/>
    <col min="9" max="9" width="8.140625" style="103" customWidth="1"/>
    <col min="10" max="10" width="8.140625" style="103" bestFit="1" customWidth="1"/>
    <col min="11" max="11" width="8.140625" style="103" customWidth="1"/>
    <col min="12" max="12" width="8.140625" style="119" bestFit="1" customWidth="1"/>
    <col min="13" max="255" width="9.140625" style="103"/>
    <col min="256" max="256" width="89.85546875" style="103" bestFit="1" customWidth="1"/>
    <col min="257" max="257" width="9.7109375" style="103" bestFit="1" customWidth="1"/>
    <col min="258" max="258" width="8.140625" style="103" bestFit="1" customWidth="1"/>
    <col min="259" max="261" width="9.7109375" style="103" bestFit="1" customWidth="1"/>
    <col min="262" max="263" width="8.140625" style="103" bestFit="1" customWidth="1"/>
    <col min="264" max="264" width="8.140625" style="103" customWidth="1"/>
    <col min="265" max="265" width="8.140625" style="103" bestFit="1" customWidth="1"/>
    <col min="266" max="266" width="8.140625" style="103" customWidth="1"/>
    <col min="267" max="267" width="8.140625" style="103" bestFit="1" customWidth="1"/>
    <col min="268" max="511" width="9.140625" style="103"/>
    <col min="512" max="512" width="89.85546875" style="103" bestFit="1" customWidth="1"/>
    <col min="513" max="513" width="9.7109375" style="103" bestFit="1" customWidth="1"/>
    <col min="514" max="514" width="8.140625" style="103" bestFit="1" customWidth="1"/>
    <col min="515" max="517" width="9.7109375" style="103" bestFit="1" customWidth="1"/>
    <col min="518" max="519" width="8.140625" style="103" bestFit="1" customWidth="1"/>
    <col min="520" max="520" width="8.140625" style="103" customWidth="1"/>
    <col min="521" max="521" width="8.140625" style="103" bestFit="1" customWidth="1"/>
    <col min="522" max="522" width="8.140625" style="103" customWidth="1"/>
    <col min="523" max="523" width="8.140625" style="103" bestFit="1" customWidth="1"/>
    <col min="524" max="767" width="9.140625" style="103"/>
    <col min="768" max="768" width="89.85546875" style="103" bestFit="1" customWidth="1"/>
    <col min="769" max="769" width="9.7109375" style="103" bestFit="1" customWidth="1"/>
    <col min="770" max="770" width="8.140625" style="103" bestFit="1" customWidth="1"/>
    <col min="771" max="773" width="9.7109375" style="103" bestFit="1" customWidth="1"/>
    <col min="774" max="775" width="8.140625" style="103" bestFit="1" customWidth="1"/>
    <col min="776" max="776" width="8.140625" style="103" customWidth="1"/>
    <col min="777" max="777" width="8.140625" style="103" bestFit="1" customWidth="1"/>
    <col min="778" max="778" width="8.140625" style="103" customWidth="1"/>
    <col min="779" max="779" width="8.140625" style="103" bestFit="1" customWidth="1"/>
    <col min="780" max="1023" width="9.140625" style="103"/>
    <col min="1024" max="1024" width="89.85546875" style="103" bestFit="1" customWidth="1"/>
    <col min="1025" max="1025" width="9.7109375" style="103" bestFit="1" customWidth="1"/>
    <col min="1026" max="1026" width="8.140625" style="103" bestFit="1" customWidth="1"/>
    <col min="1027" max="1029" width="9.7109375" style="103" bestFit="1" customWidth="1"/>
    <col min="1030" max="1031" width="8.140625" style="103" bestFit="1" customWidth="1"/>
    <col min="1032" max="1032" width="8.140625" style="103" customWidth="1"/>
    <col min="1033" max="1033" width="8.140625" style="103" bestFit="1" customWidth="1"/>
    <col min="1034" max="1034" width="8.140625" style="103" customWidth="1"/>
    <col min="1035" max="1035" width="8.140625" style="103" bestFit="1" customWidth="1"/>
    <col min="1036" max="1279" width="9.140625" style="103"/>
    <col min="1280" max="1280" width="89.85546875" style="103" bestFit="1" customWidth="1"/>
    <col min="1281" max="1281" width="9.7109375" style="103" bestFit="1" customWidth="1"/>
    <col min="1282" max="1282" width="8.140625" style="103" bestFit="1" customWidth="1"/>
    <col min="1283" max="1285" width="9.7109375" style="103" bestFit="1" customWidth="1"/>
    <col min="1286" max="1287" width="8.140625" style="103" bestFit="1" customWidth="1"/>
    <col min="1288" max="1288" width="8.140625" style="103" customWidth="1"/>
    <col min="1289" max="1289" width="8.140625" style="103" bestFit="1" customWidth="1"/>
    <col min="1290" max="1290" width="8.140625" style="103" customWidth="1"/>
    <col min="1291" max="1291" width="8.140625" style="103" bestFit="1" customWidth="1"/>
    <col min="1292" max="1535" width="9.140625" style="103"/>
    <col min="1536" max="1536" width="89.85546875" style="103" bestFit="1" customWidth="1"/>
    <col min="1537" max="1537" width="9.7109375" style="103" bestFit="1" customWidth="1"/>
    <col min="1538" max="1538" width="8.140625" style="103" bestFit="1" customWidth="1"/>
    <col min="1539" max="1541" width="9.7109375" style="103" bestFit="1" customWidth="1"/>
    <col min="1542" max="1543" width="8.140625" style="103" bestFit="1" customWidth="1"/>
    <col min="1544" max="1544" width="8.140625" style="103" customWidth="1"/>
    <col min="1545" max="1545" width="8.140625" style="103" bestFit="1" customWidth="1"/>
    <col min="1546" max="1546" width="8.140625" style="103" customWidth="1"/>
    <col min="1547" max="1547" width="8.140625" style="103" bestFit="1" customWidth="1"/>
    <col min="1548" max="1791" width="9.140625" style="103"/>
    <col min="1792" max="1792" width="89.85546875" style="103" bestFit="1" customWidth="1"/>
    <col min="1793" max="1793" width="9.7109375" style="103" bestFit="1" customWidth="1"/>
    <col min="1794" max="1794" width="8.140625" style="103" bestFit="1" customWidth="1"/>
    <col min="1795" max="1797" width="9.7109375" style="103" bestFit="1" customWidth="1"/>
    <col min="1798" max="1799" width="8.140625" style="103" bestFit="1" customWidth="1"/>
    <col min="1800" max="1800" width="8.140625" style="103" customWidth="1"/>
    <col min="1801" max="1801" width="8.140625" style="103" bestFit="1" customWidth="1"/>
    <col min="1802" max="1802" width="8.140625" style="103" customWidth="1"/>
    <col min="1803" max="1803" width="8.140625" style="103" bestFit="1" customWidth="1"/>
    <col min="1804" max="2047" width="9.140625" style="103"/>
    <col min="2048" max="2048" width="89.85546875" style="103" bestFit="1" customWidth="1"/>
    <col min="2049" max="2049" width="9.7109375" style="103" bestFit="1" customWidth="1"/>
    <col min="2050" max="2050" width="8.140625" style="103" bestFit="1" customWidth="1"/>
    <col min="2051" max="2053" width="9.7109375" style="103" bestFit="1" customWidth="1"/>
    <col min="2054" max="2055" width="8.140625" style="103" bestFit="1" customWidth="1"/>
    <col min="2056" max="2056" width="8.140625" style="103" customWidth="1"/>
    <col min="2057" max="2057" width="8.140625" style="103" bestFit="1" customWidth="1"/>
    <col min="2058" max="2058" width="8.140625" style="103" customWidth="1"/>
    <col min="2059" max="2059" width="8.140625" style="103" bestFit="1" customWidth="1"/>
    <col min="2060" max="2303" width="9.140625" style="103"/>
    <col min="2304" max="2304" width="89.85546875" style="103" bestFit="1" customWidth="1"/>
    <col min="2305" max="2305" width="9.7109375" style="103" bestFit="1" customWidth="1"/>
    <col min="2306" max="2306" width="8.140625" style="103" bestFit="1" customWidth="1"/>
    <col min="2307" max="2309" width="9.7109375" style="103" bestFit="1" customWidth="1"/>
    <col min="2310" max="2311" width="8.140625" style="103" bestFit="1" customWidth="1"/>
    <col min="2312" max="2312" width="8.140625" style="103" customWidth="1"/>
    <col min="2313" max="2313" width="8.140625" style="103" bestFit="1" customWidth="1"/>
    <col min="2314" max="2314" width="8.140625" style="103" customWidth="1"/>
    <col min="2315" max="2315" width="8.140625" style="103" bestFit="1" customWidth="1"/>
    <col min="2316" max="2559" width="9.140625" style="103"/>
    <col min="2560" max="2560" width="89.85546875" style="103" bestFit="1" customWidth="1"/>
    <col min="2561" max="2561" width="9.7109375" style="103" bestFit="1" customWidth="1"/>
    <col min="2562" max="2562" width="8.140625" style="103" bestFit="1" customWidth="1"/>
    <col min="2563" max="2565" width="9.7109375" style="103" bestFit="1" customWidth="1"/>
    <col min="2566" max="2567" width="8.140625" style="103" bestFit="1" customWidth="1"/>
    <col min="2568" max="2568" width="8.140625" style="103" customWidth="1"/>
    <col min="2569" max="2569" width="8.140625" style="103" bestFit="1" customWidth="1"/>
    <col min="2570" max="2570" width="8.140625" style="103" customWidth="1"/>
    <col min="2571" max="2571" width="8.140625" style="103" bestFit="1" customWidth="1"/>
    <col min="2572" max="2815" width="9.140625" style="103"/>
    <col min="2816" max="2816" width="89.85546875" style="103" bestFit="1" customWidth="1"/>
    <col min="2817" max="2817" width="9.7109375" style="103" bestFit="1" customWidth="1"/>
    <col min="2818" max="2818" width="8.140625" style="103" bestFit="1" customWidth="1"/>
    <col min="2819" max="2821" width="9.7109375" style="103" bestFit="1" customWidth="1"/>
    <col min="2822" max="2823" width="8.140625" style="103" bestFit="1" customWidth="1"/>
    <col min="2824" max="2824" width="8.140625" style="103" customWidth="1"/>
    <col min="2825" max="2825" width="8.140625" style="103" bestFit="1" customWidth="1"/>
    <col min="2826" max="2826" width="8.140625" style="103" customWidth="1"/>
    <col min="2827" max="2827" width="8.140625" style="103" bestFit="1" customWidth="1"/>
    <col min="2828" max="3071" width="9.140625" style="103"/>
    <col min="3072" max="3072" width="89.85546875" style="103" bestFit="1" customWidth="1"/>
    <col min="3073" max="3073" width="9.7109375" style="103" bestFit="1" customWidth="1"/>
    <col min="3074" max="3074" width="8.140625" style="103" bestFit="1" customWidth="1"/>
    <col min="3075" max="3077" width="9.7109375" style="103" bestFit="1" customWidth="1"/>
    <col min="3078" max="3079" width="8.140625" style="103" bestFit="1" customWidth="1"/>
    <col min="3080" max="3080" width="8.140625" style="103" customWidth="1"/>
    <col min="3081" max="3081" width="8.140625" style="103" bestFit="1" customWidth="1"/>
    <col min="3082" max="3082" width="8.140625" style="103" customWidth="1"/>
    <col min="3083" max="3083" width="8.140625" style="103" bestFit="1" customWidth="1"/>
    <col min="3084" max="3327" width="9.140625" style="103"/>
    <col min="3328" max="3328" width="89.85546875" style="103" bestFit="1" customWidth="1"/>
    <col min="3329" max="3329" width="9.7109375" style="103" bestFit="1" customWidth="1"/>
    <col min="3330" max="3330" width="8.140625" style="103" bestFit="1" customWidth="1"/>
    <col min="3331" max="3333" width="9.7109375" style="103" bestFit="1" customWidth="1"/>
    <col min="3334" max="3335" width="8.140625" style="103" bestFit="1" customWidth="1"/>
    <col min="3336" max="3336" width="8.140625" style="103" customWidth="1"/>
    <col min="3337" max="3337" width="8.140625" style="103" bestFit="1" customWidth="1"/>
    <col min="3338" max="3338" width="8.140625" style="103" customWidth="1"/>
    <col min="3339" max="3339" width="8.140625" style="103" bestFit="1" customWidth="1"/>
    <col min="3340" max="3583" width="9.140625" style="103"/>
    <col min="3584" max="3584" width="89.85546875" style="103" bestFit="1" customWidth="1"/>
    <col min="3585" max="3585" width="9.7109375" style="103" bestFit="1" customWidth="1"/>
    <col min="3586" max="3586" width="8.140625" style="103" bestFit="1" customWidth="1"/>
    <col min="3587" max="3589" width="9.7109375" style="103" bestFit="1" customWidth="1"/>
    <col min="3590" max="3591" width="8.140625" style="103" bestFit="1" customWidth="1"/>
    <col min="3592" max="3592" width="8.140625" style="103" customWidth="1"/>
    <col min="3593" max="3593" width="8.140625" style="103" bestFit="1" customWidth="1"/>
    <col min="3594" max="3594" width="8.140625" style="103" customWidth="1"/>
    <col min="3595" max="3595" width="8.140625" style="103" bestFit="1" customWidth="1"/>
    <col min="3596" max="3839" width="9.140625" style="103"/>
    <col min="3840" max="3840" width="89.85546875" style="103" bestFit="1" customWidth="1"/>
    <col min="3841" max="3841" width="9.7109375" style="103" bestFit="1" customWidth="1"/>
    <col min="3842" max="3842" width="8.140625" style="103" bestFit="1" customWidth="1"/>
    <col min="3843" max="3845" width="9.7109375" style="103" bestFit="1" customWidth="1"/>
    <col min="3846" max="3847" width="8.140625" style="103" bestFit="1" customWidth="1"/>
    <col min="3848" max="3848" width="8.140625" style="103" customWidth="1"/>
    <col min="3849" max="3849" width="8.140625" style="103" bestFit="1" customWidth="1"/>
    <col min="3850" max="3850" width="8.140625" style="103" customWidth="1"/>
    <col min="3851" max="3851" width="8.140625" style="103" bestFit="1" customWidth="1"/>
    <col min="3852" max="4095" width="9.140625" style="103"/>
    <col min="4096" max="4096" width="89.85546875" style="103" bestFit="1" customWidth="1"/>
    <col min="4097" max="4097" width="9.7109375" style="103" bestFit="1" customWidth="1"/>
    <col min="4098" max="4098" width="8.140625" style="103" bestFit="1" customWidth="1"/>
    <col min="4099" max="4101" width="9.7109375" style="103" bestFit="1" customWidth="1"/>
    <col min="4102" max="4103" width="8.140625" style="103" bestFit="1" customWidth="1"/>
    <col min="4104" max="4104" width="8.140625" style="103" customWidth="1"/>
    <col min="4105" max="4105" width="8.140625" style="103" bestFit="1" customWidth="1"/>
    <col min="4106" max="4106" width="8.140625" style="103" customWidth="1"/>
    <col min="4107" max="4107" width="8.140625" style="103" bestFit="1" customWidth="1"/>
    <col min="4108" max="4351" width="9.140625" style="103"/>
    <col min="4352" max="4352" width="89.85546875" style="103" bestFit="1" customWidth="1"/>
    <col min="4353" max="4353" width="9.7109375" style="103" bestFit="1" customWidth="1"/>
    <col min="4354" max="4354" width="8.140625" style="103" bestFit="1" customWidth="1"/>
    <col min="4355" max="4357" width="9.7109375" style="103" bestFit="1" customWidth="1"/>
    <col min="4358" max="4359" width="8.140625" style="103" bestFit="1" customWidth="1"/>
    <col min="4360" max="4360" width="8.140625" style="103" customWidth="1"/>
    <col min="4361" max="4361" width="8.140625" style="103" bestFit="1" customWidth="1"/>
    <col min="4362" max="4362" width="8.140625" style="103" customWidth="1"/>
    <col min="4363" max="4363" width="8.140625" style="103" bestFit="1" customWidth="1"/>
    <col min="4364" max="4607" width="9.140625" style="103"/>
    <col min="4608" max="4608" width="89.85546875" style="103" bestFit="1" customWidth="1"/>
    <col min="4609" max="4609" width="9.7109375" style="103" bestFit="1" customWidth="1"/>
    <col min="4610" max="4610" width="8.140625" style="103" bestFit="1" customWidth="1"/>
    <col min="4611" max="4613" width="9.7109375" style="103" bestFit="1" customWidth="1"/>
    <col min="4614" max="4615" width="8.140625" style="103" bestFit="1" customWidth="1"/>
    <col min="4616" max="4616" width="8.140625" style="103" customWidth="1"/>
    <col min="4617" max="4617" width="8.140625" style="103" bestFit="1" customWidth="1"/>
    <col min="4618" max="4618" width="8.140625" style="103" customWidth="1"/>
    <col min="4619" max="4619" width="8.140625" style="103" bestFit="1" customWidth="1"/>
    <col min="4620" max="4863" width="9.140625" style="103"/>
    <col min="4864" max="4864" width="89.85546875" style="103" bestFit="1" customWidth="1"/>
    <col min="4865" max="4865" width="9.7109375" style="103" bestFit="1" customWidth="1"/>
    <col min="4866" max="4866" width="8.140625" style="103" bestFit="1" customWidth="1"/>
    <col min="4867" max="4869" width="9.7109375" style="103" bestFit="1" customWidth="1"/>
    <col min="4870" max="4871" width="8.140625" style="103" bestFit="1" customWidth="1"/>
    <col min="4872" max="4872" width="8.140625" style="103" customWidth="1"/>
    <col min="4873" max="4873" width="8.140625" style="103" bestFit="1" customWidth="1"/>
    <col min="4874" max="4874" width="8.140625" style="103" customWidth="1"/>
    <col min="4875" max="4875" width="8.140625" style="103" bestFit="1" customWidth="1"/>
    <col min="4876" max="5119" width="9.140625" style="103"/>
    <col min="5120" max="5120" width="89.85546875" style="103" bestFit="1" customWidth="1"/>
    <col min="5121" max="5121" width="9.7109375" style="103" bestFit="1" customWidth="1"/>
    <col min="5122" max="5122" width="8.140625" style="103" bestFit="1" customWidth="1"/>
    <col min="5123" max="5125" width="9.7109375" style="103" bestFit="1" customWidth="1"/>
    <col min="5126" max="5127" width="8.140625" style="103" bestFit="1" customWidth="1"/>
    <col min="5128" max="5128" width="8.140625" style="103" customWidth="1"/>
    <col min="5129" max="5129" width="8.140625" style="103" bestFit="1" customWidth="1"/>
    <col min="5130" max="5130" width="8.140625" style="103" customWidth="1"/>
    <col min="5131" max="5131" width="8.140625" style="103" bestFit="1" customWidth="1"/>
    <col min="5132" max="5375" width="9.140625" style="103"/>
    <col min="5376" max="5376" width="89.85546875" style="103" bestFit="1" customWidth="1"/>
    <col min="5377" max="5377" width="9.7109375" style="103" bestFit="1" customWidth="1"/>
    <col min="5378" max="5378" width="8.140625" style="103" bestFit="1" customWidth="1"/>
    <col min="5379" max="5381" width="9.7109375" style="103" bestFit="1" customWidth="1"/>
    <col min="5382" max="5383" width="8.140625" style="103" bestFit="1" customWidth="1"/>
    <col min="5384" max="5384" width="8.140625" style="103" customWidth="1"/>
    <col min="5385" max="5385" width="8.140625" style="103" bestFit="1" customWidth="1"/>
    <col min="5386" max="5386" width="8.140625" style="103" customWidth="1"/>
    <col min="5387" max="5387" width="8.140625" style="103" bestFit="1" customWidth="1"/>
    <col min="5388" max="5631" width="9.140625" style="103"/>
    <col min="5632" max="5632" width="89.85546875" style="103" bestFit="1" customWidth="1"/>
    <col min="5633" max="5633" width="9.7109375" style="103" bestFit="1" customWidth="1"/>
    <col min="5634" max="5634" width="8.140625" style="103" bestFit="1" customWidth="1"/>
    <col min="5635" max="5637" width="9.7109375" style="103" bestFit="1" customWidth="1"/>
    <col min="5638" max="5639" width="8.140625" style="103" bestFit="1" customWidth="1"/>
    <col min="5640" max="5640" width="8.140625" style="103" customWidth="1"/>
    <col min="5641" max="5641" width="8.140625" style="103" bestFit="1" customWidth="1"/>
    <col min="5642" max="5642" width="8.140625" style="103" customWidth="1"/>
    <col min="5643" max="5643" width="8.140625" style="103" bestFit="1" customWidth="1"/>
    <col min="5644" max="5887" width="9.140625" style="103"/>
    <col min="5888" max="5888" width="89.85546875" style="103" bestFit="1" customWidth="1"/>
    <col min="5889" max="5889" width="9.7109375" style="103" bestFit="1" customWidth="1"/>
    <col min="5890" max="5890" width="8.140625" style="103" bestFit="1" customWidth="1"/>
    <col min="5891" max="5893" width="9.7109375" style="103" bestFit="1" customWidth="1"/>
    <col min="5894" max="5895" width="8.140625" style="103" bestFit="1" customWidth="1"/>
    <col min="5896" max="5896" width="8.140625" style="103" customWidth="1"/>
    <col min="5897" max="5897" width="8.140625" style="103" bestFit="1" customWidth="1"/>
    <col min="5898" max="5898" width="8.140625" style="103" customWidth="1"/>
    <col min="5899" max="5899" width="8.140625" style="103" bestFit="1" customWidth="1"/>
    <col min="5900" max="6143" width="9.140625" style="103"/>
    <col min="6144" max="6144" width="89.85546875" style="103" bestFit="1" customWidth="1"/>
    <col min="6145" max="6145" width="9.7109375" style="103" bestFit="1" customWidth="1"/>
    <col min="6146" max="6146" width="8.140625" style="103" bestFit="1" customWidth="1"/>
    <col min="6147" max="6149" width="9.7109375" style="103" bestFit="1" customWidth="1"/>
    <col min="6150" max="6151" width="8.140625" style="103" bestFit="1" customWidth="1"/>
    <col min="6152" max="6152" width="8.140625" style="103" customWidth="1"/>
    <col min="6153" max="6153" width="8.140625" style="103" bestFit="1" customWidth="1"/>
    <col min="6154" max="6154" width="8.140625" style="103" customWidth="1"/>
    <col min="6155" max="6155" width="8.140625" style="103" bestFit="1" customWidth="1"/>
    <col min="6156" max="6399" width="9.140625" style="103"/>
    <col min="6400" max="6400" width="89.85546875" style="103" bestFit="1" customWidth="1"/>
    <col min="6401" max="6401" width="9.7109375" style="103" bestFit="1" customWidth="1"/>
    <col min="6402" max="6402" width="8.140625" style="103" bestFit="1" customWidth="1"/>
    <col min="6403" max="6405" width="9.7109375" style="103" bestFit="1" customWidth="1"/>
    <col min="6406" max="6407" width="8.140625" style="103" bestFit="1" customWidth="1"/>
    <col min="6408" max="6408" width="8.140625" style="103" customWidth="1"/>
    <col min="6409" max="6409" width="8.140625" style="103" bestFit="1" customWidth="1"/>
    <col min="6410" max="6410" width="8.140625" style="103" customWidth="1"/>
    <col min="6411" max="6411" width="8.140625" style="103" bestFit="1" customWidth="1"/>
    <col min="6412" max="6655" width="9.140625" style="103"/>
    <col min="6656" max="6656" width="89.85546875" style="103" bestFit="1" customWidth="1"/>
    <col min="6657" max="6657" width="9.7109375" style="103" bestFit="1" customWidth="1"/>
    <col min="6658" max="6658" width="8.140625" style="103" bestFit="1" customWidth="1"/>
    <col min="6659" max="6661" width="9.7109375" style="103" bestFit="1" customWidth="1"/>
    <col min="6662" max="6663" width="8.140625" style="103" bestFit="1" customWidth="1"/>
    <col min="6664" max="6664" width="8.140625" style="103" customWidth="1"/>
    <col min="6665" max="6665" width="8.140625" style="103" bestFit="1" customWidth="1"/>
    <col min="6666" max="6666" width="8.140625" style="103" customWidth="1"/>
    <col min="6667" max="6667" width="8.140625" style="103" bestFit="1" customWidth="1"/>
    <col min="6668" max="6911" width="9.140625" style="103"/>
    <col min="6912" max="6912" width="89.85546875" style="103" bestFit="1" customWidth="1"/>
    <col min="6913" max="6913" width="9.7109375" style="103" bestFit="1" customWidth="1"/>
    <col min="6914" max="6914" width="8.140625" style="103" bestFit="1" customWidth="1"/>
    <col min="6915" max="6917" width="9.7109375" style="103" bestFit="1" customWidth="1"/>
    <col min="6918" max="6919" width="8.140625" style="103" bestFit="1" customWidth="1"/>
    <col min="6920" max="6920" width="8.140625" style="103" customWidth="1"/>
    <col min="6921" max="6921" width="8.140625" style="103" bestFit="1" customWidth="1"/>
    <col min="6922" max="6922" width="8.140625" style="103" customWidth="1"/>
    <col min="6923" max="6923" width="8.140625" style="103" bestFit="1" customWidth="1"/>
    <col min="6924" max="7167" width="9.140625" style="103"/>
    <col min="7168" max="7168" width="89.85546875" style="103" bestFit="1" customWidth="1"/>
    <col min="7169" max="7169" width="9.7109375" style="103" bestFit="1" customWidth="1"/>
    <col min="7170" max="7170" width="8.140625" style="103" bestFit="1" customWidth="1"/>
    <col min="7171" max="7173" width="9.7109375" style="103" bestFit="1" customWidth="1"/>
    <col min="7174" max="7175" width="8.140625" style="103" bestFit="1" customWidth="1"/>
    <col min="7176" max="7176" width="8.140625" style="103" customWidth="1"/>
    <col min="7177" max="7177" width="8.140625" style="103" bestFit="1" customWidth="1"/>
    <col min="7178" max="7178" width="8.140625" style="103" customWidth="1"/>
    <col min="7179" max="7179" width="8.140625" style="103" bestFit="1" customWidth="1"/>
    <col min="7180" max="7423" width="9.140625" style="103"/>
    <col min="7424" max="7424" width="89.85546875" style="103" bestFit="1" customWidth="1"/>
    <col min="7425" max="7425" width="9.7109375" style="103" bestFit="1" customWidth="1"/>
    <col min="7426" max="7426" width="8.140625" style="103" bestFit="1" customWidth="1"/>
    <col min="7427" max="7429" width="9.7109375" style="103" bestFit="1" customWidth="1"/>
    <col min="7430" max="7431" width="8.140625" style="103" bestFit="1" customWidth="1"/>
    <col min="7432" max="7432" width="8.140625" style="103" customWidth="1"/>
    <col min="7433" max="7433" width="8.140625" style="103" bestFit="1" customWidth="1"/>
    <col min="7434" max="7434" width="8.140625" style="103" customWidth="1"/>
    <col min="7435" max="7435" width="8.140625" style="103" bestFit="1" customWidth="1"/>
    <col min="7436" max="7679" width="9.140625" style="103"/>
    <col min="7680" max="7680" width="89.85546875" style="103" bestFit="1" customWidth="1"/>
    <col min="7681" max="7681" width="9.7109375" style="103" bestFit="1" customWidth="1"/>
    <col min="7682" max="7682" width="8.140625" style="103" bestFit="1" customWidth="1"/>
    <col min="7683" max="7685" width="9.7109375" style="103" bestFit="1" customWidth="1"/>
    <col min="7686" max="7687" width="8.140625" style="103" bestFit="1" customWidth="1"/>
    <col min="7688" max="7688" width="8.140625" style="103" customWidth="1"/>
    <col min="7689" max="7689" width="8.140625" style="103" bestFit="1" customWidth="1"/>
    <col min="7690" max="7690" width="8.140625" style="103" customWidth="1"/>
    <col min="7691" max="7691" width="8.140625" style="103" bestFit="1" customWidth="1"/>
    <col min="7692" max="7935" width="9.140625" style="103"/>
    <col min="7936" max="7936" width="89.85546875" style="103" bestFit="1" customWidth="1"/>
    <col min="7937" max="7937" width="9.7109375" style="103" bestFit="1" customWidth="1"/>
    <col min="7938" max="7938" width="8.140625" style="103" bestFit="1" customWidth="1"/>
    <col min="7939" max="7941" width="9.7109375" style="103" bestFit="1" customWidth="1"/>
    <col min="7942" max="7943" width="8.140625" style="103" bestFit="1" customWidth="1"/>
    <col min="7944" max="7944" width="8.140625" style="103" customWidth="1"/>
    <col min="7945" max="7945" width="8.140625" style="103" bestFit="1" customWidth="1"/>
    <col min="7946" max="7946" width="8.140625" style="103" customWidth="1"/>
    <col min="7947" max="7947" width="8.140625" style="103" bestFit="1" customWidth="1"/>
    <col min="7948" max="8191" width="9.140625" style="103"/>
    <col min="8192" max="8192" width="89.85546875" style="103" bestFit="1" customWidth="1"/>
    <col min="8193" max="8193" width="9.7109375" style="103" bestFit="1" customWidth="1"/>
    <col min="8194" max="8194" width="8.140625" style="103" bestFit="1" customWidth="1"/>
    <col min="8195" max="8197" width="9.7109375" style="103" bestFit="1" customWidth="1"/>
    <col min="8198" max="8199" width="8.140625" style="103" bestFit="1" customWidth="1"/>
    <col min="8200" max="8200" width="8.140625" style="103" customWidth="1"/>
    <col min="8201" max="8201" width="8.140625" style="103" bestFit="1" customWidth="1"/>
    <col min="8202" max="8202" width="8.140625" style="103" customWidth="1"/>
    <col min="8203" max="8203" width="8.140625" style="103" bestFit="1" customWidth="1"/>
    <col min="8204" max="8447" width="9.140625" style="103"/>
    <col min="8448" max="8448" width="89.85546875" style="103" bestFit="1" customWidth="1"/>
    <col min="8449" max="8449" width="9.7109375" style="103" bestFit="1" customWidth="1"/>
    <col min="8450" max="8450" width="8.140625" style="103" bestFit="1" customWidth="1"/>
    <col min="8451" max="8453" width="9.7109375" style="103" bestFit="1" customWidth="1"/>
    <col min="8454" max="8455" width="8.140625" style="103" bestFit="1" customWidth="1"/>
    <col min="8456" max="8456" width="8.140625" style="103" customWidth="1"/>
    <col min="8457" max="8457" width="8.140625" style="103" bestFit="1" customWidth="1"/>
    <col min="8458" max="8458" width="8.140625" style="103" customWidth="1"/>
    <col min="8459" max="8459" width="8.140625" style="103" bestFit="1" customWidth="1"/>
    <col min="8460" max="8703" width="9.140625" style="103"/>
    <col min="8704" max="8704" width="89.85546875" style="103" bestFit="1" customWidth="1"/>
    <col min="8705" max="8705" width="9.7109375" style="103" bestFit="1" customWidth="1"/>
    <col min="8706" max="8706" width="8.140625" style="103" bestFit="1" customWidth="1"/>
    <col min="8707" max="8709" width="9.7109375" style="103" bestFit="1" customWidth="1"/>
    <col min="8710" max="8711" width="8.140625" style="103" bestFit="1" customWidth="1"/>
    <col min="8712" max="8712" width="8.140625" style="103" customWidth="1"/>
    <col min="8713" max="8713" width="8.140625" style="103" bestFit="1" customWidth="1"/>
    <col min="8714" max="8714" width="8.140625" style="103" customWidth="1"/>
    <col min="8715" max="8715" width="8.140625" style="103" bestFit="1" customWidth="1"/>
    <col min="8716" max="8959" width="9.140625" style="103"/>
    <col min="8960" max="8960" width="89.85546875" style="103" bestFit="1" customWidth="1"/>
    <col min="8961" max="8961" width="9.7109375" style="103" bestFit="1" customWidth="1"/>
    <col min="8962" max="8962" width="8.140625" style="103" bestFit="1" customWidth="1"/>
    <col min="8963" max="8965" width="9.7109375" style="103" bestFit="1" customWidth="1"/>
    <col min="8966" max="8967" width="8.140625" style="103" bestFit="1" customWidth="1"/>
    <col min="8968" max="8968" width="8.140625" style="103" customWidth="1"/>
    <col min="8969" max="8969" width="8.140625" style="103" bestFit="1" customWidth="1"/>
    <col min="8970" max="8970" width="8.140625" style="103" customWidth="1"/>
    <col min="8971" max="8971" width="8.140625" style="103" bestFit="1" customWidth="1"/>
    <col min="8972" max="9215" width="9.140625" style="103"/>
    <col min="9216" max="9216" width="89.85546875" style="103" bestFit="1" customWidth="1"/>
    <col min="9217" max="9217" width="9.7109375" style="103" bestFit="1" customWidth="1"/>
    <col min="9218" max="9218" width="8.140625" style="103" bestFit="1" customWidth="1"/>
    <col min="9219" max="9221" width="9.7109375" style="103" bestFit="1" customWidth="1"/>
    <col min="9222" max="9223" width="8.140625" style="103" bestFit="1" customWidth="1"/>
    <col min="9224" max="9224" width="8.140625" style="103" customWidth="1"/>
    <col min="9225" max="9225" width="8.140625" style="103" bestFit="1" customWidth="1"/>
    <col min="9226" max="9226" width="8.140625" style="103" customWidth="1"/>
    <col min="9227" max="9227" width="8.140625" style="103" bestFit="1" customWidth="1"/>
    <col min="9228" max="9471" width="9.140625" style="103"/>
    <col min="9472" max="9472" width="89.85546875" style="103" bestFit="1" customWidth="1"/>
    <col min="9473" max="9473" width="9.7109375" style="103" bestFit="1" customWidth="1"/>
    <col min="9474" max="9474" width="8.140625" style="103" bestFit="1" customWidth="1"/>
    <col min="9475" max="9477" width="9.7109375" style="103" bestFit="1" customWidth="1"/>
    <col min="9478" max="9479" width="8.140625" style="103" bestFit="1" customWidth="1"/>
    <col min="9480" max="9480" width="8.140625" style="103" customWidth="1"/>
    <col min="9481" max="9481" width="8.140625" style="103" bestFit="1" customWidth="1"/>
    <col min="9482" max="9482" width="8.140625" style="103" customWidth="1"/>
    <col min="9483" max="9483" width="8.140625" style="103" bestFit="1" customWidth="1"/>
    <col min="9484" max="9727" width="9.140625" style="103"/>
    <col min="9728" max="9728" width="89.85546875" style="103" bestFit="1" customWidth="1"/>
    <col min="9729" max="9729" width="9.7109375" style="103" bestFit="1" customWidth="1"/>
    <col min="9730" max="9730" width="8.140625" style="103" bestFit="1" customWidth="1"/>
    <col min="9731" max="9733" width="9.7109375" style="103" bestFit="1" customWidth="1"/>
    <col min="9734" max="9735" width="8.140625" style="103" bestFit="1" customWidth="1"/>
    <col min="9736" max="9736" width="8.140625" style="103" customWidth="1"/>
    <col min="9737" max="9737" width="8.140625" style="103" bestFit="1" customWidth="1"/>
    <col min="9738" max="9738" width="8.140625" style="103" customWidth="1"/>
    <col min="9739" max="9739" width="8.140625" style="103" bestFit="1" customWidth="1"/>
    <col min="9740" max="9983" width="9.140625" style="103"/>
    <col min="9984" max="9984" width="89.85546875" style="103" bestFit="1" customWidth="1"/>
    <col min="9985" max="9985" width="9.7109375" style="103" bestFit="1" customWidth="1"/>
    <col min="9986" max="9986" width="8.140625" style="103" bestFit="1" customWidth="1"/>
    <col min="9987" max="9989" width="9.7109375" style="103" bestFit="1" customWidth="1"/>
    <col min="9990" max="9991" width="8.140625" style="103" bestFit="1" customWidth="1"/>
    <col min="9992" max="9992" width="8.140625" style="103" customWidth="1"/>
    <col min="9993" max="9993" width="8.140625" style="103" bestFit="1" customWidth="1"/>
    <col min="9994" max="9994" width="8.140625" style="103" customWidth="1"/>
    <col min="9995" max="9995" width="8.140625" style="103" bestFit="1" customWidth="1"/>
    <col min="9996" max="10239" width="9.140625" style="103"/>
    <col min="10240" max="10240" width="89.85546875" style="103" bestFit="1" customWidth="1"/>
    <col min="10241" max="10241" width="9.7109375" style="103" bestFit="1" customWidth="1"/>
    <col min="10242" max="10242" width="8.140625" style="103" bestFit="1" customWidth="1"/>
    <col min="10243" max="10245" width="9.7109375" style="103" bestFit="1" customWidth="1"/>
    <col min="10246" max="10247" width="8.140625" style="103" bestFit="1" customWidth="1"/>
    <col min="10248" max="10248" width="8.140625" style="103" customWidth="1"/>
    <col min="10249" max="10249" width="8.140625" style="103" bestFit="1" customWidth="1"/>
    <col min="10250" max="10250" width="8.140625" style="103" customWidth="1"/>
    <col min="10251" max="10251" width="8.140625" style="103" bestFit="1" customWidth="1"/>
    <col min="10252" max="10495" width="9.140625" style="103"/>
    <col min="10496" max="10496" width="89.85546875" style="103" bestFit="1" customWidth="1"/>
    <col min="10497" max="10497" width="9.7109375" style="103" bestFit="1" customWidth="1"/>
    <col min="10498" max="10498" width="8.140625" style="103" bestFit="1" customWidth="1"/>
    <col min="10499" max="10501" width="9.7109375" style="103" bestFit="1" customWidth="1"/>
    <col min="10502" max="10503" width="8.140625" style="103" bestFit="1" customWidth="1"/>
    <col min="10504" max="10504" width="8.140625" style="103" customWidth="1"/>
    <col min="10505" max="10505" width="8.140625" style="103" bestFit="1" customWidth="1"/>
    <col min="10506" max="10506" width="8.140625" style="103" customWidth="1"/>
    <col min="10507" max="10507" width="8.140625" style="103" bestFit="1" customWidth="1"/>
    <col min="10508" max="10751" width="9.140625" style="103"/>
    <col min="10752" max="10752" width="89.85546875" style="103" bestFit="1" customWidth="1"/>
    <col min="10753" max="10753" width="9.7109375" style="103" bestFit="1" customWidth="1"/>
    <col min="10754" max="10754" width="8.140625" style="103" bestFit="1" customWidth="1"/>
    <col min="10755" max="10757" width="9.7109375" style="103" bestFit="1" customWidth="1"/>
    <col min="10758" max="10759" width="8.140625" style="103" bestFit="1" customWidth="1"/>
    <col min="10760" max="10760" width="8.140625" style="103" customWidth="1"/>
    <col min="10761" max="10761" width="8.140625" style="103" bestFit="1" customWidth="1"/>
    <col min="10762" max="10762" width="8.140625" style="103" customWidth="1"/>
    <col min="10763" max="10763" width="8.140625" style="103" bestFit="1" customWidth="1"/>
    <col min="10764" max="11007" width="9.140625" style="103"/>
    <col min="11008" max="11008" width="89.85546875" style="103" bestFit="1" customWidth="1"/>
    <col min="11009" max="11009" width="9.7109375" style="103" bestFit="1" customWidth="1"/>
    <col min="11010" max="11010" width="8.140625" style="103" bestFit="1" customWidth="1"/>
    <col min="11011" max="11013" width="9.7109375" style="103" bestFit="1" customWidth="1"/>
    <col min="11014" max="11015" width="8.140625" style="103" bestFit="1" customWidth="1"/>
    <col min="11016" max="11016" width="8.140625" style="103" customWidth="1"/>
    <col min="11017" max="11017" width="8.140625" style="103" bestFit="1" customWidth="1"/>
    <col min="11018" max="11018" width="8.140625" style="103" customWidth="1"/>
    <col min="11019" max="11019" width="8.140625" style="103" bestFit="1" customWidth="1"/>
    <col min="11020" max="11263" width="9.140625" style="103"/>
    <col min="11264" max="11264" width="89.85546875" style="103" bestFit="1" customWidth="1"/>
    <col min="11265" max="11265" width="9.7109375" style="103" bestFit="1" customWidth="1"/>
    <col min="11266" max="11266" width="8.140625" style="103" bestFit="1" customWidth="1"/>
    <col min="11267" max="11269" width="9.7109375" style="103" bestFit="1" customWidth="1"/>
    <col min="11270" max="11271" width="8.140625" style="103" bestFit="1" customWidth="1"/>
    <col min="11272" max="11272" width="8.140625" style="103" customWidth="1"/>
    <col min="11273" max="11273" width="8.140625" style="103" bestFit="1" customWidth="1"/>
    <col min="11274" max="11274" width="8.140625" style="103" customWidth="1"/>
    <col min="11275" max="11275" width="8.140625" style="103" bestFit="1" customWidth="1"/>
    <col min="11276" max="11519" width="9.140625" style="103"/>
    <col min="11520" max="11520" width="89.85546875" style="103" bestFit="1" customWidth="1"/>
    <col min="11521" max="11521" width="9.7109375" style="103" bestFit="1" customWidth="1"/>
    <col min="11522" max="11522" width="8.140625" style="103" bestFit="1" customWidth="1"/>
    <col min="11523" max="11525" width="9.7109375" style="103" bestFit="1" customWidth="1"/>
    <col min="11526" max="11527" width="8.140625" style="103" bestFit="1" customWidth="1"/>
    <col min="11528" max="11528" width="8.140625" style="103" customWidth="1"/>
    <col min="11529" max="11529" width="8.140625" style="103" bestFit="1" customWidth="1"/>
    <col min="11530" max="11530" width="8.140625" style="103" customWidth="1"/>
    <col min="11531" max="11531" width="8.140625" style="103" bestFit="1" customWidth="1"/>
    <col min="11532" max="11775" width="9.140625" style="103"/>
    <col min="11776" max="11776" width="89.85546875" style="103" bestFit="1" customWidth="1"/>
    <col min="11777" max="11777" width="9.7109375" style="103" bestFit="1" customWidth="1"/>
    <col min="11778" max="11778" width="8.140625" style="103" bestFit="1" customWidth="1"/>
    <col min="11779" max="11781" width="9.7109375" style="103" bestFit="1" customWidth="1"/>
    <col min="11782" max="11783" width="8.140625" style="103" bestFit="1" customWidth="1"/>
    <col min="11784" max="11784" width="8.140625" style="103" customWidth="1"/>
    <col min="11785" max="11785" width="8.140625" style="103" bestFit="1" customWidth="1"/>
    <col min="11786" max="11786" width="8.140625" style="103" customWidth="1"/>
    <col min="11787" max="11787" width="8.140625" style="103" bestFit="1" customWidth="1"/>
    <col min="11788" max="12031" width="9.140625" style="103"/>
    <col min="12032" max="12032" width="89.85546875" style="103" bestFit="1" customWidth="1"/>
    <col min="12033" max="12033" width="9.7109375" style="103" bestFit="1" customWidth="1"/>
    <col min="12034" max="12034" width="8.140625" style="103" bestFit="1" customWidth="1"/>
    <col min="12035" max="12037" width="9.7109375" style="103" bestFit="1" customWidth="1"/>
    <col min="12038" max="12039" width="8.140625" style="103" bestFit="1" customWidth="1"/>
    <col min="12040" max="12040" width="8.140625" style="103" customWidth="1"/>
    <col min="12041" max="12041" width="8.140625" style="103" bestFit="1" customWidth="1"/>
    <col min="12042" max="12042" width="8.140625" style="103" customWidth="1"/>
    <col min="12043" max="12043" width="8.140625" style="103" bestFit="1" customWidth="1"/>
    <col min="12044" max="12287" width="9.140625" style="103"/>
    <col min="12288" max="12288" width="89.85546875" style="103" bestFit="1" customWidth="1"/>
    <col min="12289" max="12289" width="9.7109375" style="103" bestFit="1" customWidth="1"/>
    <col min="12290" max="12290" width="8.140625" style="103" bestFit="1" customWidth="1"/>
    <col min="12291" max="12293" width="9.7109375" style="103" bestFit="1" customWidth="1"/>
    <col min="12294" max="12295" width="8.140625" style="103" bestFit="1" customWidth="1"/>
    <col min="12296" max="12296" width="8.140625" style="103" customWidth="1"/>
    <col min="12297" max="12297" width="8.140625" style="103" bestFit="1" customWidth="1"/>
    <col min="12298" max="12298" width="8.140625" style="103" customWidth="1"/>
    <col min="12299" max="12299" width="8.140625" style="103" bestFit="1" customWidth="1"/>
    <col min="12300" max="12543" width="9.140625" style="103"/>
    <col min="12544" max="12544" width="89.85546875" style="103" bestFit="1" customWidth="1"/>
    <col min="12545" max="12545" width="9.7109375" style="103" bestFit="1" customWidth="1"/>
    <col min="12546" max="12546" width="8.140625" style="103" bestFit="1" customWidth="1"/>
    <col min="12547" max="12549" width="9.7109375" style="103" bestFit="1" customWidth="1"/>
    <col min="12550" max="12551" width="8.140625" style="103" bestFit="1" customWidth="1"/>
    <col min="12552" max="12552" width="8.140625" style="103" customWidth="1"/>
    <col min="12553" max="12553" width="8.140625" style="103" bestFit="1" customWidth="1"/>
    <col min="12554" max="12554" width="8.140625" style="103" customWidth="1"/>
    <col min="12555" max="12555" width="8.140625" style="103" bestFit="1" customWidth="1"/>
    <col min="12556" max="12799" width="9.140625" style="103"/>
    <col min="12800" max="12800" width="89.85546875" style="103" bestFit="1" customWidth="1"/>
    <col min="12801" max="12801" width="9.7109375" style="103" bestFit="1" customWidth="1"/>
    <col min="12802" max="12802" width="8.140625" style="103" bestFit="1" customWidth="1"/>
    <col min="12803" max="12805" width="9.7109375" style="103" bestFit="1" customWidth="1"/>
    <col min="12806" max="12807" width="8.140625" style="103" bestFit="1" customWidth="1"/>
    <col min="12808" max="12808" width="8.140625" style="103" customWidth="1"/>
    <col min="12809" max="12809" width="8.140625" style="103" bestFit="1" customWidth="1"/>
    <col min="12810" max="12810" width="8.140625" style="103" customWidth="1"/>
    <col min="12811" max="12811" width="8.140625" style="103" bestFit="1" customWidth="1"/>
    <col min="12812" max="13055" width="9.140625" style="103"/>
    <col min="13056" max="13056" width="89.85546875" style="103" bestFit="1" customWidth="1"/>
    <col min="13057" max="13057" width="9.7109375" style="103" bestFit="1" customWidth="1"/>
    <col min="13058" max="13058" width="8.140625" style="103" bestFit="1" customWidth="1"/>
    <col min="13059" max="13061" width="9.7109375" style="103" bestFit="1" customWidth="1"/>
    <col min="13062" max="13063" width="8.140625" style="103" bestFit="1" customWidth="1"/>
    <col min="13064" max="13064" width="8.140625" style="103" customWidth="1"/>
    <col min="13065" max="13065" width="8.140625" style="103" bestFit="1" customWidth="1"/>
    <col min="13066" max="13066" width="8.140625" style="103" customWidth="1"/>
    <col min="13067" max="13067" width="8.140625" style="103" bestFit="1" customWidth="1"/>
    <col min="13068" max="13311" width="9.140625" style="103"/>
    <col min="13312" max="13312" width="89.85546875" style="103" bestFit="1" customWidth="1"/>
    <col min="13313" max="13313" width="9.7109375" style="103" bestFit="1" customWidth="1"/>
    <col min="13314" max="13314" width="8.140625" style="103" bestFit="1" customWidth="1"/>
    <col min="13315" max="13317" width="9.7109375" style="103" bestFit="1" customWidth="1"/>
    <col min="13318" max="13319" width="8.140625" style="103" bestFit="1" customWidth="1"/>
    <col min="13320" max="13320" width="8.140625" style="103" customWidth="1"/>
    <col min="13321" max="13321" width="8.140625" style="103" bestFit="1" customWidth="1"/>
    <col min="13322" max="13322" width="8.140625" style="103" customWidth="1"/>
    <col min="13323" max="13323" width="8.140625" style="103" bestFit="1" customWidth="1"/>
    <col min="13324" max="13567" width="9.140625" style="103"/>
    <col min="13568" max="13568" width="89.85546875" style="103" bestFit="1" customWidth="1"/>
    <col min="13569" max="13569" width="9.7109375" style="103" bestFit="1" customWidth="1"/>
    <col min="13570" max="13570" width="8.140625" style="103" bestFit="1" customWidth="1"/>
    <col min="13571" max="13573" width="9.7109375" style="103" bestFit="1" customWidth="1"/>
    <col min="13574" max="13575" width="8.140625" style="103" bestFit="1" customWidth="1"/>
    <col min="13576" max="13576" width="8.140625" style="103" customWidth="1"/>
    <col min="13577" max="13577" width="8.140625" style="103" bestFit="1" customWidth="1"/>
    <col min="13578" max="13578" width="8.140625" style="103" customWidth="1"/>
    <col min="13579" max="13579" width="8.140625" style="103" bestFit="1" customWidth="1"/>
    <col min="13580" max="13823" width="9.140625" style="103"/>
    <col min="13824" max="13824" width="89.85546875" style="103" bestFit="1" customWidth="1"/>
    <col min="13825" max="13825" width="9.7109375" style="103" bestFit="1" customWidth="1"/>
    <col min="13826" max="13826" width="8.140625" style="103" bestFit="1" customWidth="1"/>
    <col min="13827" max="13829" width="9.7109375" style="103" bestFit="1" customWidth="1"/>
    <col min="13830" max="13831" width="8.140625" style="103" bestFit="1" customWidth="1"/>
    <col min="13832" max="13832" width="8.140625" style="103" customWidth="1"/>
    <col min="13833" max="13833" width="8.140625" style="103" bestFit="1" customWidth="1"/>
    <col min="13834" max="13834" width="8.140625" style="103" customWidth="1"/>
    <col min="13835" max="13835" width="8.140625" style="103" bestFit="1" customWidth="1"/>
    <col min="13836" max="14079" width="9.140625" style="103"/>
    <col min="14080" max="14080" width="89.85546875" style="103" bestFit="1" customWidth="1"/>
    <col min="14081" max="14081" width="9.7109375" style="103" bestFit="1" customWidth="1"/>
    <col min="14082" max="14082" width="8.140625" style="103" bestFit="1" customWidth="1"/>
    <col min="14083" max="14085" width="9.7109375" style="103" bestFit="1" customWidth="1"/>
    <col min="14086" max="14087" width="8.140625" style="103" bestFit="1" customWidth="1"/>
    <col min="14088" max="14088" width="8.140625" style="103" customWidth="1"/>
    <col min="14089" max="14089" width="8.140625" style="103" bestFit="1" customWidth="1"/>
    <col min="14090" max="14090" width="8.140625" style="103" customWidth="1"/>
    <col min="14091" max="14091" width="8.140625" style="103" bestFit="1" customWidth="1"/>
    <col min="14092" max="14335" width="9.140625" style="103"/>
    <col min="14336" max="14336" width="89.85546875" style="103" bestFit="1" customWidth="1"/>
    <col min="14337" max="14337" width="9.7109375" style="103" bestFit="1" customWidth="1"/>
    <col min="14338" max="14338" width="8.140625" style="103" bestFit="1" customWidth="1"/>
    <col min="14339" max="14341" width="9.7109375" style="103" bestFit="1" customWidth="1"/>
    <col min="14342" max="14343" width="8.140625" style="103" bestFit="1" customWidth="1"/>
    <col min="14344" max="14344" width="8.140625" style="103" customWidth="1"/>
    <col min="14345" max="14345" width="8.140625" style="103" bestFit="1" customWidth="1"/>
    <col min="14346" max="14346" width="8.140625" style="103" customWidth="1"/>
    <col min="14347" max="14347" width="8.140625" style="103" bestFit="1" customWidth="1"/>
    <col min="14348" max="14591" width="9.140625" style="103"/>
    <col min="14592" max="14592" width="89.85546875" style="103" bestFit="1" customWidth="1"/>
    <col min="14593" max="14593" width="9.7109375" style="103" bestFit="1" customWidth="1"/>
    <col min="14594" max="14594" width="8.140625" style="103" bestFit="1" customWidth="1"/>
    <col min="14595" max="14597" width="9.7109375" style="103" bestFit="1" customWidth="1"/>
    <col min="14598" max="14599" width="8.140625" style="103" bestFit="1" customWidth="1"/>
    <col min="14600" max="14600" width="8.140625" style="103" customWidth="1"/>
    <col min="14601" max="14601" width="8.140625" style="103" bestFit="1" customWidth="1"/>
    <col min="14602" max="14602" width="8.140625" style="103" customWidth="1"/>
    <col min="14603" max="14603" width="8.140625" style="103" bestFit="1" customWidth="1"/>
    <col min="14604" max="14847" width="9.140625" style="103"/>
    <col min="14848" max="14848" width="89.85546875" style="103" bestFit="1" customWidth="1"/>
    <col min="14849" max="14849" width="9.7109375" style="103" bestFit="1" customWidth="1"/>
    <col min="14850" max="14850" width="8.140625" style="103" bestFit="1" customWidth="1"/>
    <col min="14851" max="14853" width="9.7109375" style="103" bestFit="1" customWidth="1"/>
    <col min="14854" max="14855" width="8.140625" style="103" bestFit="1" customWidth="1"/>
    <col min="14856" max="14856" width="8.140625" style="103" customWidth="1"/>
    <col min="14857" max="14857" width="8.140625" style="103" bestFit="1" customWidth="1"/>
    <col min="14858" max="14858" width="8.140625" style="103" customWidth="1"/>
    <col min="14859" max="14859" width="8.140625" style="103" bestFit="1" customWidth="1"/>
    <col min="14860" max="15103" width="9.140625" style="103"/>
    <col min="15104" max="15104" width="89.85546875" style="103" bestFit="1" customWidth="1"/>
    <col min="15105" max="15105" width="9.7109375" style="103" bestFit="1" customWidth="1"/>
    <col min="15106" max="15106" width="8.140625" style="103" bestFit="1" customWidth="1"/>
    <col min="15107" max="15109" width="9.7109375" style="103" bestFit="1" customWidth="1"/>
    <col min="15110" max="15111" width="8.140625" style="103" bestFit="1" customWidth="1"/>
    <col min="15112" max="15112" width="8.140625" style="103" customWidth="1"/>
    <col min="15113" max="15113" width="8.140625" style="103" bestFit="1" customWidth="1"/>
    <col min="15114" max="15114" width="8.140625" style="103" customWidth="1"/>
    <col min="15115" max="15115" width="8.140625" style="103" bestFit="1" customWidth="1"/>
    <col min="15116" max="15359" width="9.140625" style="103"/>
    <col min="15360" max="15360" width="89.85546875" style="103" bestFit="1" customWidth="1"/>
    <col min="15361" max="15361" width="9.7109375" style="103" bestFit="1" customWidth="1"/>
    <col min="15362" max="15362" width="8.140625" style="103" bestFit="1" customWidth="1"/>
    <col min="15363" max="15365" width="9.7109375" style="103" bestFit="1" customWidth="1"/>
    <col min="15366" max="15367" width="8.140625" style="103" bestFit="1" customWidth="1"/>
    <col min="15368" max="15368" width="8.140625" style="103" customWidth="1"/>
    <col min="15369" max="15369" width="8.140625" style="103" bestFit="1" customWidth="1"/>
    <col min="15370" max="15370" width="8.140625" style="103" customWidth="1"/>
    <col min="15371" max="15371" width="8.140625" style="103" bestFit="1" customWidth="1"/>
    <col min="15372" max="15615" width="9.140625" style="103"/>
    <col min="15616" max="15616" width="89.85546875" style="103" bestFit="1" customWidth="1"/>
    <col min="15617" max="15617" width="9.7109375" style="103" bestFit="1" customWidth="1"/>
    <col min="15618" max="15618" width="8.140625" style="103" bestFit="1" customWidth="1"/>
    <col min="15619" max="15621" width="9.7109375" style="103" bestFit="1" customWidth="1"/>
    <col min="15622" max="15623" width="8.140625" style="103" bestFit="1" customWidth="1"/>
    <col min="15624" max="15624" width="8.140625" style="103" customWidth="1"/>
    <col min="15625" max="15625" width="8.140625" style="103" bestFit="1" customWidth="1"/>
    <col min="15626" max="15626" width="8.140625" style="103" customWidth="1"/>
    <col min="15627" max="15627" width="8.140625" style="103" bestFit="1" customWidth="1"/>
    <col min="15628" max="15871" width="9.140625" style="103"/>
    <col min="15872" max="15872" width="89.85546875" style="103" bestFit="1" customWidth="1"/>
    <col min="15873" max="15873" width="9.7109375" style="103" bestFit="1" customWidth="1"/>
    <col min="15874" max="15874" width="8.140625" style="103" bestFit="1" customWidth="1"/>
    <col min="15875" max="15877" width="9.7109375" style="103" bestFit="1" customWidth="1"/>
    <col min="15878" max="15879" width="8.140625" style="103" bestFit="1" customWidth="1"/>
    <col min="15880" max="15880" width="8.140625" style="103" customWidth="1"/>
    <col min="15881" max="15881" width="8.140625" style="103" bestFit="1" customWidth="1"/>
    <col min="15882" max="15882" width="8.140625" style="103" customWidth="1"/>
    <col min="15883" max="15883" width="8.140625" style="103" bestFit="1" customWidth="1"/>
    <col min="15884" max="16127" width="9.140625" style="103"/>
    <col min="16128" max="16128" width="89.85546875" style="103" bestFit="1" customWidth="1"/>
    <col min="16129" max="16129" width="9.7109375" style="103" bestFit="1" customWidth="1"/>
    <col min="16130" max="16130" width="8.140625" style="103" bestFit="1" customWidth="1"/>
    <col min="16131" max="16133" width="9.7109375" style="103" bestFit="1" customWidth="1"/>
    <col min="16134" max="16135" width="8.140625" style="103" bestFit="1" customWidth="1"/>
    <col min="16136" max="16136" width="8.140625" style="103" customWidth="1"/>
    <col min="16137" max="16137" width="8.140625" style="103" bestFit="1" customWidth="1"/>
    <col min="16138" max="16138" width="8.140625" style="103" customWidth="1"/>
    <col min="16139" max="16139" width="8.140625" style="103" bestFit="1" customWidth="1"/>
    <col min="16140" max="16384" width="9.140625" style="103"/>
  </cols>
  <sheetData>
    <row r="1" spans="1:14" ht="30" customHeight="1">
      <c r="A1" s="1020" t="s">
        <v>0</v>
      </c>
      <c r="B1" s="1020"/>
      <c r="C1" s="1020"/>
      <c r="D1" s="1020"/>
      <c r="E1" s="1020"/>
      <c r="F1" s="1020"/>
      <c r="G1" s="1020"/>
      <c r="H1" s="1020"/>
      <c r="I1" s="1020"/>
      <c r="J1" s="1020"/>
      <c r="K1" s="1020"/>
      <c r="L1" s="1020"/>
      <c r="N1" s="743" t="s">
        <v>1124</v>
      </c>
    </row>
    <row r="2" spans="1:14" ht="15" customHeight="1">
      <c r="A2" s="1021" t="s">
        <v>591</v>
      </c>
      <c r="B2" s="1021"/>
      <c r="C2" s="1021"/>
      <c r="D2" s="1021"/>
      <c r="E2" s="1021"/>
      <c r="F2" s="1021"/>
      <c r="G2" s="1021"/>
      <c r="H2" s="1021"/>
      <c r="I2" s="1021"/>
      <c r="J2" s="1021"/>
      <c r="K2" s="1021"/>
      <c r="L2" s="1021"/>
    </row>
    <row r="3" spans="1:14" ht="15" customHeight="1">
      <c r="A3" s="1021" t="s">
        <v>662</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176816.68288000001</v>
      </c>
      <c r="C7" s="797">
        <v>213154.71932</v>
      </c>
      <c r="D7" s="797">
        <v>220032.48993000001</v>
      </c>
      <c r="E7" s="797">
        <v>226471.73235000001</v>
      </c>
      <c r="F7" s="797">
        <v>211970.02267999999</v>
      </c>
      <c r="G7" s="797">
        <v>194803.43796000001</v>
      </c>
      <c r="H7" s="797">
        <v>222794.10467</v>
      </c>
      <c r="I7" s="797">
        <v>207236.71030000001</v>
      </c>
      <c r="J7" s="797">
        <v>202341.07681</v>
      </c>
      <c r="K7" s="797">
        <v>207479.95702999999</v>
      </c>
      <c r="L7" s="797">
        <v>225675.55694000001</v>
      </c>
      <c r="M7" s="120"/>
    </row>
    <row r="8" spans="1:14" s="109" customFormat="1" ht="15" customHeight="1" thickTop="1">
      <c r="A8" s="107" t="s">
        <v>10</v>
      </c>
      <c r="B8" s="108">
        <v>53653.212590000003</v>
      </c>
      <c r="C8" s="108">
        <v>69499.576239999995</v>
      </c>
      <c r="D8" s="108">
        <v>75946.608599999992</v>
      </c>
      <c r="E8" s="108">
        <v>53507.843439999997</v>
      </c>
      <c r="F8" s="108">
        <v>47185.936030000004</v>
      </c>
      <c r="G8" s="108">
        <v>57130.395649999999</v>
      </c>
      <c r="H8" s="108">
        <v>104861.15031999999</v>
      </c>
      <c r="I8" s="108">
        <v>70541.782189999998</v>
      </c>
      <c r="J8" s="108">
        <v>60728.684359999999</v>
      </c>
      <c r="K8" s="108">
        <v>71496.193239999993</v>
      </c>
      <c r="L8" s="108">
        <v>70128.665939999992</v>
      </c>
      <c r="M8" s="120"/>
    </row>
    <row r="9" spans="1:14" s="109" customFormat="1" ht="15" customHeight="1">
      <c r="A9" s="107" t="s">
        <v>19</v>
      </c>
      <c r="B9" s="108">
        <v>16507.879140000001</v>
      </c>
      <c r="C9" s="108">
        <v>26831.289420000001</v>
      </c>
      <c r="D9" s="108">
        <v>28931.440399999999</v>
      </c>
      <c r="E9" s="108">
        <v>31584.736260000001</v>
      </c>
      <c r="F9" s="108">
        <v>30592.444319999999</v>
      </c>
      <c r="G9" s="108">
        <v>8286.25425</v>
      </c>
      <c r="H9" s="108">
        <v>20635.22018</v>
      </c>
      <c r="I9" s="108">
        <v>5792.2658899999997</v>
      </c>
      <c r="J9" s="108">
        <v>2999.4375499999996</v>
      </c>
      <c r="K9" s="108">
        <v>3479.20766</v>
      </c>
      <c r="L9" s="108">
        <v>10167.818090000001</v>
      </c>
      <c r="M9" s="120"/>
    </row>
    <row r="10" spans="1:14" s="109" customFormat="1" ht="15" customHeight="1">
      <c r="A10" s="107" t="s">
        <v>28</v>
      </c>
      <c r="B10" s="108">
        <v>102714.47902</v>
      </c>
      <c r="C10" s="108">
        <v>113139.16163</v>
      </c>
      <c r="D10" s="108">
        <v>111843.46404000001</v>
      </c>
      <c r="E10" s="108">
        <v>133898.22529</v>
      </c>
      <c r="F10" s="108">
        <v>126563.26848</v>
      </c>
      <c r="G10" s="108">
        <v>118199.31240000001</v>
      </c>
      <c r="H10" s="108">
        <v>82030.804780000006</v>
      </c>
      <c r="I10" s="108">
        <v>107849.59220999999</v>
      </c>
      <c r="J10" s="108">
        <v>113068.71631</v>
      </c>
      <c r="K10" s="108">
        <v>117656.38231</v>
      </c>
      <c r="L10" s="108">
        <v>131654.34724</v>
      </c>
      <c r="M10" s="120"/>
    </row>
    <row r="11" spans="1:14" s="109" customFormat="1" ht="15" customHeight="1">
      <c r="A11" s="110" t="s">
        <v>594</v>
      </c>
      <c r="B11" s="108">
        <v>102555.73315</v>
      </c>
      <c r="C11" s="108">
        <v>113285.96322000001</v>
      </c>
      <c r="D11" s="108">
        <v>111334.50675</v>
      </c>
      <c r="E11" s="108">
        <v>133496.4492</v>
      </c>
      <c r="F11" s="108">
        <v>125706.57488</v>
      </c>
      <c r="G11" s="108">
        <v>116670.41406</v>
      </c>
      <c r="H11" s="108">
        <v>81549.863230000003</v>
      </c>
      <c r="I11" s="108">
        <v>107023.31806000001</v>
      </c>
      <c r="J11" s="108">
        <v>112213.13357999999</v>
      </c>
      <c r="K11" s="108">
        <v>116908.83759000001</v>
      </c>
      <c r="L11" s="108">
        <v>130311.01846000001</v>
      </c>
      <c r="M11" s="120"/>
    </row>
    <row r="12" spans="1:14" s="109" customFormat="1" ht="15" customHeight="1">
      <c r="A12" s="110" t="s">
        <v>595</v>
      </c>
      <c r="B12" s="108">
        <v>102555.73315</v>
      </c>
      <c r="C12" s="108">
        <v>113285.96322000001</v>
      </c>
      <c r="D12" s="108">
        <v>110996.09675</v>
      </c>
      <c r="E12" s="108">
        <v>133233.24142000001</v>
      </c>
      <c r="F12" s="108">
        <v>125298.56932</v>
      </c>
      <c r="G12" s="108">
        <v>115807.61072</v>
      </c>
      <c r="H12" s="108">
        <v>77091.956430000006</v>
      </c>
      <c r="I12" s="108">
        <v>101488.24301000001</v>
      </c>
      <c r="J12" s="108">
        <v>108289.44705</v>
      </c>
      <c r="K12" s="108">
        <v>115763.3787</v>
      </c>
      <c r="L12" s="108">
        <v>127760.40682</v>
      </c>
      <c r="M12" s="120"/>
    </row>
    <row r="13" spans="1:14" s="109" customFormat="1" ht="15" customHeight="1">
      <c r="A13" s="110" t="s">
        <v>596</v>
      </c>
      <c r="B13" s="108">
        <v>0</v>
      </c>
      <c r="C13" s="108">
        <v>0</v>
      </c>
      <c r="D13" s="108">
        <v>338.41</v>
      </c>
      <c r="E13" s="108">
        <v>263.20778000000001</v>
      </c>
      <c r="F13" s="108">
        <v>408.00556</v>
      </c>
      <c r="G13" s="108">
        <v>862.80333999999993</v>
      </c>
      <c r="H13" s="108">
        <v>4457.9067999999997</v>
      </c>
      <c r="I13" s="108">
        <v>5535.0750499999995</v>
      </c>
      <c r="J13" s="108">
        <v>3923.6865299999999</v>
      </c>
      <c r="K13" s="108">
        <v>1145.4588899999999</v>
      </c>
      <c r="L13" s="108">
        <v>2550.6116400000001</v>
      </c>
      <c r="M13" s="120"/>
    </row>
    <row r="14" spans="1:14" s="109" customFormat="1" ht="15" customHeight="1">
      <c r="A14" s="110" t="s">
        <v>597</v>
      </c>
      <c r="B14" s="108">
        <v>11.41893</v>
      </c>
      <c r="C14" s="108">
        <v>0</v>
      </c>
      <c r="D14" s="108">
        <v>22.225249999999999</v>
      </c>
      <c r="E14" s="108">
        <v>30.169430000000002</v>
      </c>
      <c r="F14" s="108">
        <v>28.966990000000003</v>
      </c>
      <c r="G14" s="108">
        <v>879.79075</v>
      </c>
      <c r="H14" s="108">
        <v>0</v>
      </c>
      <c r="I14" s="108">
        <v>85.075009999999992</v>
      </c>
      <c r="J14" s="108">
        <v>85.075009999999992</v>
      </c>
      <c r="K14" s="108">
        <v>0</v>
      </c>
      <c r="L14" s="108">
        <v>0</v>
      </c>
      <c r="M14" s="120"/>
    </row>
    <row r="15" spans="1:14" s="109" customFormat="1" ht="15" customHeight="1">
      <c r="A15" s="110" t="s">
        <v>598</v>
      </c>
      <c r="B15" s="108">
        <v>11.41893</v>
      </c>
      <c r="C15" s="108">
        <v>0</v>
      </c>
      <c r="D15" s="108">
        <v>22.225249999999999</v>
      </c>
      <c r="E15" s="108">
        <v>30.169430000000002</v>
      </c>
      <c r="F15" s="108">
        <v>28.966990000000003</v>
      </c>
      <c r="G15" s="108">
        <v>703.79075</v>
      </c>
      <c r="H15" s="108">
        <v>0</v>
      </c>
      <c r="I15" s="108">
        <v>0</v>
      </c>
      <c r="J15" s="108">
        <v>0</v>
      </c>
      <c r="K15" s="108">
        <v>0</v>
      </c>
      <c r="L15" s="108">
        <v>0</v>
      </c>
      <c r="M15" s="120"/>
    </row>
    <row r="16" spans="1:14" s="109" customFormat="1" ht="15" customHeight="1">
      <c r="A16" s="110" t="s">
        <v>599</v>
      </c>
      <c r="B16" s="108">
        <v>0</v>
      </c>
      <c r="C16" s="108">
        <v>0</v>
      </c>
      <c r="D16" s="108">
        <v>0</v>
      </c>
      <c r="E16" s="108">
        <v>0</v>
      </c>
      <c r="F16" s="108">
        <v>0</v>
      </c>
      <c r="G16" s="108">
        <v>176</v>
      </c>
      <c r="H16" s="108">
        <v>0</v>
      </c>
      <c r="I16" s="108">
        <v>85.075009999999992</v>
      </c>
      <c r="J16" s="108">
        <v>85.075009999999992</v>
      </c>
      <c r="K16" s="108">
        <v>0</v>
      </c>
      <c r="L16" s="108">
        <v>0</v>
      </c>
      <c r="M16" s="120"/>
    </row>
    <row r="17" spans="1:13" s="109" customFormat="1" ht="15" customHeight="1">
      <c r="A17" s="110" t="s">
        <v>600</v>
      </c>
      <c r="B17" s="108">
        <v>280.82909000000001</v>
      </c>
      <c r="C17" s="108">
        <v>274.39999999999998</v>
      </c>
      <c r="D17" s="108">
        <v>274.39999999999998</v>
      </c>
      <c r="E17" s="108">
        <v>293.53593000000001</v>
      </c>
      <c r="F17" s="108">
        <v>351.94902000000002</v>
      </c>
      <c r="G17" s="108">
        <v>464.22872999999998</v>
      </c>
      <c r="H17" s="108">
        <v>491.505</v>
      </c>
      <c r="I17" s="108">
        <v>458.09063000000003</v>
      </c>
      <c r="J17" s="108">
        <v>416.66275000000002</v>
      </c>
      <c r="K17" s="108">
        <v>142.26275000000001</v>
      </c>
      <c r="L17" s="108">
        <v>142.26275000000001</v>
      </c>
      <c r="M17" s="120"/>
    </row>
    <row r="18" spans="1:13" s="109" customFormat="1" ht="15" customHeight="1">
      <c r="A18" s="110" t="s">
        <v>601</v>
      </c>
      <c r="B18" s="108">
        <v>6.4290900000000004</v>
      </c>
      <c r="C18" s="108">
        <v>0</v>
      </c>
      <c r="D18" s="108">
        <v>0</v>
      </c>
      <c r="E18" s="108">
        <v>19.135930000000002</v>
      </c>
      <c r="F18" s="108">
        <v>77.549019999999999</v>
      </c>
      <c r="G18" s="108">
        <v>189.82873000000001</v>
      </c>
      <c r="H18" s="108">
        <v>217.10499999999999</v>
      </c>
      <c r="I18" s="108">
        <v>183.69063</v>
      </c>
      <c r="J18" s="108">
        <v>142.26275000000001</v>
      </c>
      <c r="K18" s="108">
        <v>142.26275000000001</v>
      </c>
      <c r="L18" s="108">
        <v>142.26275000000001</v>
      </c>
      <c r="M18" s="120"/>
    </row>
    <row r="19" spans="1:13" s="109" customFormat="1" ht="15" customHeight="1">
      <c r="A19" s="110" t="s">
        <v>602</v>
      </c>
      <c r="B19" s="108">
        <v>274.39999999999998</v>
      </c>
      <c r="C19" s="108">
        <v>274.39999999999998</v>
      </c>
      <c r="D19" s="108">
        <v>274.39999999999998</v>
      </c>
      <c r="E19" s="108">
        <v>274.39999999999998</v>
      </c>
      <c r="F19" s="108">
        <v>274.39999999999998</v>
      </c>
      <c r="G19" s="108">
        <v>274.39999999999998</v>
      </c>
      <c r="H19" s="108">
        <v>274.39999999999998</v>
      </c>
      <c r="I19" s="108">
        <v>274.39999999999998</v>
      </c>
      <c r="J19" s="108">
        <v>274.39999999999998</v>
      </c>
      <c r="K19" s="108">
        <v>0</v>
      </c>
      <c r="L19" s="108">
        <v>0</v>
      </c>
      <c r="M19" s="120"/>
    </row>
    <row r="20" spans="1:13" s="109" customFormat="1" ht="15" customHeight="1">
      <c r="A20" s="110" t="s">
        <v>38</v>
      </c>
      <c r="B20" s="108">
        <v>990.95938999999998</v>
      </c>
      <c r="C20" s="108">
        <v>913.61138000000005</v>
      </c>
      <c r="D20" s="108">
        <v>697.93219999999997</v>
      </c>
      <c r="E20" s="108">
        <v>905.62655000000007</v>
      </c>
      <c r="F20" s="108">
        <v>911.21736999999996</v>
      </c>
      <c r="G20" s="108">
        <v>1043.1616800000002</v>
      </c>
      <c r="H20" s="108">
        <v>590.95587999999998</v>
      </c>
      <c r="I20" s="108">
        <v>890.85655000000008</v>
      </c>
      <c r="J20" s="108">
        <v>966.14114000000006</v>
      </c>
      <c r="K20" s="108">
        <v>1035.4700500000001</v>
      </c>
      <c r="L20" s="108">
        <v>1542.1377299999999</v>
      </c>
      <c r="M20" s="120"/>
    </row>
    <row r="21" spans="1:13" s="109" customFormat="1" ht="15" customHeight="1">
      <c r="A21" s="110" t="s">
        <v>603</v>
      </c>
      <c r="B21" s="108">
        <v>-1124.46154</v>
      </c>
      <c r="C21" s="108">
        <v>-1334.81297</v>
      </c>
      <c r="D21" s="108">
        <v>-485.60015999999996</v>
      </c>
      <c r="E21" s="108">
        <v>-827.55581999999993</v>
      </c>
      <c r="F21" s="108">
        <v>-435.43978000000004</v>
      </c>
      <c r="G21" s="108">
        <v>-858.2828199999999</v>
      </c>
      <c r="H21" s="108">
        <v>-601.51932999999997</v>
      </c>
      <c r="I21" s="108">
        <v>-607.74804000000006</v>
      </c>
      <c r="J21" s="108">
        <v>-612.29617000000007</v>
      </c>
      <c r="K21" s="108">
        <v>-430.18808000000001</v>
      </c>
      <c r="L21" s="108">
        <v>-341.07169999999996</v>
      </c>
      <c r="M21" s="120"/>
    </row>
    <row r="22" spans="1:13" s="109" customFormat="1" ht="15" customHeight="1">
      <c r="A22" s="107" t="s">
        <v>68</v>
      </c>
      <c r="B22" s="108">
        <v>261.37932000000001</v>
      </c>
      <c r="C22" s="108">
        <v>425.78539000000001</v>
      </c>
      <c r="D22" s="108">
        <v>252.19573</v>
      </c>
      <c r="E22" s="108">
        <v>722.25159999999994</v>
      </c>
      <c r="F22" s="108">
        <v>509.47253999999998</v>
      </c>
      <c r="G22" s="108">
        <v>591.48354000000006</v>
      </c>
      <c r="H22" s="108">
        <v>704.53778</v>
      </c>
      <c r="I22" s="108">
        <v>1770.4618</v>
      </c>
      <c r="J22" s="108">
        <v>1920.5306</v>
      </c>
      <c r="K22" s="108">
        <v>591.77089999999998</v>
      </c>
      <c r="L22" s="108">
        <v>244.62499000000003</v>
      </c>
      <c r="M22" s="120"/>
    </row>
    <row r="23" spans="1:13" s="109" customFormat="1" ht="15" customHeight="1">
      <c r="A23" s="107" t="s">
        <v>74</v>
      </c>
      <c r="B23" s="108">
        <v>4.0000000000000001E-3</v>
      </c>
      <c r="C23" s="108">
        <v>4.0000000000000001E-3</v>
      </c>
      <c r="D23" s="108">
        <v>4.0000000000000001E-3</v>
      </c>
      <c r="E23" s="108">
        <v>3.0000000000000001E-3</v>
      </c>
      <c r="F23" s="108">
        <v>1E-3</v>
      </c>
      <c r="G23" s="108">
        <v>1E-3</v>
      </c>
      <c r="H23" s="108">
        <v>1E-3</v>
      </c>
      <c r="I23" s="108">
        <v>1E-3</v>
      </c>
      <c r="J23" s="108">
        <v>0</v>
      </c>
      <c r="K23" s="108">
        <v>0</v>
      </c>
      <c r="L23" s="108">
        <v>0</v>
      </c>
      <c r="M23" s="120"/>
    </row>
    <row r="24" spans="1:13" s="109" customFormat="1" ht="15" customHeight="1">
      <c r="A24" s="107" t="s">
        <v>604</v>
      </c>
      <c r="B24" s="108">
        <v>273.89098999999999</v>
      </c>
      <c r="C24" s="108">
        <v>273.94209000000001</v>
      </c>
      <c r="D24" s="108">
        <v>108.79960000000001</v>
      </c>
      <c r="E24" s="108">
        <v>4106.2587999999996</v>
      </c>
      <c r="F24" s="108">
        <v>4632.1875599999994</v>
      </c>
      <c r="G24" s="108">
        <v>8526.0607600000003</v>
      </c>
      <c r="H24" s="108">
        <v>12827.93859</v>
      </c>
      <c r="I24" s="108">
        <v>19687.938590000002</v>
      </c>
      <c r="J24" s="108">
        <v>21702.149730000001</v>
      </c>
      <c r="K24" s="108">
        <v>11783.77233</v>
      </c>
      <c r="L24" s="108">
        <v>11783.77233</v>
      </c>
      <c r="M24" s="120"/>
    </row>
    <row r="25" spans="1:13" s="109" customFormat="1" ht="15" customHeight="1">
      <c r="A25" s="107" t="s">
        <v>84</v>
      </c>
      <c r="B25" s="108">
        <v>1978.20334</v>
      </c>
      <c r="C25" s="108">
        <v>1796.3185800000001</v>
      </c>
      <c r="D25" s="108">
        <v>1729.34708</v>
      </c>
      <c r="E25" s="108">
        <v>1506.3444500000001</v>
      </c>
      <c r="F25" s="108">
        <v>1396.0307299999999</v>
      </c>
      <c r="G25" s="108">
        <v>1167.13005</v>
      </c>
      <c r="H25" s="108">
        <v>991.07514000000003</v>
      </c>
      <c r="I25" s="108">
        <v>961.87711999999999</v>
      </c>
      <c r="J25" s="108">
        <v>1352.38068</v>
      </c>
      <c r="K25" s="108">
        <v>1239.5603000000001</v>
      </c>
      <c r="L25" s="108">
        <v>1160.7880299999995</v>
      </c>
      <c r="M25" s="120"/>
    </row>
    <row r="26" spans="1:13" s="109" customFormat="1" ht="15" customHeight="1">
      <c r="A26" s="107" t="s">
        <v>605</v>
      </c>
      <c r="B26" s="108">
        <v>1427.6344799999999</v>
      </c>
      <c r="C26" s="108">
        <v>1188.6419699999999</v>
      </c>
      <c r="D26" s="108">
        <v>1220.63048</v>
      </c>
      <c r="E26" s="108">
        <v>1146.06951</v>
      </c>
      <c r="F26" s="108">
        <v>1090.68202</v>
      </c>
      <c r="G26" s="108">
        <v>902.80031000000008</v>
      </c>
      <c r="H26" s="108">
        <v>743.37688000000003</v>
      </c>
      <c r="I26" s="108">
        <v>632.79150000000004</v>
      </c>
      <c r="J26" s="108">
        <v>569.17757999999992</v>
      </c>
      <c r="K26" s="108">
        <v>1233.0702900000001</v>
      </c>
      <c r="L26" s="108">
        <v>535.54031999999995</v>
      </c>
      <c r="M26" s="120"/>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120"/>
    </row>
    <row r="28" spans="1:13" ht="15" customHeight="1" thickTop="1" thickBot="1">
      <c r="A28" s="796" t="s">
        <v>606</v>
      </c>
      <c r="B28" s="797">
        <v>80260.105519999997</v>
      </c>
      <c r="C28" s="797">
        <v>115473.55082999999</v>
      </c>
      <c r="D28" s="797">
        <v>122190.71915999999</v>
      </c>
      <c r="E28" s="797">
        <v>128168.57805</v>
      </c>
      <c r="F28" s="797">
        <v>113326.59335</v>
      </c>
      <c r="G28" s="797">
        <v>98445.461129999996</v>
      </c>
      <c r="H28" s="797">
        <v>129757.37397</v>
      </c>
      <c r="I28" s="797">
        <v>119067.54490000001</v>
      </c>
      <c r="J28" s="797">
        <v>115500.90859000001</v>
      </c>
      <c r="K28" s="797">
        <v>119862.14118999999</v>
      </c>
      <c r="L28" s="797">
        <v>132289.95205999998</v>
      </c>
      <c r="M28" s="120"/>
    </row>
    <row r="29" spans="1:13" s="109" customFormat="1" ht="15" customHeight="1" thickTop="1">
      <c r="A29" s="107" t="s">
        <v>607</v>
      </c>
      <c r="B29" s="108">
        <v>62342.44743</v>
      </c>
      <c r="C29" s="108">
        <v>79685.477510000012</v>
      </c>
      <c r="D29" s="108">
        <v>67563.025760000004</v>
      </c>
      <c r="E29" s="108">
        <v>67803.370110000003</v>
      </c>
      <c r="F29" s="108">
        <v>64110.241150000002</v>
      </c>
      <c r="G29" s="108">
        <v>71569.533500000005</v>
      </c>
      <c r="H29" s="108">
        <v>70174.974579999995</v>
      </c>
      <c r="I29" s="108">
        <v>69825.725999999995</v>
      </c>
      <c r="J29" s="108">
        <v>72257.348270000002</v>
      </c>
      <c r="K29" s="108">
        <v>74475.803499999995</v>
      </c>
      <c r="L29" s="108">
        <v>80863.962350000002</v>
      </c>
      <c r="M29" s="120"/>
    </row>
    <row r="30" spans="1:13" s="109" customFormat="1" ht="15" customHeight="1">
      <c r="A30" s="110" t="s">
        <v>608</v>
      </c>
      <c r="B30" s="108">
        <v>27397.628949999998</v>
      </c>
      <c r="C30" s="108">
        <v>48298.087610000002</v>
      </c>
      <c r="D30" s="108">
        <v>38508.517999999996</v>
      </c>
      <c r="E30" s="108">
        <v>39720.584159999999</v>
      </c>
      <c r="F30" s="108">
        <v>34851.007490000004</v>
      </c>
      <c r="G30" s="108">
        <v>38972.483950000002</v>
      </c>
      <c r="H30" s="108">
        <v>32024.63839</v>
      </c>
      <c r="I30" s="108">
        <v>34954.533909999998</v>
      </c>
      <c r="J30" s="108">
        <v>38518.007039999997</v>
      </c>
      <c r="K30" s="108">
        <v>35632.298329999998</v>
      </c>
      <c r="L30" s="108">
        <v>44598.997609999999</v>
      </c>
      <c r="M30" s="120"/>
    </row>
    <row r="31" spans="1:13" s="109" customFormat="1" ht="15" customHeight="1">
      <c r="A31" s="110" t="s">
        <v>609</v>
      </c>
      <c r="B31" s="108">
        <v>22635.422890000002</v>
      </c>
      <c r="C31" s="108">
        <v>22733.85094</v>
      </c>
      <c r="D31" s="108">
        <v>21367.188109999999</v>
      </c>
      <c r="E31" s="108">
        <v>19797.38868</v>
      </c>
      <c r="F31" s="108">
        <v>17664.016780000002</v>
      </c>
      <c r="G31" s="108">
        <v>19877.62715</v>
      </c>
      <c r="H31" s="108">
        <v>19539.841989999997</v>
      </c>
      <c r="I31" s="108">
        <v>21651.77362</v>
      </c>
      <c r="J31" s="108">
        <v>21571.76511</v>
      </c>
      <c r="K31" s="108">
        <v>20278.280440000002</v>
      </c>
      <c r="L31" s="108">
        <v>17360.689280000002</v>
      </c>
      <c r="M31" s="120"/>
    </row>
    <row r="32" spans="1:13" s="109" customFormat="1" ht="15" customHeight="1">
      <c r="A32" s="110" t="s">
        <v>610</v>
      </c>
      <c r="B32" s="108">
        <v>6322.9769500000002</v>
      </c>
      <c r="C32" s="108">
        <v>2838.3182200000001</v>
      </c>
      <c r="D32" s="108">
        <v>3790.0530600000002</v>
      </c>
      <c r="E32" s="108">
        <v>3949.4627500000001</v>
      </c>
      <c r="F32" s="108">
        <v>6996.0265599999993</v>
      </c>
      <c r="G32" s="108">
        <v>8027.5493699999997</v>
      </c>
      <c r="H32" s="108">
        <v>10333.979069999999</v>
      </c>
      <c r="I32" s="108">
        <v>8042.4745899999998</v>
      </c>
      <c r="J32" s="108">
        <v>8054.8279400000001</v>
      </c>
      <c r="K32" s="108">
        <v>10966.31422</v>
      </c>
      <c r="L32" s="108">
        <v>6691.4752200000003</v>
      </c>
      <c r="M32" s="120"/>
    </row>
    <row r="33" spans="1:13" s="109" customFormat="1" ht="15" customHeight="1">
      <c r="A33" s="110" t="s">
        <v>611</v>
      </c>
      <c r="B33" s="108">
        <v>5946.3532800000003</v>
      </c>
      <c r="C33" s="108">
        <v>5789.6918900000001</v>
      </c>
      <c r="D33" s="108">
        <v>3877.37538</v>
      </c>
      <c r="E33" s="108">
        <v>4325.3362400000005</v>
      </c>
      <c r="F33" s="108">
        <v>4583.5227500000001</v>
      </c>
      <c r="G33" s="108">
        <v>4573.6612500000001</v>
      </c>
      <c r="H33" s="108">
        <v>8198.4884199999997</v>
      </c>
      <c r="I33" s="108">
        <v>5121.2054699999999</v>
      </c>
      <c r="J33" s="108">
        <v>4064.7876099999999</v>
      </c>
      <c r="K33" s="108">
        <v>7561.6781300000002</v>
      </c>
      <c r="L33" s="108">
        <v>12177.24171</v>
      </c>
      <c r="M33" s="120"/>
    </row>
    <row r="34" spans="1:13" s="109" customFormat="1" ht="15" customHeight="1">
      <c r="A34" s="110" t="s">
        <v>612</v>
      </c>
      <c r="B34" s="108">
        <v>0</v>
      </c>
      <c r="C34" s="108">
        <v>0</v>
      </c>
      <c r="D34" s="108">
        <v>0</v>
      </c>
      <c r="E34" s="108">
        <v>0</v>
      </c>
      <c r="F34" s="108">
        <v>0</v>
      </c>
      <c r="G34" s="108">
        <v>0</v>
      </c>
      <c r="H34" s="108">
        <v>0</v>
      </c>
      <c r="I34" s="108">
        <v>0</v>
      </c>
      <c r="J34" s="108">
        <v>0</v>
      </c>
      <c r="K34" s="108">
        <v>0</v>
      </c>
      <c r="L34" s="108">
        <v>0</v>
      </c>
      <c r="M34" s="120"/>
    </row>
    <row r="35" spans="1:13" s="109" customFormat="1" ht="15" customHeight="1">
      <c r="A35" s="110" t="s">
        <v>613</v>
      </c>
      <c r="B35" s="108">
        <v>40.065359999999998</v>
      </c>
      <c r="C35" s="108">
        <v>25.528849999999998</v>
      </c>
      <c r="D35" s="108">
        <v>19.891209999999997</v>
      </c>
      <c r="E35" s="108">
        <v>10.598280000000001</v>
      </c>
      <c r="F35" s="108">
        <v>15.66757</v>
      </c>
      <c r="G35" s="108">
        <v>118.21178</v>
      </c>
      <c r="H35" s="108">
        <v>78.026710000000008</v>
      </c>
      <c r="I35" s="108">
        <v>55.738410000000002</v>
      </c>
      <c r="J35" s="108">
        <v>47.960569999999997</v>
      </c>
      <c r="K35" s="108">
        <v>37.232379999999999</v>
      </c>
      <c r="L35" s="108">
        <v>35.558529999999998</v>
      </c>
      <c r="M35" s="120"/>
    </row>
    <row r="36" spans="1:13" s="109" customFormat="1" ht="15" customHeight="1">
      <c r="A36" s="107" t="s">
        <v>614</v>
      </c>
      <c r="B36" s="108">
        <v>0</v>
      </c>
      <c r="C36" s="108">
        <v>2.86619</v>
      </c>
      <c r="D36" s="108">
        <v>0</v>
      </c>
      <c r="E36" s="108">
        <v>0</v>
      </c>
      <c r="F36" s="108">
        <v>0</v>
      </c>
      <c r="G36" s="108">
        <v>0</v>
      </c>
      <c r="H36" s="108">
        <v>0</v>
      </c>
      <c r="I36" s="108">
        <v>0</v>
      </c>
      <c r="J36" s="108">
        <v>0</v>
      </c>
      <c r="K36" s="108">
        <v>14.42014</v>
      </c>
      <c r="L36" s="108">
        <v>4.3135999999999992</v>
      </c>
      <c r="M36" s="120"/>
    </row>
    <row r="37" spans="1:13" s="109" customFormat="1" ht="15" customHeight="1">
      <c r="A37" s="107" t="s">
        <v>615</v>
      </c>
      <c r="B37" s="108">
        <v>10772.367</v>
      </c>
      <c r="C37" s="108">
        <v>28875.165100000002</v>
      </c>
      <c r="D37" s="108">
        <v>47587.9476</v>
      </c>
      <c r="E37" s="108">
        <v>53783.478600000002</v>
      </c>
      <c r="F37" s="108">
        <v>44225.48603</v>
      </c>
      <c r="G37" s="108">
        <v>22099.352469999998</v>
      </c>
      <c r="H37" s="108">
        <v>55064.254509999999</v>
      </c>
      <c r="I37" s="108">
        <v>43721.287619999996</v>
      </c>
      <c r="J37" s="108">
        <v>37861.672399999996</v>
      </c>
      <c r="K37" s="108">
        <v>40175.72337</v>
      </c>
      <c r="L37" s="108">
        <v>45160.873269999996</v>
      </c>
      <c r="M37" s="120"/>
    </row>
    <row r="38" spans="1:13" s="109" customFormat="1" ht="15" customHeight="1">
      <c r="A38" s="107" t="s">
        <v>616</v>
      </c>
      <c r="B38" s="108">
        <v>3477.5881899999999</v>
      </c>
      <c r="C38" s="108">
        <v>3315.2901000000002</v>
      </c>
      <c r="D38" s="108">
        <v>3237.5536099999999</v>
      </c>
      <c r="E38" s="108">
        <v>3120.6717100000001</v>
      </c>
      <c r="F38" s="108">
        <v>2626.7477699999999</v>
      </c>
      <c r="G38" s="108">
        <v>2331.7535899999998</v>
      </c>
      <c r="H38" s="108">
        <v>2557.4577899999999</v>
      </c>
      <c r="I38" s="108">
        <v>2405.4017999999996</v>
      </c>
      <c r="J38" s="108">
        <v>3051.4920499999998</v>
      </c>
      <c r="K38" s="108">
        <v>3402.2959000000001</v>
      </c>
      <c r="L38" s="108">
        <v>4244.1374800000003</v>
      </c>
      <c r="M38" s="120"/>
    </row>
    <row r="39" spans="1:13" s="109" customFormat="1" ht="15" customHeight="1">
      <c r="A39" s="107" t="s">
        <v>145</v>
      </c>
      <c r="B39" s="108">
        <v>3667.7028999999998</v>
      </c>
      <c r="C39" s="108">
        <v>3594.7519300000004</v>
      </c>
      <c r="D39" s="108">
        <v>3802.1921899999998</v>
      </c>
      <c r="E39" s="108">
        <v>3461.0576299999998</v>
      </c>
      <c r="F39" s="108">
        <v>2364.1183999999998</v>
      </c>
      <c r="G39" s="108">
        <v>2444.8215699999996</v>
      </c>
      <c r="H39" s="108">
        <v>1960.6870900000001</v>
      </c>
      <c r="I39" s="108">
        <v>3115.1294800000001</v>
      </c>
      <c r="J39" s="108">
        <v>2330.3958700000003</v>
      </c>
      <c r="K39" s="108">
        <v>1793.8982800000001</v>
      </c>
      <c r="L39" s="108">
        <v>2016.66536</v>
      </c>
      <c r="M39" s="120"/>
    </row>
    <row r="40" spans="1:13" s="109" customFormat="1" ht="15" customHeight="1">
      <c r="A40" s="107" t="s">
        <v>152</v>
      </c>
      <c r="B40" s="108">
        <v>0</v>
      </c>
      <c r="C40" s="108">
        <v>0</v>
      </c>
      <c r="D40" s="108">
        <v>0</v>
      </c>
      <c r="E40" s="108">
        <v>0</v>
      </c>
      <c r="F40" s="108">
        <v>0</v>
      </c>
      <c r="G40" s="108">
        <v>0</v>
      </c>
      <c r="H40" s="108">
        <v>0</v>
      </c>
      <c r="I40" s="108">
        <v>0</v>
      </c>
      <c r="J40" s="108">
        <v>0</v>
      </c>
      <c r="K40" s="108">
        <v>0</v>
      </c>
      <c r="L40" s="108">
        <v>0</v>
      </c>
      <c r="M40" s="120"/>
    </row>
    <row r="41" spans="1:13" s="109" customFormat="1" ht="15" customHeight="1">
      <c r="A41" s="107" t="s">
        <v>617</v>
      </c>
      <c r="B41" s="108">
        <v>0</v>
      </c>
      <c r="C41" s="108">
        <v>0</v>
      </c>
      <c r="D41" s="108">
        <v>0</v>
      </c>
      <c r="E41" s="108">
        <v>0</v>
      </c>
      <c r="F41" s="108">
        <v>0</v>
      </c>
      <c r="G41" s="108">
        <v>0</v>
      </c>
      <c r="H41" s="108">
        <v>0</v>
      </c>
      <c r="I41" s="108">
        <v>0</v>
      </c>
      <c r="J41" s="108">
        <v>0</v>
      </c>
      <c r="K41" s="108">
        <v>0</v>
      </c>
      <c r="L41" s="108">
        <v>0</v>
      </c>
      <c r="M41" s="120"/>
    </row>
    <row r="42" spans="1:13" s="111" customFormat="1" ht="15" customHeight="1" thickBot="1">
      <c r="A42" s="107" t="s">
        <v>126</v>
      </c>
      <c r="B42" s="108">
        <v>0</v>
      </c>
      <c r="C42" s="108">
        <v>0</v>
      </c>
      <c r="D42" s="108">
        <v>0</v>
      </c>
      <c r="E42" s="108">
        <v>0</v>
      </c>
      <c r="F42" s="108">
        <v>0</v>
      </c>
      <c r="G42" s="108">
        <v>0</v>
      </c>
      <c r="H42" s="108">
        <v>0</v>
      </c>
      <c r="I42" s="108">
        <v>0</v>
      </c>
      <c r="J42" s="108">
        <v>0</v>
      </c>
      <c r="K42" s="108">
        <v>0</v>
      </c>
      <c r="L42" s="108">
        <v>0</v>
      </c>
      <c r="M42" s="120"/>
    </row>
    <row r="43" spans="1:13" ht="15" customHeight="1" thickTop="1" thickBot="1">
      <c r="A43" s="796" t="s">
        <v>618</v>
      </c>
      <c r="B43" s="797">
        <v>96556.577359999996</v>
      </c>
      <c r="C43" s="797">
        <v>97681.169040000008</v>
      </c>
      <c r="D43" s="797">
        <v>97841.770759999999</v>
      </c>
      <c r="E43" s="797">
        <v>98303.154299999995</v>
      </c>
      <c r="F43" s="797">
        <v>98643.429329999999</v>
      </c>
      <c r="G43" s="797">
        <v>96357.97683</v>
      </c>
      <c r="H43" s="797">
        <v>93036.7307</v>
      </c>
      <c r="I43" s="797">
        <v>88169.165400000013</v>
      </c>
      <c r="J43" s="797">
        <v>86840.168189999997</v>
      </c>
      <c r="K43" s="797">
        <v>87617.815799999997</v>
      </c>
      <c r="L43" s="797">
        <v>93385.604860000007</v>
      </c>
      <c r="M43" s="120"/>
    </row>
    <row r="44" spans="1:13" s="109" customFormat="1" ht="15" customHeight="1" thickTop="1">
      <c r="A44" s="107" t="s">
        <v>167</v>
      </c>
      <c r="B44" s="108">
        <v>95490.01655</v>
      </c>
      <c r="C44" s="108">
        <v>95490.01655</v>
      </c>
      <c r="D44" s="108">
        <v>95490.01655</v>
      </c>
      <c r="E44" s="108">
        <v>95490.01655</v>
      </c>
      <c r="F44" s="108">
        <v>95490.01655</v>
      </c>
      <c r="G44" s="108">
        <v>95490.01655</v>
      </c>
      <c r="H44" s="108">
        <v>95490.01655</v>
      </c>
      <c r="I44" s="108">
        <v>95490.01655</v>
      </c>
      <c r="J44" s="108">
        <v>95490.01655</v>
      </c>
      <c r="K44" s="108">
        <v>95490.01655</v>
      </c>
      <c r="L44" s="108">
        <v>95490.01655</v>
      </c>
      <c r="M44" s="120"/>
    </row>
    <row r="45" spans="1:13" s="109" customFormat="1" ht="15" customHeight="1">
      <c r="A45" s="107" t="s">
        <v>171</v>
      </c>
      <c r="B45" s="108">
        <v>0</v>
      </c>
      <c r="C45" s="108">
        <v>0</v>
      </c>
      <c r="D45" s="108">
        <v>0</v>
      </c>
      <c r="E45" s="108">
        <v>0</v>
      </c>
      <c r="F45" s="108">
        <v>0</v>
      </c>
      <c r="G45" s="108">
        <v>0</v>
      </c>
      <c r="H45" s="108">
        <v>0</v>
      </c>
      <c r="I45" s="108">
        <v>0</v>
      </c>
      <c r="J45" s="108">
        <v>0</v>
      </c>
      <c r="K45" s="108">
        <v>0</v>
      </c>
      <c r="L45" s="108">
        <v>0</v>
      </c>
      <c r="M45" s="120"/>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120"/>
    </row>
    <row r="47" spans="1:13" s="109" customFormat="1" ht="15" customHeight="1">
      <c r="A47" s="107" t="s">
        <v>619</v>
      </c>
      <c r="B47" s="108">
        <v>11746.18975</v>
      </c>
      <c r="C47" s="108">
        <v>11883.465980000001</v>
      </c>
      <c r="D47" s="108">
        <v>11995.925140000001</v>
      </c>
      <c r="E47" s="108">
        <v>12011.98531</v>
      </c>
      <c r="F47" s="108">
        <v>12058.123669999999</v>
      </c>
      <c r="G47" s="108">
        <v>12092.151169999999</v>
      </c>
      <c r="H47" s="108">
        <v>12092.151169999999</v>
      </c>
      <c r="I47" s="108">
        <v>12092.151169999999</v>
      </c>
      <c r="J47" s="108">
        <v>12092.151169999999</v>
      </c>
      <c r="K47" s="108">
        <v>12092.151169999999</v>
      </c>
      <c r="L47" s="108">
        <v>12169.915929999999</v>
      </c>
      <c r="M47" s="120"/>
    </row>
    <row r="48" spans="1:13" s="109" customFormat="1" ht="15" customHeight="1">
      <c r="A48" s="107" t="s">
        <v>181</v>
      </c>
      <c r="B48" s="108">
        <v>-10679.628939999999</v>
      </c>
      <c r="C48" s="108">
        <v>-9692.3134900000005</v>
      </c>
      <c r="D48" s="108">
        <v>-9644.1709300000002</v>
      </c>
      <c r="E48" s="108">
        <v>-9198.8475600000002</v>
      </c>
      <c r="F48" s="108">
        <v>-8904.7108900000003</v>
      </c>
      <c r="G48" s="108">
        <v>-11224.19089</v>
      </c>
      <c r="H48" s="108">
        <v>-14545.437019999999</v>
      </c>
      <c r="I48" s="108">
        <v>-19413.00232</v>
      </c>
      <c r="J48" s="108">
        <v>-20741.999530000001</v>
      </c>
      <c r="K48" s="108">
        <v>-19964.351920000001</v>
      </c>
      <c r="L48" s="108">
        <v>-14274.32762</v>
      </c>
      <c r="M48" s="120"/>
    </row>
    <row r="49" spans="1:13" s="109" customFormat="1" ht="15" customHeight="1">
      <c r="A49" s="110" t="s">
        <v>620</v>
      </c>
      <c r="B49" s="108">
        <v>-12052.391180000001</v>
      </c>
      <c r="C49" s="108">
        <v>-10816.905130000001</v>
      </c>
      <c r="D49" s="108">
        <v>-9804.7726500000008</v>
      </c>
      <c r="E49" s="108">
        <v>-9660.2310999999991</v>
      </c>
      <c r="F49" s="108">
        <v>-9244.9858999999997</v>
      </c>
      <c r="G49" s="108">
        <v>-8938.7383900000004</v>
      </c>
      <c r="H49" s="108">
        <v>-11224.19068</v>
      </c>
      <c r="I49" s="108">
        <v>-14545.437019999999</v>
      </c>
      <c r="J49" s="108">
        <v>-19413.002089999998</v>
      </c>
      <c r="K49" s="108">
        <v>-20741.999530000001</v>
      </c>
      <c r="L49" s="108">
        <v>-20088.775539999999</v>
      </c>
      <c r="M49" s="120"/>
    </row>
    <row r="50" spans="1:13" s="111" customFormat="1" ht="15" customHeight="1" thickBot="1">
      <c r="A50" s="110" t="s">
        <v>621</v>
      </c>
      <c r="B50" s="108">
        <v>1372.76224</v>
      </c>
      <c r="C50" s="108">
        <v>1124.5916399999999</v>
      </c>
      <c r="D50" s="108">
        <v>160.60172</v>
      </c>
      <c r="E50" s="108">
        <v>461.38353999999998</v>
      </c>
      <c r="F50" s="108">
        <v>340.27501000000001</v>
      </c>
      <c r="G50" s="108">
        <v>-2285.4524999999999</v>
      </c>
      <c r="H50" s="108">
        <v>-3321.2463399999997</v>
      </c>
      <c r="I50" s="108">
        <v>-4867.5653000000002</v>
      </c>
      <c r="J50" s="108">
        <v>-1328.9974399999999</v>
      </c>
      <c r="K50" s="108">
        <v>777.64760999999999</v>
      </c>
      <c r="L50" s="108">
        <v>5814.4479199999996</v>
      </c>
      <c r="M50" s="120"/>
    </row>
    <row r="51" spans="1:13" ht="15" customHeight="1" thickTop="1" thickBot="1">
      <c r="A51" s="796" t="s">
        <v>622</v>
      </c>
      <c r="B51" s="797">
        <v>176816.68288000001</v>
      </c>
      <c r="C51" s="797">
        <v>213154.71987</v>
      </c>
      <c r="D51" s="797">
        <v>220032.48991999999</v>
      </c>
      <c r="E51" s="797">
        <v>226471.73235000001</v>
      </c>
      <c r="F51" s="797">
        <v>211970.02267999999</v>
      </c>
      <c r="G51" s="797">
        <v>194803.43796000001</v>
      </c>
      <c r="H51" s="797">
        <v>222794.10467</v>
      </c>
      <c r="I51" s="797">
        <v>207236.71030000001</v>
      </c>
      <c r="J51" s="797">
        <v>202341.07678</v>
      </c>
      <c r="K51" s="797">
        <v>207479.95699000001</v>
      </c>
      <c r="L51" s="797">
        <v>225675.55692</v>
      </c>
      <c r="M51" s="120"/>
    </row>
    <row r="52" spans="1:13" s="109" customFormat="1" ht="15" customHeight="1" thickTop="1">
      <c r="A52" s="112" t="s">
        <v>623</v>
      </c>
      <c r="B52" s="108">
        <v>62538.690560000003</v>
      </c>
      <c r="C52" s="108">
        <v>89885.581430000006</v>
      </c>
      <c r="D52" s="108">
        <v>89695.080370000011</v>
      </c>
      <c r="E52" s="108">
        <v>52790.860619999999</v>
      </c>
      <c r="F52" s="108">
        <v>37656.62169</v>
      </c>
      <c r="G52" s="108">
        <v>23947.436870000001</v>
      </c>
      <c r="H52" s="108">
        <v>28632.792940000003</v>
      </c>
      <c r="I52" s="108">
        <v>44567.894289999997</v>
      </c>
      <c r="J52" s="108">
        <v>16156.58959</v>
      </c>
      <c r="K52" s="108">
        <v>6758.2307999999994</v>
      </c>
      <c r="L52" s="108">
        <v>10858.319100000001</v>
      </c>
      <c r="M52" s="120"/>
    </row>
    <row r="53" spans="1:13" s="111" customFormat="1" ht="15" customHeight="1">
      <c r="A53" s="110" t="s">
        <v>624</v>
      </c>
      <c r="B53" s="108">
        <v>1215.69181</v>
      </c>
      <c r="C53" s="108">
        <v>0</v>
      </c>
      <c r="D53" s="108">
        <v>1004.92044</v>
      </c>
      <c r="E53" s="108">
        <v>350.60060999999996</v>
      </c>
      <c r="F53" s="108">
        <v>0</v>
      </c>
      <c r="G53" s="108">
        <v>0</v>
      </c>
      <c r="H53" s="108">
        <v>0</v>
      </c>
      <c r="I53" s="108">
        <v>0</v>
      </c>
      <c r="J53" s="108">
        <v>0</v>
      </c>
      <c r="K53" s="108">
        <v>0</v>
      </c>
      <c r="L53" s="108">
        <v>0</v>
      </c>
      <c r="M53" s="120"/>
    </row>
    <row r="54" spans="1:13" s="111" customFormat="1" ht="15" customHeight="1">
      <c r="A54" s="110" t="s">
        <v>625</v>
      </c>
      <c r="B54" s="108">
        <v>61322.998749999999</v>
      </c>
      <c r="C54" s="108">
        <v>89885.581430000006</v>
      </c>
      <c r="D54" s="108">
        <v>88690.159930000009</v>
      </c>
      <c r="E54" s="108">
        <v>52440.260009999998</v>
      </c>
      <c r="F54" s="108">
        <v>37656.62169</v>
      </c>
      <c r="G54" s="108">
        <v>23947.436870000001</v>
      </c>
      <c r="H54" s="108">
        <v>28632.792940000003</v>
      </c>
      <c r="I54" s="108">
        <v>44567.894289999997</v>
      </c>
      <c r="J54" s="108">
        <v>16156.58959</v>
      </c>
      <c r="K54" s="108">
        <v>6758.2307999999994</v>
      </c>
      <c r="L54" s="108">
        <v>10858.319100000001</v>
      </c>
      <c r="M54" s="120"/>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120"/>
    </row>
    <row r="56" spans="1:13" s="111" customFormat="1" ht="15" customHeight="1">
      <c r="A56" s="110" t="s">
        <v>627</v>
      </c>
      <c r="B56" s="108">
        <v>0</v>
      </c>
      <c r="C56" s="108">
        <v>0</v>
      </c>
      <c r="D56" s="108">
        <v>0</v>
      </c>
      <c r="E56" s="108">
        <v>0</v>
      </c>
      <c r="F56" s="108">
        <v>0</v>
      </c>
      <c r="G56" s="108">
        <v>0</v>
      </c>
      <c r="H56" s="108">
        <v>0</v>
      </c>
      <c r="I56" s="108">
        <v>0</v>
      </c>
      <c r="J56" s="108">
        <v>0</v>
      </c>
      <c r="K56" s="108">
        <v>0</v>
      </c>
      <c r="L56" s="108">
        <v>0</v>
      </c>
      <c r="M56" s="120"/>
    </row>
    <row r="57" spans="1:13" s="111" customFormat="1" ht="15" customHeight="1">
      <c r="A57" s="110" t="s">
        <v>628</v>
      </c>
      <c r="B57" s="108">
        <v>0</v>
      </c>
      <c r="C57" s="108">
        <v>0</v>
      </c>
      <c r="D57" s="108">
        <v>0</v>
      </c>
      <c r="E57" s="108">
        <v>0</v>
      </c>
      <c r="F57" s="108">
        <v>0</v>
      </c>
      <c r="G57" s="108">
        <v>0</v>
      </c>
      <c r="H57" s="108">
        <v>0</v>
      </c>
      <c r="I57" s="108">
        <v>0</v>
      </c>
      <c r="J57" s="108">
        <v>0</v>
      </c>
      <c r="K57" s="108">
        <v>0</v>
      </c>
      <c r="L57" s="108">
        <v>0</v>
      </c>
      <c r="M57" s="120"/>
    </row>
    <row r="58" spans="1:13" s="111" customFormat="1" ht="15" customHeight="1">
      <c r="A58" s="107" t="s">
        <v>629</v>
      </c>
      <c r="B58" s="108">
        <v>1003730.83062</v>
      </c>
      <c r="C58" s="108">
        <v>984294.44110000005</v>
      </c>
      <c r="D58" s="108">
        <v>1065263.2624900001</v>
      </c>
      <c r="E58" s="108">
        <v>1003905.1013099999</v>
      </c>
      <c r="F58" s="108">
        <v>1093297.12512</v>
      </c>
      <c r="G58" s="108">
        <v>991201.46351999999</v>
      </c>
      <c r="H58" s="108">
        <v>774001.45377999998</v>
      </c>
      <c r="I58" s="108">
        <v>733781.81598000007</v>
      </c>
      <c r="J58" s="108">
        <v>761593.78738999995</v>
      </c>
      <c r="K58" s="108">
        <v>812173.10757000011</v>
      </c>
      <c r="L58" s="108">
        <v>856049.8478300001</v>
      </c>
      <c r="M58" s="120"/>
    </row>
    <row r="59" spans="1:13">
      <c r="A59" s="798" t="s">
        <v>630</v>
      </c>
      <c r="B59" s="799">
        <v>8626.6301800000001</v>
      </c>
      <c r="C59" s="799">
        <v>9134.8107600000003</v>
      </c>
      <c r="D59" s="799">
        <v>8263.46198</v>
      </c>
      <c r="E59" s="799">
        <v>8959.827150000001</v>
      </c>
      <c r="F59" s="799">
        <v>8085.5501699999995</v>
      </c>
      <c r="G59" s="799">
        <v>7577.40146</v>
      </c>
      <c r="H59" s="799">
        <v>6381.4382900000001</v>
      </c>
      <c r="I59" s="799">
        <v>6039.5814099999998</v>
      </c>
      <c r="J59" s="799">
        <v>6640.8687699999991</v>
      </c>
      <c r="K59" s="799">
        <v>7668.29007</v>
      </c>
      <c r="L59" s="799">
        <v>7773.2021399999994</v>
      </c>
      <c r="M59" s="120"/>
    </row>
    <row r="60" spans="1:13" ht="15" customHeight="1">
      <c r="A60" s="110" t="s">
        <v>631</v>
      </c>
      <c r="B60" s="108">
        <v>-356.20753000000002</v>
      </c>
      <c r="C60" s="108">
        <v>-534.53768000000002</v>
      </c>
      <c r="D60" s="108">
        <v>-563.69911000000002</v>
      </c>
      <c r="E60" s="108">
        <v>-557.21632999999997</v>
      </c>
      <c r="F60" s="108">
        <v>-1157.0727099999999</v>
      </c>
      <c r="G60" s="108">
        <v>-597.11473000000001</v>
      </c>
      <c r="H60" s="108">
        <v>-1010.1227</v>
      </c>
      <c r="I60" s="108">
        <v>-1312.8974900000001</v>
      </c>
      <c r="J60" s="108">
        <v>-1030.49568</v>
      </c>
      <c r="K60" s="108">
        <v>-1425.69715</v>
      </c>
      <c r="L60" s="108">
        <v>-1506.89489</v>
      </c>
      <c r="M60" s="120"/>
    </row>
    <row r="61" spans="1:13" ht="15" customHeight="1">
      <c r="A61" s="107" t="s">
        <v>632</v>
      </c>
      <c r="B61" s="108">
        <v>8270.4226500000004</v>
      </c>
      <c r="C61" s="108">
        <v>8600.2730800000008</v>
      </c>
      <c r="D61" s="108">
        <v>7699.7628700000005</v>
      </c>
      <c r="E61" s="108">
        <v>8402.6108199999999</v>
      </c>
      <c r="F61" s="108">
        <v>6928.4774600000001</v>
      </c>
      <c r="G61" s="108">
        <v>6980.2867300000007</v>
      </c>
      <c r="H61" s="108">
        <v>5371.3155900000002</v>
      </c>
      <c r="I61" s="108">
        <v>4726.6839199999995</v>
      </c>
      <c r="J61" s="108">
        <v>5610.37309</v>
      </c>
      <c r="K61" s="108">
        <v>6242.59292</v>
      </c>
      <c r="L61" s="108">
        <v>6266.3072499999998</v>
      </c>
      <c r="M61" s="120"/>
    </row>
    <row r="62" spans="1:13" ht="15" customHeight="1">
      <c r="A62" s="113" t="s">
        <v>633</v>
      </c>
      <c r="B62" s="108">
        <v>5937.0886799999998</v>
      </c>
      <c r="C62" s="108">
        <v>5617.9032100000004</v>
      </c>
      <c r="D62" s="108">
        <v>6872.8189499999999</v>
      </c>
      <c r="E62" s="108">
        <v>7473.6108800000002</v>
      </c>
      <c r="F62" s="108">
        <v>9363.7208800000008</v>
      </c>
      <c r="G62" s="108">
        <v>8134.7033600000004</v>
      </c>
      <c r="H62" s="108">
        <v>5993.2725099999998</v>
      </c>
      <c r="I62" s="108">
        <v>8936.5353699999996</v>
      </c>
      <c r="J62" s="108">
        <v>7960.7150000000001</v>
      </c>
      <c r="K62" s="108">
        <v>23361.727010000002</v>
      </c>
      <c r="L62" s="108">
        <v>39575.941949999986</v>
      </c>
      <c r="M62" s="120"/>
    </row>
    <row r="63" spans="1:13" ht="15" customHeight="1">
      <c r="A63" s="110" t="s">
        <v>634</v>
      </c>
      <c r="B63" s="108">
        <v>-808.12293</v>
      </c>
      <c r="C63" s="108">
        <v>-825.54353000000003</v>
      </c>
      <c r="D63" s="108">
        <v>-3124.6672000000003</v>
      </c>
      <c r="E63" s="108">
        <v>-3254.39428</v>
      </c>
      <c r="F63" s="108">
        <v>-4270.5034500000002</v>
      </c>
      <c r="G63" s="108">
        <v>-3277.8258500000002</v>
      </c>
      <c r="H63" s="108">
        <v>-3827.0489600000001</v>
      </c>
      <c r="I63" s="108">
        <v>-4600.0275999999994</v>
      </c>
      <c r="J63" s="108">
        <v>-2603.5671699999998</v>
      </c>
      <c r="K63" s="108">
        <v>-13409.52469</v>
      </c>
      <c r="L63" s="108">
        <v>-24221.602859999999</v>
      </c>
      <c r="M63" s="120"/>
    </row>
    <row r="64" spans="1:13" ht="15" customHeight="1">
      <c r="A64" s="114" t="s">
        <v>635</v>
      </c>
      <c r="B64" s="108">
        <v>13399.3884</v>
      </c>
      <c r="C64" s="108">
        <v>13392.63276</v>
      </c>
      <c r="D64" s="108">
        <v>11447.91462</v>
      </c>
      <c r="E64" s="108">
        <v>12621.82742</v>
      </c>
      <c r="F64" s="108">
        <v>12021.694890000001</v>
      </c>
      <c r="G64" s="108">
        <v>11837.16424</v>
      </c>
      <c r="H64" s="108">
        <v>7537.5391399999999</v>
      </c>
      <c r="I64" s="108">
        <v>9063.1916899999997</v>
      </c>
      <c r="J64" s="108">
        <v>10967.520919999999</v>
      </c>
      <c r="K64" s="108">
        <v>16194.795239999999</v>
      </c>
      <c r="L64" s="108">
        <v>21620.646339999985</v>
      </c>
      <c r="M64" s="120"/>
    </row>
    <row r="65" spans="1:13" ht="15" customHeight="1">
      <c r="A65" s="113" t="s">
        <v>636</v>
      </c>
      <c r="B65" s="108">
        <v>1472.22245</v>
      </c>
      <c r="C65" s="108">
        <v>1605.3745100000001</v>
      </c>
      <c r="D65" s="108">
        <v>1288.60998</v>
      </c>
      <c r="E65" s="108">
        <v>2128.2764999999999</v>
      </c>
      <c r="F65" s="108">
        <v>2635.6564500000004</v>
      </c>
      <c r="G65" s="108">
        <v>1648.57951</v>
      </c>
      <c r="H65" s="108">
        <v>1513.27856</v>
      </c>
      <c r="I65" s="108">
        <v>1082.5396499999999</v>
      </c>
      <c r="J65" s="108">
        <v>3283.7462300000002</v>
      </c>
      <c r="K65" s="108">
        <v>4828.1474100000005</v>
      </c>
      <c r="L65" s="108">
        <v>2444.76323</v>
      </c>
      <c r="M65" s="120"/>
    </row>
    <row r="66" spans="1:13" ht="15" customHeight="1">
      <c r="A66" s="113" t="s">
        <v>637</v>
      </c>
      <c r="B66" s="108">
        <v>-628.60950000000003</v>
      </c>
      <c r="C66" s="108">
        <v>-1533.86403</v>
      </c>
      <c r="D66" s="108">
        <v>-584.29022999999995</v>
      </c>
      <c r="E66" s="108">
        <v>-1713.95867</v>
      </c>
      <c r="F66" s="108">
        <v>-939.06581000000006</v>
      </c>
      <c r="G66" s="108">
        <v>-2155.7004200000001</v>
      </c>
      <c r="H66" s="108">
        <v>-750.80584999999996</v>
      </c>
      <c r="I66" s="108">
        <v>-2239.9107599999998</v>
      </c>
      <c r="J66" s="108">
        <v>-2608.82512</v>
      </c>
      <c r="K66" s="108">
        <v>-5743.0136700000003</v>
      </c>
      <c r="L66" s="108">
        <v>-2586.9159099999997</v>
      </c>
      <c r="M66" s="120"/>
    </row>
    <row r="67" spans="1:13" ht="15" customHeight="1">
      <c r="A67" s="107" t="s">
        <v>638</v>
      </c>
      <c r="B67" s="108">
        <v>14243.00135</v>
      </c>
      <c r="C67" s="108">
        <v>13464.143239999999</v>
      </c>
      <c r="D67" s="108">
        <v>12152.234369999998</v>
      </c>
      <c r="E67" s="108">
        <v>13036.14525</v>
      </c>
      <c r="F67" s="108">
        <v>13718.285529999999</v>
      </c>
      <c r="G67" s="108">
        <v>11330.04333</v>
      </c>
      <c r="H67" s="108">
        <v>8300.011849999999</v>
      </c>
      <c r="I67" s="108">
        <v>7905.8205800000005</v>
      </c>
      <c r="J67" s="108">
        <v>11642.44203</v>
      </c>
      <c r="K67" s="108">
        <v>15279.928980000001</v>
      </c>
      <c r="L67" s="108">
        <v>21478.493659999986</v>
      </c>
      <c r="M67" s="120"/>
    </row>
    <row r="68" spans="1:13" ht="15" customHeight="1">
      <c r="A68" s="110" t="s">
        <v>639</v>
      </c>
      <c r="B68" s="108">
        <v>-12873.928910000001</v>
      </c>
      <c r="C68" s="108">
        <v>-13582.095740000001</v>
      </c>
      <c r="D68" s="108">
        <v>-12000.21803</v>
      </c>
      <c r="E68" s="108">
        <v>-12628.430560000001</v>
      </c>
      <c r="F68" s="108">
        <v>-13371.91778</v>
      </c>
      <c r="G68" s="108">
        <v>-13608.239970000001</v>
      </c>
      <c r="H68" s="108">
        <v>-11596.757679999999</v>
      </c>
      <c r="I68" s="108">
        <v>-12782.60446</v>
      </c>
      <c r="J68" s="108">
        <v>-12880.95865</v>
      </c>
      <c r="K68" s="108">
        <v>-14510.076439999999</v>
      </c>
      <c r="L68" s="108">
        <v>-15450.817950000001</v>
      </c>
      <c r="M68" s="120"/>
    </row>
    <row r="69" spans="1:13" ht="15" customHeight="1">
      <c r="A69" s="114" t="s">
        <v>640</v>
      </c>
      <c r="B69" s="108">
        <v>1369.0724399999999</v>
      </c>
      <c r="C69" s="108">
        <v>-117.9525</v>
      </c>
      <c r="D69" s="108">
        <v>152.01633999999999</v>
      </c>
      <c r="E69" s="108">
        <v>407.71469000000002</v>
      </c>
      <c r="F69" s="108">
        <v>346.36775</v>
      </c>
      <c r="G69" s="108">
        <v>-2278.1966400000001</v>
      </c>
      <c r="H69" s="108">
        <v>-3296.7458300000003</v>
      </c>
      <c r="I69" s="108">
        <v>-4876.78388</v>
      </c>
      <c r="J69" s="108">
        <v>-1238.5166200000001</v>
      </c>
      <c r="K69" s="108">
        <v>769.85254000000009</v>
      </c>
      <c r="L69" s="108">
        <v>6027.675709999985</v>
      </c>
      <c r="M69" s="120"/>
    </row>
    <row r="70" spans="1:13" ht="15" customHeight="1">
      <c r="A70" s="114" t="s">
        <v>641</v>
      </c>
      <c r="B70" s="108">
        <v>-5.3046699999999998</v>
      </c>
      <c r="C70" s="108">
        <v>6.8687299999999993</v>
      </c>
      <c r="D70" s="108">
        <v>-0.36033999999999999</v>
      </c>
      <c r="E70" s="108">
        <v>28.207799999999999</v>
      </c>
      <c r="F70" s="108">
        <v>-14.75963</v>
      </c>
      <c r="G70" s="108">
        <v>0.25178</v>
      </c>
      <c r="H70" s="108">
        <v>2.95261</v>
      </c>
      <c r="I70" s="108">
        <v>6.0352399999999999</v>
      </c>
      <c r="J70" s="108">
        <v>0.27437</v>
      </c>
      <c r="K70" s="108">
        <v>-0.44563999999999998</v>
      </c>
      <c r="L70" s="108">
        <v>-9.2797000000000001</v>
      </c>
      <c r="M70" s="120"/>
    </row>
    <row r="71" spans="1:13" ht="15" customHeight="1">
      <c r="A71" s="115" t="s">
        <v>642</v>
      </c>
      <c r="B71" s="108">
        <v>-5.3046699999999998</v>
      </c>
      <c r="C71" s="108">
        <v>6.8687299999999993</v>
      </c>
      <c r="D71" s="108">
        <v>-0.36033999999999999</v>
      </c>
      <c r="E71" s="108">
        <v>28.207799999999999</v>
      </c>
      <c r="F71" s="108">
        <v>-14.75963</v>
      </c>
      <c r="G71" s="108">
        <v>0.25178</v>
      </c>
      <c r="H71" s="108">
        <v>2.95261</v>
      </c>
      <c r="I71" s="108">
        <v>6.0352399999999999</v>
      </c>
      <c r="J71" s="108">
        <v>0.27437</v>
      </c>
      <c r="K71" s="108">
        <v>-0.44563999999999998</v>
      </c>
      <c r="L71" s="108">
        <v>-9.2797000000000001</v>
      </c>
      <c r="M71" s="120"/>
    </row>
    <row r="72" spans="1:13" ht="15" customHeight="1">
      <c r="A72" s="115" t="s">
        <v>643</v>
      </c>
      <c r="B72" s="108">
        <v>0</v>
      </c>
      <c r="C72" s="108">
        <v>0</v>
      </c>
      <c r="D72" s="108">
        <v>0</v>
      </c>
      <c r="E72" s="108">
        <v>0</v>
      </c>
      <c r="F72" s="108">
        <v>0</v>
      </c>
      <c r="G72" s="108">
        <v>0</v>
      </c>
      <c r="H72" s="108">
        <v>0</v>
      </c>
      <c r="I72" s="108">
        <v>0</v>
      </c>
      <c r="J72" s="108">
        <v>0</v>
      </c>
      <c r="K72" s="108">
        <v>0</v>
      </c>
      <c r="L72" s="108">
        <v>0</v>
      </c>
      <c r="M72" s="120"/>
    </row>
    <row r="73" spans="1:13" ht="15" customHeight="1">
      <c r="A73" s="107" t="s">
        <v>644</v>
      </c>
      <c r="B73" s="108">
        <v>-1.88591</v>
      </c>
      <c r="C73" s="108">
        <v>-17.212720000000001</v>
      </c>
      <c r="D73" s="108">
        <v>0</v>
      </c>
      <c r="E73" s="108">
        <v>0</v>
      </c>
      <c r="F73" s="108">
        <v>0.76890000000000003</v>
      </c>
      <c r="G73" s="108">
        <v>-0.99579999999999991</v>
      </c>
      <c r="H73" s="108">
        <v>-1.76997</v>
      </c>
      <c r="I73" s="108">
        <v>-6.8011599999999994</v>
      </c>
      <c r="J73" s="108">
        <v>-5.246E-2</v>
      </c>
      <c r="K73" s="108">
        <v>0</v>
      </c>
      <c r="L73" s="108">
        <v>0</v>
      </c>
      <c r="M73" s="120"/>
    </row>
    <row r="74" spans="1:13" ht="15" customHeight="1">
      <c r="A74" s="107" t="s">
        <v>645</v>
      </c>
      <c r="B74" s="108">
        <v>-1.88591</v>
      </c>
      <c r="C74" s="108">
        <v>-17.212720000000001</v>
      </c>
      <c r="D74" s="108">
        <v>0</v>
      </c>
      <c r="E74" s="108">
        <v>0</v>
      </c>
      <c r="F74" s="108">
        <v>0.76890000000000003</v>
      </c>
      <c r="G74" s="108">
        <v>-0.99579999999999991</v>
      </c>
      <c r="H74" s="108">
        <v>-1.76997</v>
      </c>
      <c r="I74" s="108">
        <v>-6.8011599999999994</v>
      </c>
      <c r="J74" s="108">
        <v>-5.246E-2</v>
      </c>
      <c r="K74" s="108">
        <v>0</v>
      </c>
      <c r="L74" s="108">
        <v>0</v>
      </c>
      <c r="M74" s="120"/>
    </row>
    <row r="75" spans="1:13" ht="15" customHeight="1">
      <c r="A75" s="110" t="s">
        <v>306</v>
      </c>
      <c r="B75" s="108">
        <v>0</v>
      </c>
      <c r="C75" s="108">
        <v>0</v>
      </c>
      <c r="D75" s="108">
        <v>0</v>
      </c>
      <c r="E75" s="108">
        <v>0</v>
      </c>
      <c r="F75" s="108">
        <v>0</v>
      </c>
      <c r="G75" s="108">
        <v>0</v>
      </c>
      <c r="H75" s="108">
        <v>0</v>
      </c>
      <c r="I75" s="108">
        <v>0</v>
      </c>
      <c r="J75" s="108">
        <v>0</v>
      </c>
      <c r="K75" s="108">
        <v>0</v>
      </c>
      <c r="L75" s="108">
        <v>0</v>
      </c>
      <c r="M75" s="120"/>
    </row>
    <row r="76" spans="1:13" ht="15" customHeight="1">
      <c r="A76" s="107" t="s">
        <v>646</v>
      </c>
      <c r="B76" s="108">
        <v>1361.8818600000002</v>
      </c>
      <c r="C76" s="108">
        <v>-128.29649000000001</v>
      </c>
      <c r="D76" s="108">
        <v>151.65600000000001</v>
      </c>
      <c r="E76" s="108">
        <v>435.92248999999998</v>
      </c>
      <c r="F76" s="108">
        <v>332.37702000000002</v>
      </c>
      <c r="G76" s="108">
        <v>-2278.9406600000002</v>
      </c>
      <c r="H76" s="108">
        <v>-3295.5631899999998</v>
      </c>
      <c r="I76" s="108">
        <v>-4877.5497999999998</v>
      </c>
      <c r="J76" s="108">
        <v>-1238.2947099999999</v>
      </c>
      <c r="K76" s="108">
        <v>769.40690000000006</v>
      </c>
      <c r="L76" s="108">
        <v>6018.3960099999849</v>
      </c>
      <c r="M76" s="120"/>
    </row>
    <row r="77" spans="1:13" ht="15" customHeight="1">
      <c r="A77" s="116" t="s">
        <v>647</v>
      </c>
      <c r="B77" s="108">
        <v>0</v>
      </c>
      <c r="C77" s="108">
        <v>0</v>
      </c>
      <c r="D77" s="108">
        <v>0</v>
      </c>
      <c r="E77" s="108">
        <v>0</v>
      </c>
      <c r="F77" s="108">
        <v>0</v>
      </c>
      <c r="G77" s="108">
        <v>0</v>
      </c>
      <c r="H77" s="108">
        <v>0</v>
      </c>
      <c r="I77" s="108">
        <v>0</v>
      </c>
      <c r="J77" s="108">
        <v>0</v>
      </c>
      <c r="K77" s="108">
        <v>0</v>
      </c>
      <c r="L77" s="108">
        <v>0</v>
      </c>
      <c r="M77" s="120"/>
    </row>
    <row r="78" spans="1:13" ht="15" customHeight="1">
      <c r="A78" s="114" t="s">
        <v>648</v>
      </c>
      <c r="B78" s="108">
        <v>1361.8818600000002</v>
      </c>
      <c r="C78" s="108">
        <v>-128.29649000000001</v>
      </c>
      <c r="D78" s="108">
        <v>151.65600000000001</v>
      </c>
      <c r="E78" s="108">
        <v>435.92248999999998</v>
      </c>
      <c r="F78" s="108">
        <v>332.37702000000002</v>
      </c>
      <c r="G78" s="108">
        <v>-2278.9406600000002</v>
      </c>
      <c r="H78" s="108">
        <v>-3295.5631899999998</v>
      </c>
      <c r="I78" s="108">
        <v>-4877.5497999999998</v>
      </c>
      <c r="J78" s="108">
        <v>-1238.2947099999999</v>
      </c>
      <c r="K78" s="108">
        <v>769.40690000000006</v>
      </c>
      <c r="L78" s="108">
        <v>6018.3960099999849</v>
      </c>
      <c r="M78" s="120"/>
    </row>
    <row r="79" spans="1:13" ht="15" customHeight="1">
      <c r="A79" s="113" t="s">
        <v>649</v>
      </c>
      <c r="B79" s="108">
        <v>10.880379999999999</v>
      </c>
      <c r="C79" s="108">
        <v>1252.8881299999998</v>
      </c>
      <c r="D79" s="108">
        <v>8.9457199999999997</v>
      </c>
      <c r="E79" s="108">
        <v>25.46105</v>
      </c>
      <c r="F79" s="108">
        <v>7.8979900000000001</v>
      </c>
      <c r="G79" s="108">
        <v>-6.5118400000000003</v>
      </c>
      <c r="H79" s="108">
        <v>-25.683150000000001</v>
      </c>
      <c r="I79" s="108">
        <v>9.9845000000000006</v>
      </c>
      <c r="J79" s="108">
        <v>-90.702730000000003</v>
      </c>
      <c r="K79" s="108">
        <v>8.24071</v>
      </c>
      <c r="L79" s="108">
        <v>-203.94809000000001</v>
      </c>
      <c r="M79" s="120"/>
    </row>
    <row r="80" spans="1:13" ht="15" customHeight="1">
      <c r="A80" s="107" t="s">
        <v>650</v>
      </c>
      <c r="B80" s="108">
        <v>1372.76224</v>
      </c>
      <c r="C80" s="108">
        <v>1124.5916399999999</v>
      </c>
      <c r="D80" s="108">
        <v>160.60172</v>
      </c>
      <c r="E80" s="108">
        <v>461.38353999999998</v>
      </c>
      <c r="F80" s="108">
        <v>340.27501000000001</v>
      </c>
      <c r="G80" s="108">
        <v>-2285.4524999999999</v>
      </c>
      <c r="H80" s="108">
        <v>-3321.2463399999997</v>
      </c>
      <c r="I80" s="108">
        <v>-4867.5653000000002</v>
      </c>
      <c r="J80" s="108">
        <v>-1328.9974399999999</v>
      </c>
      <c r="K80" s="108">
        <v>777.64760999999999</v>
      </c>
      <c r="L80" s="108">
        <v>5814.4479199999842</v>
      </c>
      <c r="M80" s="120"/>
    </row>
    <row r="81" spans="1:13" ht="15" customHeight="1">
      <c r="A81" s="113" t="s">
        <v>651</v>
      </c>
      <c r="B81" s="108">
        <v>0</v>
      </c>
      <c r="C81" s="108">
        <v>0</v>
      </c>
      <c r="D81" s="108">
        <v>0</v>
      </c>
      <c r="E81" s="108">
        <v>0</v>
      </c>
      <c r="F81" s="108">
        <v>0</v>
      </c>
      <c r="G81" s="108">
        <v>0</v>
      </c>
      <c r="H81" s="108">
        <v>0</v>
      </c>
      <c r="I81" s="108">
        <v>0</v>
      </c>
      <c r="J81" s="108">
        <v>0</v>
      </c>
      <c r="K81" s="108">
        <v>0</v>
      </c>
      <c r="L81" s="108">
        <v>0</v>
      </c>
      <c r="M81" s="120"/>
    </row>
    <row r="82" spans="1:13" ht="15" customHeight="1">
      <c r="A82" s="107" t="s">
        <v>652</v>
      </c>
      <c r="B82" s="108">
        <v>1372.76224</v>
      </c>
      <c r="C82" s="108">
        <v>1124.5916399999999</v>
      </c>
      <c r="D82" s="108">
        <v>160.60172</v>
      </c>
      <c r="E82" s="108">
        <v>461.38353999999998</v>
      </c>
      <c r="F82" s="108">
        <v>340.27501000000001</v>
      </c>
      <c r="G82" s="108">
        <v>-2285.4524999999999</v>
      </c>
      <c r="H82" s="108">
        <v>-3321.2463399999997</v>
      </c>
      <c r="I82" s="108">
        <v>-4867.5653000000002</v>
      </c>
      <c r="J82" s="108">
        <v>-1328.9974399999999</v>
      </c>
      <c r="K82" s="108">
        <v>777.64760999999999</v>
      </c>
      <c r="L82" s="108">
        <v>5814.4479199999842</v>
      </c>
      <c r="M82" s="120"/>
    </row>
    <row r="83" spans="1:13" ht="15" customHeight="1" thickBot="1">
      <c r="A83" s="113" t="s">
        <v>653</v>
      </c>
      <c r="B83" s="108">
        <v>0</v>
      </c>
      <c r="C83" s="108">
        <v>0</v>
      </c>
      <c r="D83" s="108">
        <v>0</v>
      </c>
      <c r="E83" s="108">
        <v>0</v>
      </c>
      <c r="F83" s="108">
        <v>0</v>
      </c>
      <c r="G83" s="108">
        <v>0</v>
      </c>
      <c r="H83" s="108">
        <v>0</v>
      </c>
      <c r="I83" s="108">
        <v>0</v>
      </c>
      <c r="J83" s="108">
        <v>0</v>
      </c>
      <c r="K83" s="108">
        <v>0</v>
      </c>
      <c r="L83" s="108">
        <v>0</v>
      </c>
      <c r="M83" s="120"/>
    </row>
    <row r="84" spans="1:13" ht="15" customHeight="1" thickTop="1" thickBot="1">
      <c r="A84" s="796" t="s">
        <v>654</v>
      </c>
      <c r="B84" s="797">
        <v>1372.76224</v>
      </c>
      <c r="C84" s="797">
        <v>1124.5916399999999</v>
      </c>
      <c r="D84" s="797">
        <v>160.60172</v>
      </c>
      <c r="E84" s="797">
        <v>461.38353999999998</v>
      </c>
      <c r="F84" s="797">
        <v>340.27501000000001</v>
      </c>
      <c r="G84" s="797">
        <v>-2285.4524999999999</v>
      </c>
      <c r="H84" s="797">
        <v>-3321.2463399999997</v>
      </c>
      <c r="I84" s="797">
        <v>-4867.5653000000002</v>
      </c>
      <c r="J84" s="797">
        <v>-1328.9974399999999</v>
      </c>
      <c r="K84" s="797">
        <v>777.64760999999999</v>
      </c>
      <c r="L84" s="797">
        <v>5814.4479199999842</v>
      </c>
      <c r="M84" s="120"/>
    </row>
    <row r="85" spans="1:13" ht="3.75" customHeight="1" thickTop="1" thickBot="1">
      <c r="A85" s="85"/>
      <c r="B85" s="117"/>
      <c r="C85" s="117"/>
      <c r="D85" s="117"/>
      <c r="E85" s="117"/>
      <c r="F85" s="117"/>
      <c r="G85" s="117"/>
      <c r="H85" s="117"/>
      <c r="I85" s="117"/>
      <c r="J85" s="117"/>
      <c r="K85" s="117"/>
      <c r="L85" s="117"/>
    </row>
    <row r="86" spans="1:13" ht="15" customHeight="1" thickTop="1">
      <c r="A86" s="118"/>
      <c r="B86" s="69"/>
      <c r="C86" s="69"/>
      <c r="D86" s="69"/>
      <c r="E86" s="69"/>
      <c r="F86" s="69"/>
      <c r="G86" s="69"/>
      <c r="H86" s="69"/>
      <c r="I86" s="69"/>
      <c r="J86" s="69"/>
      <c r="K86" s="69"/>
      <c r="L86"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N87"/>
  <sheetViews>
    <sheetView topLeftCell="D1" zoomScaleNormal="100" workbookViewId="0">
      <selection activeCell="P9" sqref="P9"/>
    </sheetView>
  </sheetViews>
  <sheetFormatPr baseColWidth="10" defaultColWidth="9.140625" defaultRowHeight="18"/>
  <cols>
    <col min="1" max="1" width="106.42578125" style="103" customWidth="1"/>
    <col min="2" max="8" width="10.7109375" style="103" bestFit="1" customWidth="1"/>
    <col min="9" max="9" width="10.7109375" style="103" customWidth="1"/>
    <col min="10" max="10" width="10.7109375" style="103" bestFit="1" customWidth="1"/>
    <col min="11" max="11" width="10.7109375" style="103" customWidth="1"/>
    <col min="12" max="12" width="10.7109375" style="119" bestFit="1" customWidth="1"/>
    <col min="13" max="256" width="9.140625" style="103"/>
    <col min="257" max="257" width="106.42578125" style="103" customWidth="1"/>
    <col min="258" max="264" width="10.7109375" style="103" bestFit="1" customWidth="1"/>
    <col min="265" max="265" width="10.7109375" style="103" customWidth="1"/>
    <col min="266" max="266" width="10.7109375" style="103" bestFit="1" customWidth="1"/>
    <col min="267" max="267" width="10.7109375" style="103" customWidth="1"/>
    <col min="268" max="268" width="10.7109375" style="103" bestFit="1" customWidth="1"/>
    <col min="269" max="512" width="9.140625" style="103"/>
    <col min="513" max="513" width="106.42578125" style="103" customWidth="1"/>
    <col min="514" max="520" width="10.7109375" style="103" bestFit="1" customWidth="1"/>
    <col min="521" max="521" width="10.7109375" style="103" customWidth="1"/>
    <col min="522" max="522" width="10.7109375" style="103" bestFit="1" customWidth="1"/>
    <col min="523" max="523" width="10.7109375" style="103" customWidth="1"/>
    <col min="524" max="524" width="10.7109375" style="103" bestFit="1" customWidth="1"/>
    <col min="525" max="768" width="9.140625" style="103"/>
    <col min="769" max="769" width="106.42578125" style="103" customWidth="1"/>
    <col min="770" max="776" width="10.7109375" style="103" bestFit="1" customWidth="1"/>
    <col min="777" max="777" width="10.7109375" style="103" customWidth="1"/>
    <col min="778" max="778" width="10.7109375" style="103" bestFit="1" customWidth="1"/>
    <col min="779" max="779" width="10.7109375" style="103" customWidth="1"/>
    <col min="780" max="780" width="10.7109375" style="103" bestFit="1" customWidth="1"/>
    <col min="781" max="1024" width="9.140625" style="103"/>
    <col min="1025" max="1025" width="106.42578125" style="103" customWidth="1"/>
    <col min="1026" max="1032" width="10.7109375" style="103" bestFit="1" customWidth="1"/>
    <col min="1033" max="1033" width="10.7109375" style="103" customWidth="1"/>
    <col min="1034" max="1034" width="10.7109375" style="103" bestFit="1" customWidth="1"/>
    <col min="1035" max="1035" width="10.7109375" style="103" customWidth="1"/>
    <col min="1036" max="1036" width="10.7109375" style="103" bestFit="1" customWidth="1"/>
    <col min="1037" max="1280" width="9.140625" style="103"/>
    <col min="1281" max="1281" width="106.42578125" style="103" customWidth="1"/>
    <col min="1282" max="1288" width="10.7109375" style="103" bestFit="1" customWidth="1"/>
    <col min="1289" max="1289" width="10.7109375" style="103" customWidth="1"/>
    <col min="1290" max="1290" width="10.7109375" style="103" bestFit="1" customWidth="1"/>
    <col min="1291" max="1291" width="10.7109375" style="103" customWidth="1"/>
    <col min="1292" max="1292" width="10.7109375" style="103" bestFit="1" customWidth="1"/>
    <col min="1293" max="1536" width="9.140625" style="103"/>
    <col min="1537" max="1537" width="106.42578125" style="103" customWidth="1"/>
    <col min="1538" max="1544" width="10.7109375" style="103" bestFit="1" customWidth="1"/>
    <col min="1545" max="1545" width="10.7109375" style="103" customWidth="1"/>
    <col min="1546" max="1546" width="10.7109375" style="103" bestFit="1" customWidth="1"/>
    <col min="1547" max="1547" width="10.7109375" style="103" customWidth="1"/>
    <col min="1548" max="1548" width="10.7109375" style="103" bestFit="1" customWidth="1"/>
    <col min="1549" max="1792" width="9.140625" style="103"/>
    <col min="1793" max="1793" width="106.42578125" style="103" customWidth="1"/>
    <col min="1794" max="1800" width="10.7109375" style="103" bestFit="1" customWidth="1"/>
    <col min="1801" max="1801" width="10.7109375" style="103" customWidth="1"/>
    <col min="1802" max="1802" width="10.7109375" style="103" bestFit="1" customWidth="1"/>
    <col min="1803" max="1803" width="10.7109375" style="103" customWidth="1"/>
    <col min="1804" max="1804" width="10.7109375" style="103" bestFit="1" customWidth="1"/>
    <col min="1805" max="2048" width="9.140625" style="103"/>
    <col min="2049" max="2049" width="106.42578125" style="103" customWidth="1"/>
    <col min="2050" max="2056" width="10.7109375" style="103" bestFit="1" customWidth="1"/>
    <col min="2057" max="2057" width="10.7109375" style="103" customWidth="1"/>
    <col min="2058" max="2058" width="10.7109375" style="103" bestFit="1" customWidth="1"/>
    <col min="2059" max="2059" width="10.7109375" style="103" customWidth="1"/>
    <col min="2060" max="2060" width="10.7109375" style="103" bestFit="1" customWidth="1"/>
    <col min="2061" max="2304" width="9.140625" style="103"/>
    <col min="2305" max="2305" width="106.42578125" style="103" customWidth="1"/>
    <col min="2306" max="2312" width="10.7109375" style="103" bestFit="1" customWidth="1"/>
    <col min="2313" max="2313" width="10.7109375" style="103" customWidth="1"/>
    <col min="2314" max="2314" width="10.7109375" style="103" bestFit="1" customWidth="1"/>
    <col min="2315" max="2315" width="10.7109375" style="103" customWidth="1"/>
    <col min="2316" max="2316" width="10.7109375" style="103" bestFit="1" customWidth="1"/>
    <col min="2317" max="2560" width="9.140625" style="103"/>
    <col min="2561" max="2561" width="106.42578125" style="103" customWidth="1"/>
    <col min="2562" max="2568" width="10.7109375" style="103" bestFit="1" customWidth="1"/>
    <col min="2569" max="2569" width="10.7109375" style="103" customWidth="1"/>
    <col min="2570" max="2570" width="10.7109375" style="103" bestFit="1" customWidth="1"/>
    <col min="2571" max="2571" width="10.7109375" style="103" customWidth="1"/>
    <col min="2572" max="2572" width="10.7109375" style="103" bestFit="1" customWidth="1"/>
    <col min="2573" max="2816" width="9.140625" style="103"/>
    <col min="2817" max="2817" width="106.42578125" style="103" customWidth="1"/>
    <col min="2818" max="2824" width="10.7109375" style="103" bestFit="1" customWidth="1"/>
    <col min="2825" max="2825" width="10.7109375" style="103" customWidth="1"/>
    <col min="2826" max="2826" width="10.7109375" style="103" bestFit="1" customWidth="1"/>
    <col min="2827" max="2827" width="10.7109375" style="103" customWidth="1"/>
    <col min="2828" max="2828" width="10.7109375" style="103" bestFit="1" customWidth="1"/>
    <col min="2829" max="3072" width="9.140625" style="103"/>
    <col min="3073" max="3073" width="106.42578125" style="103" customWidth="1"/>
    <col min="3074" max="3080" width="10.7109375" style="103" bestFit="1" customWidth="1"/>
    <col min="3081" max="3081" width="10.7109375" style="103" customWidth="1"/>
    <col min="3082" max="3082" width="10.7109375" style="103" bestFit="1" customWidth="1"/>
    <col min="3083" max="3083" width="10.7109375" style="103" customWidth="1"/>
    <col min="3084" max="3084" width="10.7109375" style="103" bestFit="1" customWidth="1"/>
    <col min="3085" max="3328" width="9.140625" style="103"/>
    <col min="3329" max="3329" width="106.42578125" style="103" customWidth="1"/>
    <col min="3330" max="3336" width="10.7109375" style="103" bestFit="1" customWidth="1"/>
    <col min="3337" max="3337" width="10.7109375" style="103" customWidth="1"/>
    <col min="3338" max="3338" width="10.7109375" style="103" bestFit="1" customWidth="1"/>
    <col min="3339" max="3339" width="10.7109375" style="103" customWidth="1"/>
    <col min="3340" max="3340" width="10.7109375" style="103" bestFit="1" customWidth="1"/>
    <col min="3341" max="3584" width="9.140625" style="103"/>
    <col min="3585" max="3585" width="106.42578125" style="103" customWidth="1"/>
    <col min="3586" max="3592" width="10.7109375" style="103" bestFit="1" customWidth="1"/>
    <col min="3593" max="3593" width="10.7109375" style="103" customWidth="1"/>
    <col min="3594" max="3594" width="10.7109375" style="103" bestFit="1" customWidth="1"/>
    <col min="3595" max="3595" width="10.7109375" style="103" customWidth="1"/>
    <col min="3596" max="3596" width="10.7109375" style="103" bestFit="1" customWidth="1"/>
    <col min="3597" max="3840" width="9.140625" style="103"/>
    <col min="3841" max="3841" width="106.42578125" style="103" customWidth="1"/>
    <col min="3842" max="3848" width="10.7109375" style="103" bestFit="1" customWidth="1"/>
    <col min="3849" max="3849" width="10.7109375" style="103" customWidth="1"/>
    <col min="3850" max="3850" width="10.7109375" style="103" bestFit="1" customWidth="1"/>
    <col min="3851" max="3851" width="10.7109375" style="103" customWidth="1"/>
    <col min="3852" max="3852" width="10.7109375" style="103" bestFit="1" customWidth="1"/>
    <col min="3853" max="4096" width="9.140625" style="103"/>
    <col min="4097" max="4097" width="106.42578125" style="103" customWidth="1"/>
    <col min="4098" max="4104" width="10.7109375" style="103" bestFit="1" customWidth="1"/>
    <col min="4105" max="4105" width="10.7109375" style="103" customWidth="1"/>
    <col min="4106" max="4106" width="10.7109375" style="103" bestFit="1" customWidth="1"/>
    <col min="4107" max="4107" width="10.7109375" style="103" customWidth="1"/>
    <col min="4108" max="4108" width="10.7109375" style="103" bestFit="1" customWidth="1"/>
    <col min="4109" max="4352" width="9.140625" style="103"/>
    <col min="4353" max="4353" width="106.42578125" style="103" customWidth="1"/>
    <col min="4354" max="4360" width="10.7109375" style="103" bestFit="1" customWidth="1"/>
    <col min="4361" max="4361" width="10.7109375" style="103" customWidth="1"/>
    <col min="4362" max="4362" width="10.7109375" style="103" bestFit="1" customWidth="1"/>
    <col min="4363" max="4363" width="10.7109375" style="103" customWidth="1"/>
    <col min="4364" max="4364" width="10.7109375" style="103" bestFit="1" customWidth="1"/>
    <col min="4365" max="4608" width="9.140625" style="103"/>
    <col min="4609" max="4609" width="106.42578125" style="103" customWidth="1"/>
    <col min="4610" max="4616" width="10.7109375" style="103" bestFit="1" customWidth="1"/>
    <col min="4617" max="4617" width="10.7109375" style="103" customWidth="1"/>
    <col min="4618" max="4618" width="10.7109375" style="103" bestFit="1" customWidth="1"/>
    <col min="4619" max="4619" width="10.7109375" style="103" customWidth="1"/>
    <col min="4620" max="4620" width="10.7109375" style="103" bestFit="1" customWidth="1"/>
    <col min="4621" max="4864" width="9.140625" style="103"/>
    <col min="4865" max="4865" width="106.42578125" style="103" customWidth="1"/>
    <col min="4866" max="4872" width="10.7109375" style="103" bestFit="1" customWidth="1"/>
    <col min="4873" max="4873" width="10.7109375" style="103" customWidth="1"/>
    <col min="4874" max="4874" width="10.7109375" style="103" bestFit="1" customWidth="1"/>
    <col min="4875" max="4875" width="10.7109375" style="103" customWidth="1"/>
    <col min="4876" max="4876" width="10.7109375" style="103" bestFit="1" customWidth="1"/>
    <col min="4877" max="5120" width="9.140625" style="103"/>
    <col min="5121" max="5121" width="106.42578125" style="103" customWidth="1"/>
    <col min="5122" max="5128" width="10.7109375" style="103" bestFit="1" customWidth="1"/>
    <col min="5129" max="5129" width="10.7109375" style="103" customWidth="1"/>
    <col min="5130" max="5130" width="10.7109375" style="103" bestFit="1" customWidth="1"/>
    <col min="5131" max="5131" width="10.7109375" style="103" customWidth="1"/>
    <col min="5132" max="5132" width="10.7109375" style="103" bestFit="1" customWidth="1"/>
    <col min="5133" max="5376" width="9.140625" style="103"/>
    <col min="5377" max="5377" width="106.42578125" style="103" customWidth="1"/>
    <col min="5378" max="5384" width="10.7109375" style="103" bestFit="1" customWidth="1"/>
    <col min="5385" max="5385" width="10.7109375" style="103" customWidth="1"/>
    <col min="5386" max="5386" width="10.7109375" style="103" bestFit="1" customWidth="1"/>
    <col min="5387" max="5387" width="10.7109375" style="103" customWidth="1"/>
    <col min="5388" max="5388" width="10.7109375" style="103" bestFit="1" customWidth="1"/>
    <col min="5389" max="5632" width="9.140625" style="103"/>
    <col min="5633" max="5633" width="106.42578125" style="103" customWidth="1"/>
    <col min="5634" max="5640" width="10.7109375" style="103" bestFit="1" customWidth="1"/>
    <col min="5641" max="5641" width="10.7109375" style="103" customWidth="1"/>
    <col min="5642" max="5642" width="10.7109375" style="103" bestFit="1" customWidth="1"/>
    <col min="5643" max="5643" width="10.7109375" style="103" customWidth="1"/>
    <col min="5644" max="5644" width="10.7109375" style="103" bestFit="1" customWidth="1"/>
    <col min="5645" max="5888" width="9.140625" style="103"/>
    <col min="5889" max="5889" width="106.42578125" style="103" customWidth="1"/>
    <col min="5890" max="5896" width="10.7109375" style="103" bestFit="1" customWidth="1"/>
    <col min="5897" max="5897" width="10.7109375" style="103" customWidth="1"/>
    <col min="5898" max="5898" width="10.7109375" style="103" bestFit="1" customWidth="1"/>
    <col min="5899" max="5899" width="10.7109375" style="103" customWidth="1"/>
    <col min="5900" max="5900" width="10.7109375" style="103" bestFit="1" customWidth="1"/>
    <col min="5901" max="6144" width="9.140625" style="103"/>
    <col min="6145" max="6145" width="106.42578125" style="103" customWidth="1"/>
    <col min="6146" max="6152" width="10.7109375" style="103" bestFit="1" customWidth="1"/>
    <col min="6153" max="6153" width="10.7109375" style="103" customWidth="1"/>
    <col min="6154" max="6154" width="10.7109375" style="103" bestFit="1" customWidth="1"/>
    <col min="6155" max="6155" width="10.7109375" style="103" customWidth="1"/>
    <col min="6156" max="6156" width="10.7109375" style="103" bestFit="1" customWidth="1"/>
    <col min="6157" max="6400" width="9.140625" style="103"/>
    <col min="6401" max="6401" width="106.42578125" style="103" customWidth="1"/>
    <col min="6402" max="6408" width="10.7109375" style="103" bestFit="1" customWidth="1"/>
    <col min="6409" max="6409" width="10.7109375" style="103" customWidth="1"/>
    <col min="6410" max="6410" width="10.7109375" style="103" bestFit="1" customWidth="1"/>
    <col min="6411" max="6411" width="10.7109375" style="103" customWidth="1"/>
    <col min="6412" max="6412" width="10.7109375" style="103" bestFit="1" customWidth="1"/>
    <col min="6413" max="6656" width="9.140625" style="103"/>
    <col min="6657" max="6657" width="106.42578125" style="103" customWidth="1"/>
    <col min="6658" max="6664" width="10.7109375" style="103" bestFit="1" customWidth="1"/>
    <col min="6665" max="6665" width="10.7109375" style="103" customWidth="1"/>
    <col min="6666" max="6666" width="10.7109375" style="103" bestFit="1" customWidth="1"/>
    <col min="6667" max="6667" width="10.7109375" style="103" customWidth="1"/>
    <col min="6668" max="6668" width="10.7109375" style="103" bestFit="1" customWidth="1"/>
    <col min="6669" max="6912" width="9.140625" style="103"/>
    <col min="6913" max="6913" width="106.42578125" style="103" customWidth="1"/>
    <col min="6914" max="6920" width="10.7109375" style="103" bestFit="1" customWidth="1"/>
    <col min="6921" max="6921" width="10.7109375" style="103" customWidth="1"/>
    <col min="6922" max="6922" width="10.7109375" style="103" bestFit="1" customWidth="1"/>
    <col min="6923" max="6923" width="10.7109375" style="103" customWidth="1"/>
    <col min="6924" max="6924" width="10.7109375" style="103" bestFit="1" customWidth="1"/>
    <col min="6925" max="7168" width="9.140625" style="103"/>
    <col min="7169" max="7169" width="106.42578125" style="103" customWidth="1"/>
    <col min="7170" max="7176" width="10.7109375" style="103" bestFit="1" customWidth="1"/>
    <col min="7177" max="7177" width="10.7109375" style="103" customWidth="1"/>
    <col min="7178" max="7178" width="10.7109375" style="103" bestFit="1" customWidth="1"/>
    <col min="7179" max="7179" width="10.7109375" style="103" customWidth="1"/>
    <col min="7180" max="7180" width="10.7109375" style="103" bestFit="1" customWidth="1"/>
    <col min="7181" max="7424" width="9.140625" style="103"/>
    <col min="7425" max="7425" width="106.42578125" style="103" customWidth="1"/>
    <col min="7426" max="7432" width="10.7109375" style="103" bestFit="1" customWidth="1"/>
    <col min="7433" max="7433" width="10.7109375" style="103" customWidth="1"/>
    <col min="7434" max="7434" width="10.7109375" style="103" bestFit="1" customWidth="1"/>
    <col min="7435" max="7435" width="10.7109375" style="103" customWidth="1"/>
    <col min="7436" max="7436" width="10.7109375" style="103" bestFit="1" customWidth="1"/>
    <col min="7437" max="7680" width="9.140625" style="103"/>
    <col min="7681" max="7681" width="106.42578125" style="103" customWidth="1"/>
    <col min="7682" max="7688" width="10.7109375" style="103" bestFit="1" customWidth="1"/>
    <col min="7689" max="7689" width="10.7109375" style="103" customWidth="1"/>
    <col min="7690" max="7690" width="10.7109375" style="103" bestFit="1" customWidth="1"/>
    <col min="7691" max="7691" width="10.7109375" style="103" customWidth="1"/>
    <col min="7692" max="7692" width="10.7109375" style="103" bestFit="1" customWidth="1"/>
    <col min="7693" max="7936" width="9.140625" style="103"/>
    <col min="7937" max="7937" width="106.42578125" style="103" customWidth="1"/>
    <col min="7938" max="7944" width="10.7109375" style="103" bestFit="1" customWidth="1"/>
    <col min="7945" max="7945" width="10.7109375" style="103" customWidth="1"/>
    <col min="7946" max="7946" width="10.7109375" style="103" bestFit="1" customWidth="1"/>
    <col min="7947" max="7947" width="10.7109375" style="103" customWidth="1"/>
    <col min="7948" max="7948" width="10.7109375" style="103" bestFit="1" customWidth="1"/>
    <col min="7949" max="8192" width="9.140625" style="103"/>
    <col min="8193" max="8193" width="106.42578125" style="103" customWidth="1"/>
    <col min="8194" max="8200" width="10.7109375" style="103" bestFit="1" customWidth="1"/>
    <col min="8201" max="8201" width="10.7109375" style="103" customWidth="1"/>
    <col min="8202" max="8202" width="10.7109375" style="103" bestFit="1" customWidth="1"/>
    <col min="8203" max="8203" width="10.7109375" style="103" customWidth="1"/>
    <col min="8204" max="8204" width="10.7109375" style="103" bestFit="1" customWidth="1"/>
    <col min="8205" max="8448" width="9.140625" style="103"/>
    <col min="8449" max="8449" width="106.42578125" style="103" customWidth="1"/>
    <col min="8450" max="8456" width="10.7109375" style="103" bestFit="1" customWidth="1"/>
    <col min="8457" max="8457" width="10.7109375" style="103" customWidth="1"/>
    <col min="8458" max="8458" width="10.7109375" style="103" bestFit="1" customWidth="1"/>
    <col min="8459" max="8459" width="10.7109375" style="103" customWidth="1"/>
    <col min="8460" max="8460" width="10.7109375" style="103" bestFit="1" customWidth="1"/>
    <col min="8461" max="8704" width="9.140625" style="103"/>
    <col min="8705" max="8705" width="106.42578125" style="103" customWidth="1"/>
    <col min="8706" max="8712" width="10.7109375" style="103" bestFit="1" customWidth="1"/>
    <col min="8713" max="8713" width="10.7109375" style="103" customWidth="1"/>
    <col min="8714" max="8714" width="10.7109375" style="103" bestFit="1" customWidth="1"/>
    <col min="8715" max="8715" width="10.7109375" style="103" customWidth="1"/>
    <col min="8716" max="8716" width="10.7109375" style="103" bestFit="1" customWidth="1"/>
    <col min="8717" max="8960" width="9.140625" style="103"/>
    <col min="8961" max="8961" width="106.42578125" style="103" customWidth="1"/>
    <col min="8962" max="8968" width="10.7109375" style="103" bestFit="1" customWidth="1"/>
    <col min="8969" max="8969" width="10.7109375" style="103" customWidth="1"/>
    <col min="8970" max="8970" width="10.7109375" style="103" bestFit="1" customWidth="1"/>
    <col min="8971" max="8971" width="10.7109375" style="103" customWidth="1"/>
    <col min="8972" max="8972" width="10.7109375" style="103" bestFit="1" customWidth="1"/>
    <col min="8973" max="9216" width="9.140625" style="103"/>
    <col min="9217" max="9217" width="106.42578125" style="103" customWidth="1"/>
    <col min="9218" max="9224" width="10.7109375" style="103" bestFit="1" customWidth="1"/>
    <col min="9225" max="9225" width="10.7109375" style="103" customWidth="1"/>
    <col min="9226" max="9226" width="10.7109375" style="103" bestFit="1" customWidth="1"/>
    <col min="9227" max="9227" width="10.7109375" style="103" customWidth="1"/>
    <col min="9228" max="9228" width="10.7109375" style="103" bestFit="1" customWidth="1"/>
    <col min="9229" max="9472" width="9.140625" style="103"/>
    <col min="9473" max="9473" width="106.42578125" style="103" customWidth="1"/>
    <col min="9474" max="9480" width="10.7109375" style="103" bestFit="1" customWidth="1"/>
    <col min="9481" max="9481" width="10.7109375" style="103" customWidth="1"/>
    <col min="9482" max="9482" width="10.7109375" style="103" bestFit="1" customWidth="1"/>
    <col min="9483" max="9483" width="10.7109375" style="103" customWidth="1"/>
    <col min="9484" max="9484" width="10.7109375" style="103" bestFit="1" customWidth="1"/>
    <col min="9485" max="9728" width="9.140625" style="103"/>
    <col min="9729" max="9729" width="106.42578125" style="103" customWidth="1"/>
    <col min="9730" max="9736" width="10.7109375" style="103" bestFit="1" customWidth="1"/>
    <col min="9737" max="9737" width="10.7109375" style="103" customWidth="1"/>
    <col min="9738" max="9738" width="10.7109375" style="103" bestFit="1" customWidth="1"/>
    <col min="9739" max="9739" width="10.7109375" style="103" customWidth="1"/>
    <col min="9740" max="9740" width="10.7109375" style="103" bestFit="1" customWidth="1"/>
    <col min="9741" max="9984" width="9.140625" style="103"/>
    <col min="9985" max="9985" width="106.42578125" style="103" customWidth="1"/>
    <col min="9986" max="9992" width="10.7109375" style="103" bestFit="1" customWidth="1"/>
    <col min="9993" max="9993" width="10.7109375" style="103" customWidth="1"/>
    <col min="9994" max="9994" width="10.7109375" style="103" bestFit="1" customWidth="1"/>
    <col min="9995" max="9995" width="10.7109375" style="103" customWidth="1"/>
    <col min="9996" max="9996" width="10.7109375" style="103" bestFit="1" customWidth="1"/>
    <col min="9997" max="10240" width="9.140625" style="103"/>
    <col min="10241" max="10241" width="106.42578125" style="103" customWidth="1"/>
    <col min="10242" max="10248" width="10.7109375" style="103" bestFit="1" customWidth="1"/>
    <col min="10249" max="10249" width="10.7109375" style="103" customWidth="1"/>
    <col min="10250" max="10250" width="10.7109375" style="103" bestFit="1" customWidth="1"/>
    <col min="10251" max="10251" width="10.7109375" style="103" customWidth="1"/>
    <col min="10252" max="10252" width="10.7109375" style="103" bestFit="1" customWidth="1"/>
    <col min="10253" max="10496" width="9.140625" style="103"/>
    <col min="10497" max="10497" width="106.42578125" style="103" customWidth="1"/>
    <col min="10498" max="10504" width="10.7109375" style="103" bestFit="1" customWidth="1"/>
    <col min="10505" max="10505" width="10.7109375" style="103" customWidth="1"/>
    <col min="10506" max="10506" width="10.7109375" style="103" bestFit="1" customWidth="1"/>
    <col min="10507" max="10507" width="10.7109375" style="103" customWidth="1"/>
    <col min="10508" max="10508" width="10.7109375" style="103" bestFit="1" customWidth="1"/>
    <col min="10509" max="10752" width="9.140625" style="103"/>
    <col min="10753" max="10753" width="106.42578125" style="103" customWidth="1"/>
    <col min="10754" max="10760" width="10.7109375" style="103" bestFit="1" customWidth="1"/>
    <col min="10761" max="10761" width="10.7109375" style="103" customWidth="1"/>
    <col min="10762" max="10762" width="10.7109375" style="103" bestFit="1" customWidth="1"/>
    <col min="10763" max="10763" width="10.7109375" style="103" customWidth="1"/>
    <col min="10764" max="10764" width="10.7109375" style="103" bestFit="1" customWidth="1"/>
    <col min="10765" max="11008" width="9.140625" style="103"/>
    <col min="11009" max="11009" width="106.42578125" style="103" customWidth="1"/>
    <col min="11010" max="11016" width="10.7109375" style="103" bestFit="1" customWidth="1"/>
    <col min="11017" max="11017" width="10.7109375" style="103" customWidth="1"/>
    <col min="11018" max="11018" width="10.7109375" style="103" bestFit="1" customWidth="1"/>
    <col min="11019" max="11019" width="10.7109375" style="103" customWidth="1"/>
    <col min="11020" max="11020" width="10.7109375" style="103" bestFit="1" customWidth="1"/>
    <col min="11021" max="11264" width="9.140625" style="103"/>
    <col min="11265" max="11265" width="106.42578125" style="103" customWidth="1"/>
    <col min="11266" max="11272" width="10.7109375" style="103" bestFit="1" customWidth="1"/>
    <col min="11273" max="11273" width="10.7109375" style="103" customWidth="1"/>
    <col min="11274" max="11274" width="10.7109375" style="103" bestFit="1" customWidth="1"/>
    <col min="11275" max="11275" width="10.7109375" style="103" customWidth="1"/>
    <col min="11276" max="11276" width="10.7109375" style="103" bestFit="1" customWidth="1"/>
    <col min="11277" max="11520" width="9.140625" style="103"/>
    <col min="11521" max="11521" width="106.42578125" style="103" customWidth="1"/>
    <col min="11522" max="11528" width="10.7109375" style="103" bestFit="1" customWidth="1"/>
    <col min="11529" max="11529" width="10.7109375" style="103" customWidth="1"/>
    <col min="11530" max="11530" width="10.7109375" style="103" bestFit="1" customWidth="1"/>
    <col min="11531" max="11531" width="10.7109375" style="103" customWidth="1"/>
    <col min="11532" max="11532" width="10.7109375" style="103" bestFit="1" customWidth="1"/>
    <col min="11533" max="11776" width="9.140625" style="103"/>
    <col min="11777" max="11777" width="106.42578125" style="103" customWidth="1"/>
    <col min="11778" max="11784" width="10.7109375" style="103" bestFit="1" customWidth="1"/>
    <col min="11785" max="11785" width="10.7109375" style="103" customWidth="1"/>
    <col min="11786" max="11786" width="10.7109375" style="103" bestFit="1" customWidth="1"/>
    <col min="11787" max="11787" width="10.7109375" style="103" customWidth="1"/>
    <col min="11788" max="11788" width="10.7109375" style="103" bestFit="1" customWidth="1"/>
    <col min="11789" max="12032" width="9.140625" style="103"/>
    <col min="12033" max="12033" width="106.42578125" style="103" customWidth="1"/>
    <col min="12034" max="12040" width="10.7109375" style="103" bestFit="1" customWidth="1"/>
    <col min="12041" max="12041" width="10.7109375" style="103" customWidth="1"/>
    <col min="12042" max="12042" width="10.7109375" style="103" bestFit="1" customWidth="1"/>
    <col min="12043" max="12043" width="10.7109375" style="103" customWidth="1"/>
    <col min="12044" max="12044" width="10.7109375" style="103" bestFit="1" customWidth="1"/>
    <col min="12045" max="12288" width="9.140625" style="103"/>
    <col min="12289" max="12289" width="106.42578125" style="103" customWidth="1"/>
    <col min="12290" max="12296" width="10.7109375" style="103" bestFit="1" customWidth="1"/>
    <col min="12297" max="12297" width="10.7109375" style="103" customWidth="1"/>
    <col min="12298" max="12298" width="10.7109375" style="103" bestFit="1" customWidth="1"/>
    <col min="12299" max="12299" width="10.7109375" style="103" customWidth="1"/>
    <col min="12300" max="12300" width="10.7109375" style="103" bestFit="1" customWidth="1"/>
    <col min="12301" max="12544" width="9.140625" style="103"/>
    <col min="12545" max="12545" width="106.42578125" style="103" customWidth="1"/>
    <col min="12546" max="12552" width="10.7109375" style="103" bestFit="1" customWidth="1"/>
    <col min="12553" max="12553" width="10.7109375" style="103" customWidth="1"/>
    <col min="12554" max="12554" width="10.7109375" style="103" bestFit="1" customWidth="1"/>
    <col min="12555" max="12555" width="10.7109375" style="103" customWidth="1"/>
    <col min="12556" max="12556" width="10.7109375" style="103" bestFit="1" customWidth="1"/>
    <col min="12557" max="12800" width="9.140625" style="103"/>
    <col min="12801" max="12801" width="106.42578125" style="103" customWidth="1"/>
    <col min="12802" max="12808" width="10.7109375" style="103" bestFit="1" customWidth="1"/>
    <col min="12809" max="12809" width="10.7109375" style="103" customWidth="1"/>
    <col min="12810" max="12810" width="10.7109375" style="103" bestFit="1" customWidth="1"/>
    <col min="12811" max="12811" width="10.7109375" style="103" customWidth="1"/>
    <col min="12812" max="12812" width="10.7109375" style="103" bestFit="1" customWidth="1"/>
    <col min="12813" max="13056" width="9.140625" style="103"/>
    <col min="13057" max="13057" width="106.42578125" style="103" customWidth="1"/>
    <col min="13058" max="13064" width="10.7109375" style="103" bestFit="1" customWidth="1"/>
    <col min="13065" max="13065" width="10.7109375" style="103" customWidth="1"/>
    <col min="13066" max="13066" width="10.7109375" style="103" bestFit="1" customWidth="1"/>
    <col min="13067" max="13067" width="10.7109375" style="103" customWidth="1"/>
    <col min="13068" max="13068" width="10.7109375" style="103" bestFit="1" customWidth="1"/>
    <col min="13069" max="13312" width="9.140625" style="103"/>
    <col min="13313" max="13313" width="106.42578125" style="103" customWidth="1"/>
    <col min="13314" max="13320" width="10.7109375" style="103" bestFit="1" customWidth="1"/>
    <col min="13321" max="13321" width="10.7109375" style="103" customWidth="1"/>
    <col min="13322" max="13322" width="10.7109375" style="103" bestFit="1" customWidth="1"/>
    <col min="13323" max="13323" width="10.7109375" style="103" customWidth="1"/>
    <col min="13324" max="13324" width="10.7109375" style="103" bestFit="1" customWidth="1"/>
    <col min="13325" max="13568" width="9.140625" style="103"/>
    <col min="13569" max="13569" width="106.42578125" style="103" customWidth="1"/>
    <col min="13570" max="13576" width="10.7109375" style="103" bestFit="1" customWidth="1"/>
    <col min="13577" max="13577" width="10.7109375" style="103" customWidth="1"/>
    <col min="13578" max="13578" width="10.7109375" style="103" bestFit="1" customWidth="1"/>
    <col min="13579" max="13579" width="10.7109375" style="103" customWidth="1"/>
    <col min="13580" max="13580" width="10.7109375" style="103" bestFit="1" customWidth="1"/>
    <col min="13581" max="13824" width="9.140625" style="103"/>
    <col min="13825" max="13825" width="106.42578125" style="103" customWidth="1"/>
    <col min="13826" max="13832" width="10.7109375" style="103" bestFit="1" customWidth="1"/>
    <col min="13833" max="13833" width="10.7109375" style="103" customWidth="1"/>
    <col min="13834" max="13834" width="10.7109375" style="103" bestFit="1" customWidth="1"/>
    <col min="13835" max="13835" width="10.7109375" style="103" customWidth="1"/>
    <col min="13836" max="13836" width="10.7109375" style="103" bestFit="1" customWidth="1"/>
    <col min="13837" max="14080" width="9.140625" style="103"/>
    <col min="14081" max="14081" width="106.42578125" style="103" customWidth="1"/>
    <col min="14082" max="14088" width="10.7109375" style="103" bestFit="1" customWidth="1"/>
    <col min="14089" max="14089" width="10.7109375" style="103" customWidth="1"/>
    <col min="14090" max="14090" width="10.7109375" style="103" bestFit="1" customWidth="1"/>
    <col min="14091" max="14091" width="10.7109375" style="103" customWidth="1"/>
    <col min="14092" max="14092" width="10.7109375" style="103" bestFit="1" customWidth="1"/>
    <col min="14093" max="14336" width="9.140625" style="103"/>
    <col min="14337" max="14337" width="106.42578125" style="103" customWidth="1"/>
    <col min="14338" max="14344" width="10.7109375" style="103" bestFit="1" customWidth="1"/>
    <col min="14345" max="14345" width="10.7109375" style="103" customWidth="1"/>
    <col min="14346" max="14346" width="10.7109375" style="103" bestFit="1" customWidth="1"/>
    <col min="14347" max="14347" width="10.7109375" style="103" customWidth="1"/>
    <col min="14348" max="14348" width="10.7109375" style="103" bestFit="1" customWidth="1"/>
    <col min="14349" max="14592" width="9.140625" style="103"/>
    <col min="14593" max="14593" width="106.42578125" style="103" customWidth="1"/>
    <col min="14594" max="14600" width="10.7109375" style="103" bestFit="1" customWidth="1"/>
    <col min="14601" max="14601" width="10.7109375" style="103" customWidth="1"/>
    <col min="14602" max="14602" width="10.7109375" style="103" bestFit="1" customWidth="1"/>
    <col min="14603" max="14603" width="10.7109375" style="103" customWidth="1"/>
    <col min="14604" max="14604" width="10.7109375" style="103" bestFit="1" customWidth="1"/>
    <col min="14605" max="14848" width="9.140625" style="103"/>
    <col min="14849" max="14849" width="106.42578125" style="103" customWidth="1"/>
    <col min="14850" max="14856" width="10.7109375" style="103" bestFit="1" customWidth="1"/>
    <col min="14857" max="14857" width="10.7109375" style="103" customWidth="1"/>
    <col min="14858" max="14858" width="10.7109375" style="103" bestFit="1" customWidth="1"/>
    <col min="14859" max="14859" width="10.7109375" style="103" customWidth="1"/>
    <col min="14860" max="14860" width="10.7109375" style="103" bestFit="1" customWidth="1"/>
    <col min="14861" max="15104" width="9.140625" style="103"/>
    <col min="15105" max="15105" width="106.42578125" style="103" customWidth="1"/>
    <col min="15106" max="15112" width="10.7109375" style="103" bestFit="1" customWidth="1"/>
    <col min="15113" max="15113" width="10.7109375" style="103" customWidth="1"/>
    <col min="15114" max="15114" width="10.7109375" style="103" bestFit="1" customWidth="1"/>
    <col min="15115" max="15115" width="10.7109375" style="103" customWidth="1"/>
    <col min="15116" max="15116" width="10.7109375" style="103" bestFit="1" customWidth="1"/>
    <col min="15117" max="15360" width="9.140625" style="103"/>
    <col min="15361" max="15361" width="106.42578125" style="103" customWidth="1"/>
    <col min="15362" max="15368" width="10.7109375" style="103" bestFit="1" customWidth="1"/>
    <col min="15369" max="15369" width="10.7109375" style="103" customWidth="1"/>
    <col min="15370" max="15370" width="10.7109375" style="103" bestFit="1" customWidth="1"/>
    <col min="15371" max="15371" width="10.7109375" style="103" customWidth="1"/>
    <col min="15372" max="15372" width="10.7109375" style="103" bestFit="1" customWidth="1"/>
    <col min="15373" max="15616" width="9.140625" style="103"/>
    <col min="15617" max="15617" width="106.42578125" style="103" customWidth="1"/>
    <col min="15618" max="15624" width="10.7109375" style="103" bestFit="1" customWidth="1"/>
    <col min="15625" max="15625" width="10.7109375" style="103" customWidth="1"/>
    <col min="15626" max="15626" width="10.7109375" style="103" bestFit="1" customWidth="1"/>
    <col min="15627" max="15627" width="10.7109375" style="103" customWidth="1"/>
    <col min="15628" max="15628" width="10.7109375" style="103" bestFit="1" customWidth="1"/>
    <col min="15629" max="15872" width="9.140625" style="103"/>
    <col min="15873" max="15873" width="106.42578125" style="103" customWidth="1"/>
    <col min="15874" max="15880" width="10.7109375" style="103" bestFit="1" customWidth="1"/>
    <col min="15881" max="15881" width="10.7109375" style="103" customWidth="1"/>
    <col min="15882" max="15882" width="10.7109375" style="103" bestFit="1" customWidth="1"/>
    <col min="15883" max="15883" width="10.7109375" style="103" customWidth="1"/>
    <col min="15884" max="15884" width="10.7109375" style="103" bestFit="1" customWidth="1"/>
    <col min="15885" max="16128" width="9.140625" style="103"/>
    <col min="16129" max="16129" width="106.42578125" style="103" customWidth="1"/>
    <col min="16130" max="16136" width="10.7109375" style="103" bestFit="1" customWidth="1"/>
    <col min="16137" max="16137" width="10.7109375" style="103" customWidth="1"/>
    <col min="16138" max="16138" width="10.7109375" style="103" bestFit="1" customWidth="1"/>
    <col min="16139" max="16139" width="10.7109375" style="103" customWidth="1"/>
    <col min="16140" max="16140" width="10.7109375" style="103" bestFit="1" customWidth="1"/>
    <col min="16141" max="16384" width="9.140625" style="103"/>
  </cols>
  <sheetData>
    <row r="1" spans="1:14" ht="30" customHeight="1">
      <c r="A1" s="1020" t="s">
        <v>0</v>
      </c>
      <c r="B1" s="1020"/>
      <c r="C1" s="1020"/>
      <c r="D1" s="1020"/>
      <c r="E1" s="1020"/>
      <c r="F1" s="1020"/>
      <c r="G1" s="1020"/>
      <c r="H1" s="1020"/>
      <c r="I1" s="1020"/>
      <c r="J1" s="1020"/>
      <c r="K1" s="1020"/>
      <c r="L1" s="1020"/>
      <c r="N1" s="743" t="s">
        <v>1124</v>
      </c>
    </row>
    <row r="2" spans="1:14" ht="15" customHeight="1">
      <c r="A2" s="1021" t="s">
        <v>591</v>
      </c>
      <c r="B2" s="1021"/>
      <c r="C2" s="1021"/>
      <c r="D2" s="1021"/>
      <c r="E2" s="1021"/>
      <c r="F2" s="1021"/>
      <c r="G2" s="1021"/>
      <c r="H2" s="1021"/>
      <c r="I2" s="1021"/>
      <c r="J2" s="1021"/>
      <c r="K2" s="1021"/>
      <c r="L2" s="1021"/>
    </row>
    <row r="3" spans="1:14" ht="15" customHeight="1">
      <c r="A3" s="1021" t="s">
        <v>663</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8421990.5261000004</v>
      </c>
      <c r="C7" s="797">
        <v>10017234.596170001</v>
      </c>
      <c r="D7" s="797">
        <v>11161700.99265</v>
      </c>
      <c r="E7" s="797">
        <v>12339902.262950001</v>
      </c>
      <c r="F7" s="797">
        <v>14206381.12785</v>
      </c>
      <c r="G7" s="797">
        <v>15302837.484719999</v>
      </c>
      <c r="H7" s="797">
        <v>17472143.46751</v>
      </c>
      <c r="I7" s="797">
        <v>19101938.411330003</v>
      </c>
      <c r="J7" s="797">
        <v>20581857.598330002</v>
      </c>
      <c r="K7" s="797">
        <v>23409167.15027</v>
      </c>
      <c r="L7" s="797">
        <v>24903039.375210002</v>
      </c>
      <c r="M7" s="120"/>
    </row>
    <row r="8" spans="1:14" s="109" customFormat="1" ht="15" customHeight="1" thickTop="1">
      <c r="A8" s="107" t="s">
        <v>10</v>
      </c>
      <c r="B8" s="108">
        <v>757696.43495000002</v>
      </c>
      <c r="C8" s="108">
        <v>929820.08851000003</v>
      </c>
      <c r="D8" s="108">
        <v>831663.59976999997</v>
      </c>
      <c r="E8" s="108">
        <v>613486.53936000005</v>
      </c>
      <c r="F8" s="108">
        <v>933331.6997</v>
      </c>
      <c r="G8" s="108">
        <v>913462.98589000001</v>
      </c>
      <c r="H8" s="108">
        <v>1033740.2143400001</v>
      </c>
      <c r="I8" s="108">
        <v>1198442.3883099998</v>
      </c>
      <c r="J8" s="108">
        <v>1176084.07549</v>
      </c>
      <c r="K8" s="108">
        <v>2575135.4120999998</v>
      </c>
      <c r="L8" s="108">
        <v>1832930.4135400001</v>
      </c>
      <c r="M8" s="120"/>
    </row>
    <row r="9" spans="1:14" s="109" customFormat="1" ht="15" customHeight="1">
      <c r="A9" s="107" t="s">
        <v>19</v>
      </c>
      <c r="B9" s="108">
        <v>571795.29677999998</v>
      </c>
      <c r="C9" s="108">
        <v>856994.82961000002</v>
      </c>
      <c r="D9" s="108">
        <v>998347.71811000002</v>
      </c>
      <c r="E9" s="108">
        <v>1448029.68258</v>
      </c>
      <c r="F9" s="108">
        <v>1516496.5081199999</v>
      </c>
      <c r="G9" s="108">
        <v>1674428.94484</v>
      </c>
      <c r="H9" s="108">
        <v>1942239.1558800002</v>
      </c>
      <c r="I9" s="108">
        <v>2097575.8755899998</v>
      </c>
      <c r="J9" s="108">
        <v>2242046.0164399999</v>
      </c>
      <c r="K9" s="108">
        <v>2585899.37512</v>
      </c>
      <c r="L9" s="108">
        <v>3512284.6416199994</v>
      </c>
      <c r="M9" s="120"/>
    </row>
    <row r="10" spans="1:14" s="109" customFormat="1" ht="15" customHeight="1">
      <c r="A10" s="107" t="s">
        <v>28</v>
      </c>
      <c r="B10" s="108">
        <v>6894974.7681400003</v>
      </c>
      <c r="C10" s="108">
        <v>7913290.5194300003</v>
      </c>
      <c r="D10" s="108">
        <v>8872118.3705800008</v>
      </c>
      <c r="E10" s="108">
        <v>9701376.9855199996</v>
      </c>
      <c r="F10" s="108">
        <v>11139924.659399999</v>
      </c>
      <c r="G10" s="108">
        <v>12034449.535459999</v>
      </c>
      <c r="H10" s="108">
        <v>13229360.682610001</v>
      </c>
      <c r="I10" s="108">
        <v>14420494.22511</v>
      </c>
      <c r="J10" s="108">
        <v>15551804.918620002</v>
      </c>
      <c r="K10" s="108">
        <v>16821286.638610002</v>
      </c>
      <c r="L10" s="108">
        <v>18038663.503219999</v>
      </c>
      <c r="M10" s="120"/>
    </row>
    <row r="11" spans="1:14" s="109" customFormat="1" ht="15" customHeight="1">
      <c r="A11" s="110" t="s">
        <v>594</v>
      </c>
      <c r="B11" s="108">
        <v>7054185.8012399999</v>
      </c>
      <c r="C11" s="108">
        <v>8036753.4593500001</v>
      </c>
      <c r="D11" s="108">
        <v>8984070.2357299998</v>
      </c>
      <c r="E11" s="108">
        <v>9810351.7194999997</v>
      </c>
      <c r="F11" s="108">
        <v>11254579.59159</v>
      </c>
      <c r="G11" s="108">
        <v>12134000.941190001</v>
      </c>
      <c r="H11" s="108">
        <v>12766281.500080001</v>
      </c>
      <c r="I11" s="108">
        <v>13729994.2795</v>
      </c>
      <c r="J11" s="108">
        <v>14931583.797370002</v>
      </c>
      <c r="K11" s="108">
        <v>16423856.006959999</v>
      </c>
      <c r="L11" s="108">
        <v>17828288.044909999</v>
      </c>
      <c r="M11" s="120"/>
    </row>
    <row r="12" spans="1:14" s="109" customFormat="1" ht="15" customHeight="1">
      <c r="A12" s="110" t="s">
        <v>595</v>
      </c>
      <c r="B12" s="108">
        <v>7010749.3733199993</v>
      </c>
      <c r="C12" s="108">
        <v>7996401.1835000003</v>
      </c>
      <c r="D12" s="108">
        <v>8917543.7314400002</v>
      </c>
      <c r="E12" s="108">
        <v>9681795.0115699992</v>
      </c>
      <c r="F12" s="108">
        <v>11033601.26489</v>
      </c>
      <c r="G12" s="108">
        <v>11604551.855280001</v>
      </c>
      <c r="H12" s="108">
        <v>12252655.426760001</v>
      </c>
      <c r="I12" s="108">
        <v>10861544.681809999</v>
      </c>
      <c r="J12" s="108">
        <v>12052839.50615</v>
      </c>
      <c r="K12" s="108">
        <v>14161427.03284</v>
      </c>
      <c r="L12" s="108">
        <v>15952760.85035</v>
      </c>
      <c r="M12" s="120"/>
    </row>
    <row r="13" spans="1:14" s="109" customFormat="1" ht="15" customHeight="1">
      <c r="A13" s="110" t="s">
        <v>596</v>
      </c>
      <c r="B13" s="108">
        <v>43436.427920000002</v>
      </c>
      <c r="C13" s="108">
        <v>40352.275849999998</v>
      </c>
      <c r="D13" s="108">
        <v>66526.504289999997</v>
      </c>
      <c r="E13" s="108">
        <v>128556.70793</v>
      </c>
      <c r="F13" s="108">
        <v>220978.32669999998</v>
      </c>
      <c r="G13" s="108">
        <v>529449.08591000002</v>
      </c>
      <c r="H13" s="108">
        <v>513626.07331999997</v>
      </c>
      <c r="I13" s="108">
        <v>2868449.5976900002</v>
      </c>
      <c r="J13" s="108">
        <v>2878744.29122</v>
      </c>
      <c r="K13" s="108">
        <v>2262428.9741199999</v>
      </c>
      <c r="L13" s="108">
        <v>1875527.19456</v>
      </c>
      <c r="M13" s="120"/>
    </row>
    <row r="14" spans="1:14" s="109" customFormat="1" ht="15" customHeight="1">
      <c r="A14" s="110" t="s">
        <v>597</v>
      </c>
      <c r="B14" s="108">
        <v>52108.436369999996</v>
      </c>
      <c r="C14" s="108">
        <v>68226.479900000006</v>
      </c>
      <c r="D14" s="108">
        <v>79159.584170000002</v>
      </c>
      <c r="E14" s="108">
        <v>103083.27670999999</v>
      </c>
      <c r="F14" s="108">
        <v>88041.188510000007</v>
      </c>
      <c r="G14" s="108">
        <v>80705.004180000004</v>
      </c>
      <c r="H14" s="108">
        <v>42165.20246</v>
      </c>
      <c r="I14" s="108">
        <v>70506.114269999991</v>
      </c>
      <c r="J14" s="108">
        <v>149902.204</v>
      </c>
      <c r="K14" s="108">
        <v>234111.17285</v>
      </c>
      <c r="L14" s="108">
        <v>236356.12692000001</v>
      </c>
      <c r="M14" s="120"/>
    </row>
    <row r="15" spans="1:14" s="109" customFormat="1" ht="15" customHeight="1">
      <c r="A15" s="110" t="s">
        <v>598</v>
      </c>
      <c r="B15" s="108">
        <v>50531.472840000002</v>
      </c>
      <c r="C15" s="108">
        <v>64755.159770000006</v>
      </c>
      <c r="D15" s="108">
        <v>75378.142810000005</v>
      </c>
      <c r="E15" s="108">
        <v>94642.344140000001</v>
      </c>
      <c r="F15" s="108">
        <v>70623.91234000001</v>
      </c>
      <c r="G15" s="108">
        <v>58528.69169</v>
      </c>
      <c r="H15" s="108">
        <v>30917.120269999999</v>
      </c>
      <c r="I15" s="108">
        <v>55184.278060000004</v>
      </c>
      <c r="J15" s="108">
        <v>57939.47221</v>
      </c>
      <c r="K15" s="108">
        <v>94214.007900000011</v>
      </c>
      <c r="L15" s="108">
        <v>93013.497459999999</v>
      </c>
      <c r="M15" s="120"/>
    </row>
    <row r="16" spans="1:14" s="109" customFormat="1" ht="15" customHeight="1">
      <c r="A16" s="110" t="s">
        <v>599</v>
      </c>
      <c r="B16" s="108">
        <v>1576.96353</v>
      </c>
      <c r="C16" s="108">
        <v>3471.3201300000001</v>
      </c>
      <c r="D16" s="108">
        <v>3781.4413599999998</v>
      </c>
      <c r="E16" s="108">
        <v>8440.9325700000009</v>
      </c>
      <c r="F16" s="108">
        <v>17417.276170000001</v>
      </c>
      <c r="G16" s="108">
        <v>22176.312489999997</v>
      </c>
      <c r="H16" s="108">
        <v>11248.082189999999</v>
      </c>
      <c r="I16" s="108">
        <v>15321.836210000001</v>
      </c>
      <c r="J16" s="108">
        <v>91962.731790000005</v>
      </c>
      <c r="K16" s="108">
        <v>139897.16494999998</v>
      </c>
      <c r="L16" s="108">
        <v>143342.62946</v>
      </c>
      <c r="M16" s="120"/>
    </row>
    <row r="17" spans="1:13" s="109" customFormat="1" ht="15" customHeight="1">
      <c r="A17" s="110" t="s">
        <v>600</v>
      </c>
      <c r="B17" s="108">
        <v>41195.998390000001</v>
      </c>
      <c r="C17" s="108">
        <v>51457.959299999995</v>
      </c>
      <c r="D17" s="108">
        <v>76372.603010000006</v>
      </c>
      <c r="E17" s="108">
        <v>84578.812379999988</v>
      </c>
      <c r="F17" s="108">
        <v>88467.534169999999</v>
      </c>
      <c r="G17" s="108">
        <v>95268.720349999989</v>
      </c>
      <c r="H17" s="108">
        <v>96560.416519999999</v>
      </c>
      <c r="I17" s="108">
        <v>76197.574659999998</v>
      </c>
      <c r="J17" s="108">
        <v>89341.554349999991</v>
      </c>
      <c r="K17" s="108">
        <v>166746.40463</v>
      </c>
      <c r="L17" s="108">
        <v>220984.97652999999</v>
      </c>
      <c r="M17" s="120"/>
    </row>
    <row r="18" spans="1:13" s="109" customFormat="1" ht="15" customHeight="1">
      <c r="A18" s="110" t="s">
        <v>601</v>
      </c>
      <c r="B18" s="108">
        <v>37693.672500000001</v>
      </c>
      <c r="C18" s="108">
        <v>47601.001210000002</v>
      </c>
      <c r="D18" s="108">
        <v>69208.705170000001</v>
      </c>
      <c r="E18" s="108">
        <v>75169.794569999998</v>
      </c>
      <c r="F18" s="108">
        <v>79025.748569999996</v>
      </c>
      <c r="G18" s="108">
        <v>77487.794810000007</v>
      </c>
      <c r="H18" s="108">
        <v>76705.30101000001</v>
      </c>
      <c r="I18" s="108">
        <v>60445.94556</v>
      </c>
      <c r="J18" s="108">
        <v>60597.409950000001</v>
      </c>
      <c r="K18" s="108">
        <v>74223.014670000004</v>
      </c>
      <c r="L18" s="108">
        <v>81807.970709999994</v>
      </c>
      <c r="M18" s="120"/>
    </row>
    <row r="19" spans="1:13" s="109" customFormat="1" ht="15" customHeight="1">
      <c r="A19" s="110" t="s">
        <v>602</v>
      </c>
      <c r="B19" s="108">
        <v>3502.3258900000001</v>
      </c>
      <c r="C19" s="108">
        <v>3856.9580899999996</v>
      </c>
      <c r="D19" s="108">
        <v>7163.8978399999996</v>
      </c>
      <c r="E19" s="108">
        <v>9409.0178100000012</v>
      </c>
      <c r="F19" s="108">
        <v>9441.7855999999992</v>
      </c>
      <c r="G19" s="108">
        <v>17780.92554</v>
      </c>
      <c r="H19" s="108">
        <v>19855.115510000003</v>
      </c>
      <c r="I19" s="108">
        <v>15751.6291</v>
      </c>
      <c r="J19" s="108">
        <v>28744.144399999997</v>
      </c>
      <c r="K19" s="108">
        <v>92523.38996</v>
      </c>
      <c r="L19" s="108">
        <v>139177.00581999999</v>
      </c>
      <c r="M19" s="120"/>
    </row>
    <row r="20" spans="1:13" s="109" customFormat="1" ht="15" customHeight="1">
      <c r="A20" s="110" t="s">
        <v>38</v>
      </c>
      <c r="B20" s="108">
        <v>74084.394509999998</v>
      </c>
      <c r="C20" s="108">
        <v>78877.583910000001</v>
      </c>
      <c r="D20" s="108">
        <v>87424.734400000001</v>
      </c>
      <c r="E20" s="108">
        <v>98147.747829999993</v>
      </c>
      <c r="F20" s="108">
        <v>110752.16643000001</v>
      </c>
      <c r="G20" s="108">
        <v>126988.94085</v>
      </c>
      <c r="H20" s="108">
        <v>878871.72347000008</v>
      </c>
      <c r="I20" s="108">
        <v>1098720.77308</v>
      </c>
      <c r="J20" s="108">
        <v>971898.01436000003</v>
      </c>
      <c r="K20" s="108">
        <v>756779.48983000009</v>
      </c>
      <c r="L20" s="108">
        <v>586880.04411999998</v>
      </c>
      <c r="M20" s="120"/>
    </row>
    <row r="21" spans="1:13" s="109" customFormat="1" ht="15" customHeight="1">
      <c r="A21" s="110" t="s">
        <v>603</v>
      </c>
      <c r="B21" s="108">
        <v>-326599.86236999999</v>
      </c>
      <c r="C21" s="108">
        <v>-322024.96302999998</v>
      </c>
      <c r="D21" s="108">
        <v>-354908.78672999999</v>
      </c>
      <c r="E21" s="108">
        <v>-394784.57089999999</v>
      </c>
      <c r="F21" s="108">
        <v>-401915.82130000001</v>
      </c>
      <c r="G21" s="108">
        <v>-402514.07111000002</v>
      </c>
      <c r="H21" s="108">
        <v>-554518.15992000001</v>
      </c>
      <c r="I21" s="108">
        <v>-554924.51639999996</v>
      </c>
      <c r="J21" s="108">
        <v>-590920.65146000008</v>
      </c>
      <c r="K21" s="108">
        <v>-760206.43565999996</v>
      </c>
      <c r="L21" s="108">
        <v>-833845.68926000001</v>
      </c>
      <c r="M21" s="120"/>
    </row>
    <row r="22" spans="1:13" s="109" customFormat="1" ht="15" customHeight="1">
      <c r="A22" s="107" t="s">
        <v>68</v>
      </c>
      <c r="B22" s="108">
        <v>51710.077619999996</v>
      </c>
      <c r="C22" s="108">
        <v>66922.235409999994</v>
      </c>
      <c r="D22" s="108">
        <v>83408.066900000005</v>
      </c>
      <c r="E22" s="108">
        <v>97638.455180000004</v>
      </c>
      <c r="F22" s="108">
        <v>80695.668919999996</v>
      </c>
      <c r="G22" s="108">
        <v>81124.817049999998</v>
      </c>
      <c r="H22" s="108">
        <v>159259.79181999998</v>
      </c>
      <c r="I22" s="108">
        <v>143824.07271000001</v>
      </c>
      <c r="J22" s="108">
        <v>179601.76058</v>
      </c>
      <c r="K22" s="108">
        <v>164736.31913999998</v>
      </c>
      <c r="L22" s="108">
        <v>173684.34028</v>
      </c>
      <c r="M22" s="120"/>
    </row>
    <row r="23" spans="1:13" s="109" customFormat="1" ht="15" customHeight="1">
      <c r="A23" s="107" t="s">
        <v>74</v>
      </c>
      <c r="B23" s="108">
        <v>2E-3</v>
      </c>
      <c r="C23" s="108">
        <v>0</v>
      </c>
      <c r="D23" s="108">
        <v>2176.0007799999998</v>
      </c>
      <c r="E23" s="108">
        <v>1208.91131</v>
      </c>
      <c r="F23" s="108">
        <v>57.523350000000001</v>
      </c>
      <c r="G23" s="108">
        <v>2654.2016100000001</v>
      </c>
      <c r="H23" s="108">
        <v>5226.3328000000001</v>
      </c>
      <c r="I23" s="108">
        <v>4349.2826999999997</v>
      </c>
      <c r="J23" s="108">
        <v>3804.3445000000002</v>
      </c>
      <c r="K23" s="108">
        <v>12711.682419999999</v>
      </c>
      <c r="L23" s="108">
        <v>11346.147400000002</v>
      </c>
      <c r="M23" s="120"/>
    </row>
    <row r="24" spans="1:13" s="109" customFormat="1" ht="15" customHeight="1">
      <c r="A24" s="107" t="s">
        <v>604</v>
      </c>
      <c r="B24" s="108">
        <v>28085.63912</v>
      </c>
      <c r="C24" s="108">
        <v>65271.169310000005</v>
      </c>
      <c r="D24" s="108">
        <v>135622.02109999998</v>
      </c>
      <c r="E24" s="108">
        <v>221174.48493999999</v>
      </c>
      <c r="F24" s="108">
        <v>255444.81731000001</v>
      </c>
      <c r="G24" s="108">
        <v>320647.02439999999</v>
      </c>
      <c r="H24" s="108">
        <v>828347.04660999996</v>
      </c>
      <c r="I24" s="108">
        <v>976587.60991999996</v>
      </c>
      <c r="J24" s="108">
        <v>1149221.5470499999</v>
      </c>
      <c r="K24" s="108">
        <v>950429.20578999992</v>
      </c>
      <c r="L24" s="108">
        <v>950657.55359000002</v>
      </c>
      <c r="M24" s="120"/>
    </row>
    <row r="25" spans="1:13" s="109" customFormat="1" ht="15" customHeight="1">
      <c r="A25" s="107" t="s">
        <v>84</v>
      </c>
      <c r="B25" s="108">
        <v>81325.782760000002</v>
      </c>
      <c r="C25" s="108">
        <v>98156.46703</v>
      </c>
      <c r="D25" s="108">
        <v>126555.83446</v>
      </c>
      <c r="E25" s="108">
        <v>150942.36209000001</v>
      </c>
      <c r="F25" s="108">
        <v>195973.48302000001</v>
      </c>
      <c r="G25" s="108">
        <v>211899.54005000001</v>
      </c>
      <c r="H25" s="108">
        <v>206897.64771000002</v>
      </c>
      <c r="I25" s="108">
        <v>207244.77556000001</v>
      </c>
      <c r="J25" s="108">
        <v>212317.15243000002</v>
      </c>
      <c r="K25" s="108">
        <v>224923.76913999999</v>
      </c>
      <c r="L25" s="108">
        <v>286345.68638999999</v>
      </c>
      <c r="M25" s="120"/>
    </row>
    <row r="26" spans="1:13" s="109" customFormat="1" ht="15" customHeight="1">
      <c r="A26" s="107" t="s">
        <v>605</v>
      </c>
      <c r="B26" s="108">
        <v>36402.524729999997</v>
      </c>
      <c r="C26" s="108">
        <v>86779.286870000011</v>
      </c>
      <c r="D26" s="108">
        <v>111809.38095000001</v>
      </c>
      <c r="E26" s="108">
        <v>106044.84196999999</v>
      </c>
      <c r="F26" s="108">
        <v>84456.768030000007</v>
      </c>
      <c r="G26" s="108">
        <v>64170.435420000002</v>
      </c>
      <c r="H26" s="108">
        <v>67072.595740000004</v>
      </c>
      <c r="I26" s="108">
        <v>53420.181429999997</v>
      </c>
      <c r="J26" s="108">
        <v>66977.783219999998</v>
      </c>
      <c r="K26" s="108">
        <v>74044.747950000004</v>
      </c>
      <c r="L26" s="108">
        <v>97127.089170000021</v>
      </c>
      <c r="M26" s="120"/>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120"/>
    </row>
    <row r="28" spans="1:13" ht="15" customHeight="1" thickTop="1" thickBot="1">
      <c r="A28" s="796" t="s">
        <v>606</v>
      </c>
      <c r="B28" s="797">
        <v>7736328.7672199998</v>
      </c>
      <c r="C28" s="797">
        <v>9229280.73257</v>
      </c>
      <c r="D28" s="797">
        <v>10286822.097899999</v>
      </c>
      <c r="E28" s="797">
        <v>11391071.299079999</v>
      </c>
      <c r="F28" s="797">
        <v>13159605.10784</v>
      </c>
      <c r="G28" s="797">
        <v>14117952.217959998</v>
      </c>
      <c r="H28" s="797">
        <v>16265232.386879999</v>
      </c>
      <c r="I28" s="797">
        <v>17800232.07669</v>
      </c>
      <c r="J28" s="797">
        <v>19142615.97608</v>
      </c>
      <c r="K28" s="797">
        <v>21838689.967810001</v>
      </c>
      <c r="L28" s="797">
        <v>23237429.242260002</v>
      </c>
      <c r="M28" s="120"/>
    </row>
    <row r="29" spans="1:13" s="109" customFormat="1" ht="15" customHeight="1" thickTop="1">
      <c r="A29" s="107" t="s">
        <v>607</v>
      </c>
      <c r="B29" s="108">
        <v>5725132.5848300001</v>
      </c>
      <c r="C29" s="108">
        <v>7383484.4458299996</v>
      </c>
      <c r="D29" s="108">
        <v>8297175.4968699999</v>
      </c>
      <c r="E29" s="108">
        <v>8571109.8557200003</v>
      </c>
      <c r="F29" s="108">
        <v>9624376.5087000001</v>
      </c>
      <c r="G29" s="108">
        <v>9200397.9899799991</v>
      </c>
      <c r="H29" s="108">
        <v>10564590.606419999</v>
      </c>
      <c r="I29" s="108">
        <v>12465904.734450001</v>
      </c>
      <c r="J29" s="108">
        <v>13984632.79874</v>
      </c>
      <c r="K29" s="108">
        <v>8072208.7210100004</v>
      </c>
      <c r="L29" s="108">
        <v>16929860.038120002</v>
      </c>
      <c r="M29" s="120"/>
    </row>
    <row r="30" spans="1:13" s="109" customFormat="1" ht="15" customHeight="1">
      <c r="A30" s="110" t="s">
        <v>608</v>
      </c>
      <c r="B30" s="108">
        <v>1791.53388</v>
      </c>
      <c r="C30" s="108">
        <v>1690.0923400000001</v>
      </c>
      <c r="D30" s="108">
        <v>1569.4230500000001</v>
      </c>
      <c r="E30" s="108">
        <v>180878.81393</v>
      </c>
      <c r="F30" s="108">
        <v>509044.57573000004</v>
      </c>
      <c r="G30" s="108">
        <v>455433.99447999999</v>
      </c>
      <c r="H30" s="108">
        <v>876781.41735999996</v>
      </c>
      <c r="I30" s="108">
        <v>837405.55874999997</v>
      </c>
      <c r="J30" s="108">
        <v>1221482.8259400001</v>
      </c>
      <c r="K30" s="108">
        <v>1128312.60039</v>
      </c>
      <c r="L30" s="108">
        <v>1522065.43998</v>
      </c>
      <c r="M30" s="120"/>
    </row>
    <row r="31" spans="1:13" s="109" customFormat="1" ht="15" customHeight="1">
      <c r="A31" s="110" t="s">
        <v>609</v>
      </c>
      <c r="B31" s="108">
        <v>2360538.3766999999</v>
      </c>
      <c r="C31" s="108">
        <v>2761611.6330999997</v>
      </c>
      <c r="D31" s="108">
        <v>3558507.6672399999</v>
      </c>
      <c r="E31" s="108">
        <v>3607047.1695400001</v>
      </c>
      <c r="F31" s="108">
        <v>3919148.8343400001</v>
      </c>
      <c r="G31" s="108">
        <v>3781578.84613</v>
      </c>
      <c r="H31" s="108">
        <v>3852638.6310700001</v>
      </c>
      <c r="I31" s="108">
        <v>4347119.6523000002</v>
      </c>
      <c r="J31" s="108">
        <v>4559770.8686899999</v>
      </c>
      <c r="K31" s="108">
        <v>4471355.6706899991</v>
      </c>
      <c r="L31" s="108">
        <v>4988263.5522300005</v>
      </c>
      <c r="M31" s="120"/>
    </row>
    <row r="32" spans="1:13" s="109" customFormat="1" ht="15" customHeight="1">
      <c r="A32" s="110" t="s">
        <v>610</v>
      </c>
      <c r="B32" s="108">
        <v>124795.31629999999</v>
      </c>
      <c r="C32" s="108">
        <v>33603.29393</v>
      </c>
      <c r="D32" s="108">
        <v>12623.302220000001</v>
      </c>
      <c r="E32" s="108">
        <v>8853.8923900000009</v>
      </c>
      <c r="F32" s="108">
        <v>3820.12246</v>
      </c>
      <c r="G32" s="108">
        <v>2133.79486</v>
      </c>
      <c r="H32" s="108">
        <v>1487.81728</v>
      </c>
      <c r="I32" s="108">
        <v>640.02178000000004</v>
      </c>
      <c r="J32" s="108">
        <v>401.79352</v>
      </c>
      <c r="K32" s="108">
        <v>191.77795999999998</v>
      </c>
      <c r="L32" s="108">
        <v>68.645929999999993</v>
      </c>
      <c r="M32" s="120"/>
    </row>
    <row r="33" spans="1:13" s="109" customFormat="1" ht="15" customHeight="1">
      <c r="A33" s="110" t="s">
        <v>611</v>
      </c>
      <c r="B33" s="108">
        <v>73307.689159999994</v>
      </c>
      <c r="C33" s="108">
        <v>80378.581439999994</v>
      </c>
      <c r="D33" s="108">
        <v>62132.083789999997</v>
      </c>
      <c r="E33" s="108">
        <v>55182.672319999998</v>
      </c>
      <c r="F33" s="108">
        <v>69608.879760000011</v>
      </c>
      <c r="G33" s="108">
        <v>64411.811809999999</v>
      </c>
      <c r="H33" s="108">
        <v>66656.675049999991</v>
      </c>
      <c r="I33" s="108">
        <v>84885.175109999996</v>
      </c>
      <c r="J33" s="108">
        <v>95693.356370000009</v>
      </c>
      <c r="K33" s="108">
        <v>96844.647799999992</v>
      </c>
      <c r="L33" s="108">
        <v>119667.81738999998</v>
      </c>
      <c r="M33" s="120"/>
    </row>
    <row r="34" spans="1:13" s="109" customFormat="1" ht="15" customHeight="1">
      <c r="A34" s="110" t="s">
        <v>612</v>
      </c>
      <c r="B34" s="108">
        <v>2985025.0495100003</v>
      </c>
      <c r="C34" s="108">
        <v>4271407.5674700001</v>
      </c>
      <c r="D34" s="108">
        <v>4374589.3359599998</v>
      </c>
      <c r="E34" s="108">
        <v>4374183.2456499999</v>
      </c>
      <c r="F34" s="108">
        <v>4757553.9504700005</v>
      </c>
      <c r="G34" s="108">
        <v>4541825.4823599998</v>
      </c>
      <c r="H34" s="108">
        <v>5387335.9219300002</v>
      </c>
      <c r="I34" s="108">
        <v>6743612.1233299999</v>
      </c>
      <c r="J34" s="108">
        <v>7615939.4513699999</v>
      </c>
      <c r="K34" s="108">
        <v>2319610.8321599998</v>
      </c>
      <c r="L34" s="108">
        <v>9469841.8964799996</v>
      </c>
      <c r="M34" s="120"/>
    </row>
    <row r="35" spans="1:13" s="109" customFormat="1" ht="15" customHeight="1">
      <c r="A35" s="110" t="s">
        <v>613</v>
      </c>
      <c r="B35" s="108">
        <v>179674.61928000001</v>
      </c>
      <c r="C35" s="108">
        <v>234793.27755</v>
      </c>
      <c r="D35" s="108">
        <v>287753.68461</v>
      </c>
      <c r="E35" s="108">
        <v>344964.06189000001</v>
      </c>
      <c r="F35" s="108">
        <v>365200.14594000002</v>
      </c>
      <c r="G35" s="108">
        <v>355014.06033999997</v>
      </c>
      <c r="H35" s="108">
        <v>379690.14373000001</v>
      </c>
      <c r="I35" s="108">
        <v>452242.20318000001</v>
      </c>
      <c r="J35" s="108">
        <v>491344.50285000005</v>
      </c>
      <c r="K35" s="108">
        <v>55893.192009999999</v>
      </c>
      <c r="L35" s="108">
        <v>829952.68610999989</v>
      </c>
      <c r="M35" s="120"/>
    </row>
    <row r="36" spans="1:13" s="109" customFormat="1" ht="15" customHeight="1">
      <c r="A36" s="107" t="s">
        <v>614</v>
      </c>
      <c r="B36" s="108">
        <v>2609.0369500000002</v>
      </c>
      <c r="C36" s="108">
        <v>2778.8429500000002</v>
      </c>
      <c r="D36" s="108">
        <v>5436.4557699999996</v>
      </c>
      <c r="E36" s="108">
        <v>6575.4621900000002</v>
      </c>
      <c r="F36" s="108">
        <v>4378.1983</v>
      </c>
      <c r="G36" s="108">
        <v>4458.3459499999999</v>
      </c>
      <c r="H36" s="108">
        <v>4158.63598</v>
      </c>
      <c r="I36" s="108">
        <v>4246.7226200000005</v>
      </c>
      <c r="J36" s="108">
        <v>6869.4169800000009</v>
      </c>
      <c r="K36" s="108">
        <v>7468.9904000000006</v>
      </c>
      <c r="L36" s="108">
        <v>5758.3880500000005</v>
      </c>
      <c r="M36" s="120"/>
    </row>
    <row r="37" spans="1:13" s="109" customFormat="1" ht="15" customHeight="1">
      <c r="A37" s="107" t="s">
        <v>615</v>
      </c>
      <c r="B37" s="108">
        <v>466793.1655</v>
      </c>
      <c r="C37" s="108">
        <v>519930.22191000002</v>
      </c>
      <c r="D37" s="108">
        <v>352013.96401</v>
      </c>
      <c r="E37" s="108">
        <v>1261501.57421</v>
      </c>
      <c r="F37" s="108">
        <v>1817754.0551700001</v>
      </c>
      <c r="G37" s="108">
        <v>2290925.5655999999</v>
      </c>
      <c r="H37" s="108">
        <v>3561659.9832600001</v>
      </c>
      <c r="I37" s="108">
        <v>3237624.1132199997</v>
      </c>
      <c r="J37" s="108">
        <v>2866565.9153299998</v>
      </c>
      <c r="K37" s="108">
        <v>3765714.7838099999</v>
      </c>
      <c r="L37" s="108">
        <v>3825239.13044</v>
      </c>
      <c r="M37" s="120"/>
    </row>
    <row r="38" spans="1:13" s="109" customFormat="1" ht="15" customHeight="1">
      <c r="A38" s="107" t="s">
        <v>616</v>
      </c>
      <c r="B38" s="108">
        <v>281944.70679000003</v>
      </c>
      <c r="C38" s="108">
        <v>263028.90250999999</v>
      </c>
      <c r="D38" s="108">
        <v>294875.20227000001</v>
      </c>
      <c r="E38" s="108">
        <v>304374.65995</v>
      </c>
      <c r="F38" s="108">
        <v>284987.78764999995</v>
      </c>
      <c r="G38" s="108">
        <v>346374.79236000002</v>
      </c>
      <c r="H38" s="108">
        <v>340888.53837000002</v>
      </c>
      <c r="I38" s="108">
        <v>385611.91251999995</v>
      </c>
      <c r="J38" s="108">
        <v>483401.08839999995</v>
      </c>
      <c r="K38" s="108">
        <v>451293.41055000003</v>
      </c>
      <c r="L38" s="108">
        <v>388954.73992000002</v>
      </c>
      <c r="M38" s="120"/>
    </row>
    <row r="39" spans="1:13" s="109" customFormat="1" ht="15" customHeight="1">
      <c r="A39" s="107" t="s">
        <v>145</v>
      </c>
      <c r="B39" s="108">
        <v>193816.42937999999</v>
      </c>
      <c r="C39" s="108">
        <v>202736.39660000001</v>
      </c>
      <c r="D39" s="108">
        <v>175520.76225999999</v>
      </c>
      <c r="E39" s="108">
        <v>189556.80599000002</v>
      </c>
      <c r="F39" s="108">
        <v>209404.91331999999</v>
      </c>
      <c r="G39" s="108">
        <v>228061.16991</v>
      </c>
      <c r="H39" s="108">
        <v>234557.98477000001</v>
      </c>
      <c r="I39" s="108">
        <v>249056.44583000001</v>
      </c>
      <c r="J39" s="108">
        <v>269066.99702000001</v>
      </c>
      <c r="K39" s="108">
        <v>287479.11138999998</v>
      </c>
      <c r="L39" s="108">
        <v>303898.92601999996</v>
      </c>
      <c r="M39" s="120"/>
    </row>
    <row r="40" spans="1:13" s="109" customFormat="1" ht="15" customHeight="1">
      <c r="A40" s="107" t="s">
        <v>152</v>
      </c>
      <c r="B40" s="108">
        <v>675174.55554999993</v>
      </c>
      <c r="C40" s="108">
        <v>570954.9</v>
      </c>
      <c r="D40" s="108">
        <v>797712.15278999996</v>
      </c>
      <c r="E40" s="108">
        <v>738699.91667999991</v>
      </c>
      <c r="F40" s="108">
        <v>862559.82637999998</v>
      </c>
      <c r="G40" s="108">
        <v>728762.60000999994</v>
      </c>
      <c r="H40" s="108">
        <v>738197.17917999998</v>
      </c>
      <c r="I40" s="108">
        <v>783871.375</v>
      </c>
      <c r="J40" s="108">
        <v>963734.62916999997</v>
      </c>
      <c r="K40" s="108">
        <v>921411.51110999996</v>
      </c>
      <c r="L40" s="108">
        <v>1007634.3444500001</v>
      </c>
      <c r="M40" s="120"/>
    </row>
    <row r="41" spans="1:13" s="109" customFormat="1" ht="15" customHeight="1">
      <c r="A41" s="107" t="s">
        <v>617</v>
      </c>
      <c r="B41" s="108">
        <v>175123.17263999998</v>
      </c>
      <c r="C41" s="108">
        <v>168247.28545</v>
      </c>
      <c r="D41" s="108">
        <v>161385.48611000003</v>
      </c>
      <c r="E41" s="108">
        <v>253873.24527000001</v>
      </c>
      <c r="F41" s="108">
        <v>232851.47034999999</v>
      </c>
      <c r="G41" s="108">
        <v>301685.66999000002</v>
      </c>
      <c r="H41" s="108">
        <v>268535.01675000001</v>
      </c>
      <c r="I41" s="108">
        <v>334105.79424000002</v>
      </c>
      <c r="J41" s="108">
        <v>295267.63270000002</v>
      </c>
      <c r="K41" s="108">
        <v>428605.85376999999</v>
      </c>
      <c r="L41" s="108">
        <v>385159.52830000001</v>
      </c>
      <c r="M41" s="120"/>
    </row>
    <row r="42" spans="1:13" s="111" customFormat="1" ht="15" customHeight="1" thickBot="1">
      <c r="A42" s="107" t="s">
        <v>126</v>
      </c>
      <c r="B42" s="108">
        <v>215735.11558000001</v>
      </c>
      <c r="C42" s="108">
        <v>118119.73731999999</v>
      </c>
      <c r="D42" s="108">
        <v>202702.57782000001</v>
      </c>
      <c r="E42" s="108">
        <v>65379.779069999997</v>
      </c>
      <c r="F42" s="108">
        <v>123292.34797</v>
      </c>
      <c r="G42" s="108">
        <v>1017286.08416</v>
      </c>
      <c r="H42" s="108">
        <v>552644.44215000002</v>
      </c>
      <c r="I42" s="108">
        <v>339810.97881</v>
      </c>
      <c r="J42" s="108">
        <v>273077.49774000002</v>
      </c>
      <c r="K42" s="108">
        <v>7904507.5857700007</v>
      </c>
      <c r="L42" s="108">
        <v>390924.14696000004</v>
      </c>
      <c r="M42" s="120"/>
    </row>
    <row r="43" spans="1:13" ht="15" customHeight="1" thickTop="1" thickBot="1">
      <c r="A43" s="796" t="s">
        <v>618</v>
      </c>
      <c r="B43" s="797">
        <v>685661.75887999998</v>
      </c>
      <c r="C43" s="797">
        <v>787953.86360000004</v>
      </c>
      <c r="D43" s="797">
        <v>874878.89474999998</v>
      </c>
      <c r="E43" s="797">
        <v>948830.96389000001</v>
      </c>
      <c r="F43" s="797">
        <v>1046776.02001</v>
      </c>
      <c r="G43" s="797">
        <v>1184885.26676</v>
      </c>
      <c r="H43" s="797">
        <v>1206911.0806300002</v>
      </c>
      <c r="I43" s="797">
        <v>1301706.33464</v>
      </c>
      <c r="J43" s="797">
        <v>1439241.62225</v>
      </c>
      <c r="K43" s="797">
        <v>1570477.18246</v>
      </c>
      <c r="L43" s="797">
        <v>1665610.13295</v>
      </c>
      <c r="M43" s="120"/>
    </row>
    <row r="44" spans="1:13" s="109" customFormat="1" ht="15" customHeight="1" thickTop="1">
      <c r="A44" s="107" t="s">
        <v>167</v>
      </c>
      <c r="B44" s="108">
        <v>381857.6</v>
      </c>
      <c r="C44" s="108">
        <v>423929</v>
      </c>
      <c r="D44" s="108">
        <v>470178.8</v>
      </c>
      <c r="E44" s="108">
        <v>511751.3</v>
      </c>
      <c r="F44" s="108">
        <v>548080.6</v>
      </c>
      <c r="G44" s="108">
        <v>582276.19999999995</v>
      </c>
      <c r="H44" s="108">
        <v>627467.9</v>
      </c>
      <c r="I44" s="108">
        <v>696683.9</v>
      </c>
      <c r="J44" s="108">
        <v>739183.9</v>
      </c>
      <c r="K44" s="108">
        <v>812035.9</v>
      </c>
      <c r="L44" s="108">
        <v>893035.9</v>
      </c>
      <c r="M44" s="120"/>
    </row>
    <row r="45" spans="1:13" s="109" customFormat="1" ht="15" customHeight="1">
      <c r="A45" s="107" t="s">
        <v>171</v>
      </c>
      <c r="B45" s="108">
        <v>116.006</v>
      </c>
      <c r="C45" s="108">
        <v>116.006</v>
      </c>
      <c r="D45" s="108">
        <v>116.006</v>
      </c>
      <c r="E45" s="108">
        <v>116.006</v>
      </c>
      <c r="F45" s="108">
        <v>116.006</v>
      </c>
      <c r="G45" s="108">
        <v>8691.0059999999994</v>
      </c>
      <c r="H45" s="108">
        <v>8691.0059999999994</v>
      </c>
      <c r="I45" s="108">
        <v>116.006</v>
      </c>
      <c r="J45" s="108">
        <v>116.006</v>
      </c>
      <c r="K45" s="108">
        <v>116.006</v>
      </c>
      <c r="L45" s="108">
        <v>116.006</v>
      </c>
      <c r="M45" s="120"/>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120"/>
    </row>
    <row r="47" spans="1:13" s="109" customFormat="1" ht="15" customHeight="1">
      <c r="A47" s="107" t="s">
        <v>619</v>
      </c>
      <c r="B47" s="108">
        <v>191272.55361</v>
      </c>
      <c r="C47" s="108">
        <v>235985.99624000001</v>
      </c>
      <c r="D47" s="108">
        <v>288492.64520999999</v>
      </c>
      <c r="E47" s="108">
        <v>335884.79914999998</v>
      </c>
      <c r="F47" s="108">
        <v>377020.99018000002</v>
      </c>
      <c r="G47" s="108">
        <v>428093.49338</v>
      </c>
      <c r="H47" s="108">
        <v>496875.58707999997</v>
      </c>
      <c r="I47" s="108">
        <v>503920.29372000002</v>
      </c>
      <c r="J47" s="108">
        <v>526657.33687</v>
      </c>
      <c r="K47" s="108">
        <v>565747.04595000006</v>
      </c>
      <c r="L47" s="108">
        <v>609152.58285999997</v>
      </c>
      <c r="M47" s="120"/>
    </row>
    <row r="48" spans="1:13" s="109" customFormat="1" ht="15" customHeight="1">
      <c r="A48" s="107" t="s">
        <v>181</v>
      </c>
      <c r="B48" s="108">
        <v>112415.59926999999</v>
      </c>
      <c r="C48" s="108">
        <v>127922.86136</v>
      </c>
      <c r="D48" s="108">
        <v>116091.44354000001</v>
      </c>
      <c r="E48" s="108">
        <v>101078.85874</v>
      </c>
      <c r="F48" s="108">
        <v>121558.42383</v>
      </c>
      <c r="G48" s="108">
        <v>165824.56737999999</v>
      </c>
      <c r="H48" s="108">
        <v>73876.587549999997</v>
      </c>
      <c r="I48" s="108">
        <v>100986.13492</v>
      </c>
      <c r="J48" s="108">
        <v>173284.37938</v>
      </c>
      <c r="K48" s="108">
        <v>192578.23050999999</v>
      </c>
      <c r="L48" s="108">
        <v>163305.64409000002</v>
      </c>
      <c r="M48" s="120"/>
    </row>
    <row r="49" spans="1:13" s="109" customFormat="1" ht="15" customHeight="1">
      <c r="A49" s="110" t="s">
        <v>620</v>
      </c>
      <c r="B49" s="108">
        <v>0</v>
      </c>
      <c r="C49" s="108">
        <v>0</v>
      </c>
      <c r="D49" s="108">
        <v>0</v>
      </c>
      <c r="E49" s="108">
        <v>0</v>
      </c>
      <c r="F49" s="108">
        <v>0</v>
      </c>
      <c r="G49" s="108">
        <v>0</v>
      </c>
      <c r="H49" s="108">
        <v>3430</v>
      </c>
      <c r="I49" s="108">
        <v>0</v>
      </c>
      <c r="J49" s="108">
        <v>0</v>
      </c>
      <c r="K49" s="108">
        <v>0</v>
      </c>
      <c r="L49" s="108">
        <v>0</v>
      </c>
      <c r="M49" s="120"/>
    </row>
    <row r="50" spans="1:13" s="111" customFormat="1" ht="15" customHeight="1" thickBot="1">
      <c r="A50" s="110" t="s">
        <v>621</v>
      </c>
      <c r="B50" s="108">
        <v>112415.59926999999</v>
      </c>
      <c r="C50" s="108">
        <v>127922.86136</v>
      </c>
      <c r="D50" s="108">
        <v>116091.44354000001</v>
      </c>
      <c r="E50" s="108">
        <v>101078.85874</v>
      </c>
      <c r="F50" s="108">
        <v>121558.42383</v>
      </c>
      <c r="G50" s="108">
        <v>165824.56737999999</v>
      </c>
      <c r="H50" s="108">
        <v>70446.587549999997</v>
      </c>
      <c r="I50" s="108">
        <v>100986.13492</v>
      </c>
      <c r="J50" s="108">
        <v>173284.37938</v>
      </c>
      <c r="K50" s="108">
        <v>192578.23050999999</v>
      </c>
      <c r="L50" s="108">
        <v>163305.64409000002</v>
      </c>
      <c r="M50" s="120"/>
    </row>
    <row r="51" spans="1:13" ht="15" customHeight="1" thickTop="1" thickBot="1">
      <c r="A51" s="796" t="s">
        <v>622</v>
      </c>
      <c r="B51" s="797">
        <v>8421990.5261000004</v>
      </c>
      <c r="C51" s="797">
        <v>10017234.596170001</v>
      </c>
      <c r="D51" s="797">
        <v>11161700.99265</v>
      </c>
      <c r="E51" s="797">
        <v>12339902.262969999</v>
      </c>
      <c r="F51" s="797">
        <v>14206381.12785</v>
      </c>
      <c r="G51" s="797">
        <v>15302837.484719999</v>
      </c>
      <c r="H51" s="797">
        <v>17472143.46751</v>
      </c>
      <c r="I51" s="797">
        <v>19101938.411330003</v>
      </c>
      <c r="J51" s="797">
        <v>20581857.598330002</v>
      </c>
      <c r="K51" s="797">
        <v>23409167.15027</v>
      </c>
      <c r="L51" s="797">
        <v>24903039.375210002</v>
      </c>
      <c r="M51" s="120"/>
    </row>
    <row r="52" spans="1:13" s="109" customFormat="1" ht="15" customHeight="1" thickTop="1">
      <c r="A52" s="112" t="s">
        <v>623</v>
      </c>
      <c r="B52" s="108">
        <v>54574.304619999995</v>
      </c>
      <c r="C52" s="108">
        <v>51511.406240000004</v>
      </c>
      <c r="D52" s="108">
        <v>50907.77145</v>
      </c>
      <c r="E52" s="108">
        <v>42296.655880000006</v>
      </c>
      <c r="F52" s="108">
        <v>41461.66719</v>
      </c>
      <c r="G52" s="108">
        <v>86447.862930000003</v>
      </c>
      <c r="H52" s="108">
        <v>136082.15575999999</v>
      </c>
      <c r="I52" s="108">
        <v>212207.88043000002</v>
      </c>
      <c r="J52" s="108">
        <v>322471.07654000004</v>
      </c>
      <c r="K52" s="108">
        <v>313221.12099000002</v>
      </c>
      <c r="L52" s="108">
        <v>334135.90875999996</v>
      </c>
      <c r="M52" s="120"/>
    </row>
    <row r="53" spans="1:13" s="111" customFormat="1" ht="15" customHeight="1">
      <c r="A53" s="110" t="s">
        <v>624</v>
      </c>
      <c r="B53" s="108">
        <v>0</v>
      </c>
      <c r="C53" s="108">
        <v>0</v>
      </c>
      <c r="D53" s="108">
        <v>0</v>
      </c>
      <c r="E53" s="108">
        <v>0</v>
      </c>
      <c r="F53" s="108">
        <v>0</v>
      </c>
      <c r="G53" s="108">
        <v>0</v>
      </c>
      <c r="H53" s="108">
        <v>0</v>
      </c>
      <c r="I53" s="108">
        <v>0</v>
      </c>
      <c r="J53" s="108">
        <v>0</v>
      </c>
      <c r="K53" s="108">
        <v>0</v>
      </c>
      <c r="L53" s="108">
        <v>0</v>
      </c>
      <c r="M53" s="120"/>
    </row>
    <row r="54" spans="1:13" s="111" customFormat="1" ht="15" customHeight="1">
      <c r="A54" s="110" t="s">
        <v>625</v>
      </c>
      <c r="B54" s="108">
        <v>54574.304619999995</v>
      </c>
      <c r="C54" s="108">
        <v>51511.406240000004</v>
      </c>
      <c r="D54" s="108">
        <v>50907.77145</v>
      </c>
      <c r="E54" s="108">
        <v>42296.655880000006</v>
      </c>
      <c r="F54" s="108">
        <v>41115.424460000002</v>
      </c>
      <c r="G54" s="108">
        <v>83581.378549999994</v>
      </c>
      <c r="H54" s="108">
        <v>133701.299</v>
      </c>
      <c r="I54" s="108">
        <v>209820.31949000002</v>
      </c>
      <c r="J54" s="108">
        <v>319078.14528</v>
      </c>
      <c r="K54" s="108">
        <v>309972.83149999997</v>
      </c>
      <c r="L54" s="108">
        <v>330993.31584999996</v>
      </c>
      <c r="M54" s="120"/>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120"/>
    </row>
    <row r="56" spans="1:13" s="111" customFormat="1" ht="15" customHeight="1">
      <c r="A56" s="110" t="s">
        <v>627</v>
      </c>
      <c r="B56" s="108">
        <v>0</v>
      </c>
      <c r="C56" s="108">
        <v>0</v>
      </c>
      <c r="D56" s="108">
        <v>0</v>
      </c>
      <c r="E56" s="108">
        <v>0</v>
      </c>
      <c r="F56" s="108">
        <v>346.24272999999999</v>
      </c>
      <c r="G56" s="108">
        <v>2866.4843799999999</v>
      </c>
      <c r="H56" s="108">
        <v>2380.8567599999997</v>
      </c>
      <c r="I56" s="108">
        <v>2387.5609399999998</v>
      </c>
      <c r="J56" s="108">
        <v>3392.9312599999998</v>
      </c>
      <c r="K56" s="108">
        <v>3248.2894900000001</v>
      </c>
      <c r="L56" s="108">
        <v>3142.5929100000003</v>
      </c>
      <c r="M56" s="120"/>
    </row>
    <row r="57" spans="1:13" s="111" customFormat="1" ht="15" customHeight="1">
      <c r="A57" s="110" t="s">
        <v>628</v>
      </c>
      <c r="B57" s="108">
        <v>0</v>
      </c>
      <c r="C57" s="108">
        <v>0</v>
      </c>
      <c r="D57" s="108">
        <v>0</v>
      </c>
      <c r="E57" s="108">
        <v>0</v>
      </c>
      <c r="F57" s="108">
        <v>0</v>
      </c>
      <c r="G57" s="108">
        <v>0</v>
      </c>
      <c r="H57" s="108">
        <v>0</v>
      </c>
      <c r="I57" s="108">
        <v>0</v>
      </c>
      <c r="J57" s="108">
        <v>0</v>
      </c>
      <c r="K57" s="108">
        <v>0</v>
      </c>
      <c r="L57" s="108">
        <v>0</v>
      </c>
      <c r="M57" s="120"/>
    </row>
    <row r="58" spans="1:13" s="111" customFormat="1" ht="15" customHeight="1">
      <c r="A58" s="107" t="s">
        <v>629</v>
      </c>
      <c r="B58" s="108">
        <v>16495307.077889999</v>
      </c>
      <c r="C58" s="108">
        <v>17752805.970869999</v>
      </c>
      <c r="D58" s="108">
        <v>19149388.5823</v>
      </c>
      <c r="E58" s="108">
        <v>27538396.063720003</v>
      </c>
      <c r="F58" s="108">
        <v>29215690.563700002</v>
      </c>
      <c r="G58" s="108">
        <v>23489326.466839999</v>
      </c>
      <c r="H58" s="108">
        <v>23684534.056589998</v>
      </c>
      <c r="I58" s="108">
        <v>22588406.866909999</v>
      </c>
      <c r="J58" s="108">
        <v>23301812.966460001</v>
      </c>
      <c r="K58" s="108">
        <v>28481967.948040001</v>
      </c>
      <c r="L58" s="108">
        <v>29803593.635399997</v>
      </c>
      <c r="M58" s="120"/>
    </row>
    <row r="59" spans="1:13">
      <c r="A59" s="798" t="s">
        <v>630</v>
      </c>
      <c r="B59" s="799">
        <v>1091386.98765</v>
      </c>
      <c r="C59" s="799">
        <v>1123932.1481400002</v>
      </c>
      <c r="D59" s="799">
        <v>1188306.96753</v>
      </c>
      <c r="E59" s="799">
        <v>1254271.7965499999</v>
      </c>
      <c r="F59" s="799">
        <v>1340198.53207</v>
      </c>
      <c r="G59" s="799">
        <v>1454631.40356</v>
      </c>
      <c r="H59" s="799">
        <v>1473746.35953</v>
      </c>
      <c r="I59" s="799">
        <v>1460538.39949</v>
      </c>
      <c r="J59" s="799">
        <v>1674976.8767500001</v>
      </c>
      <c r="K59" s="799">
        <v>1877432.1470000001</v>
      </c>
      <c r="L59" s="799">
        <v>2029966.57158</v>
      </c>
      <c r="M59" s="120"/>
    </row>
    <row r="60" spans="1:13" ht="15" customHeight="1">
      <c r="A60" s="110" t="s">
        <v>631</v>
      </c>
      <c r="B60" s="108">
        <v>-211007.14366999999</v>
      </c>
      <c r="C60" s="108">
        <v>-246866.77799</v>
      </c>
      <c r="D60" s="108">
        <v>-276113.39298</v>
      </c>
      <c r="E60" s="108">
        <v>-288986.94026999996</v>
      </c>
      <c r="F60" s="108">
        <v>-361461.53937000001</v>
      </c>
      <c r="G60" s="108">
        <v>-440756.04674999998</v>
      </c>
      <c r="H60" s="108">
        <v>-512289.65941000002</v>
      </c>
      <c r="I60" s="108">
        <v>-607823.82821000007</v>
      </c>
      <c r="J60" s="108">
        <v>-664570.8491900001</v>
      </c>
      <c r="K60" s="108">
        <v>-777647.0610499999</v>
      </c>
      <c r="L60" s="108">
        <v>-869029.88932000007</v>
      </c>
      <c r="M60" s="120"/>
    </row>
    <row r="61" spans="1:13" ht="15" customHeight="1">
      <c r="A61" s="107" t="s">
        <v>632</v>
      </c>
      <c r="B61" s="108">
        <v>880379.84398000001</v>
      </c>
      <c r="C61" s="108">
        <v>877065.37014999997</v>
      </c>
      <c r="D61" s="108">
        <v>912193.5745499999</v>
      </c>
      <c r="E61" s="108">
        <v>965284.85627999995</v>
      </c>
      <c r="F61" s="108">
        <v>978736.99270000006</v>
      </c>
      <c r="G61" s="108">
        <v>1013875.3568099999</v>
      </c>
      <c r="H61" s="108">
        <v>961456.70012000005</v>
      </c>
      <c r="I61" s="108">
        <v>852714.57127999992</v>
      </c>
      <c r="J61" s="108">
        <v>1010406.02756</v>
      </c>
      <c r="K61" s="108">
        <v>1099785.08595</v>
      </c>
      <c r="L61" s="108">
        <v>1160936.6822599999</v>
      </c>
      <c r="M61" s="120"/>
    </row>
    <row r="62" spans="1:13" ht="15" customHeight="1">
      <c r="A62" s="113" t="s">
        <v>633</v>
      </c>
      <c r="B62" s="108">
        <v>59004.361340000003</v>
      </c>
      <c r="C62" s="108">
        <v>59172.612430000001</v>
      </c>
      <c r="D62" s="108">
        <v>65720.562569999995</v>
      </c>
      <c r="E62" s="108">
        <v>84660.754310000004</v>
      </c>
      <c r="F62" s="108">
        <v>120432.92621999999</v>
      </c>
      <c r="G62" s="108">
        <v>164742.79603</v>
      </c>
      <c r="H62" s="108">
        <v>159494.17306</v>
      </c>
      <c r="I62" s="108">
        <v>165257.92322999999</v>
      </c>
      <c r="J62" s="108">
        <v>229094.48616999999</v>
      </c>
      <c r="K62" s="108">
        <v>446326.06089999998</v>
      </c>
      <c r="L62" s="108">
        <v>468745.39664999995</v>
      </c>
      <c r="M62" s="120"/>
    </row>
    <row r="63" spans="1:13" ht="15" customHeight="1">
      <c r="A63" s="110" t="s">
        <v>634</v>
      </c>
      <c r="B63" s="108">
        <v>-16829.037620000003</v>
      </c>
      <c r="C63" s="108">
        <v>-23892.005160000001</v>
      </c>
      <c r="D63" s="108">
        <v>-25427.658729999999</v>
      </c>
      <c r="E63" s="108">
        <v>-40360.431810000002</v>
      </c>
      <c r="F63" s="108">
        <v>-66182.570630000002</v>
      </c>
      <c r="G63" s="108">
        <v>-94926.096769999989</v>
      </c>
      <c r="H63" s="108">
        <v>-90959.415549999991</v>
      </c>
      <c r="I63" s="108">
        <v>-66521.548760000005</v>
      </c>
      <c r="J63" s="108">
        <v>-71947.627059999999</v>
      </c>
      <c r="K63" s="108">
        <v>-242829.11555000002</v>
      </c>
      <c r="L63" s="108">
        <v>-313013.44522000005</v>
      </c>
      <c r="M63" s="120"/>
    </row>
    <row r="64" spans="1:13" ht="15" customHeight="1">
      <c r="A64" s="114" t="s">
        <v>635</v>
      </c>
      <c r="B64" s="108">
        <v>922555.16769999999</v>
      </c>
      <c r="C64" s="108">
        <v>912345.97742000001</v>
      </c>
      <c r="D64" s="108">
        <v>952486.47838999995</v>
      </c>
      <c r="E64" s="108">
        <v>1009585.17878</v>
      </c>
      <c r="F64" s="108">
        <v>1032987.34829</v>
      </c>
      <c r="G64" s="108">
        <v>1083692.0560699999</v>
      </c>
      <c r="H64" s="108">
        <v>1029991.45763</v>
      </c>
      <c r="I64" s="108">
        <v>951450.94574999996</v>
      </c>
      <c r="J64" s="108">
        <v>1167552.8866700002</v>
      </c>
      <c r="K64" s="108">
        <v>1303282.0312999999</v>
      </c>
      <c r="L64" s="108">
        <v>1316668.6336899998</v>
      </c>
      <c r="M64" s="120"/>
    </row>
    <row r="65" spans="1:13" ht="15" customHeight="1">
      <c r="A65" s="113" t="s">
        <v>636</v>
      </c>
      <c r="B65" s="108">
        <v>337224.46931000001</v>
      </c>
      <c r="C65" s="108">
        <v>368425.90216</v>
      </c>
      <c r="D65" s="108">
        <v>455776.79748000001</v>
      </c>
      <c r="E65" s="108">
        <v>295032.48439</v>
      </c>
      <c r="F65" s="108">
        <v>262810.08393999998</v>
      </c>
      <c r="G65" s="108">
        <v>227027.34500999999</v>
      </c>
      <c r="H65" s="108">
        <v>223825.69580000002</v>
      </c>
      <c r="I65" s="108">
        <v>721815.73161000002</v>
      </c>
      <c r="J65" s="108">
        <v>375485.00607</v>
      </c>
      <c r="K65" s="108">
        <v>678400.42802999995</v>
      </c>
      <c r="L65" s="108">
        <v>573710.07640999998</v>
      </c>
      <c r="M65" s="120"/>
    </row>
    <row r="66" spans="1:13" ht="15" customHeight="1">
      <c r="A66" s="113" t="s">
        <v>637</v>
      </c>
      <c r="B66" s="108">
        <v>-442346.79618</v>
      </c>
      <c r="C66" s="108">
        <v>-401934.47813</v>
      </c>
      <c r="D66" s="108">
        <v>-512736.05941000005</v>
      </c>
      <c r="E66" s="108">
        <v>-412620.05598</v>
      </c>
      <c r="F66" s="108">
        <v>-361951.99536</v>
      </c>
      <c r="G66" s="108">
        <v>-296324.53206</v>
      </c>
      <c r="H66" s="108">
        <v>-420644.48715</v>
      </c>
      <c r="I66" s="108">
        <v>-763045.17614999996</v>
      </c>
      <c r="J66" s="108">
        <v>-482324.11567000003</v>
      </c>
      <c r="K66" s="108">
        <v>-882045.22461000003</v>
      </c>
      <c r="L66" s="108">
        <v>-773508.83008999994</v>
      </c>
      <c r="M66" s="120"/>
    </row>
    <row r="67" spans="1:13" ht="15" customHeight="1">
      <c r="A67" s="107" t="s">
        <v>638</v>
      </c>
      <c r="B67" s="108">
        <v>817432.84083</v>
      </c>
      <c r="C67" s="108">
        <v>878837.40145</v>
      </c>
      <c r="D67" s="108">
        <v>895527.21646000003</v>
      </c>
      <c r="E67" s="108">
        <v>891997.60719000001</v>
      </c>
      <c r="F67" s="108">
        <v>933845.43686999998</v>
      </c>
      <c r="G67" s="108">
        <v>1014394.86902</v>
      </c>
      <c r="H67" s="108">
        <v>833172.66628</v>
      </c>
      <c r="I67" s="108">
        <v>910221.50121000002</v>
      </c>
      <c r="J67" s="108">
        <v>1060713.7770700001</v>
      </c>
      <c r="K67" s="108">
        <v>1099637.2347200001</v>
      </c>
      <c r="L67" s="108">
        <v>1116869.88001</v>
      </c>
      <c r="M67" s="120"/>
    </row>
    <row r="68" spans="1:13" ht="15" customHeight="1">
      <c r="A68" s="110" t="s">
        <v>639</v>
      </c>
      <c r="B68" s="108">
        <v>-614116.95146999997</v>
      </c>
      <c r="C68" s="108">
        <v>-684466.28977000003</v>
      </c>
      <c r="D68" s="108">
        <v>-727316.39347000001</v>
      </c>
      <c r="E68" s="108">
        <v>-714572.1474299999</v>
      </c>
      <c r="F68" s="108">
        <v>-709394.35049999994</v>
      </c>
      <c r="G68" s="108">
        <v>-700478.06172</v>
      </c>
      <c r="H68" s="108">
        <v>-670010.90045000007</v>
      </c>
      <c r="I68" s="108">
        <v>-687467.30546000006</v>
      </c>
      <c r="J68" s="108">
        <v>-722994.25097000005</v>
      </c>
      <c r="K68" s="108">
        <v>-767361.12237999996</v>
      </c>
      <c r="L68" s="108">
        <v>-839371.83488000021</v>
      </c>
      <c r="M68" s="120"/>
    </row>
    <row r="69" spans="1:13" ht="15" customHeight="1">
      <c r="A69" s="114" t="s">
        <v>640</v>
      </c>
      <c r="B69" s="108">
        <v>203315.88936</v>
      </c>
      <c r="C69" s="108">
        <v>194371.11168</v>
      </c>
      <c r="D69" s="108">
        <v>168210.82299000002</v>
      </c>
      <c r="E69" s="108">
        <v>177425.45976</v>
      </c>
      <c r="F69" s="108">
        <v>224451.08637</v>
      </c>
      <c r="G69" s="108">
        <v>313916.80729999999</v>
      </c>
      <c r="H69" s="108">
        <v>163161.76583000002</v>
      </c>
      <c r="I69" s="108">
        <v>222754.19575000001</v>
      </c>
      <c r="J69" s="108">
        <v>337719.52610000002</v>
      </c>
      <c r="K69" s="108">
        <v>332276.11233999999</v>
      </c>
      <c r="L69" s="108">
        <v>277498.04512999975</v>
      </c>
      <c r="M69" s="120"/>
    </row>
    <row r="70" spans="1:13" ht="15" customHeight="1">
      <c r="A70" s="114" t="s">
        <v>641</v>
      </c>
      <c r="B70" s="108">
        <v>429.23811999999998</v>
      </c>
      <c r="C70" s="108">
        <v>306.24799000000002</v>
      </c>
      <c r="D70" s="108">
        <v>278.70802000000003</v>
      </c>
      <c r="E70" s="108">
        <v>301.04732000000001</v>
      </c>
      <c r="F70" s="108">
        <v>330.08352000000002</v>
      </c>
      <c r="G70" s="108">
        <v>120.45735999999999</v>
      </c>
      <c r="H70" s="108">
        <v>455.64657</v>
      </c>
      <c r="I70" s="108">
        <v>-106.34108999999999</v>
      </c>
      <c r="J70" s="108">
        <v>37.91621</v>
      </c>
      <c r="K70" s="108">
        <v>438.35048999999998</v>
      </c>
      <c r="L70" s="108">
        <v>3318.4313999999999</v>
      </c>
      <c r="M70" s="120"/>
    </row>
    <row r="71" spans="1:13" ht="15" customHeight="1">
      <c r="A71" s="115" t="s">
        <v>642</v>
      </c>
      <c r="B71" s="108">
        <v>0</v>
      </c>
      <c r="C71" s="108">
        <v>0</v>
      </c>
      <c r="D71" s="108">
        <v>0</v>
      </c>
      <c r="E71" s="108">
        <v>61.049970000000002</v>
      </c>
      <c r="F71" s="108">
        <v>2.2899999999999999E-3</v>
      </c>
      <c r="G71" s="108">
        <v>-28.87182</v>
      </c>
      <c r="H71" s="108">
        <v>359.57911000000001</v>
      </c>
      <c r="I71" s="108">
        <v>-161.91202999999999</v>
      </c>
      <c r="J71" s="108">
        <v>-92.53004</v>
      </c>
      <c r="K71" s="108">
        <v>196.45681999999999</v>
      </c>
      <c r="L71" s="108">
        <v>133.85437999999999</v>
      </c>
      <c r="M71" s="120"/>
    </row>
    <row r="72" spans="1:13" ht="15" customHeight="1">
      <c r="A72" s="115" t="s">
        <v>643</v>
      </c>
      <c r="B72" s="108">
        <v>429.23811999999998</v>
      </c>
      <c r="C72" s="108">
        <v>306.24799000000002</v>
      </c>
      <c r="D72" s="108">
        <v>278.70802000000003</v>
      </c>
      <c r="E72" s="108">
        <v>239.99735000000001</v>
      </c>
      <c r="F72" s="108">
        <v>330.08123000000001</v>
      </c>
      <c r="G72" s="108">
        <v>149.32917999999998</v>
      </c>
      <c r="H72" s="108">
        <v>96.067460000000011</v>
      </c>
      <c r="I72" s="108">
        <v>55.57094</v>
      </c>
      <c r="J72" s="108">
        <v>130.44624999999999</v>
      </c>
      <c r="K72" s="108">
        <v>241.89367000000001</v>
      </c>
      <c r="L72" s="108">
        <v>3184.5770199999997</v>
      </c>
      <c r="M72" s="120"/>
    </row>
    <row r="73" spans="1:13" ht="15" customHeight="1">
      <c r="A73" s="107" t="s">
        <v>644</v>
      </c>
      <c r="B73" s="108">
        <v>-169.13926999999998</v>
      </c>
      <c r="C73" s="108">
        <v>-166.83216000000002</v>
      </c>
      <c r="D73" s="108">
        <v>-104.90402</v>
      </c>
      <c r="E73" s="108">
        <v>-96.949079999999995</v>
      </c>
      <c r="F73" s="108">
        <v>-52.558450000000001</v>
      </c>
      <c r="G73" s="108">
        <v>-21.5702</v>
      </c>
      <c r="H73" s="108">
        <v>-15.095469999999999</v>
      </c>
      <c r="I73" s="108">
        <v>-7.0910699999999993</v>
      </c>
      <c r="J73" s="108">
        <v>-18.571680000000001</v>
      </c>
      <c r="K73" s="108">
        <v>-37.895739999999996</v>
      </c>
      <c r="L73" s="108">
        <v>-45.261989999999997</v>
      </c>
      <c r="M73" s="120"/>
    </row>
    <row r="74" spans="1:13" ht="15" customHeight="1">
      <c r="A74" s="107" t="s">
        <v>645</v>
      </c>
      <c r="B74" s="108">
        <v>0</v>
      </c>
      <c r="C74" s="108">
        <v>0</v>
      </c>
      <c r="D74" s="108">
        <v>0</v>
      </c>
      <c r="E74" s="108">
        <v>-2.4648300000000001</v>
      </c>
      <c r="F74" s="108">
        <v>0</v>
      </c>
      <c r="G74" s="108">
        <v>0</v>
      </c>
      <c r="H74" s="108">
        <v>0</v>
      </c>
      <c r="I74" s="108">
        <v>0</v>
      </c>
      <c r="J74" s="108">
        <v>0</v>
      </c>
      <c r="K74" s="108">
        <v>0</v>
      </c>
      <c r="L74" s="108">
        <v>0</v>
      </c>
      <c r="M74" s="120"/>
    </row>
    <row r="75" spans="1:13" ht="15" customHeight="1">
      <c r="A75" s="110" t="s">
        <v>306</v>
      </c>
      <c r="B75" s="108">
        <v>-169.13926999999998</v>
      </c>
      <c r="C75" s="108">
        <v>-166.83216000000002</v>
      </c>
      <c r="D75" s="108">
        <v>-104.90402</v>
      </c>
      <c r="E75" s="108">
        <v>-94.484250000000003</v>
      </c>
      <c r="F75" s="108">
        <v>-52.558450000000001</v>
      </c>
      <c r="G75" s="108">
        <v>-21.5702</v>
      </c>
      <c r="H75" s="108">
        <v>-15.095469999999999</v>
      </c>
      <c r="I75" s="108">
        <v>-7.0910699999999993</v>
      </c>
      <c r="J75" s="108">
        <v>-18.571680000000001</v>
      </c>
      <c r="K75" s="108">
        <v>-37.895739999999996</v>
      </c>
      <c r="L75" s="108">
        <v>-45.261990000000004</v>
      </c>
      <c r="M75" s="120"/>
    </row>
    <row r="76" spans="1:13" ht="15" customHeight="1">
      <c r="A76" s="107" t="s">
        <v>646</v>
      </c>
      <c r="B76" s="108">
        <v>203575.98821000001</v>
      </c>
      <c r="C76" s="108">
        <v>194510.52750999999</v>
      </c>
      <c r="D76" s="108">
        <v>168384.62699000002</v>
      </c>
      <c r="E76" s="108">
        <v>177629.55799999999</v>
      </c>
      <c r="F76" s="108">
        <v>224728.61144000001</v>
      </c>
      <c r="G76" s="108">
        <v>314015.69445999997</v>
      </c>
      <c r="H76" s="108">
        <v>163602.31693</v>
      </c>
      <c r="I76" s="108">
        <v>222640.76359000002</v>
      </c>
      <c r="J76" s="108">
        <v>337738.87063000002</v>
      </c>
      <c r="K76" s="108">
        <v>332676.56708999997</v>
      </c>
      <c r="L76" s="108">
        <v>280771.21453999972</v>
      </c>
      <c r="M76" s="120"/>
    </row>
    <row r="77" spans="1:13" ht="15" customHeight="1">
      <c r="A77" s="116" t="s">
        <v>647</v>
      </c>
      <c r="B77" s="108">
        <v>5003.2693399999998</v>
      </c>
      <c r="C77" s="108">
        <v>4503.9907300000004</v>
      </c>
      <c r="D77" s="108">
        <v>4907.8018499999998</v>
      </c>
      <c r="E77" s="108">
        <v>5648.5809300000001</v>
      </c>
      <c r="F77" s="108">
        <v>5439.52261</v>
      </c>
      <c r="G77" s="108">
        <v>4456.2914700000001</v>
      </c>
      <c r="H77" s="108">
        <v>8731.6310599999997</v>
      </c>
      <c r="I77" s="108">
        <v>2855.8467099999998</v>
      </c>
      <c r="J77" s="108">
        <v>2380.4137599999999</v>
      </c>
      <c r="K77" s="108">
        <v>2060.4495700000002</v>
      </c>
      <c r="L77" s="108">
        <v>1085.87238</v>
      </c>
      <c r="M77" s="120"/>
    </row>
    <row r="78" spans="1:13" ht="15" customHeight="1">
      <c r="A78" s="114" t="s">
        <v>648</v>
      </c>
      <c r="B78" s="108">
        <v>208579.25755000001</v>
      </c>
      <c r="C78" s="108">
        <v>199014.51824</v>
      </c>
      <c r="D78" s="108">
        <v>173292.42884000001</v>
      </c>
      <c r="E78" s="108">
        <v>183278.13893000002</v>
      </c>
      <c r="F78" s="108">
        <v>230168.13405000002</v>
      </c>
      <c r="G78" s="108">
        <v>318471.98593000002</v>
      </c>
      <c r="H78" s="108">
        <v>172333.94799000002</v>
      </c>
      <c r="I78" s="108">
        <v>225496.6103</v>
      </c>
      <c r="J78" s="108">
        <v>340119.28438999999</v>
      </c>
      <c r="K78" s="108">
        <v>334737.01666000002</v>
      </c>
      <c r="L78" s="108">
        <v>281857.08691999974</v>
      </c>
      <c r="M78" s="120"/>
    </row>
    <row r="79" spans="1:13" ht="15" customHeight="1">
      <c r="A79" s="113" t="s">
        <v>649</v>
      </c>
      <c r="B79" s="108">
        <v>-11591.63428</v>
      </c>
      <c r="C79" s="108">
        <v>-9366.6458699999985</v>
      </c>
      <c r="D79" s="108">
        <v>900.98169999999993</v>
      </c>
      <c r="E79" s="108">
        <v>-2515.5125600000001</v>
      </c>
      <c r="F79" s="108">
        <v>-406.46295000000003</v>
      </c>
      <c r="G79" s="108">
        <v>3599.0408199999997</v>
      </c>
      <c r="H79" s="108">
        <v>3133.9957899999999</v>
      </c>
      <c r="I79" s="108">
        <v>1950.4208999999998</v>
      </c>
      <c r="J79" s="108">
        <v>1892.8597</v>
      </c>
      <c r="K79" s="108">
        <v>2133.2289500000002</v>
      </c>
      <c r="L79" s="108">
        <v>3703.2868699999999</v>
      </c>
      <c r="M79" s="120"/>
    </row>
    <row r="80" spans="1:13" ht="15" customHeight="1">
      <c r="A80" s="107" t="s">
        <v>650</v>
      </c>
      <c r="B80" s="108">
        <v>196987.62327000001</v>
      </c>
      <c r="C80" s="108">
        <v>189647.87237</v>
      </c>
      <c r="D80" s="108">
        <v>174193.41053999998</v>
      </c>
      <c r="E80" s="108">
        <v>180762.62637000001</v>
      </c>
      <c r="F80" s="108">
        <v>229761.67110000001</v>
      </c>
      <c r="G80" s="108">
        <v>322071.02675000002</v>
      </c>
      <c r="H80" s="108">
        <v>175467.94378</v>
      </c>
      <c r="I80" s="108">
        <v>227447.0312</v>
      </c>
      <c r="J80" s="108">
        <v>342012.14408999996</v>
      </c>
      <c r="K80" s="108">
        <v>336870.24561000004</v>
      </c>
      <c r="L80" s="108">
        <v>285560.37378999975</v>
      </c>
      <c r="M80" s="120"/>
    </row>
    <row r="81" spans="1:13" ht="15" customHeight="1">
      <c r="A81" s="113" t="s">
        <v>651</v>
      </c>
      <c r="B81" s="108">
        <v>0</v>
      </c>
      <c r="C81" s="108">
        <v>0</v>
      </c>
      <c r="D81" s="108">
        <v>0</v>
      </c>
      <c r="E81" s="108">
        <v>0</v>
      </c>
      <c r="F81" s="108">
        <v>0</v>
      </c>
      <c r="G81" s="108">
        <v>0</v>
      </c>
      <c r="H81" s="108">
        <v>0</v>
      </c>
      <c r="I81" s="108">
        <v>0</v>
      </c>
      <c r="J81" s="108">
        <v>0</v>
      </c>
      <c r="K81" s="108">
        <v>0</v>
      </c>
      <c r="L81" s="108">
        <v>0</v>
      </c>
      <c r="M81" s="120"/>
    </row>
    <row r="82" spans="1:13" ht="15" customHeight="1">
      <c r="A82" s="107" t="s">
        <v>652</v>
      </c>
      <c r="B82" s="108">
        <v>196987.62327000001</v>
      </c>
      <c r="C82" s="108">
        <v>189647.87237</v>
      </c>
      <c r="D82" s="108">
        <v>174193.41053999998</v>
      </c>
      <c r="E82" s="108">
        <v>180762.62637000001</v>
      </c>
      <c r="F82" s="108">
        <v>229761.67110000001</v>
      </c>
      <c r="G82" s="108">
        <v>322071.02675000002</v>
      </c>
      <c r="H82" s="108">
        <v>175467.94378</v>
      </c>
      <c r="I82" s="108">
        <v>227447.0312</v>
      </c>
      <c r="J82" s="108">
        <v>342012.14408999996</v>
      </c>
      <c r="K82" s="108">
        <v>336870.24561000004</v>
      </c>
      <c r="L82" s="108">
        <v>285560.37378999975</v>
      </c>
      <c r="M82" s="120"/>
    </row>
    <row r="83" spans="1:13" ht="15" customHeight="1" thickBot="1">
      <c r="A83" s="113" t="s">
        <v>653</v>
      </c>
      <c r="B83" s="108">
        <v>-84572.024000000005</v>
      </c>
      <c r="C83" s="108">
        <v>-61725.011009999995</v>
      </c>
      <c r="D83" s="108">
        <v>-58101.966999999997</v>
      </c>
      <c r="E83" s="108">
        <v>-79683.767630000002</v>
      </c>
      <c r="F83" s="108">
        <v>-108203.24726999999</v>
      </c>
      <c r="G83" s="108">
        <v>-156246.45937</v>
      </c>
      <c r="H83" s="108">
        <v>-105021.35623</v>
      </c>
      <c r="I83" s="108">
        <v>-126460.89628</v>
      </c>
      <c r="J83" s="108">
        <v>-168727.76471000002</v>
      </c>
      <c r="K83" s="108">
        <v>-144292.01509999999</v>
      </c>
      <c r="L83" s="108">
        <v>-122254.7297</v>
      </c>
      <c r="M83" s="120"/>
    </row>
    <row r="84" spans="1:13" ht="15" customHeight="1" thickTop="1" thickBot="1">
      <c r="A84" s="796" t="s">
        <v>654</v>
      </c>
      <c r="B84" s="797">
        <v>112415.59926999999</v>
      </c>
      <c r="C84" s="797">
        <v>127922.86136</v>
      </c>
      <c r="D84" s="797">
        <v>116091.44354000001</v>
      </c>
      <c r="E84" s="797">
        <v>101078.85874</v>
      </c>
      <c r="F84" s="797">
        <v>121558.42383</v>
      </c>
      <c r="G84" s="797">
        <v>165824.56737999999</v>
      </c>
      <c r="H84" s="797">
        <v>70446.587549999997</v>
      </c>
      <c r="I84" s="797">
        <v>100986.13492</v>
      </c>
      <c r="J84" s="797">
        <v>173284.37938</v>
      </c>
      <c r="K84" s="797">
        <v>192578.23050999999</v>
      </c>
      <c r="L84" s="797">
        <v>163305.64408999975</v>
      </c>
      <c r="M84" s="120"/>
    </row>
    <row r="85" spans="1:13" ht="3.75" customHeight="1" thickTop="1" thickBot="1">
      <c r="A85" s="85"/>
      <c r="B85" s="117"/>
      <c r="C85" s="117"/>
      <c r="D85" s="117"/>
      <c r="E85" s="117"/>
      <c r="F85" s="117"/>
      <c r="G85" s="117"/>
      <c r="H85" s="117"/>
      <c r="I85" s="117"/>
      <c r="J85" s="117"/>
      <c r="K85" s="117"/>
      <c r="L85" s="117"/>
    </row>
    <row r="86" spans="1:13" ht="15" customHeight="1" thickTop="1">
      <c r="A86" s="118"/>
      <c r="B86" s="69"/>
      <c r="C86" s="69"/>
      <c r="D86" s="69"/>
      <c r="E86" s="69"/>
      <c r="F86" s="69"/>
      <c r="G86" s="69"/>
      <c r="H86" s="69"/>
      <c r="I86" s="69"/>
      <c r="J86" s="69"/>
      <c r="K86" s="69"/>
      <c r="L86" s="69"/>
    </row>
    <row r="87" spans="1:13" ht="15" customHeight="1">
      <c r="A87" s="118"/>
      <c r="B87" s="69"/>
      <c r="C87" s="69"/>
      <c r="D87" s="69"/>
      <c r="E87" s="69"/>
      <c r="F87" s="69"/>
      <c r="G87" s="69"/>
      <c r="H87" s="69"/>
      <c r="I87" s="69"/>
      <c r="J87" s="69"/>
      <c r="K87" s="69"/>
      <c r="L87"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N86"/>
  <sheetViews>
    <sheetView topLeftCell="D1" zoomScaleNormal="100" workbookViewId="0">
      <selection activeCell="O16" sqref="O16"/>
    </sheetView>
  </sheetViews>
  <sheetFormatPr baseColWidth="10" defaultColWidth="9.140625" defaultRowHeight="18"/>
  <cols>
    <col min="1" max="1" width="69.28515625" style="103" customWidth="1"/>
    <col min="2" max="8" width="9.7109375" style="103" bestFit="1" customWidth="1"/>
    <col min="9" max="10" width="9.7109375" style="103" customWidth="1"/>
    <col min="11" max="11" width="9.7109375" style="119" bestFit="1" customWidth="1"/>
    <col min="12" max="12" width="9.7109375" style="119" customWidth="1"/>
    <col min="13" max="256" width="9.140625" style="103"/>
    <col min="257" max="257" width="69.28515625" style="103" customWidth="1"/>
    <col min="258" max="264" width="9.7109375" style="103" bestFit="1" customWidth="1"/>
    <col min="265" max="266" width="9.7109375" style="103" customWidth="1"/>
    <col min="267" max="267" width="9.7109375" style="103" bestFit="1" customWidth="1"/>
    <col min="268" max="268" width="9.7109375" style="103" customWidth="1"/>
    <col min="269" max="512" width="9.140625" style="103"/>
    <col min="513" max="513" width="69.28515625" style="103" customWidth="1"/>
    <col min="514" max="520" width="9.7109375" style="103" bestFit="1" customWidth="1"/>
    <col min="521" max="522" width="9.7109375" style="103" customWidth="1"/>
    <col min="523" max="523" width="9.7109375" style="103" bestFit="1" customWidth="1"/>
    <col min="524" max="524" width="9.7109375" style="103" customWidth="1"/>
    <col min="525" max="768" width="9.140625" style="103"/>
    <col min="769" max="769" width="69.28515625" style="103" customWidth="1"/>
    <col min="770" max="776" width="9.7109375" style="103" bestFit="1" customWidth="1"/>
    <col min="777" max="778" width="9.7109375" style="103" customWidth="1"/>
    <col min="779" max="779" width="9.7109375" style="103" bestFit="1" customWidth="1"/>
    <col min="780" max="780" width="9.7109375" style="103" customWidth="1"/>
    <col min="781" max="1024" width="9.140625" style="103"/>
    <col min="1025" max="1025" width="69.28515625" style="103" customWidth="1"/>
    <col min="1026" max="1032" width="9.7109375" style="103" bestFit="1" customWidth="1"/>
    <col min="1033" max="1034" width="9.7109375" style="103" customWidth="1"/>
    <col min="1035" max="1035" width="9.7109375" style="103" bestFit="1" customWidth="1"/>
    <col min="1036" max="1036" width="9.7109375" style="103" customWidth="1"/>
    <col min="1037" max="1280" width="9.140625" style="103"/>
    <col min="1281" max="1281" width="69.28515625" style="103" customWidth="1"/>
    <col min="1282" max="1288" width="9.7109375" style="103" bestFit="1" customWidth="1"/>
    <col min="1289" max="1290" width="9.7109375" style="103" customWidth="1"/>
    <col min="1291" max="1291" width="9.7109375" style="103" bestFit="1" customWidth="1"/>
    <col min="1292" max="1292" width="9.7109375" style="103" customWidth="1"/>
    <col min="1293" max="1536" width="9.140625" style="103"/>
    <col min="1537" max="1537" width="69.28515625" style="103" customWidth="1"/>
    <col min="1538" max="1544" width="9.7109375" style="103" bestFit="1" customWidth="1"/>
    <col min="1545" max="1546" width="9.7109375" style="103" customWidth="1"/>
    <col min="1547" max="1547" width="9.7109375" style="103" bestFit="1" customWidth="1"/>
    <col min="1548" max="1548" width="9.7109375" style="103" customWidth="1"/>
    <col min="1549" max="1792" width="9.140625" style="103"/>
    <col min="1793" max="1793" width="69.28515625" style="103" customWidth="1"/>
    <col min="1794" max="1800" width="9.7109375" style="103" bestFit="1" customWidth="1"/>
    <col min="1801" max="1802" width="9.7109375" style="103" customWidth="1"/>
    <col min="1803" max="1803" width="9.7109375" style="103" bestFit="1" customWidth="1"/>
    <col min="1804" max="1804" width="9.7109375" style="103" customWidth="1"/>
    <col min="1805" max="2048" width="9.140625" style="103"/>
    <col min="2049" max="2049" width="69.28515625" style="103" customWidth="1"/>
    <col min="2050" max="2056" width="9.7109375" style="103" bestFit="1" customWidth="1"/>
    <col min="2057" max="2058" width="9.7109375" style="103" customWidth="1"/>
    <col min="2059" max="2059" width="9.7109375" style="103" bestFit="1" customWidth="1"/>
    <col min="2060" max="2060" width="9.7109375" style="103" customWidth="1"/>
    <col min="2061" max="2304" width="9.140625" style="103"/>
    <col min="2305" max="2305" width="69.28515625" style="103" customWidth="1"/>
    <col min="2306" max="2312" width="9.7109375" style="103" bestFit="1" customWidth="1"/>
    <col min="2313" max="2314" width="9.7109375" style="103" customWidth="1"/>
    <col min="2315" max="2315" width="9.7109375" style="103" bestFit="1" customWidth="1"/>
    <col min="2316" max="2316" width="9.7109375" style="103" customWidth="1"/>
    <col min="2317" max="2560" width="9.140625" style="103"/>
    <col min="2561" max="2561" width="69.28515625" style="103" customWidth="1"/>
    <col min="2562" max="2568" width="9.7109375" style="103" bestFit="1" customWidth="1"/>
    <col min="2569" max="2570" width="9.7109375" style="103" customWidth="1"/>
    <col min="2571" max="2571" width="9.7109375" style="103" bestFit="1" customWidth="1"/>
    <col min="2572" max="2572" width="9.7109375" style="103" customWidth="1"/>
    <col min="2573" max="2816" width="9.140625" style="103"/>
    <col min="2817" max="2817" width="69.28515625" style="103" customWidth="1"/>
    <col min="2818" max="2824" width="9.7109375" style="103" bestFit="1" customWidth="1"/>
    <col min="2825" max="2826" width="9.7109375" style="103" customWidth="1"/>
    <col min="2827" max="2827" width="9.7109375" style="103" bestFit="1" customWidth="1"/>
    <col min="2828" max="2828" width="9.7109375" style="103" customWidth="1"/>
    <col min="2829" max="3072" width="9.140625" style="103"/>
    <col min="3073" max="3073" width="69.28515625" style="103" customWidth="1"/>
    <col min="3074" max="3080" width="9.7109375" style="103" bestFit="1" customWidth="1"/>
    <col min="3081" max="3082" width="9.7109375" style="103" customWidth="1"/>
    <col min="3083" max="3083" width="9.7109375" style="103" bestFit="1" customWidth="1"/>
    <col min="3084" max="3084" width="9.7109375" style="103" customWidth="1"/>
    <col min="3085" max="3328" width="9.140625" style="103"/>
    <col min="3329" max="3329" width="69.28515625" style="103" customWidth="1"/>
    <col min="3330" max="3336" width="9.7109375" style="103" bestFit="1" customWidth="1"/>
    <col min="3337" max="3338" width="9.7109375" style="103" customWidth="1"/>
    <col min="3339" max="3339" width="9.7109375" style="103" bestFit="1" customWidth="1"/>
    <col min="3340" max="3340" width="9.7109375" style="103" customWidth="1"/>
    <col min="3341" max="3584" width="9.140625" style="103"/>
    <col min="3585" max="3585" width="69.28515625" style="103" customWidth="1"/>
    <col min="3586" max="3592" width="9.7109375" style="103" bestFit="1" customWidth="1"/>
    <col min="3593" max="3594" width="9.7109375" style="103" customWidth="1"/>
    <col min="3595" max="3595" width="9.7109375" style="103" bestFit="1" customWidth="1"/>
    <col min="3596" max="3596" width="9.7109375" style="103" customWidth="1"/>
    <col min="3597" max="3840" width="9.140625" style="103"/>
    <col min="3841" max="3841" width="69.28515625" style="103" customWidth="1"/>
    <col min="3842" max="3848" width="9.7109375" style="103" bestFit="1" customWidth="1"/>
    <col min="3849" max="3850" width="9.7109375" style="103" customWidth="1"/>
    <col min="3851" max="3851" width="9.7109375" style="103" bestFit="1" customWidth="1"/>
    <col min="3852" max="3852" width="9.7109375" style="103" customWidth="1"/>
    <col min="3853" max="4096" width="9.140625" style="103"/>
    <col min="4097" max="4097" width="69.28515625" style="103" customWidth="1"/>
    <col min="4098" max="4104" width="9.7109375" style="103" bestFit="1" customWidth="1"/>
    <col min="4105" max="4106" width="9.7109375" style="103" customWidth="1"/>
    <col min="4107" max="4107" width="9.7109375" style="103" bestFit="1" customWidth="1"/>
    <col min="4108" max="4108" width="9.7109375" style="103" customWidth="1"/>
    <col min="4109" max="4352" width="9.140625" style="103"/>
    <col min="4353" max="4353" width="69.28515625" style="103" customWidth="1"/>
    <col min="4354" max="4360" width="9.7109375" style="103" bestFit="1" customWidth="1"/>
    <col min="4361" max="4362" width="9.7109375" style="103" customWidth="1"/>
    <col min="4363" max="4363" width="9.7109375" style="103" bestFit="1" customWidth="1"/>
    <col min="4364" max="4364" width="9.7109375" style="103" customWidth="1"/>
    <col min="4365" max="4608" width="9.140625" style="103"/>
    <col min="4609" max="4609" width="69.28515625" style="103" customWidth="1"/>
    <col min="4610" max="4616" width="9.7109375" style="103" bestFit="1" customWidth="1"/>
    <col min="4617" max="4618" width="9.7109375" style="103" customWidth="1"/>
    <col min="4619" max="4619" width="9.7109375" style="103" bestFit="1" customWidth="1"/>
    <col min="4620" max="4620" width="9.7109375" style="103" customWidth="1"/>
    <col min="4621" max="4864" width="9.140625" style="103"/>
    <col min="4865" max="4865" width="69.28515625" style="103" customWidth="1"/>
    <col min="4866" max="4872" width="9.7109375" style="103" bestFit="1" customWidth="1"/>
    <col min="4873" max="4874" width="9.7109375" style="103" customWidth="1"/>
    <col min="4875" max="4875" width="9.7109375" style="103" bestFit="1" customWidth="1"/>
    <col min="4876" max="4876" width="9.7109375" style="103" customWidth="1"/>
    <col min="4877" max="5120" width="9.140625" style="103"/>
    <col min="5121" max="5121" width="69.28515625" style="103" customWidth="1"/>
    <col min="5122" max="5128" width="9.7109375" style="103" bestFit="1" customWidth="1"/>
    <col min="5129" max="5130" width="9.7109375" style="103" customWidth="1"/>
    <col min="5131" max="5131" width="9.7109375" style="103" bestFit="1" customWidth="1"/>
    <col min="5132" max="5132" width="9.7109375" style="103" customWidth="1"/>
    <col min="5133" max="5376" width="9.140625" style="103"/>
    <col min="5377" max="5377" width="69.28515625" style="103" customWidth="1"/>
    <col min="5378" max="5384" width="9.7109375" style="103" bestFit="1" customWidth="1"/>
    <col min="5385" max="5386" width="9.7109375" style="103" customWidth="1"/>
    <col min="5387" max="5387" width="9.7109375" style="103" bestFit="1" customWidth="1"/>
    <col min="5388" max="5388" width="9.7109375" style="103" customWidth="1"/>
    <col min="5389" max="5632" width="9.140625" style="103"/>
    <col min="5633" max="5633" width="69.28515625" style="103" customWidth="1"/>
    <col min="5634" max="5640" width="9.7109375" style="103" bestFit="1" customWidth="1"/>
    <col min="5641" max="5642" width="9.7109375" style="103" customWidth="1"/>
    <col min="5643" max="5643" width="9.7109375" style="103" bestFit="1" customWidth="1"/>
    <col min="5644" max="5644" width="9.7109375" style="103" customWidth="1"/>
    <col min="5645" max="5888" width="9.140625" style="103"/>
    <col min="5889" max="5889" width="69.28515625" style="103" customWidth="1"/>
    <col min="5890" max="5896" width="9.7109375" style="103" bestFit="1" customWidth="1"/>
    <col min="5897" max="5898" width="9.7109375" style="103" customWidth="1"/>
    <col min="5899" max="5899" width="9.7109375" style="103" bestFit="1" customWidth="1"/>
    <col min="5900" max="5900" width="9.7109375" style="103" customWidth="1"/>
    <col min="5901" max="6144" width="9.140625" style="103"/>
    <col min="6145" max="6145" width="69.28515625" style="103" customWidth="1"/>
    <col min="6146" max="6152" width="9.7109375" style="103" bestFit="1" customWidth="1"/>
    <col min="6153" max="6154" width="9.7109375" style="103" customWidth="1"/>
    <col min="6155" max="6155" width="9.7109375" style="103" bestFit="1" customWidth="1"/>
    <col min="6156" max="6156" width="9.7109375" style="103" customWidth="1"/>
    <col min="6157" max="6400" width="9.140625" style="103"/>
    <col min="6401" max="6401" width="69.28515625" style="103" customWidth="1"/>
    <col min="6402" max="6408" width="9.7109375" style="103" bestFit="1" customWidth="1"/>
    <col min="6409" max="6410" width="9.7109375" style="103" customWidth="1"/>
    <col min="6411" max="6411" width="9.7109375" style="103" bestFit="1" customWidth="1"/>
    <col min="6412" max="6412" width="9.7109375" style="103" customWidth="1"/>
    <col min="6413" max="6656" width="9.140625" style="103"/>
    <col min="6657" max="6657" width="69.28515625" style="103" customWidth="1"/>
    <col min="6658" max="6664" width="9.7109375" style="103" bestFit="1" customWidth="1"/>
    <col min="6665" max="6666" width="9.7109375" style="103" customWidth="1"/>
    <col min="6667" max="6667" width="9.7109375" style="103" bestFit="1" customWidth="1"/>
    <col min="6668" max="6668" width="9.7109375" style="103" customWidth="1"/>
    <col min="6669" max="6912" width="9.140625" style="103"/>
    <col min="6913" max="6913" width="69.28515625" style="103" customWidth="1"/>
    <col min="6914" max="6920" width="9.7109375" style="103" bestFit="1" customWidth="1"/>
    <col min="6921" max="6922" width="9.7109375" style="103" customWidth="1"/>
    <col min="6923" max="6923" width="9.7109375" style="103" bestFit="1" customWidth="1"/>
    <col min="6924" max="6924" width="9.7109375" style="103" customWidth="1"/>
    <col min="6925" max="7168" width="9.140625" style="103"/>
    <col min="7169" max="7169" width="69.28515625" style="103" customWidth="1"/>
    <col min="7170" max="7176" width="9.7109375" style="103" bestFit="1" customWidth="1"/>
    <col min="7177" max="7178" width="9.7109375" style="103" customWidth="1"/>
    <col min="7179" max="7179" width="9.7109375" style="103" bestFit="1" customWidth="1"/>
    <col min="7180" max="7180" width="9.7109375" style="103" customWidth="1"/>
    <col min="7181" max="7424" width="9.140625" style="103"/>
    <col min="7425" max="7425" width="69.28515625" style="103" customWidth="1"/>
    <col min="7426" max="7432" width="9.7109375" style="103" bestFit="1" customWidth="1"/>
    <col min="7433" max="7434" width="9.7109375" style="103" customWidth="1"/>
    <col min="7435" max="7435" width="9.7109375" style="103" bestFit="1" customWidth="1"/>
    <col min="7436" max="7436" width="9.7109375" style="103" customWidth="1"/>
    <col min="7437" max="7680" width="9.140625" style="103"/>
    <col min="7681" max="7681" width="69.28515625" style="103" customWidth="1"/>
    <col min="7682" max="7688" width="9.7109375" style="103" bestFit="1" customWidth="1"/>
    <col min="7689" max="7690" width="9.7109375" style="103" customWidth="1"/>
    <col min="7691" max="7691" width="9.7109375" style="103" bestFit="1" customWidth="1"/>
    <col min="7692" max="7692" width="9.7109375" style="103" customWidth="1"/>
    <col min="7693" max="7936" width="9.140625" style="103"/>
    <col min="7937" max="7937" width="69.28515625" style="103" customWidth="1"/>
    <col min="7938" max="7944" width="9.7109375" style="103" bestFit="1" customWidth="1"/>
    <col min="7945" max="7946" width="9.7109375" style="103" customWidth="1"/>
    <col min="7947" max="7947" width="9.7109375" style="103" bestFit="1" customWidth="1"/>
    <col min="7948" max="7948" width="9.7109375" style="103" customWidth="1"/>
    <col min="7949" max="8192" width="9.140625" style="103"/>
    <col min="8193" max="8193" width="69.28515625" style="103" customWidth="1"/>
    <col min="8194" max="8200" width="9.7109375" style="103" bestFit="1" customWidth="1"/>
    <col min="8201" max="8202" width="9.7109375" style="103" customWidth="1"/>
    <col min="8203" max="8203" width="9.7109375" style="103" bestFit="1" customWidth="1"/>
    <col min="8204" max="8204" width="9.7109375" style="103" customWidth="1"/>
    <col min="8205" max="8448" width="9.140625" style="103"/>
    <col min="8449" max="8449" width="69.28515625" style="103" customWidth="1"/>
    <col min="8450" max="8456" width="9.7109375" style="103" bestFit="1" customWidth="1"/>
    <col min="8457" max="8458" width="9.7109375" style="103" customWidth="1"/>
    <col min="8459" max="8459" width="9.7109375" style="103" bestFit="1" customWidth="1"/>
    <col min="8460" max="8460" width="9.7109375" style="103" customWidth="1"/>
    <col min="8461" max="8704" width="9.140625" style="103"/>
    <col min="8705" max="8705" width="69.28515625" style="103" customWidth="1"/>
    <col min="8706" max="8712" width="9.7109375" style="103" bestFit="1" customWidth="1"/>
    <col min="8713" max="8714" width="9.7109375" style="103" customWidth="1"/>
    <col min="8715" max="8715" width="9.7109375" style="103" bestFit="1" customWidth="1"/>
    <col min="8716" max="8716" width="9.7109375" style="103" customWidth="1"/>
    <col min="8717" max="8960" width="9.140625" style="103"/>
    <col min="8961" max="8961" width="69.28515625" style="103" customWidth="1"/>
    <col min="8962" max="8968" width="9.7109375" style="103" bestFit="1" customWidth="1"/>
    <col min="8969" max="8970" width="9.7109375" style="103" customWidth="1"/>
    <col min="8971" max="8971" width="9.7109375" style="103" bestFit="1" customWidth="1"/>
    <col min="8972" max="8972" width="9.7109375" style="103" customWidth="1"/>
    <col min="8973" max="9216" width="9.140625" style="103"/>
    <col min="9217" max="9217" width="69.28515625" style="103" customWidth="1"/>
    <col min="9218" max="9224" width="9.7109375" style="103" bestFit="1" customWidth="1"/>
    <col min="9225" max="9226" width="9.7109375" style="103" customWidth="1"/>
    <col min="9227" max="9227" width="9.7109375" style="103" bestFit="1" customWidth="1"/>
    <col min="9228" max="9228" width="9.7109375" style="103" customWidth="1"/>
    <col min="9229" max="9472" width="9.140625" style="103"/>
    <col min="9473" max="9473" width="69.28515625" style="103" customWidth="1"/>
    <col min="9474" max="9480" width="9.7109375" style="103" bestFit="1" customWidth="1"/>
    <col min="9481" max="9482" width="9.7109375" style="103" customWidth="1"/>
    <col min="9483" max="9483" width="9.7109375" style="103" bestFit="1" customWidth="1"/>
    <col min="9484" max="9484" width="9.7109375" style="103" customWidth="1"/>
    <col min="9485" max="9728" width="9.140625" style="103"/>
    <col min="9729" max="9729" width="69.28515625" style="103" customWidth="1"/>
    <col min="9730" max="9736" width="9.7109375" style="103" bestFit="1" customWidth="1"/>
    <col min="9737" max="9738" width="9.7109375" style="103" customWidth="1"/>
    <col min="9739" max="9739" width="9.7109375" style="103" bestFit="1" customWidth="1"/>
    <col min="9740" max="9740" width="9.7109375" style="103" customWidth="1"/>
    <col min="9741" max="9984" width="9.140625" style="103"/>
    <col min="9985" max="9985" width="69.28515625" style="103" customWidth="1"/>
    <col min="9986" max="9992" width="9.7109375" style="103" bestFit="1" customWidth="1"/>
    <col min="9993" max="9994" width="9.7109375" style="103" customWidth="1"/>
    <col min="9995" max="9995" width="9.7109375" style="103" bestFit="1" customWidth="1"/>
    <col min="9996" max="9996" width="9.7109375" style="103" customWidth="1"/>
    <col min="9997" max="10240" width="9.140625" style="103"/>
    <col min="10241" max="10241" width="69.28515625" style="103" customWidth="1"/>
    <col min="10242" max="10248" width="9.7109375" style="103" bestFit="1" customWidth="1"/>
    <col min="10249" max="10250" width="9.7109375" style="103" customWidth="1"/>
    <col min="10251" max="10251" width="9.7109375" style="103" bestFit="1" customWidth="1"/>
    <col min="10252" max="10252" width="9.7109375" style="103" customWidth="1"/>
    <col min="10253" max="10496" width="9.140625" style="103"/>
    <col min="10497" max="10497" width="69.28515625" style="103" customWidth="1"/>
    <col min="10498" max="10504" width="9.7109375" style="103" bestFit="1" customWidth="1"/>
    <col min="10505" max="10506" width="9.7109375" style="103" customWidth="1"/>
    <col min="10507" max="10507" width="9.7109375" style="103" bestFit="1" customWidth="1"/>
    <col min="10508" max="10508" width="9.7109375" style="103" customWidth="1"/>
    <col min="10509" max="10752" width="9.140625" style="103"/>
    <col min="10753" max="10753" width="69.28515625" style="103" customWidth="1"/>
    <col min="10754" max="10760" width="9.7109375" style="103" bestFit="1" customWidth="1"/>
    <col min="10761" max="10762" width="9.7109375" style="103" customWidth="1"/>
    <col min="10763" max="10763" width="9.7109375" style="103" bestFit="1" customWidth="1"/>
    <col min="10764" max="10764" width="9.7109375" style="103" customWidth="1"/>
    <col min="10765" max="11008" width="9.140625" style="103"/>
    <col min="11009" max="11009" width="69.28515625" style="103" customWidth="1"/>
    <col min="11010" max="11016" width="9.7109375" style="103" bestFit="1" customWidth="1"/>
    <col min="11017" max="11018" width="9.7109375" style="103" customWidth="1"/>
    <col min="11019" max="11019" width="9.7109375" style="103" bestFit="1" customWidth="1"/>
    <col min="11020" max="11020" width="9.7109375" style="103" customWidth="1"/>
    <col min="11021" max="11264" width="9.140625" style="103"/>
    <col min="11265" max="11265" width="69.28515625" style="103" customWidth="1"/>
    <col min="11266" max="11272" width="9.7109375" style="103" bestFit="1" customWidth="1"/>
    <col min="11273" max="11274" width="9.7109375" style="103" customWidth="1"/>
    <col min="11275" max="11275" width="9.7109375" style="103" bestFit="1" customWidth="1"/>
    <col min="11276" max="11276" width="9.7109375" style="103" customWidth="1"/>
    <col min="11277" max="11520" width="9.140625" style="103"/>
    <col min="11521" max="11521" width="69.28515625" style="103" customWidth="1"/>
    <col min="11522" max="11528" width="9.7109375" style="103" bestFit="1" customWidth="1"/>
    <col min="11529" max="11530" width="9.7109375" style="103" customWidth="1"/>
    <col min="11531" max="11531" width="9.7109375" style="103" bestFit="1" customWidth="1"/>
    <col min="11532" max="11532" width="9.7109375" style="103" customWidth="1"/>
    <col min="11533" max="11776" width="9.140625" style="103"/>
    <col min="11777" max="11777" width="69.28515625" style="103" customWidth="1"/>
    <col min="11778" max="11784" width="9.7109375" style="103" bestFit="1" customWidth="1"/>
    <col min="11785" max="11786" width="9.7109375" style="103" customWidth="1"/>
    <col min="11787" max="11787" width="9.7109375" style="103" bestFit="1" customWidth="1"/>
    <col min="11788" max="11788" width="9.7109375" style="103" customWidth="1"/>
    <col min="11789" max="12032" width="9.140625" style="103"/>
    <col min="12033" max="12033" width="69.28515625" style="103" customWidth="1"/>
    <col min="12034" max="12040" width="9.7109375" style="103" bestFit="1" customWidth="1"/>
    <col min="12041" max="12042" width="9.7109375" style="103" customWidth="1"/>
    <col min="12043" max="12043" width="9.7109375" style="103" bestFit="1" customWidth="1"/>
    <col min="12044" max="12044" width="9.7109375" style="103" customWidth="1"/>
    <col min="12045" max="12288" width="9.140625" style="103"/>
    <col min="12289" max="12289" width="69.28515625" style="103" customWidth="1"/>
    <col min="12290" max="12296" width="9.7109375" style="103" bestFit="1" customWidth="1"/>
    <col min="12297" max="12298" width="9.7109375" style="103" customWidth="1"/>
    <col min="12299" max="12299" width="9.7109375" style="103" bestFit="1" customWidth="1"/>
    <col min="12300" max="12300" width="9.7109375" style="103" customWidth="1"/>
    <col min="12301" max="12544" width="9.140625" style="103"/>
    <col min="12545" max="12545" width="69.28515625" style="103" customWidth="1"/>
    <col min="12546" max="12552" width="9.7109375" style="103" bestFit="1" customWidth="1"/>
    <col min="12553" max="12554" width="9.7109375" style="103" customWidth="1"/>
    <col min="12555" max="12555" width="9.7109375" style="103" bestFit="1" customWidth="1"/>
    <col min="12556" max="12556" width="9.7109375" style="103" customWidth="1"/>
    <col min="12557" max="12800" width="9.140625" style="103"/>
    <col min="12801" max="12801" width="69.28515625" style="103" customWidth="1"/>
    <col min="12802" max="12808" width="9.7109375" style="103" bestFit="1" customWidth="1"/>
    <col min="12809" max="12810" width="9.7109375" style="103" customWidth="1"/>
    <col min="12811" max="12811" width="9.7109375" style="103" bestFit="1" customWidth="1"/>
    <col min="12812" max="12812" width="9.7109375" style="103" customWidth="1"/>
    <col min="12813" max="13056" width="9.140625" style="103"/>
    <col min="13057" max="13057" width="69.28515625" style="103" customWidth="1"/>
    <col min="13058" max="13064" width="9.7109375" style="103" bestFit="1" customWidth="1"/>
    <col min="13065" max="13066" width="9.7109375" style="103" customWidth="1"/>
    <col min="13067" max="13067" width="9.7109375" style="103" bestFit="1" customWidth="1"/>
    <col min="13068" max="13068" width="9.7109375" style="103" customWidth="1"/>
    <col min="13069" max="13312" width="9.140625" style="103"/>
    <col min="13313" max="13313" width="69.28515625" style="103" customWidth="1"/>
    <col min="13314" max="13320" width="9.7109375" style="103" bestFit="1" customWidth="1"/>
    <col min="13321" max="13322" width="9.7109375" style="103" customWidth="1"/>
    <col min="13323" max="13323" width="9.7109375" style="103" bestFit="1" customWidth="1"/>
    <col min="13324" max="13324" width="9.7109375" style="103" customWidth="1"/>
    <col min="13325" max="13568" width="9.140625" style="103"/>
    <col min="13569" max="13569" width="69.28515625" style="103" customWidth="1"/>
    <col min="13570" max="13576" width="9.7109375" style="103" bestFit="1" customWidth="1"/>
    <col min="13577" max="13578" width="9.7109375" style="103" customWidth="1"/>
    <col min="13579" max="13579" width="9.7109375" style="103" bestFit="1" customWidth="1"/>
    <col min="13580" max="13580" width="9.7109375" style="103" customWidth="1"/>
    <col min="13581" max="13824" width="9.140625" style="103"/>
    <col min="13825" max="13825" width="69.28515625" style="103" customWidth="1"/>
    <col min="13826" max="13832" width="9.7109375" style="103" bestFit="1" customWidth="1"/>
    <col min="13833" max="13834" width="9.7109375" style="103" customWidth="1"/>
    <col min="13835" max="13835" width="9.7109375" style="103" bestFit="1" customWidth="1"/>
    <col min="13836" max="13836" width="9.7109375" style="103" customWidth="1"/>
    <col min="13837" max="14080" width="9.140625" style="103"/>
    <col min="14081" max="14081" width="69.28515625" style="103" customWidth="1"/>
    <col min="14082" max="14088" width="9.7109375" style="103" bestFit="1" customWidth="1"/>
    <col min="14089" max="14090" width="9.7109375" style="103" customWidth="1"/>
    <col min="14091" max="14091" width="9.7109375" style="103" bestFit="1" customWidth="1"/>
    <col min="14092" max="14092" width="9.7109375" style="103" customWidth="1"/>
    <col min="14093" max="14336" width="9.140625" style="103"/>
    <col min="14337" max="14337" width="69.28515625" style="103" customWidth="1"/>
    <col min="14338" max="14344" width="9.7109375" style="103" bestFit="1" customWidth="1"/>
    <col min="14345" max="14346" width="9.7109375" style="103" customWidth="1"/>
    <col min="14347" max="14347" width="9.7109375" style="103" bestFit="1" customWidth="1"/>
    <col min="14348" max="14348" width="9.7109375" style="103" customWidth="1"/>
    <col min="14349" max="14592" width="9.140625" style="103"/>
    <col min="14593" max="14593" width="69.28515625" style="103" customWidth="1"/>
    <col min="14594" max="14600" width="9.7109375" style="103" bestFit="1" customWidth="1"/>
    <col min="14601" max="14602" width="9.7109375" style="103" customWidth="1"/>
    <col min="14603" max="14603" width="9.7109375" style="103" bestFit="1" customWidth="1"/>
    <col min="14604" max="14604" width="9.7109375" style="103" customWidth="1"/>
    <col min="14605" max="14848" width="9.140625" style="103"/>
    <col min="14849" max="14849" width="69.28515625" style="103" customWidth="1"/>
    <col min="14850" max="14856" width="9.7109375" style="103" bestFit="1" customWidth="1"/>
    <col min="14857" max="14858" width="9.7109375" style="103" customWidth="1"/>
    <col min="14859" max="14859" width="9.7109375" style="103" bestFit="1" customWidth="1"/>
    <col min="14860" max="14860" width="9.7109375" style="103" customWidth="1"/>
    <col min="14861" max="15104" width="9.140625" style="103"/>
    <col min="15105" max="15105" width="69.28515625" style="103" customWidth="1"/>
    <col min="15106" max="15112" width="9.7109375" style="103" bestFit="1" customWidth="1"/>
    <col min="15113" max="15114" width="9.7109375" style="103" customWidth="1"/>
    <col min="15115" max="15115" width="9.7109375" style="103" bestFit="1" customWidth="1"/>
    <col min="15116" max="15116" width="9.7109375" style="103" customWidth="1"/>
    <col min="15117" max="15360" width="9.140625" style="103"/>
    <col min="15361" max="15361" width="69.28515625" style="103" customWidth="1"/>
    <col min="15362" max="15368" width="9.7109375" style="103" bestFit="1" customWidth="1"/>
    <col min="15369" max="15370" width="9.7109375" style="103" customWidth="1"/>
    <col min="15371" max="15371" width="9.7109375" style="103" bestFit="1" customWidth="1"/>
    <col min="15372" max="15372" width="9.7109375" style="103" customWidth="1"/>
    <col min="15373" max="15616" width="9.140625" style="103"/>
    <col min="15617" max="15617" width="69.28515625" style="103" customWidth="1"/>
    <col min="15618" max="15624" width="9.7109375" style="103" bestFit="1" customWidth="1"/>
    <col min="15625" max="15626" width="9.7109375" style="103" customWidth="1"/>
    <col min="15627" max="15627" width="9.7109375" style="103" bestFit="1" customWidth="1"/>
    <col min="15628" max="15628" width="9.7109375" style="103" customWidth="1"/>
    <col min="15629" max="15872" width="9.140625" style="103"/>
    <col min="15873" max="15873" width="69.28515625" style="103" customWidth="1"/>
    <col min="15874" max="15880" width="9.7109375" style="103" bestFit="1" customWidth="1"/>
    <col min="15881" max="15882" width="9.7109375" style="103" customWidth="1"/>
    <col min="15883" max="15883" width="9.7109375" style="103" bestFit="1" customWidth="1"/>
    <col min="15884" max="15884" width="9.7109375" style="103" customWidth="1"/>
    <col min="15885" max="16128" width="9.140625" style="103"/>
    <col min="16129" max="16129" width="69.28515625" style="103" customWidth="1"/>
    <col min="16130" max="16136" width="9.7109375" style="103" bestFit="1" customWidth="1"/>
    <col min="16137" max="16138" width="9.7109375" style="103" customWidth="1"/>
    <col min="16139" max="16139" width="9.7109375" style="103" bestFit="1" customWidth="1"/>
    <col min="16140" max="16140" width="9.7109375" style="103" customWidth="1"/>
    <col min="16141" max="16384" width="9.140625" style="103"/>
  </cols>
  <sheetData>
    <row r="1" spans="1:14" ht="21.75" customHeight="1">
      <c r="A1" s="1020" t="s">
        <v>0</v>
      </c>
      <c r="B1" s="1020"/>
      <c r="C1" s="1020"/>
      <c r="D1" s="1020"/>
      <c r="E1" s="1020"/>
      <c r="F1" s="1020"/>
      <c r="G1" s="1020"/>
      <c r="H1" s="1020"/>
      <c r="I1" s="1020"/>
      <c r="J1" s="1020"/>
      <c r="K1" s="1020"/>
      <c r="L1" s="1020"/>
      <c r="M1" s="67"/>
      <c r="N1" s="743" t="s">
        <v>1124</v>
      </c>
    </row>
    <row r="2" spans="1:14">
      <c r="A2" s="1021" t="s">
        <v>591</v>
      </c>
      <c r="B2" s="1021"/>
      <c r="C2" s="1021"/>
      <c r="D2" s="1021"/>
      <c r="E2" s="1021"/>
      <c r="F2" s="1021"/>
      <c r="G2" s="1021"/>
      <c r="H2" s="1021"/>
      <c r="I2" s="1021"/>
      <c r="J2" s="1021"/>
      <c r="K2" s="1021"/>
      <c r="L2" s="1021"/>
      <c r="M2" s="67"/>
    </row>
    <row r="3" spans="1:14">
      <c r="A3" s="1021" t="s">
        <v>664</v>
      </c>
      <c r="B3" s="1021"/>
      <c r="C3" s="1021"/>
      <c r="D3" s="1021"/>
      <c r="E3" s="1021"/>
      <c r="F3" s="1021"/>
      <c r="G3" s="1021"/>
      <c r="H3" s="1021"/>
      <c r="I3" s="1021"/>
      <c r="J3" s="1021"/>
      <c r="K3" s="1021"/>
      <c r="L3" s="1021"/>
      <c r="M3" s="67"/>
    </row>
    <row r="4" spans="1:14" ht="29.25" customHeight="1">
      <c r="A4" s="1022" t="s">
        <v>3</v>
      </c>
      <c r="B4" s="1022"/>
      <c r="C4" s="1022"/>
      <c r="D4" s="1022"/>
      <c r="E4" s="1022"/>
      <c r="F4" s="1022"/>
      <c r="G4" s="1022"/>
      <c r="H4" s="1022"/>
      <c r="I4" s="1022"/>
      <c r="J4" s="1022"/>
      <c r="K4" s="1022"/>
      <c r="L4" s="1022"/>
      <c r="M4" s="67"/>
    </row>
    <row r="5" spans="1:14" ht="3.75" customHeight="1" thickBot="1">
      <c r="A5" s="67"/>
      <c r="B5" s="67"/>
      <c r="C5" s="67"/>
      <c r="D5" s="67"/>
      <c r="E5" s="67"/>
      <c r="F5" s="67"/>
      <c r="G5" s="67"/>
      <c r="H5" s="67"/>
      <c r="I5" s="67"/>
      <c r="J5" s="67"/>
      <c r="K5" s="67"/>
      <c r="L5" s="67"/>
      <c r="M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M6" s="104"/>
    </row>
    <row r="7" spans="1:14" ht="15" customHeight="1" thickTop="1" thickBot="1">
      <c r="A7" s="796" t="s">
        <v>593</v>
      </c>
      <c r="B7" s="797">
        <v>1934414.21848</v>
      </c>
      <c r="C7" s="797">
        <v>2439824.36779</v>
      </c>
      <c r="D7" s="797">
        <v>2855732.0057600001</v>
      </c>
      <c r="E7" s="797">
        <v>3459594.7146799997</v>
      </c>
      <c r="F7" s="797">
        <v>3648036.2588000004</v>
      </c>
      <c r="G7" s="797">
        <v>3912356.5817899997</v>
      </c>
      <c r="H7" s="797">
        <v>4263274.21373</v>
      </c>
      <c r="I7" s="797">
        <v>4522238.1017299993</v>
      </c>
      <c r="J7" s="797">
        <v>5051812.24144</v>
      </c>
      <c r="K7" s="797">
        <v>5316851.5337700006</v>
      </c>
      <c r="L7" s="797">
        <v>5401469.3706600014</v>
      </c>
      <c r="M7" s="67"/>
    </row>
    <row r="8" spans="1:14" s="109" customFormat="1" ht="15" customHeight="1" thickTop="1">
      <c r="A8" s="107" t="s">
        <v>10</v>
      </c>
      <c r="B8" s="108">
        <v>130686.21718000001</v>
      </c>
      <c r="C8" s="108">
        <v>351127.66879000003</v>
      </c>
      <c r="D8" s="108">
        <v>203220.68465000001</v>
      </c>
      <c r="E8" s="108">
        <v>329779.06680000003</v>
      </c>
      <c r="F8" s="108">
        <v>304954.58866000001</v>
      </c>
      <c r="G8" s="108">
        <v>276078.946</v>
      </c>
      <c r="H8" s="108">
        <v>315547.88936000003</v>
      </c>
      <c r="I8" s="108">
        <v>367300.46312999999</v>
      </c>
      <c r="J8" s="108">
        <v>327218.30230000004</v>
      </c>
      <c r="K8" s="108">
        <v>440729.92495999997</v>
      </c>
      <c r="L8" s="108">
        <v>502421.29918000003</v>
      </c>
      <c r="M8" s="67"/>
    </row>
    <row r="9" spans="1:14" s="109" customFormat="1" ht="15" customHeight="1">
      <c r="A9" s="107" t="s">
        <v>19</v>
      </c>
      <c r="B9" s="108">
        <v>239554.27930000002</v>
      </c>
      <c r="C9" s="108">
        <v>232629.31975999998</v>
      </c>
      <c r="D9" s="108">
        <v>325998.55343000003</v>
      </c>
      <c r="E9" s="108">
        <v>223827.99674</v>
      </c>
      <c r="F9" s="108">
        <v>256781.43862</v>
      </c>
      <c r="G9" s="108">
        <v>310001.10595</v>
      </c>
      <c r="H9" s="108">
        <v>232364.56693999999</v>
      </c>
      <c r="I9" s="108">
        <v>311172.57084</v>
      </c>
      <c r="J9" s="108">
        <v>379441.80597000004</v>
      </c>
      <c r="K9" s="108">
        <v>358522.33654000005</v>
      </c>
      <c r="L9" s="108">
        <v>303457.62744999997</v>
      </c>
      <c r="M9" s="67"/>
    </row>
    <row r="10" spans="1:14" s="109" customFormat="1" ht="15" customHeight="1">
      <c r="A10" s="107" t="s">
        <v>28</v>
      </c>
      <c r="B10" s="108">
        <v>1432854.34717</v>
      </c>
      <c r="C10" s="108">
        <v>1790074.0258299999</v>
      </c>
      <c r="D10" s="108">
        <v>2176950.8648200002</v>
      </c>
      <c r="E10" s="108">
        <v>2559176.5441900003</v>
      </c>
      <c r="F10" s="108">
        <v>2803734.1227899999</v>
      </c>
      <c r="G10" s="108">
        <v>3031629.5279000001</v>
      </c>
      <c r="H10" s="108">
        <v>3317433.5394000001</v>
      </c>
      <c r="I10" s="108">
        <v>3562328.4162300001</v>
      </c>
      <c r="J10" s="108">
        <v>4038523.9888000004</v>
      </c>
      <c r="K10" s="108">
        <v>4216559.4369200002</v>
      </c>
      <c r="L10" s="108">
        <v>4283616.6630300004</v>
      </c>
      <c r="M10" s="67"/>
    </row>
    <row r="11" spans="1:14" s="109" customFormat="1" ht="15" customHeight="1">
      <c r="A11" s="110" t="s">
        <v>594</v>
      </c>
      <c r="B11" s="108">
        <v>1424671.8925000001</v>
      </c>
      <c r="C11" s="108">
        <v>1774494.4452500001</v>
      </c>
      <c r="D11" s="108">
        <v>2163783.6082199998</v>
      </c>
      <c r="E11" s="108">
        <v>2536751.4440600001</v>
      </c>
      <c r="F11" s="108">
        <v>2788000.0942600002</v>
      </c>
      <c r="G11" s="108">
        <v>3025964.5660199998</v>
      </c>
      <c r="H11" s="108">
        <v>3171923.64451</v>
      </c>
      <c r="I11" s="108">
        <v>3378197.3480100003</v>
      </c>
      <c r="J11" s="108">
        <v>3840479.1285700002</v>
      </c>
      <c r="K11" s="108">
        <v>4005857.86473</v>
      </c>
      <c r="L11" s="108">
        <v>4071583.0696999994</v>
      </c>
      <c r="M11" s="67"/>
    </row>
    <row r="12" spans="1:14" s="109" customFormat="1" ht="15" customHeight="1">
      <c r="A12" s="110" t="s">
        <v>595</v>
      </c>
      <c r="B12" s="108">
        <v>1407430.2734700001</v>
      </c>
      <c r="C12" s="108">
        <v>1738289.69781</v>
      </c>
      <c r="D12" s="108">
        <v>2092904.9965899999</v>
      </c>
      <c r="E12" s="108">
        <v>2445387.97645</v>
      </c>
      <c r="F12" s="108">
        <v>2677203.0827100002</v>
      </c>
      <c r="G12" s="108">
        <v>2897583.8065399998</v>
      </c>
      <c r="H12" s="108">
        <v>3042596.1340100002</v>
      </c>
      <c r="I12" s="108">
        <v>2628882.3251300002</v>
      </c>
      <c r="J12" s="108">
        <v>3038144.0852399999</v>
      </c>
      <c r="K12" s="108">
        <v>3175290.94631</v>
      </c>
      <c r="L12" s="108">
        <v>3289927.4911999996</v>
      </c>
      <c r="M12" s="67"/>
    </row>
    <row r="13" spans="1:14" s="109" customFormat="1" ht="15" customHeight="1">
      <c r="A13" s="110" t="s">
        <v>596</v>
      </c>
      <c r="B13" s="108">
        <v>17241.619030000002</v>
      </c>
      <c r="C13" s="108">
        <v>36204.747439999999</v>
      </c>
      <c r="D13" s="108">
        <v>70878.611629999999</v>
      </c>
      <c r="E13" s="108">
        <v>91363.467609999992</v>
      </c>
      <c r="F13" s="108">
        <v>110797.01155</v>
      </c>
      <c r="G13" s="108">
        <v>128380.75948000001</v>
      </c>
      <c r="H13" s="108">
        <v>129327.5105</v>
      </c>
      <c r="I13" s="108">
        <v>749315.02287999995</v>
      </c>
      <c r="J13" s="108">
        <v>802335.04333000001</v>
      </c>
      <c r="K13" s="108">
        <v>830566.91842</v>
      </c>
      <c r="L13" s="108">
        <v>781655.57849999995</v>
      </c>
      <c r="M13" s="67"/>
    </row>
    <row r="14" spans="1:14" s="109" customFormat="1" ht="15" customHeight="1">
      <c r="A14" s="110" t="s">
        <v>597</v>
      </c>
      <c r="B14" s="108">
        <v>11057.344789999999</v>
      </c>
      <c r="C14" s="108">
        <v>6650.9694200000004</v>
      </c>
      <c r="D14" s="108">
        <v>8431.69211</v>
      </c>
      <c r="E14" s="108">
        <v>8925.5644800000009</v>
      </c>
      <c r="F14" s="108">
        <v>4798.8216299999995</v>
      </c>
      <c r="G14" s="108">
        <v>4429.6493099999998</v>
      </c>
      <c r="H14" s="108">
        <v>563.31220999999994</v>
      </c>
      <c r="I14" s="108">
        <v>2180.1635699999997</v>
      </c>
      <c r="J14" s="108">
        <v>11517.054539999999</v>
      </c>
      <c r="K14" s="108">
        <v>26141.324789999999</v>
      </c>
      <c r="L14" s="108">
        <v>25172.902199999997</v>
      </c>
      <c r="M14" s="67"/>
    </row>
    <row r="15" spans="1:14" s="109" customFormat="1" ht="15" customHeight="1">
      <c r="A15" s="110" t="s">
        <v>598</v>
      </c>
      <c r="B15" s="108">
        <v>10468.95919</v>
      </c>
      <c r="C15" s="108">
        <v>5392.2072600000001</v>
      </c>
      <c r="D15" s="108">
        <v>7643.7509500000006</v>
      </c>
      <c r="E15" s="108">
        <v>7293.2806300000002</v>
      </c>
      <c r="F15" s="108">
        <v>3972.4027500000002</v>
      </c>
      <c r="G15" s="108">
        <v>2735.7403399999998</v>
      </c>
      <c r="H15" s="108">
        <v>540.70716000000004</v>
      </c>
      <c r="I15" s="108">
        <v>1942.09834</v>
      </c>
      <c r="J15" s="108">
        <v>3754.1867499999998</v>
      </c>
      <c r="K15" s="108">
        <v>14287.657029999998</v>
      </c>
      <c r="L15" s="108">
        <v>15515.825859999999</v>
      </c>
      <c r="M15" s="67"/>
    </row>
    <row r="16" spans="1:14" s="109" customFormat="1" ht="15" customHeight="1">
      <c r="A16" s="110" t="s">
        <v>599</v>
      </c>
      <c r="B16" s="108">
        <v>588.38559999999995</v>
      </c>
      <c r="C16" s="108">
        <v>1258.76216</v>
      </c>
      <c r="D16" s="108">
        <v>787.94116000000008</v>
      </c>
      <c r="E16" s="108">
        <v>1632.28385</v>
      </c>
      <c r="F16" s="108">
        <v>826.41888000000006</v>
      </c>
      <c r="G16" s="108">
        <v>1693.90897</v>
      </c>
      <c r="H16" s="108">
        <v>22.605049999999999</v>
      </c>
      <c r="I16" s="108">
        <v>238.06523000000001</v>
      </c>
      <c r="J16" s="108">
        <v>7762.8677900000002</v>
      </c>
      <c r="K16" s="108">
        <v>11853.66776</v>
      </c>
      <c r="L16" s="108">
        <v>9657.0763399999996</v>
      </c>
      <c r="M16" s="67"/>
    </row>
    <row r="17" spans="1:13" s="109" customFormat="1" ht="15" customHeight="1">
      <c r="A17" s="110" t="s">
        <v>600</v>
      </c>
      <c r="B17" s="108">
        <v>24526.887850000003</v>
      </c>
      <c r="C17" s="108">
        <v>33364.796090000003</v>
      </c>
      <c r="D17" s="108">
        <v>33309.543210000003</v>
      </c>
      <c r="E17" s="108">
        <v>40333.713429999996</v>
      </c>
      <c r="F17" s="108">
        <v>34707.496140000003</v>
      </c>
      <c r="G17" s="108">
        <v>37752.454960000003</v>
      </c>
      <c r="H17" s="108">
        <v>43044.90913</v>
      </c>
      <c r="I17" s="108">
        <v>63668.286060000006</v>
      </c>
      <c r="J17" s="108">
        <v>95653.70693</v>
      </c>
      <c r="K17" s="108">
        <v>156537.53644</v>
      </c>
      <c r="L17" s="108">
        <v>202629.38232999999</v>
      </c>
      <c r="M17" s="67"/>
    </row>
    <row r="18" spans="1:13" s="109" customFormat="1" ht="15" customHeight="1">
      <c r="A18" s="110" t="s">
        <v>601</v>
      </c>
      <c r="B18" s="108">
        <v>23830.44685</v>
      </c>
      <c r="C18" s="108">
        <v>32285.394670000001</v>
      </c>
      <c r="D18" s="108">
        <v>30457.52403</v>
      </c>
      <c r="E18" s="108">
        <v>33727.065820000003</v>
      </c>
      <c r="F18" s="108">
        <v>30134.68664</v>
      </c>
      <c r="G18" s="108">
        <v>29472.084159999999</v>
      </c>
      <c r="H18" s="108">
        <v>34372.727650000001</v>
      </c>
      <c r="I18" s="108">
        <v>45460.78039</v>
      </c>
      <c r="J18" s="108">
        <v>50570.42222</v>
      </c>
      <c r="K18" s="108">
        <v>74328.251319999996</v>
      </c>
      <c r="L18" s="108">
        <v>86634.392279999985</v>
      </c>
      <c r="M18" s="67"/>
    </row>
    <row r="19" spans="1:13" s="109" customFormat="1" ht="15" customHeight="1">
      <c r="A19" s="110" t="s">
        <v>602</v>
      </c>
      <c r="B19" s="108">
        <v>696.44100000000003</v>
      </c>
      <c r="C19" s="108">
        <v>1079.4014199999999</v>
      </c>
      <c r="D19" s="108">
        <v>2852.0191800000002</v>
      </c>
      <c r="E19" s="108">
        <v>6606.64761</v>
      </c>
      <c r="F19" s="108">
        <v>4572.8095000000003</v>
      </c>
      <c r="G19" s="108">
        <v>8280.3708000000006</v>
      </c>
      <c r="H19" s="108">
        <v>8672.1814800000011</v>
      </c>
      <c r="I19" s="108">
        <v>18207.505670000002</v>
      </c>
      <c r="J19" s="108">
        <v>45083.28471</v>
      </c>
      <c r="K19" s="108">
        <v>82209.28512</v>
      </c>
      <c r="L19" s="108">
        <v>115994.99005000001</v>
      </c>
      <c r="M19" s="67"/>
    </row>
    <row r="20" spans="1:13" s="109" customFormat="1" ht="15" customHeight="1">
      <c r="A20" s="110" t="s">
        <v>38</v>
      </c>
      <c r="B20" s="108">
        <v>16126.42491</v>
      </c>
      <c r="C20" s="108">
        <v>18598.86347</v>
      </c>
      <c r="D20" s="108">
        <v>21222.589929999998</v>
      </c>
      <c r="E20" s="108">
        <v>26782.188300000002</v>
      </c>
      <c r="F20" s="108">
        <v>25741.91145</v>
      </c>
      <c r="G20" s="108">
        <v>28422.532440000003</v>
      </c>
      <c r="H20" s="108">
        <v>182975.7328</v>
      </c>
      <c r="I20" s="108">
        <v>219028.58533</v>
      </c>
      <c r="J20" s="108">
        <v>215418.30115000001</v>
      </c>
      <c r="K20" s="108">
        <v>209260.05405999999</v>
      </c>
      <c r="L20" s="108">
        <v>195607.87082999997</v>
      </c>
      <c r="M20" s="67"/>
    </row>
    <row r="21" spans="1:13" s="109" customFormat="1" ht="15" customHeight="1">
      <c r="A21" s="110" t="s">
        <v>603</v>
      </c>
      <c r="B21" s="108">
        <v>-43528.202880000004</v>
      </c>
      <c r="C21" s="108">
        <v>-43035.0484</v>
      </c>
      <c r="D21" s="108">
        <v>-49796.568650000001</v>
      </c>
      <c r="E21" s="108">
        <v>-53616.36608</v>
      </c>
      <c r="F21" s="108">
        <v>-49514.200689999998</v>
      </c>
      <c r="G21" s="108">
        <v>-64939.674829999996</v>
      </c>
      <c r="H21" s="108">
        <v>-81074.059250000006</v>
      </c>
      <c r="I21" s="108">
        <v>-100745.96673999999</v>
      </c>
      <c r="J21" s="108">
        <v>-124544.20239000001</v>
      </c>
      <c r="K21" s="108">
        <v>-181237.3431</v>
      </c>
      <c r="L21" s="108">
        <v>-211376.56203000003</v>
      </c>
      <c r="M21" s="67"/>
    </row>
    <row r="22" spans="1:13" s="109" customFormat="1" ht="15" customHeight="1">
      <c r="A22" s="107" t="s">
        <v>68</v>
      </c>
      <c r="B22" s="108">
        <v>4619.1308499999996</v>
      </c>
      <c r="C22" s="108">
        <v>11416.49048</v>
      </c>
      <c r="D22" s="108">
        <v>11828.348749999999</v>
      </c>
      <c r="E22" s="108">
        <v>14998.940849999999</v>
      </c>
      <c r="F22" s="108">
        <v>17906.96688</v>
      </c>
      <c r="G22" s="108">
        <v>12570.45408</v>
      </c>
      <c r="H22" s="108">
        <v>27706.396820000002</v>
      </c>
      <c r="I22" s="108">
        <v>31716.97928</v>
      </c>
      <c r="J22" s="108">
        <v>36496.397709999997</v>
      </c>
      <c r="K22" s="108">
        <v>31829.4048</v>
      </c>
      <c r="L22" s="108">
        <v>23286.115429999998</v>
      </c>
      <c r="M22" s="67"/>
    </row>
    <row r="23" spans="1:13" s="109" customFormat="1" ht="15" customHeight="1">
      <c r="A23" s="107" t="s">
        <v>74</v>
      </c>
      <c r="B23" s="108">
        <v>773.2471700000001</v>
      </c>
      <c r="C23" s="108">
        <v>1478.6486299999999</v>
      </c>
      <c r="D23" s="108">
        <v>1615.4557199999999</v>
      </c>
      <c r="E23" s="108">
        <v>2583.4821200000001</v>
      </c>
      <c r="F23" s="108">
        <v>3707.3757700000001</v>
      </c>
      <c r="G23" s="108">
        <v>2133.6224900000002</v>
      </c>
      <c r="H23" s="108">
        <v>3116.5825599999998</v>
      </c>
      <c r="I23" s="108">
        <v>1048.6255200000001</v>
      </c>
      <c r="J23" s="108">
        <v>7540.6502899999996</v>
      </c>
      <c r="K23" s="108">
        <v>8130.0361299999995</v>
      </c>
      <c r="L23" s="108">
        <v>14795.964770000004</v>
      </c>
      <c r="M23" s="67"/>
    </row>
    <row r="24" spans="1:13" s="109" customFormat="1" ht="15" customHeight="1">
      <c r="A24" s="107" t="s">
        <v>604</v>
      </c>
      <c r="B24" s="108">
        <v>84575.583989999999</v>
      </c>
      <c r="C24" s="108">
        <v>19046.391190000002</v>
      </c>
      <c r="D24" s="108">
        <v>98659.676390000008</v>
      </c>
      <c r="E24" s="108">
        <v>278467.70543999999</v>
      </c>
      <c r="F24" s="108">
        <v>218109.92190000002</v>
      </c>
      <c r="G24" s="108">
        <v>236650.08141999997</v>
      </c>
      <c r="H24" s="108">
        <v>313609.29226000002</v>
      </c>
      <c r="I24" s="108">
        <v>207305.57259</v>
      </c>
      <c r="J24" s="108">
        <v>220602.67565000002</v>
      </c>
      <c r="K24" s="108">
        <v>220216.81797999999</v>
      </c>
      <c r="L24" s="108">
        <v>218419.59239999996</v>
      </c>
      <c r="M24" s="67"/>
    </row>
    <row r="25" spans="1:13" s="109" customFormat="1" ht="15" customHeight="1">
      <c r="A25" s="107" t="s">
        <v>84</v>
      </c>
      <c r="B25" s="108">
        <v>34441.461579999996</v>
      </c>
      <c r="C25" s="108">
        <v>29437.187020000001</v>
      </c>
      <c r="D25" s="108">
        <v>26975.363819999999</v>
      </c>
      <c r="E25" s="108">
        <v>26653.453590000001</v>
      </c>
      <c r="F25" s="108">
        <v>38936.559670000002</v>
      </c>
      <c r="G25" s="108">
        <v>38972.86507</v>
      </c>
      <c r="H25" s="108">
        <v>39247.404310000005</v>
      </c>
      <c r="I25" s="108">
        <v>35374.629670000002</v>
      </c>
      <c r="J25" s="108">
        <v>36083.772170000004</v>
      </c>
      <c r="K25" s="108">
        <v>34551.22956</v>
      </c>
      <c r="L25" s="108">
        <v>49529.242129999999</v>
      </c>
      <c r="M25" s="67"/>
    </row>
    <row r="26" spans="1:13" s="109" customFormat="1" ht="15" customHeight="1">
      <c r="A26" s="107" t="s">
        <v>605</v>
      </c>
      <c r="B26" s="108">
        <v>6909.9512400000003</v>
      </c>
      <c r="C26" s="108">
        <v>4614.63609</v>
      </c>
      <c r="D26" s="108">
        <v>10483.05818</v>
      </c>
      <c r="E26" s="108">
        <v>24107.524949999999</v>
      </c>
      <c r="F26" s="108">
        <v>3905.28451</v>
      </c>
      <c r="G26" s="108">
        <v>4319.9788799999997</v>
      </c>
      <c r="H26" s="108">
        <v>14248.542079999999</v>
      </c>
      <c r="I26" s="108">
        <v>5990.84447</v>
      </c>
      <c r="J26" s="108">
        <v>5904.6485499999999</v>
      </c>
      <c r="K26" s="108">
        <v>6312.3468800000001</v>
      </c>
      <c r="L26" s="108">
        <v>5942.8662699999995</v>
      </c>
      <c r="M26" s="67"/>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67"/>
    </row>
    <row r="28" spans="1:13" ht="15" customHeight="1" thickTop="1" thickBot="1">
      <c r="A28" s="796" t="s">
        <v>606</v>
      </c>
      <c r="B28" s="797">
        <v>1722232.8607900001</v>
      </c>
      <c r="C28" s="797">
        <v>2217189.5920500001</v>
      </c>
      <c r="D28" s="797">
        <v>2616940.3010800001</v>
      </c>
      <c r="E28" s="797">
        <v>3204220.0764600001</v>
      </c>
      <c r="F28" s="797">
        <v>3380372.2189499997</v>
      </c>
      <c r="G28" s="797">
        <v>3614999.0419099997</v>
      </c>
      <c r="H28" s="797">
        <v>3958685.5974499998</v>
      </c>
      <c r="I28" s="797">
        <v>4196554.2468600003</v>
      </c>
      <c r="J28" s="797">
        <v>4712303.9423400005</v>
      </c>
      <c r="K28" s="797">
        <v>4960762.1517700003</v>
      </c>
      <c r="L28" s="797">
        <v>4985754.4077699995</v>
      </c>
      <c r="M28" s="67"/>
    </row>
    <row r="29" spans="1:13" s="109" customFormat="1" ht="15" customHeight="1" thickTop="1">
      <c r="A29" s="107" t="s">
        <v>607</v>
      </c>
      <c r="B29" s="108">
        <v>1646364.2689100001</v>
      </c>
      <c r="C29" s="108">
        <v>2078498.1110499999</v>
      </c>
      <c r="D29" s="108">
        <v>2352349.7970100003</v>
      </c>
      <c r="E29" s="108">
        <v>2752463.5214800001</v>
      </c>
      <c r="F29" s="108">
        <v>2791074.8232199997</v>
      </c>
      <c r="G29" s="108">
        <v>3001070.3019899996</v>
      </c>
      <c r="H29" s="108">
        <v>3098648.4368199999</v>
      </c>
      <c r="I29" s="108">
        <v>3348269.3779699998</v>
      </c>
      <c r="J29" s="108">
        <v>3549589.3094200003</v>
      </c>
      <c r="K29" s="108">
        <v>2429977.0496499999</v>
      </c>
      <c r="L29" s="108">
        <v>4116886.4279199997</v>
      </c>
      <c r="M29" s="67"/>
    </row>
    <row r="30" spans="1:13" s="109" customFormat="1" ht="15" customHeight="1">
      <c r="A30" s="110" t="s">
        <v>608</v>
      </c>
      <c r="B30" s="108">
        <v>69455.001329999999</v>
      </c>
      <c r="C30" s="108">
        <v>277283.06708999997</v>
      </c>
      <c r="D30" s="108">
        <v>379860.32263999997</v>
      </c>
      <c r="E30" s="108">
        <v>532731.01381999999</v>
      </c>
      <c r="F30" s="108">
        <v>475195.45869999996</v>
      </c>
      <c r="G30" s="108">
        <v>321734.37663000001</v>
      </c>
      <c r="H30" s="108">
        <v>262159.05592000001</v>
      </c>
      <c r="I30" s="108">
        <v>255221.76853</v>
      </c>
      <c r="J30" s="108">
        <v>385971.15827999997</v>
      </c>
      <c r="K30" s="108">
        <v>493325.53670999996</v>
      </c>
      <c r="L30" s="108">
        <v>512551.42138999997</v>
      </c>
      <c r="M30" s="67"/>
    </row>
    <row r="31" spans="1:13" s="109" customFormat="1" ht="15" customHeight="1">
      <c r="A31" s="110" t="s">
        <v>609</v>
      </c>
      <c r="B31" s="108">
        <v>342103.72805000003</v>
      </c>
      <c r="C31" s="108">
        <v>483978.25658999995</v>
      </c>
      <c r="D31" s="108">
        <v>539509.81249000004</v>
      </c>
      <c r="E31" s="108">
        <v>477599.23894999997</v>
      </c>
      <c r="F31" s="108">
        <v>459772.40957000002</v>
      </c>
      <c r="G31" s="108">
        <v>398344.59422000003</v>
      </c>
      <c r="H31" s="108">
        <v>330391.10892000003</v>
      </c>
      <c r="I31" s="108">
        <v>478542.77104000002</v>
      </c>
      <c r="J31" s="108">
        <v>556904.69175</v>
      </c>
      <c r="K31" s="108">
        <v>594918.02766999998</v>
      </c>
      <c r="L31" s="108">
        <v>892748.18318000005</v>
      </c>
      <c r="M31" s="67"/>
    </row>
    <row r="32" spans="1:13" s="109" customFormat="1" ht="15" customHeight="1">
      <c r="A32" s="110" t="s">
        <v>610</v>
      </c>
      <c r="B32" s="108">
        <v>159181.81762000002</v>
      </c>
      <c r="C32" s="108">
        <v>55200.600359999997</v>
      </c>
      <c r="D32" s="108">
        <v>15345.49404</v>
      </c>
      <c r="E32" s="108">
        <v>4944.1660099999999</v>
      </c>
      <c r="F32" s="108">
        <v>3862.1358700000001</v>
      </c>
      <c r="G32" s="108">
        <v>2690.8866699999999</v>
      </c>
      <c r="H32" s="108">
        <v>1632.55863</v>
      </c>
      <c r="I32" s="108">
        <v>860.07776999999999</v>
      </c>
      <c r="J32" s="108">
        <v>614.14301999999998</v>
      </c>
      <c r="K32" s="108">
        <v>530.80696</v>
      </c>
      <c r="L32" s="108">
        <v>44173.392100000005</v>
      </c>
      <c r="M32" s="67"/>
    </row>
    <row r="33" spans="1:13" s="109" customFormat="1" ht="15" customHeight="1">
      <c r="A33" s="110" t="s">
        <v>611</v>
      </c>
      <c r="B33" s="108">
        <v>76796.933019999997</v>
      </c>
      <c r="C33" s="108">
        <v>116033.91826000001</v>
      </c>
      <c r="D33" s="108">
        <v>167802.75224999999</v>
      </c>
      <c r="E33" s="108">
        <v>255558.22453000001</v>
      </c>
      <c r="F33" s="108">
        <v>159934.64649000001</v>
      </c>
      <c r="G33" s="108">
        <v>57369.133959999999</v>
      </c>
      <c r="H33" s="108">
        <v>75349.875910000002</v>
      </c>
      <c r="I33" s="108">
        <v>107059.04929000001</v>
      </c>
      <c r="J33" s="108">
        <v>84142.602370000008</v>
      </c>
      <c r="K33" s="108">
        <v>83031.81985</v>
      </c>
      <c r="L33" s="108">
        <v>74228.654039999994</v>
      </c>
      <c r="M33" s="67"/>
    </row>
    <row r="34" spans="1:13" s="109" customFormat="1" ht="15" customHeight="1">
      <c r="A34" s="110" t="s">
        <v>612</v>
      </c>
      <c r="B34" s="108">
        <v>930194.26676000003</v>
      </c>
      <c r="C34" s="108">
        <v>1054192.02101</v>
      </c>
      <c r="D34" s="108">
        <v>1132900.5906199999</v>
      </c>
      <c r="E34" s="108">
        <v>1328458.0327300001</v>
      </c>
      <c r="F34" s="108">
        <v>1509226.74493</v>
      </c>
      <c r="G34" s="108">
        <v>2015600.80547</v>
      </c>
      <c r="H34" s="108">
        <v>2229756.4098800002</v>
      </c>
      <c r="I34" s="108">
        <v>2293887.9976300001</v>
      </c>
      <c r="J34" s="108">
        <v>2287670.6594799999</v>
      </c>
      <c r="K34" s="108">
        <v>1142910.14646</v>
      </c>
      <c r="L34" s="108">
        <v>2353106.8531200001</v>
      </c>
      <c r="M34" s="67"/>
    </row>
    <row r="35" spans="1:13" s="109" customFormat="1" ht="15" customHeight="1">
      <c r="A35" s="110" t="s">
        <v>613</v>
      </c>
      <c r="B35" s="108">
        <v>68632.522129999998</v>
      </c>
      <c r="C35" s="108">
        <v>91810.247739999992</v>
      </c>
      <c r="D35" s="108">
        <v>116930.82497</v>
      </c>
      <c r="E35" s="108">
        <v>153172.84544</v>
      </c>
      <c r="F35" s="108">
        <v>183083.42765999999</v>
      </c>
      <c r="G35" s="108">
        <v>205330.50503999999</v>
      </c>
      <c r="H35" s="108">
        <v>199359.42756000001</v>
      </c>
      <c r="I35" s="108">
        <v>212697.71371000001</v>
      </c>
      <c r="J35" s="108">
        <v>234286.05452000001</v>
      </c>
      <c r="K35" s="108">
        <v>115260.712</v>
      </c>
      <c r="L35" s="108">
        <v>240077.92409000001</v>
      </c>
      <c r="M35" s="67"/>
    </row>
    <row r="36" spans="1:13" s="109" customFormat="1" ht="15" customHeight="1">
      <c r="A36" s="107" t="s">
        <v>614</v>
      </c>
      <c r="B36" s="108">
        <v>10.089120000000001</v>
      </c>
      <c r="C36" s="108">
        <v>12.73329</v>
      </c>
      <c r="D36" s="108">
        <v>14.508620000000001</v>
      </c>
      <c r="E36" s="108">
        <v>20.07995</v>
      </c>
      <c r="F36" s="108">
        <v>72.091970000000003</v>
      </c>
      <c r="G36" s="108">
        <v>37.620800000000003</v>
      </c>
      <c r="H36" s="108">
        <v>16862.61131</v>
      </c>
      <c r="I36" s="108">
        <v>8447.5147500000003</v>
      </c>
      <c r="J36" s="108">
        <v>28.314490000000003</v>
      </c>
      <c r="K36" s="108">
        <v>45.291110000000003</v>
      </c>
      <c r="L36" s="108">
        <v>145.57676999999998</v>
      </c>
      <c r="M36" s="67"/>
    </row>
    <row r="37" spans="1:13" s="109" customFormat="1" ht="15" customHeight="1">
      <c r="A37" s="107" t="s">
        <v>615</v>
      </c>
      <c r="B37" s="108">
        <v>26939.016030000003</v>
      </c>
      <c r="C37" s="108">
        <v>42935.949270000005</v>
      </c>
      <c r="D37" s="108">
        <v>76878.21819</v>
      </c>
      <c r="E37" s="108">
        <v>244281.04586000001</v>
      </c>
      <c r="F37" s="108">
        <v>327754.68007999996</v>
      </c>
      <c r="G37" s="108">
        <v>396387.55960000004</v>
      </c>
      <c r="H37" s="108">
        <v>533552.59722</v>
      </c>
      <c r="I37" s="108">
        <v>671976.20438999997</v>
      </c>
      <c r="J37" s="108">
        <v>948076.40219000005</v>
      </c>
      <c r="K37" s="108">
        <v>825845.55011000007</v>
      </c>
      <c r="L37" s="108">
        <v>708512.46908999991</v>
      </c>
      <c r="M37" s="67"/>
    </row>
    <row r="38" spans="1:13" s="109" customFormat="1" ht="15" customHeight="1">
      <c r="A38" s="107" t="s">
        <v>616</v>
      </c>
      <c r="B38" s="108">
        <v>31729.656199999998</v>
      </c>
      <c r="C38" s="108">
        <v>38834.72178</v>
      </c>
      <c r="D38" s="108">
        <v>43171.326420000005</v>
      </c>
      <c r="E38" s="108">
        <v>58643.95102</v>
      </c>
      <c r="F38" s="108">
        <v>64646.73661</v>
      </c>
      <c r="G38" s="108">
        <v>48647.239880000001</v>
      </c>
      <c r="H38" s="108">
        <v>48484.881799999996</v>
      </c>
      <c r="I38" s="108">
        <v>45622.398860000001</v>
      </c>
      <c r="J38" s="108">
        <v>66577.839770000006</v>
      </c>
      <c r="K38" s="108">
        <v>67938.477559999999</v>
      </c>
      <c r="L38" s="108">
        <v>60820.491600000001</v>
      </c>
      <c r="M38" s="67"/>
    </row>
    <row r="39" spans="1:13" s="109" customFormat="1" ht="15" customHeight="1">
      <c r="A39" s="107" t="s">
        <v>145</v>
      </c>
      <c r="B39" s="108">
        <v>15704.16719</v>
      </c>
      <c r="C39" s="108">
        <v>20410.746649999997</v>
      </c>
      <c r="D39" s="108">
        <v>27486.06609</v>
      </c>
      <c r="E39" s="108">
        <v>31710.423079999997</v>
      </c>
      <c r="F39" s="108">
        <v>35630.223389999999</v>
      </c>
      <c r="G39" s="108">
        <v>38298.730819999997</v>
      </c>
      <c r="H39" s="108">
        <v>52650.743990000003</v>
      </c>
      <c r="I39" s="108">
        <v>53177.02781</v>
      </c>
      <c r="J39" s="108">
        <v>58515.026949999999</v>
      </c>
      <c r="K39" s="108">
        <v>47864.125970000001</v>
      </c>
      <c r="L39" s="108">
        <v>46307.45549</v>
      </c>
      <c r="M39" s="67"/>
    </row>
    <row r="40" spans="1:13" s="109" customFormat="1" ht="15" customHeight="1">
      <c r="A40" s="107" t="s">
        <v>152</v>
      </c>
      <c r="B40" s="108">
        <v>0</v>
      </c>
      <c r="C40" s="108">
        <v>0</v>
      </c>
      <c r="D40" s="108">
        <v>35242.005749999997</v>
      </c>
      <c r="E40" s="108">
        <v>35251.314460000001</v>
      </c>
      <c r="F40" s="108">
        <v>17630.5615</v>
      </c>
      <c r="G40" s="108">
        <v>0</v>
      </c>
      <c r="H40" s="108">
        <v>0</v>
      </c>
      <c r="I40" s="108">
        <v>0</v>
      </c>
      <c r="J40" s="108">
        <v>0</v>
      </c>
      <c r="K40" s="108">
        <v>0</v>
      </c>
      <c r="L40" s="108">
        <v>0</v>
      </c>
      <c r="M40" s="67"/>
    </row>
    <row r="41" spans="1:13" s="109" customFormat="1" ht="15" customHeight="1">
      <c r="A41" s="107" t="s">
        <v>617</v>
      </c>
      <c r="B41" s="108">
        <v>1485.6633400000001</v>
      </c>
      <c r="C41" s="108">
        <v>36497.330009999998</v>
      </c>
      <c r="D41" s="108">
        <v>81798.379000000001</v>
      </c>
      <c r="E41" s="108">
        <v>81849.740609999993</v>
      </c>
      <c r="F41" s="108">
        <v>81930.896030000004</v>
      </c>
      <c r="G41" s="108">
        <v>81997.088599999988</v>
      </c>
      <c r="H41" s="108">
        <v>82076.493969999996</v>
      </c>
      <c r="I41" s="108">
        <v>46910.196750000003</v>
      </c>
      <c r="J41" s="108">
        <v>83288.37245000001</v>
      </c>
      <c r="K41" s="108">
        <v>68195.133249999999</v>
      </c>
      <c r="L41" s="108">
        <v>53081.986900000004</v>
      </c>
      <c r="M41" s="67"/>
    </row>
    <row r="42" spans="1:13" s="111" customFormat="1" ht="15" customHeight="1" thickBot="1">
      <c r="A42" s="107" t="s">
        <v>126</v>
      </c>
      <c r="B42" s="108">
        <v>0</v>
      </c>
      <c r="C42" s="108">
        <v>0</v>
      </c>
      <c r="D42" s="108">
        <v>0</v>
      </c>
      <c r="E42" s="108">
        <v>0</v>
      </c>
      <c r="F42" s="108">
        <v>61632.206149999998</v>
      </c>
      <c r="G42" s="108">
        <v>48560.500220000002</v>
      </c>
      <c r="H42" s="108">
        <v>126409.83234000001</v>
      </c>
      <c r="I42" s="108">
        <v>22151.526329999997</v>
      </c>
      <c r="J42" s="108">
        <v>6228.6770700000006</v>
      </c>
      <c r="K42" s="108">
        <v>1520896.52412</v>
      </c>
      <c r="L42" s="108">
        <v>0</v>
      </c>
      <c r="M42" s="67"/>
    </row>
    <row r="43" spans="1:13" ht="15" customHeight="1" thickTop="1" thickBot="1">
      <c r="A43" s="796" t="s">
        <v>618</v>
      </c>
      <c r="B43" s="797">
        <v>212181.35756999999</v>
      </c>
      <c r="C43" s="797">
        <v>222634.77574000001</v>
      </c>
      <c r="D43" s="797">
        <v>238791.7047</v>
      </c>
      <c r="E43" s="797">
        <v>255374.63812000002</v>
      </c>
      <c r="F43" s="797">
        <v>267664.03976000001</v>
      </c>
      <c r="G43" s="797">
        <v>297357.53933</v>
      </c>
      <c r="H43" s="797">
        <v>304588.61603999999</v>
      </c>
      <c r="I43" s="797">
        <v>325683.85470999999</v>
      </c>
      <c r="J43" s="797">
        <v>339508.29895999999</v>
      </c>
      <c r="K43" s="797">
        <v>356089.38188999996</v>
      </c>
      <c r="L43" s="797">
        <v>415714.96278</v>
      </c>
      <c r="M43" s="67"/>
    </row>
    <row r="44" spans="1:13" s="109" customFormat="1" ht="15" customHeight="1" thickTop="1">
      <c r="A44" s="107" t="s">
        <v>167</v>
      </c>
      <c r="B44" s="108">
        <v>176574.1</v>
      </c>
      <c r="C44" s="108">
        <v>195123.6</v>
      </c>
      <c r="D44" s="108">
        <v>202361.2</v>
      </c>
      <c r="E44" s="108">
        <v>202361.2</v>
      </c>
      <c r="F44" s="108">
        <v>202361.2</v>
      </c>
      <c r="G44" s="108">
        <v>230710.2</v>
      </c>
      <c r="H44" s="108">
        <v>230710.2</v>
      </c>
      <c r="I44" s="108">
        <v>282995.09999999998</v>
      </c>
      <c r="J44" s="108">
        <v>297993.59999999998</v>
      </c>
      <c r="K44" s="108">
        <v>312992.09999999998</v>
      </c>
      <c r="L44" s="108">
        <v>364427.9</v>
      </c>
      <c r="M44" s="67"/>
    </row>
    <row r="45" spans="1:13" s="109" customFormat="1" ht="15" customHeight="1">
      <c r="A45" s="107" t="s">
        <v>171</v>
      </c>
      <c r="B45" s="108">
        <v>1905.7043799999999</v>
      </c>
      <c r="C45" s="108">
        <v>1905.7043799999999</v>
      </c>
      <c r="D45" s="108">
        <v>807.38058000000001</v>
      </c>
      <c r="E45" s="108">
        <v>807.38058000000001</v>
      </c>
      <c r="F45" s="108">
        <v>807.38058000000001</v>
      </c>
      <c r="G45" s="108">
        <v>458.37430999999998</v>
      </c>
      <c r="H45" s="108">
        <v>458.37430999999998</v>
      </c>
      <c r="I45" s="108">
        <v>2171.7570299999998</v>
      </c>
      <c r="J45" s="108">
        <v>2171.7570299999998</v>
      </c>
      <c r="K45" s="108">
        <v>2171.7570299999998</v>
      </c>
      <c r="L45" s="108">
        <v>8738.9681899999996</v>
      </c>
      <c r="M45" s="67"/>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67"/>
    </row>
    <row r="47" spans="1:13" s="109" customFormat="1" ht="15" customHeight="1">
      <c r="A47" s="107" t="s">
        <v>619</v>
      </c>
      <c r="B47" s="108">
        <v>8463.5225200000004</v>
      </c>
      <c r="C47" s="108">
        <v>10987.2708</v>
      </c>
      <c r="D47" s="108">
        <v>12449.031080000001</v>
      </c>
      <c r="E47" s="108">
        <v>14766.371289999999</v>
      </c>
      <c r="F47" s="108">
        <v>17536.987929999999</v>
      </c>
      <c r="G47" s="108">
        <v>20095.824079999999</v>
      </c>
      <c r="H47" s="108">
        <v>21627.80716</v>
      </c>
      <c r="I47" s="108">
        <v>22963.708059999997</v>
      </c>
      <c r="J47" s="108">
        <v>24375.714459999999</v>
      </c>
      <c r="K47" s="108">
        <v>25872.43721</v>
      </c>
      <c r="L47" s="108">
        <v>27377.738870000001</v>
      </c>
      <c r="M47" s="67"/>
    </row>
    <row r="48" spans="1:13" s="109" customFormat="1" ht="15" customHeight="1">
      <c r="A48" s="107" t="s">
        <v>181</v>
      </c>
      <c r="B48" s="108">
        <v>25238.03067</v>
      </c>
      <c r="C48" s="108">
        <v>14618.200560000001</v>
      </c>
      <c r="D48" s="108">
        <v>23174.09304</v>
      </c>
      <c r="E48" s="108">
        <v>37439.686249999999</v>
      </c>
      <c r="F48" s="108">
        <v>46958.471250000002</v>
      </c>
      <c r="G48" s="108">
        <v>46093.140939999997</v>
      </c>
      <c r="H48" s="108">
        <v>51792.234570000001</v>
      </c>
      <c r="I48" s="108">
        <v>17553.28962</v>
      </c>
      <c r="J48" s="108">
        <v>14967.22747</v>
      </c>
      <c r="K48" s="108">
        <v>15053.087649999999</v>
      </c>
      <c r="L48" s="108">
        <v>15170.355720000001</v>
      </c>
      <c r="M48" s="67"/>
    </row>
    <row r="49" spans="1:13" s="109" customFormat="1" ht="15" customHeight="1">
      <c r="A49" s="110" t="s">
        <v>620</v>
      </c>
      <c r="B49" s="108">
        <v>0.54796</v>
      </c>
      <c r="C49" s="108">
        <v>0.59782000000000002</v>
      </c>
      <c r="D49" s="108">
        <v>0.69096999999999997</v>
      </c>
      <c r="E49" s="108">
        <v>9733.519839999999</v>
      </c>
      <c r="F49" s="108">
        <v>21370.109789999999</v>
      </c>
      <c r="G49" s="108">
        <v>33326.61535</v>
      </c>
      <c r="H49" s="108">
        <v>38433.225590000002</v>
      </c>
      <c r="I49" s="108">
        <v>3433.22559</v>
      </c>
      <c r="J49" s="108">
        <v>0</v>
      </c>
      <c r="K49" s="108">
        <v>7.1069999999999994E-2</v>
      </c>
      <c r="L49" s="108">
        <v>0</v>
      </c>
      <c r="M49" s="67"/>
    </row>
    <row r="50" spans="1:13" s="111" customFormat="1" ht="15" customHeight="1" thickBot="1">
      <c r="A50" s="110" t="s">
        <v>621</v>
      </c>
      <c r="B50" s="108">
        <v>25237.48271</v>
      </c>
      <c r="C50" s="108">
        <v>14617.60274</v>
      </c>
      <c r="D50" s="108">
        <v>23173.40207</v>
      </c>
      <c r="E50" s="108">
        <v>27706.166410000002</v>
      </c>
      <c r="F50" s="108">
        <v>25588.36146</v>
      </c>
      <c r="G50" s="108">
        <v>12766.525589999999</v>
      </c>
      <c r="H50" s="108">
        <v>13359.008980000001</v>
      </c>
      <c r="I50" s="108">
        <v>14120.06403</v>
      </c>
      <c r="J50" s="108">
        <v>14967.22747</v>
      </c>
      <c r="K50" s="108">
        <v>15053.01658</v>
      </c>
      <c r="L50" s="108">
        <v>15170.355720000001</v>
      </c>
      <c r="M50" s="67"/>
    </row>
    <row r="51" spans="1:13" ht="15" customHeight="1" thickTop="1" thickBot="1">
      <c r="A51" s="796" t="s">
        <v>622</v>
      </c>
      <c r="B51" s="797">
        <v>1934414.2183599998</v>
      </c>
      <c r="C51" s="797">
        <v>2439824.36779</v>
      </c>
      <c r="D51" s="797">
        <v>2855732.0057800002</v>
      </c>
      <c r="E51" s="797">
        <v>3459594.7145799999</v>
      </c>
      <c r="F51" s="797">
        <v>3648036.2587100002</v>
      </c>
      <c r="G51" s="797">
        <v>3912356.5812399997</v>
      </c>
      <c r="H51" s="797">
        <v>4263274.21349</v>
      </c>
      <c r="I51" s="797">
        <v>4522238.1015699999</v>
      </c>
      <c r="J51" s="797">
        <v>5051812.2412999999</v>
      </c>
      <c r="K51" s="797">
        <v>5316851.5336600002</v>
      </c>
      <c r="L51" s="797">
        <v>5401469.3705499992</v>
      </c>
      <c r="M51" s="67"/>
    </row>
    <row r="52" spans="1:13" s="109" customFormat="1" ht="15" customHeight="1" thickTop="1">
      <c r="A52" s="112" t="s">
        <v>623</v>
      </c>
      <c r="B52" s="108">
        <v>131736.03101999999</v>
      </c>
      <c r="C52" s="108">
        <v>220665.89622999998</v>
      </c>
      <c r="D52" s="108">
        <v>392672.43607999996</v>
      </c>
      <c r="E52" s="108">
        <v>480287.29174000002</v>
      </c>
      <c r="F52" s="108">
        <v>490562.03149000002</v>
      </c>
      <c r="G52" s="108">
        <v>524619.88508000004</v>
      </c>
      <c r="H52" s="108">
        <v>427926.27739</v>
      </c>
      <c r="I52" s="108">
        <v>384956.83626000001</v>
      </c>
      <c r="J52" s="108">
        <v>372815.85666000005</v>
      </c>
      <c r="K52" s="108">
        <v>374142.53429000004</v>
      </c>
      <c r="L52" s="108">
        <v>296722.61629000003</v>
      </c>
      <c r="M52" s="67"/>
    </row>
    <row r="53" spans="1:13" s="111" customFormat="1" ht="15" customHeight="1">
      <c r="A53" s="110" t="s">
        <v>624</v>
      </c>
      <c r="B53" s="108">
        <v>0</v>
      </c>
      <c r="C53" s="108">
        <v>0</v>
      </c>
      <c r="D53" s="108">
        <v>0</v>
      </c>
      <c r="E53" s="108">
        <v>0</v>
      </c>
      <c r="F53" s="108">
        <v>0</v>
      </c>
      <c r="G53" s="108">
        <v>0</v>
      </c>
      <c r="H53" s="108">
        <v>0</v>
      </c>
      <c r="I53" s="108">
        <v>0</v>
      </c>
      <c r="J53" s="108">
        <v>0</v>
      </c>
      <c r="K53" s="108">
        <v>0</v>
      </c>
      <c r="L53" s="108">
        <v>0</v>
      </c>
      <c r="M53" s="67"/>
    </row>
    <row r="54" spans="1:13" s="111" customFormat="1" ht="15" customHeight="1">
      <c r="A54" s="110" t="s">
        <v>625</v>
      </c>
      <c r="B54" s="108">
        <v>97385.62887</v>
      </c>
      <c r="C54" s="108">
        <v>213293.11921999999</v>
      </c>
      <c r="D54" s="108">
        <v>384138.34349</v>
      </c>
      <c r="E54" s="108">
        <v>457941.81912</v>
      </c>
      <c r="F54" s="108">
        <v>462524.20606</v>
      </c>
      <c r="G54" s="108">
        <v>495934.58816000004</v>
      </c>
      <c r="H54" s="108">
        <v>403863.13005000004</v>
      </c>
      <c r="I54" s="108">
        <v>358984.28233999998</v>
      </c>
      <c r="J54" s="108">
        <v>343953.56139999995</v>
      </c>
      <c r="K54" s="108">
        <v>345511.43156</v>
      </c>
      <c r="L54" s="108">
        <v>267695.60457000002</v>
      </c>
      <c r="M54" s="67"/>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67"/>
    </row>
    <row r="56" spans="1:13" s="111" customFormat="1" ht="15" customHeight="1">
      <c r="A56" s="110" t="s">
        <v>627</v>
      </c>
      <c r="B56" s="108">
        <v>34350.402150000002</v>
      </c>
      <c r="C56" s="108">
        <v>7372.7770099999998</v>
      </c>
      <c r="D56" s="108">
        <v>8534.0925900000002</v>
      </c>
      <c r="E56" s="108">
        <v>22345.47262</v>
      </c>
      <c r="F56" s="108">
        <v>28037.825430000001</v>
      </c>
      <c r="G56" s="108">
        <v>28685.296920000001</v>
      </c>
      <c r="H56" s="108">
        <v>24063.14734</v>
      </c>
      <c r="I56" s="108">
        <v>25972.553920000002</v>
      </c>
      <c r="J56" s="108">
        <v>28862.295260000003</v>
      </c>
      <c r="K56" s="108">
        <v>28631.102729999999</v>
      </c>
      <c r="L56" s="108">
        <v>29027.011719999999</v>
      </c>
      <c r="M56" s="67"/>
    </row>
    <row r="57" spans="1:13" s="111" customFormat="1" ht="15" customHeight="1">
      <c r="A57" s="110" t="s">
        <v>628</v>
      </c>
      <c r="B57" s="108">
        <v>0</v>
      </c>
      <c r="C57" s="108">
        <v>0</v>
      </c>
      <c r="D57" s="108">
        <v>0</v>
      </c>
      <c r="E57" s="108">
        <v>0</v>
      </c>
      <c r="F57" s="108">
        <v>0</v>
      </c>
      <c r="G57" s="108">
        <v>0</v>
      </c>
      <c r="H57" s="108">
        <v>0</v>
      </c>
      <c r="I57" s="108">
        <v>0</v>
      </c>
      <c r="J57" s="108">
        <v>0</v>
      </c>
      <c r="K57" s="108">
        <v>0</v>
      </c>
      <c r="L57" s="108">
        <v>0</v>
      </c>
      <c r="M57" s="67"/>
    </row>
    <row r="58" spans="1:13" s="111" customFormat="1" ht="15" customHeight="1">
      <c r="A58" s="107" t="s">
        <v>629</v>
      </c>
      <c r="B58" s="108">
        <v>2738907.3331999998</v>
      </c>
      <c r="C58" s="108">
        <v>3750902.8826799998</v>
      </c>
      <c r="D58" s="108">
        <v>5007020.8373400001</v>
      </c>
      <c r="E58" s="108">
        <v>5309298.7753800005</v>
      </c>
      <c r="F58" s="108">
        <v>6370945.6190900002</v>
      </c>
      <c r="G58" s="108">
        <v>9002541.5042300001</v>
      </c>
      <c r="H58" s="108">
        <v>9984297.7286900003</v>
      </c>
      <c r="I58" s="108">
        <v>7708059.6044399999</v>
      </c>
      <c r="J58" s="108">
        <v>8367273.5010699993</v>
      </c>
      <c r="K58" s="108">
        <v>8715593.0584100001</v>
      </c>
      <c r="L58" s="108">
        <v>9433908.7215399984</v>
      </c>
      <c r="M58" s="67"/>
    </row>
    <row r="59" spans="1:13">
      <c r="A59" s="798" t="s">
        <v>630</v>
      </c>
      <c r="B59" s="799">
        <v>224367.09713000001</v>
      </c>
      <c r="C59" s="799">
        <v>227246.32863</v>
      </c>
      <c r="D59" s="799">
        <v>254156.50466000001</v>
      </c>
      <c r="E59" s="799">
        <v>286397.82311</v>
      </c>
      <c r="F59" s="799">
        <v>298673.40239999996</v>
      </c>
      <c r="G59" s="799">
        <v>314099.98681999999</v>
      </c>
      <c r="H59" s="799">
        <v>330470.00485000003</v>
      </c>
      <c r="I59" s="799">
        <v>333656.16897000006</v>
      </c>
      <c r="J59" s="799">
        <v>384550.98193000001</v>
      </c>
      <c r="K59" s="799">
        <v>434384.39992</v>
      </c>
      <c r="L59" s="799">
        <v>452540.19028000004</v>
      </c>
      <c r="M59" s="67"/>
    </row>
    <row r="60" spans="1:13" ht="15" customHeight="1">
      <c r="A60" s="110" t="s">
        <v>631</v>
      </c>
      <c r="B60" s="108">
        <v>-45371.639430000003</v>
      </c>
      <c r="C60" s="108">
        <v>-51412.703689999995</v>
      </c>
      <c r="D60" s="108">
        <v>-57848.743820000003</v>
      </c>
      <c r="E60" s="108">
        <v>-70803.382409999991</v>
      </c>
      <c r="F60" s="108">
        <v>-88064.167629999996</v>
      </c>
      <c r="G60" s="108">
        <v>-111125.15849</v>
      </c>
      <c r="H60" s="108">
        <v>-126722.3887</v>
      </c>
      <c r="I60" s="108">
        <v>-147313.75403000001</v>
      </c>
      <c r="J60" s="108">
        <v>-162294.85986000003</v>
      </c>
      <c r="K60" s="108">
        <v>-176359.84453999999</v>
      </c>
      <c r="L60" s="108">
        <v>-187737.07352000001</v>
      </c>
      <c r="M60" s="67"/>
    </row>
    <row r="61" spans="1:13" ht="15" customHeight="1">
      <c r="A61" s="107" t="s">
        <v>632</v>
      </c>
      <c r="B61" s="108">
        <v>178995.4577</v>
      </c>
      <c r="C61" s="108">
        <v>175833.62494000001</v>
      </c>
      <c r="D61" s="108">
        <v>196307.76084</v>
      </c>
      <c r="E61" s="108">
        <v>215594.44069999998</v>
      </c>
      <c r="F61" s="108">
        <v>210609.23477000001</v>
      </c>
      <c r="G61" s="108">
        <v>202974.82833000002</v>
      </c>
      <c r="H61" s="108">
        <v>203747.61615000002</v>
      </c>
      <c r="I61" s="108">
        <v>186342.41493999999</v>
      </c>
      <c r="J61" s="108">
        <v>222256.12206999998</v>
      </c>
      <c r="K61" s="108">
        <v>258024.55538000001</v>
      </c>
      <c r="L61" s="108">
        <v>264803.11676</v>
      </c>
      <c r="M61" s="67"/>
    </row>
    <row r="62" spans="1:13" ht="15" customHeight="1">
      <c r="A62" s="113" t="s">
        <v>633</v>
      </c>
      <c r="B62" s="108">
        <v>37362.405630000001</v>
      </c>
      <c r="C62" s="108">
        <v>24782.796280000002</v>
      </c>
      <c r="D62" s="108">
        <v>26015.26816</v>
      </c>
      <c r="E62" s="108">
        <v>26379.87946</v>
      </c>
      <c r="F62" s="108">
        <v>40990.440190000001</v>
      </c>
      <c r="G62" s="108">
        <v>53646.611299999997</v>
      </c>
      <c r="H62" s="108">
        <v>43493.289629999999</v>
      </c>
      <c r="I62" s="108">
        <v>49985.550029999999</v>
      </c>
      <c r="J62" s="108">
        <v>44637.65382</v>
      </c>
      <c r="K62" s="108">
        <v>115794.04054</v>
      </c>
      <c r="L62" s="108">
        <v>367162.26436999999</v>
      </c>
      <c r="M62" s="67"/>
    </row>
    <row r="63" spans="1:13" ht="15" customHeight="1">
      <c r="A63" s="110" t="s">
        <v>634</v>
      </c>
      <c r="B63" s="108">
        <v>-5106.0971500000005</v>
      </c>
      <c r="C63" s="108">
        <v>-7733.8010400000003</v>
      </c>
      <c r="D63" s="108">
        <v>-14694.033170000001</v>
      </c>
      <c r="E63" s="108">
        <v>-18207.593659999999</v>
      </c>
      <c r="F63" s="108">
        <v>-24327.985199999999</v>
      </c>
      <c r="G63" s="108">
        <v>-28755.592850000001</v>
      </c>
      <c r="H63" s="108">
        <v>-25785.806969999998</v>
      </c>
      <c r="I63" s="108">
        <v>-22727.756739999997</v>
      </c>
      <c r="J63" s="108">
        <v>-20592.578809999999</v>
      </c>
      <c r="K63" s="108">
        <v>-78969.377299999993</v>
      </c>
      <c r="L63" s="108">
        <v>-324616.33272999997</v>
      </c>
      <c r="M63" s="67"/>
    </row>
    <row r="64" spans="1:13" ht="15" customHeight="1">
      <c r="A64" s="114" t="s">
        <v>635</v>
      </c>
      <c r="B64" s="108">
        <v>211251.76618000001</v>
      </c>
      <c r="C64" s="108">
        <v>192882.62018</v>
      </c>
      <c r="D64" s="108">
        <v>207628.99583</v>
      </c>
      <c r="E64" s="108">
        <v>223766.72649999999</v>
      </c>
      <c r="F64" s="108">
        <v>227271.68975999998</v>
      </c>
      <c r="G64" s="108">
        <v>227865.84677999999</v>
      </c>
      <c r="H64" s="108">
        <v>221455.09881</v>
      </c>
      <c r="I64" s="108">
        <v>213600.20822999999</v>
      </c>
      <c r="J64" s="108">
        <v>246301.19708000001</v>
      </c>
      <c r="K64" s="108">
        <v>294849.21862</v>
      </c>
      <c r="L64" s="108">
        <v>307349.04840000003</v>
      </c>
      <c r="M64" s="67"/>
    </row>
    <row r="65" spans="1:13" ht="15" customHeight="1">
      <c r="A65" s="113" t="s">
        <v>636</v>
      </c>
      <c r="B65" s="108">
        <v>37335.84921</v>
      </c>
      <c r="C65" s="108">
        <v>21040.606079999998</v>
      </c>
      <c r="D65" s="108">
        <v>22430.774679999999</v>
      </c>
      <c r="E65" s="108">
        <v>26109.016390000001</v>
      </c>
      <c r="F65" s="108">
        <v>32825.895210000002</v>
      </c>
      <c r="G65" s="108">
        <v>27946.583999999999</v>
      </c>
      <c r="H65" s="108">
        <v>26990.55557</v>
      </c>
      <c r="I65" s="108">
        <v>36061.705130000002</v>
      </c>
      <c r="J65" s="108">
        <v>40041.849499999997</v>
      </c>
      <c r="K65" s="108">
        <v>67792.214389999994</v>
      </c>
      <c r="L65" s="108">
        <v>51097.148239999995</v>
      </c>
      <c r="M65" s="67"/>
    </row>
    <row r="66" spans="1:13" ht="15" customHeight="1">
      <c r="A66" s="113" t="s">
        <v>637</v>
      </c>
      <c r="B66" s="108">
        <v>-58104.614860000001</v>
      </c>
      <c r="C66" s="108">
        <v>-38944.961479999998</v>
      </c>
      <c r="D66" s="108">
        <v>-48157.102719999995</v>
      </c>
      <c r="E66" s="108">
        <v>-48417.174509999997</v>
      </c>
      <c r="F66" s="108">
        <v>-52338.789629999999</v>
      </c>
      <c r="G66" s="108">
        <v>-63760.210979999996</v>
      </c>
      <c r="H66" s="108">
        <v>-68148.512060000008</v>
      </c>
      <c r="I66" s="108">
        <v>-71852.780859999999</v>
      </c>
      <c r="J66" s="108">
        <v>-94453.190499999997</v>
      </c>
      <c r="K66" s="108">
        <v>-155943.32111000002</v>
      </c>
      <c r="L66" s="108">
        <v>-141935.27021000002</v>
      </c>
      <c r="M66" s="67"/>
    </row>
    <row r="67" spans="1:13" ht="15" customHeight="1">
      <c r="A67" s="107" t="s">
        <v>638</v>
      </c>
      <c r="B67" s="108">
        <v>190483.00052999999</v>
      </c>
      <c r="C67" s="108">
        <v>174978.26478</v>
      </c>
      <c r="D67" s="108">
        <v>181902.66778999998</v>
      </c>
      <c r="E67" s="108">
        <v>201458.56837999998</v>
      </c>
      <c r="F67" s="108">
        <v>207758.79534000001</v>
      </c>
      <c r="G67" s="108">
        <v>192052.21980000002</v>
      </c>
      <c r="H67" s="108">
        <v>180297.14231999998</v>
      </c>
      <c r="I67" s="108">
        <v>177809.13250000001</v>
      </c>
      <c r="J67" s="108">
        <v>191889.85608000003</v>
      </c>
      <c r="K67" s="108">
        <v>206698.11190000002</v>
      </c>
      <c r="L67" s="108">
        <v>216510.92643000002</v>
      </c>
      <c r="M67" s="67"/>
    </row>
    <row r="68" spans="1:13" ht="15" customHeight="1">
      <c r="A68" s="110" t="s">
        <v>639</v>
      </c>
      <c r="B68" s="108">
        <v>-164753.6152</v>
      </c>
      <c r="C68" s="108">
        <v>-160127.64431999999</v>
      </c>
      <c r="D68" s="108">
        <v>-148172.07943000001</v>
      </c>
      <c r="E68" s="108">
        <v>-153363.45594999997</v>
      </c>
      <c r="F68" s="108">
        <v>-163962.62675</v>
      </c>
      <c r="G68" s="108">
        <v>-174436.79997999998</v>
      </c>
      <c r="H68" s="108">
        <v>-162165.50211</v>
      </c>
      <c r="I68" s="108">
        <v>-158595.07605999999</v>
      </c>
      <c r="J68" s="108">
        <v>-171440.96424</v>
      </c>
      <c r="K68" s="108">
        <v>-185866.67126</v>
      </c>
      <c r="L68" s="108">
        <v>-198316.67245000007</v>
      </c>
      <c r="M68" s="67"/>
    </row>
    <row r="69" spans="1:13" ht="15" customHeight="1">
      <c r="A69" s="114" t="s">
        <v>640</v>
      </c>
      <c r="B69" s="108">
        <v>25729.385329999997</v>
      </c>
      <c r="C69" s="108">
        <v>14850.62046</v>
      </c>
      <c r="D69" s="108">
        <v>33730.588360000002</v>
      </c>
      <c r="E69" s="108">
        <v>48095.112430000001</v>
      </c>
      <c r="F69" s="108">
        <v>43796.168590000001</v>
      </c>
      <c r="G69" s="108">
        <v>17615.419819999999</v>
      </c>
      <c r="H69" s="108">
        <v>18131.640210000001</v>
      </c>
      <c r="I69" s="108">
        <v>19214.05644</v>
      </c>
      <c r="J69" s="108">
        <v>20448.89184</v>
      </c>
      <c r="K69" s="108">
        <v>20831.440640000001</v>
      </c>
      <c r="L69" s="108">
        <v>18194.25397999995</v>
      </c>
      <c r="M69" s="67"/>
    </row>
    <row r="70" spans="1:13" ht="15" customHeight="1">
      <c r="A70" s="114" t="s">
        <v>641</v>
      </c>
      <c r="B70" s="108">
        <v>801.68379000000004</v>
      </c>
      <c r="C70" s="108">
        <v>222.65700000000001</v>
      </c>
      <c r="D70" s="108">
        <v>72.082139999999995</v>
      </c>
      <c r="E70" s="108">
        <v>7.9551000000000007</v>
      </c>
      <c r="F70" s="108">
        <v>4.8084100000000003</v>
      </c>
      <c r="G70" s="108">
        <v>2.5566799999999996</v>
      </c>
      <c r="H70" s="108">
        <v>6.6732500000000003</v>
      </c>
      <c r="I70" s="108">
        <v>0.46166000000000001</v>
      </c>
      <c r="J70" s="108">
        <v>15.241070000000001</v>
      </c>
      <c r="K70" s="108">
        <v>31.728200000000001</v>
      </c>
      <c r="L70" s="108">
        <v>464.06880000000001</v>
      </c>
      <c r="M70" s="67"/>
    </row>
    <row r="71" spans="1:13" ht="15" customHeight="1">
      <c r="A71" s="115" t="s">
        <v>642</v>
      </c>
      <c r="B71" s="108">
        <v>1.482E-2</v>
      </c>
      <c r="C71" s="108">
        <v>2.5699999999999998E-3</v>
      </c>
      <c r="D71" s="108">
        <v>5.9999999999999995E-4</v>
      </c>
      <c r="E71" s="108">
        <v>2.0999999999999998E-4</v>
      </c>
      <c r="F71" s="108">
        <v>8.0000000000000007E-5</v>
      </c>
      <c r="G71" s="108">
        <v>5.2000000000000006E-4</v>
      </c>
      <c r="H71" s="108">
        <v>5.4338800000000003</v>
      </c>
      <c r="I71" s="108">
        <v>8.4999999999999995E-4</v>
      </c>
      <c r="J71" s="108">
        <v>1.17E-3</v>
      </c>
      <c r="K71" s="108">
        <v>4.4299999999999999E-3</v>
      </c>
      <c r="L71" s="108">
        <v>0</v>
      </c>
      <c r="M71" s="67"/>
    </row>
    <row r="72" spans="1:13" ht="15" customHeight="1">
      <c r="A72" s="115" t="s">
        <v>643</v>
      </c>
      <c r="B72" s="108">
        <v>801.66896999999994</v>
      </c>
      <c r="C72" s="108">
        <v>222.65442999999999</v>
      </c>
      <c r="D72" s="108">
        <v>72.08153999999999</v>
      </c>
      <c r="E72" s="108">
        <v>7.9548900000000007</v>
      </c>
      <c r="F72" s="108">
        <v>4.8083299999999998</v>
      </c>
      <c r="G72" s="108">
        <v>2.5561599999999998</v>
      </c>
      <c r="H72" s="108">
        <v>1.2393699999999999</v>
      </c>
      <c r="I72" s="108">
        <v>0.46081</v>
      </c>
      <c r="J72" s="108">
        <v>15.2399</v>
      </c>
      <c r="K72" s="108">
        <v>31.723770000000002</v>
      </c>
      <c r="L72" s="108">
        <v>464.06880000000001</v>
      </c>
      <c r="M72" s="67"/>
    </row>
    <row r="73" spans="1:13" ht="15" customHeight="1">
      <c r="A73" s="107" t="s">
        <v>644</v>
      </c>
      <c r="B73" s="108">
        <v>-32.508220000000001</v>
      </c>
      <c r="C73" s="108">
        <v>-19.879660000000001</v>
      </c>
      <c r="D73" s="108">
        <v>-12.867790000000001</v>
      </c>
      <c r="E73" s="108">
        <v>-7.3488299999999995</v>
      </c>
      <c r="F73" s="108">
        <v>-5.3454700000000006</v>
      </c>
      <c r="G73" s="108">
        <v>-2.6881999999999997</v>
      </c>
      <c r="H73" s="108">
        <v>-52.034179999999999</v>
      </c>
      <c r="I73" s="108">
        <v>-80.922160000000005</v>
      </c>
      <c r="J73" s="108">
        <v>-159.52803</v>
      </c>
      <c r="K73" s="108">
        <v>-62.545300000000005</v>
      </c>
      <c r="L73" s="108">
        <v>-7.5539999999999996E-2</v>
      </c>
      <c r="M73" s="67"/>
    </row>
    <row r="74" spans="1:13" ht="15" customHeight="1">
      <c r="A74" s="107" t="s">
        <v>645</v>
      </c>
      <c r="B74" s="108">
        <v>-1.2289999999999999E-2</v>
      </c>
      <c r="C74" s="108">
        <v>-4.9199999999999999E-3</v>
      </c>
      <c r="D74" s="108">
        <v>-1.7700000000000001E-3</v>
      </c>
      <c r="E74" s="108">
        <v>-1.2700000000000001E-3</v>
      </c>
      <c r="F74" s="108">
        <v>-9.5999999999999992E-4</v>
      </c>
      <c r="G74" s="108">
        <v>-2.9999999999999997E-5</v>
      </c>
      <c r="H74" s="108">
        <v>-7.9000000000000001E-4</v>
      </c>
      <c r="I74" s="108">
        <v>-7.0999999999999991E-4</v>
      </c>
      <c r="J74" s="108">
        <v>-1.1899999999999999E-3</v>
      </c>
      <c r="K74" s="108">
        <v>0</v>
      </c>
      <c r="L74" s="108">
        <v>0</v>
      </c>
      <c r="M74" s="67"/>
    </row>
    <row r="75" spans="1:13" ht="15" customHeight="1">
      <c r="A75" s="110" t="s">
        <v>306</v>
      </c>
      <c r="B75" s="108">
        <v>-32.495930000000001</v>
      </c>
      <c r="C75" s="108">
        <v>-19.874740000000003</v>
      </c>
      <c r="D75" s="108">
        <v>-12.866020000000001</v>
      </c>
      <c r="E75" s="108">
        <v>-7.3475600000000005</v>
      </c>
      <c r="F75" s="108">
        <v>-5.3445100000000005</v>
      </c>
      <c r="G75" s="108">
        <v>-2.6881699999999999</v>
      </c>
      <c r="H75" s="108">
        <v>-52.033389999999997</v>
      </c>
      <c r="I75" s="108">
        <v>-80.921449999999993</v>
      </c>
      <c r="J75" s="108">
        <v>-159.52683999999999</v>
      </c>
      <c r="K75" s="108">
        <v>-62.545300000000005</v>
      </c>
      <c r="L75" s="108">
        <v>-7.5539999999999996E-2</v>
      </c>
      <c r="M75" s="67"/>
    </row>
    <row r="76" spans="1:13" ht="15" customHeight="1">
      <c r="A76" s="107" t="s">
        <v>646</v>
      </c>
      <c r="B76" s="108">
        <v>26498.560899999997</v>
      </c>
      <c r="C76" s="108">
        <v>15053.397800000001</v>
      </c>
      <c r="D76" s="108">
        <v>33789.802710000004</v>
      </c>
      <c r="E76" s="108">
        <v>48095.718700000005</v>
      </c>
      <c r="F76" s="108">
        <v>43795.631529999999</v>
      </c>
      <c r="G76" s="108">
        <v>17615.2883</v>
      </c>
      <c r="H76" s="108">
        <v>18086.279280000002</v>
      </c>
      <c r="I76" s="108">
        <v>19133.595940000003</v>
      </c>
      <c r="J76" s="108">
        <v>20304.604879999999</v>
      </c>
      <c r="K76" s="108">
        <v>20800.623540000001</v>
      </c>
      <c r="L76" s="108">
        <v>18658.24723999995</v>
      </c>
      <c r="M76" s="67"/>
    </row>
    <row r="77" spans="1:13" ht="15" customHeight="1">
      <c r="A77" s="116" t="s">
        <v>647</v>
      </c>
      <c r="B77" s="108">
        <v>0</v>
      </c>
      <c r="C77" s="108">
        <v>0</v>
      </c>
      <c r="D77" s="108">
        <v>0</v>
      </c>
      <c r="E77" s="108">
        <v>0</v>
      </c>
      <c r="F77" s="108">
        <v>0</v>
      </c>
      <c r="G77" s="108">
        <v>0</v>
      </c>
      <c r="H77" s="108">
        <v>0</v>
      </c>
      <c r="I77" s="108">
        <v>0</v>
      </c>
      <c r="J77" s="108">
        <v>0</v>
      </c>
      <c r="K77" s="108">
        <v>0</v>
      </c>
      <c r="L77" s="108">
        <v>0</v>
      </c>
      <c r="M77" s="67"/>
    </row>
    <row r="78" spans="1:13" ht="15" customHeight="1">
      <c r="A78" s="114" t="s">
        <v>648</v>
      </c>
      <c r="B78" s="108">
        <v>26498.560899999997</v>
      </c>
      <c r="C78" s="108">
        <v>15053.397800000001</v>
      </c>
      <c r="D78" s="108">
        <v>33789.802710000004</v>
      </c>
      <c r="E78" s="108">
        <v>48095.718700000005</v>
      </c>
      <c r="F78" s="108">
        <v>43795.631529999999</v>
      </c>
      <c r="G78" s="108">
        <v>17615.2883</v>
      </c>
      <c r="H78" s="108">
        <v>18086.279280000002</v>
      </c>
      <c r="I78" s="108">
        <v>19133.595940000003</v>
      </c>
      <c r="J78" s="108">
        <v>20304.604879999999</v>
      </c>
      <c r="K78" s="108">
        <v>20800.623540000001</v>
      </c>
      <c r="L78" s="108">
        <v>18658.24723999995</v>
      </c>
      <c r="M78" s="67"/>
    </row>
    <row r="79" spans="1:13" ht="15" customHeight="1">
      <c r="A79" s="113" t="s">
        <v>649</v>
      </c>
      <c r="B79" s="108">
        <v>-590.33849999999995</v>
      </c>
      <c r="C79" s="108">
        <v>448.31334999999996</v>
      </c>
      <c r="D79" s="108">
        <v>-1244.5894499999999</v>
      </c>
      <c r="E79" s="108">
        <v>-713.48620999999991</v>
      </c>
      <c r="F79" s="108">
        <v>-55.093290000000003</v>
      </c>
      <c r="G79" s="108">
        <v>-66.314539999999994</v>
      </c>
      <c r="H79" s="108">
        <v>-159.27939000000001</v>
      </c>
      <c r="I79" s="108">
        <v>32.276810000000005</v>
      </c>
      <c r="J79" s="108">
        <v>-279.28790000000004</v>
      </c>
      <c r="K79" s="108">
        <v>-186.36474999999999</v>
      </c>
      <c r="L79" s="108">
        <v>16.515549999999998</v>
      </c>
      <c r="M79" s="67"/>
    </row>
    <row r="80" spans="1:13" ht="15" customHeight="1">
      <c r="A80" s="107" t="s">
        <v>650</v>
      </c>
      <c r="B80" s="108">
        <v>25908.222399999999</v>
      </c>
      <c r="C80" s="108">
        <v>15501.711150000001</v>
      </c>
      <c r="D80" s="108">
        <v>32545.21326</v>
      </c>
      <c r="E80" s="108">
        <v>47382.232490000002</v>
      </c>
      <c r="F80" s="108">
        <v>43740.538240000002</v>
      </c>
      <c r="G80" s="108">
        <v>17548.973760000001</v>
      </c>
      <c r="H80" s="108">
        <v>17926.999889999999</v>
      </c>
      <c r="I80" s="108">
        <v>19165.872749999999</v>
      </c>
      <c r="J80" s="108">
        <v>20025.31698</v>
      </c>
      <c r="K80" s="108">
        <v>20614.25879</v>
      </c>
      <c r="L80" s="108">
        <v>18674.76278999995</v>
      </c>
      <c r="M80" s="67"/>
    </row>
    <row r="81" spans="1:13" ht="15" customHeight="1">
      <c r="A81" s="113" t="s">
        <v>651</v>
      </c>
      <c r="B81" s="108">
        <v>0</v>
      </c>
      <c r="C81" s="108">
        <v>0</v>
      </c>
      <c r="D81" s="108">
        <v>0</v>
      </c>
      <c r="E81" s="108">
        <v>4.0000000000000003E-5</v>
      </c>
      <c r="F81" s="108">
        <v>0</v>
      </c>
      <c r="G81" s="108">
        <v>-4.0000000000000003E-5</v>
      </c>
      <c r="H81" s="108">
        <v>0</v>
      </c>
      <c r="I81" s="108">
        <v>-5.9999999999999995E-5</v>
      </c>
      <c r="J81" s="108">
        <v>0</v>
      </c>
      <c r="K81" s="108">
        <v>0.31857000000000002</v>
      </c>
      <c r="L81" s="108">
        <v>-2.9999999999999997E-5</v>
      </c>
      <c r="M81" s="67"/>
    </row>
    <row r="82" spans="1:13" ht="15" customHeight="1">
      <c r="A82" s="107" t="s">
        <v>652</v>
      </c>
      <c r="B82" s="108">
        <v>25908.222399999999</v>
      </c>
      <c r="C82" s="108">
        <v>15501.711150000001</v>
      </c>
      <c r="D82" s="108">
        <v>32545.21326</v>
      </c>
      <c r="E82" s="108">
        <v>47382.232530000001</v>
      </c>
      <c r="F82" s="108">
        <v>43740.538240000002</v>
      </c>
      <c r="G82" s="108">
        <v>17548.973719999998</v>
      </c>
      <c r="H82" s="108">
        <v>17926.999889999999</v>
      </c>
      <c r="I82" s="108">
        <v>19165.87269</v>
      </c>
      <c r="J82" s="108">
        <v>20025.31698</v>
      </c>
      <c r="K82" s="108">
        <v>20614.577359999999</v>
      </c>
      <c r="L82" s="108">
        <v>18674.762759999951</v>
      </c>
      <c r="M82" s="67"/>
    </row>
    <row r="83" spans="1:13" ht="15" customHeight="1" thickBot="1">
      <c r="A83" s="113" t="s">
        <v>653</v>
      </c>
      <c r="B83" s="108">
        <v>-670.7396</v>
      </c>
      <c r="C83" s="108">
        <v>-884.10841000000005</v>
      </c>
      <c r="D83" s="108">
        <v>-9371.8111900000004</v>
      </c>
      <c r="E83" s="108">
        <v>-19676.06612</v>
      </c>
      <c r="F83" s="108">
        <v>-18152.176780000002</v>
      </c>
      <c r="G83" s="108">
        <v>-4782.4481299999998</v>
      </c>
      <c r="H83" s="108">
        <v>-4567.9909000000007</v>
      </c>
      <c r="I83" s="108">
        <v>-5045.8086600000006</v>
      </c>
      <c r="J83" s="108">
        <v>-5058.0895099999998</v>
      </c>
      <c r="K83" s="108">
        <v>-5561.5607800000007</v>
      </c>
      <c r="L83" s="108">
        <v>-3504.4070400000001</v>
      </c>
      <c r="M83" s="67"/>
    </row>
    <row r="84" spans="1:13" ht="15" customHeight="1" thickTop="1" thickBot="1">
      <c r="A84" s="796" t="s">
        <v>654</v>
      </c>
      <c r="B84" s="797">
        <v>25237.482800000002</v>
      </c>
      <c r="C84" s="797">
        <v>14617.60274</v>
      </c>
      <c r="D84" s="797">
        <v>23173.40207</v>
      </c>
      <c r="E84" s="797">
        <v>27706.166410000002</v>
      </c>
      <c r="F84" s="797">
        <v>25588.36146</v>
      </c>
      <c r="G84" s="797">
        <v>12766.525589999999</v>
      </c>
      <c r="H84" s="797">
        <v>13359.00899</v>
      </c>
      <c r="I84" s="797">
        <v>14120.06403</v>
      </c>
      <c r="J84" s="797">
        <v>14967.22747</v>
      </c>
      <c r="K84" s="797">
        <v>15053.01658</v>
      </c>
      <c r="L84" s="797">
        <v>15170.35571999995</v>
      </c>
      <c r="M84" s="67"/>
    </row>
    <row r="85" spans="1:13" ht="3.75" customHeight="1" thickTop="1" thickBot="1">
      <c r="A85" s="85"/>
      <c r="B85" s="117"/>
      <c r="C85" s="117"/>
      <c r="D85" s="117"/>
      <c r="E85" s="117"/>
      <c r="F85" s="117"/>
      <c r="G85" s="117"/>
      <c r="H85" s="117"/>
      <c r="I85" s="117"/>
      <c r="J85" s="117"/>
      <c r="K85" s="117"/>
      <c r="L85" s="117"/>
      <c r="M85" s="67"/>
    </row>
    <row r="86" spans="1:13" ht="15" customHeight="1" thickTop="1">
      <c r="A86" s="118"/>
      <c r="B86" s="69"/>
      <c r="C86" s="69"/>
      <c r="D86" s="69"/>
      <c r="E86" s="69"/>
      <c r="F86" s="69"/>
      <c r="G86" s="69"/>
      <c r="H86" s="69"/>
      <c r="I86" s="69"/>
      <c r="J86" s="69"/>
      <c r="K86" s="69"/>
      <c r="L86" s="69"/>
      <c r="M86" s="67"/>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N86"/>
  <sheetViews>
    <sheetView topLeftCell="D1" zoomScaleNormal="100" workbookViewId="0">
      <selection activeCell="N22" sqref="N22"/>
    </sheetView>
  </sheetViews>
  <sheetFormatPr baseColWidth="10" defaultColWidth="9.140625" defaultRowHeight="18"/>
  <cols>
    <col min="1" max="1" width="65.7109375" style="103" customWidth="1"/>
    <col min="2" max="8" width="10.7109375" style="103" bestFit="1" customWidth="1"/>
    <col min="9" max="9" width="10.7109375" style="103" customWidth="1"/>
    <col min="10" max="10" width="10.7109375" style="103" bestFit="1" customWidth="1"/>
    <col min="11" max="11" width="10.7109375" style="103" customWidth="1"/>
    <col min="12" max="12" width="10.7109375" style="119" bestFit="1" customWidth="1"/>
    <col min="13" max="256" width="9.140625" style="103"/>
    <col min="257" max="257" width="65.7109375" style="103" customWidth="1"/>
    <col min="258" max="264" width="10.7109375" style="103" bestFit="1" customWidth="1"/>
    <col min="265" max="265" width="10.7109375" style="103" customWidth="1"/>
    <col min="266" max="266" width="10.7109375" style="103" bestFit="1" customWidth="1"/>
    <col min="267" max="267" width="10.7109375" style="103" customWidth="1"/>
    <col min="268" max="268" width="10.7109375" style="103" bestFit="1" customWidth="1"/>
    <col min="269" max="512" width="9.140625" style="103"/>
    <col min="513" max="513" width="65.7109375" style="103" customWidth="1"/>
    <col min="514" max="520" width="10.7109375" style="103" bestFit="1" customWidth="1"/>
    <col min="521" max="521" width="10.7109375" style="103" customWidth="1"/>
    <col min="522" max="522" width="10.7109375" style="103" bestFit="1" customWidth="1"/>
    <col min="523" max="523" width="10.7109375" style="103" customWidth="1"/>
    <col min="524" max="524" width="10.7109375" style="103" bestFit="1" customWidth="1"/>
    <col min="525" max="768" width="9.140625" style="103"/>
    <col min="769" max="769" width="65.7109375" style="103" customWidth="1"/>
    <col min="770" max="776" width="10.7109375" style="103" bestFit="1" customWidth="1"/>
    <col min="777" max="777" width="10.7109375" style="103" customWidth="1"/>
    <col min="778" max="778" width="10.7109375" style="103" bestFit="1" customWidth="1"/>
    <col min="779" max="779" width="10.7109375" style="103" customWidth="1"/>
    <col min="780" max="780" width="10.7109375" style="103" bestFit="1" customWidth="1"/>
    <col min="781" max="1024" width="9.140625" style="103"/>
    <col min="1025" max="1025" width="65.7109375" style="103" customWidth="1"/>
    <col min="1026" max="1032" width="10.7109375" style="103" bestFit="1" customWidth="1"/>
    <col min="1033" max="1033" width="10.7109375" style="103" customWidth="1"/>
    <col min="1034" max="1034" width="10.7109375" style="103" bestFit="1" customWidth="1"/>
    <col min="1035" max="1035" width="10.7109375" style="103" customWidth="1"/>
    <col min="1036" max="1036" width="10.7109375" style="103" bestFit="1" customWidth="1"/>
    <col min="1037" max="1280" width="9.140625" style="103"/>
    <col min="1281" max="1281" width="65.7109375" style="103" customWidth="1"/>
    <col min="1282" max="1288" width="10.7109375" style="103" bestFit="1" customWidth="1"/>
    <col min="1289" max="1289" width="10.7109375" style="103" customWidth="1"/>
    <col min="1290" max="1290" width="10.7109375" style="103" bestFit="1" customWidth="1"/>
    <col min="1291" max="1291" width="10.7109375" style="103" customWidth="1"/>
    <col min="1292" max="1292" width="10.7109375" style="103" bestFit="1" customWidth="1"/>
    <col min="1293" max="1536" width="9.140625" style="103"/>
    <col min="1537" max="1537" width="65.7109375" style="103" customWidth="1"/>
    <col min="1538" max="1544" width="10.7109375" style="103" bestFit="1" customWidth="1"/>
    <col min="1545" max="1545" width="10.7109375" style="103" customWidth="1"/>
    <col min="1546" max="1546" width="10.7109375" style="103" bestFit="1" customWidth="1"/>
    <col min="1547" max="1547" width="10.7109375" style="103" customWidth="1"/>
    <col min="1548" max="1548" width="10.7109375" style="103" bestFit="1" customWidth="1"/>
    <col min="1549" max="1792" width="9.140625" style="103"/>
    <col min="1793" max="1793" width="65.7109375" style="103" customWidth="1"/>
    <col min="1794" max="1800" width="10.7109375" style="103" bestFit="1" customWidth="1"/>
    <col min="1801" max="1801" width="10.7109375" style="103" customWidth="1"/>
    <col min="1802" max="1802" width="10.7109375" style="103" bestFit="1" customWidth="1"/>
    <col min="1803" max="1803" width="10.7109375" style="103" customWidth="1"/>
    <col min="1804" max="1804" width="10.7109375" style="103" bestFit="1" customWidth="1"/>
    <col min="1805" max="2048" width="9.140625" style="103"/>
    <col min="2049" max="2049" width="65.7109375" style="103" customWidth="1"/>
    <col min="2050" max="2056" width="10.7109375" style="103" bestFit="1" customWidth="1"/>
    <col min="2057" max="2057" width="10.7109375" style="103" customWidth="1"/>
    <col min="2058" max="2058" width="10.7109375" style="103" bestFit="1" customWidth="1"/>
    <col min="2059" max="2059" width="10.7109375" style="103" customWidth="1"/>
    <col min="2060" max="2060" width="10.7109375" style="103" bestFit="1" customWidth="1"/>
    <col min="2061" max="2304" width="9.140625" style="103"/>
    <col min="2305" max="2305" width="65.7109375" style="103" customWidth="1"/>
    <col min="2306" max="2312" width="10.7109375" style="103" bestFit="1" customWidth="1"/>
    <col min="2313" max="2313" width="10.7109375" style="103" customWidth="1"/>
    <col min="2314" max="2314" width="10.7109375" style="103" bestFit="1" customWidth="1"/>
    <col min="2315" max="2315" width="10.7109375" style="103" customWidth="1"/>
    <col min="2316" max="2316" width="10.7109375" style="103" bestFit="1" customWidth="1"/>
    <col min="2317" max="2560" width="9.140625" style="103"/>
    <col min="2561" max="2561" width="65.7109375" style="103" customWidth="1"/>
    <col min="2562" max="2568" width="10.7109375" style="103" bestFit="1" customWidth="1"/>
    <col min="2569" max="2569" width="10.7109375" style="103" customWidth="1"/>
    <col min="2570" max="2570" width="10.7109375" style="103" bestFit="1" customWidth="1"/>
    <col min="2571" max="2571" width="10.7109375" style="103" customWidth="1"/>
    <col min="2572" max="2572" width="10.7109375" style="103" bestFit="1" customWidth="1"/>
    <col min="2573" max="2816" width="9.140625" style="103"/>
    <col min="2817" max="2817" width="65.7109375" style="103" customWidth="1"/>
    <col min="2818" max="2824" width="10.7109375" style="103" bestFit="1" customWidth="1"/>
    <col min="2825" max="2825" width="10.7109375" style="103" customWidth="1"/>
    <col min="2826" max="2826" width="10.7109375" style="103" bestFit="1" customWidth="1"/>
    <col min="2827" max="2827" width="10.7109375" style="103" customWidth="1"/>
    <col min="2828" max="2828" width="10.7109375" style="103" bestFit="1" customWidth="1"/>
    <col min="2829" max="3072" width="9.140625" style="103"/>
    <col min="3073" max="3073" width="65.7109375" style="103" customWidth="1"/>
    <col min="3074" max="3080" width="10.7109375" style="103" bestFit="1" customWidth="1"/>
    <col min="3081" max="3081" width="10.7109375" style="103" customWidth="1"/>
    <col min="3082" max="3082" width="10.7109375" style="103" bestFit="1" customWidth="1"/>
    <col min="3083" max="3083" width="10.7109375" style="103" customWidth="1"/>
    <col min="3084" max="3084" width="10.7109375" style="103" bestFit="1" customWidth="1"/>
    <col min="3085" max="3328" width="9.140625" style="103"/>
    <col min="3329" max="3329" width="65.7109375" style="103" customWidth="1"/>
    <col min="3330" max="3336" width="10.7109375" style="103" bestFit="1" customWidth="1"/>
    <col min="3337" max="3337" width="10.7109375" style="103" customWidth="1"/>
    <col min="3338" max="3338" width="10.7109375" style="103" bestFit="1" customWidth="1"/>
    <col min="3339" max="3339" width="10.7109375" style="103" customWidth="1"/>
    <col min="3340" max="3340" width="10.7109375" style="103" bestFit="1" customWidth="1"/>
    <col min="3341" max="3584" width="9.140625" style="103"/>
    <col min="3585" max="3585" width="65.7109375" style="103" customWidth="1"/>
    <col min="3586" max="3592" width="10.7109375" style="103" bestFit="1" customWidth="1"/>
    <col min="3593" max="3593" width="10.7109375" style="103" customWidth="1"/>
    <col min="3594" max="3594" width="10.7109375" style="103" bestFit="1" customWidth="1"/>
    <col min="3595" max="3595" width="10.7109375" style="103" customWidth="1"/>
    <col min="3596" max="3596" width="10.7109375" style="103" bestFit="1" customWidth="1"/>
    <col min="3597" max="3840" width="9.140625" style="103"/>
    <col min="3841" max="3841" width="65.7109375" style="103" customWidth="1"/>
    <col min="3842" max="3848" width="10.7109375" style="103" bestFit="1" customWidth="1"/>
    <col min="3849" max="3849" width="10.7109375" style="103" customWidth="1"/>
    <col min="3850" max="3850" width="10.7109375" style="103" bestFit="1" customWidth="1"/>
    <col min="3851" max="3851" width="10.7109375" style="103" customWidth="1"/>
    <col min="3852" max="3852" width="10.7109375" style="103" bestFit="1" customWidth="1"/>
    <col min="3853" max="4096" width="9.140625" style="103"/>
    <col min="4097" max="4097" width="65.7109375" style="103" customWidth="1"/>
    <col min="4098" max="4104" width="10.7109375" style="103" bestFit="1" customWidth="1"/>
    <col min="4105" max="4105" width="10.7109375" style="103" customWidth="1"/>
    <col min="4106" max="4106" width="10.7109375" style="103" bestFit="1" customWidth="1"/>
    <col min="4107" max="4107" width="10.7109375" style="103" customWidth="1"/>
    <col min="4108" max="4108" width="10.7109375" style="103" bestFit="1" customWidth="1"/>
    <col min="4109" max="4352" width="9.140625" style="103"/>
    <col min="4353" max="4353" width="65.7109375" style="103" customWidth="1"/>
    <col min="4354" max="4360" width="10.7109375" style="103" bestFit="1" customWidth="1"/>
    <col min="4361" max="4361" width="10.7109375" style="103" customWidth="1"/>
    <col min="4362" max="4362" width="10.7109375" style="103" bestFit="1" customWidth="1"/>
    <col min="4363" max="4363" width="10.7109375" style="103" customWidth="1"/>
    <col min="4364" max="4364" width="10.7109375" style="103" bestFit="1" customWidth="1"/>
    <col min="4365" max="4608" width="9.140625" style="103"/>
    <col min="4609" max="4609" width="65.7109375" style="103" customWidth="1"/>
    <col min="4610" max="4616" width="10.7109375" style="103" bestFit="1" customWidth="1"/>
    <col min="4617" max="4617" width="10.7109375" style="103" customWidth="1"/>
    <col min="4618" max="4618" width="10.7109375" style="103" bestFit="1" customWidth="1"/>
    <col min="4619" max="4619" width="10.7109375" style="103" customWidth="1"/>
    <col min="4620" max="4620" width="10.7109375" style="103" bestFit="1" customWidth="1"/>
    <col min="4621" max="4864" width="9.140625" style="103"/>
    <col min="4865" max="4865" width="65.7109375" style="103" customWidth="1"/>
    <col min="4866" max="4872" width="10.7109375" style="103" bestFit="1" customWidth="1"/>
    <col min="4873" max="4873" width="10.7109375" style="103" customWidth="1"/>
    <col min="4874" max="4874" width="10.7109375" style="103" bestFit="1" customWidth="1"/>
    <col min="4875" max="4875" width="10.7109375" style="103" customWidth="1"/>
    <col min="4876" max="4876" width="10.7109375" style="103" bestFit="1" customWidth="1"/>
    <col min="4877" max="5120" width="9.140625" style="103"/>
    <col min="5121" max="5121" width="65.7109375" style="103" customWidth="1"/>
    <col min="5122" max="5128" width="10.7109375" style="103" bestFit="1" customWidth="1"/>
    <col min="5129" max="5129" width="10.7109375" style="103" customWidth="1"/>
    <col min="5130" max="5130" width="10.7109375" style="103" bestFit="1" customWidth="1"/>
    <col min="5131" max="5131" width="10.7109375" style="103" customWidth="1"/>
    <col min="5132" max="5132" width="10.7109375" style="103" bestFit="1" customWidth="1"/>
    <col min="5133" max="5376" width="9.140625" style="103"/>
    <col min="5377" max="5377" width="65.7109375" style="103" customWidth="1"/>
    <col min="5378" max="5384" width="10.7109375" style="103" bestFit="1" customWidth="1"/>
    <col min="5385" max="5385" width="10.7109375" style="103" customWidth="1"/>
    <col min="5386" max="5386" width="10.7109375" style="103" bestFit="1" customWidth="1"/>
    <col min="5387" max="5387" width="10.7109375" style="103" customWidth="1"/>
    <col min="5388" max="5388" width="10.7109375" style="103" bestFit="1" customWidth="1"/>
    <col min="5389" max="5632" width="9.140625" style="103"/>
    <col min="5633" max="5633" width="65.7109375" style="103" customWidth="1"/>
    <col min="5634" max="5640" width="10.7109375" style="103" bestFit="1" customWidth="1"/>
    <col min="5641" max="5641" width="10.7109375" style="103" customWidth="1"/>
    <col min="5642" max="5642" width="10.7109375" style="103" bestFit="1" customWidth="1"/>
    <col min="5643" max="5643" width="10.7109375" style="103" customWidth="1"/>
    <col min="5644" max="5644" width="10.7109375" style="103" bestFit="1" customWidth="1"/>
    <col min="5645" max="5888" width="9.140625" style="103"/>
    <col min="5889" max="5889" width="65.7109375" style="103" customWidth="1"/>
    <col min="5890" max="5896" width="10.7109375" style="103" bestFit="1" customWidth="1"/>
    <col min="5897" max="5897" width="10.7109375" style="103" customWidth="1"/>
    <col min="5898" max="5898" width="10.7109375" style="103" bestFit="1" customWidth="1"/>
    <col min="5899" max="5899" width="10.7109375" style="103" customWidth="1"/>
    <col min="5900" max="5900" width="10.7109375" style="103" bestFit="1" customWidth="1"/>
    <col min="5901" max="6144" width="9.140625" style="103"/>
    <col min="6145" max="6145" width="65.7109375" style="103" customWidth="1"/>
    <col min="6146" max="6152" width="10.7109375" style="103" bestFit="1" customWidth="1"/>
    <col min="6153" max="6153" width="10.7109375" style="103" customWidth="1"/>
    <col min="6154" max="6154" width="10.7109375" style="103" bestFit="1" customWidth="1"/>
    <col min="6155" max="6155" width="10.7109375" style="103" customWidth="1"/>
    <col min="6156" max="6156" width="10.7109375" style="103" bestFit="1" customWidth="1"/>
    <col min="6157" max="6400" width="9.140625" style="103"/>
    <col min="6401" max="6401" width="65.7109375" style="103" customWidth="1"/>
    <col min="6402" max="6408" width="10.7109375" style="103" bestFit="1" customWidth="1"/>
    <col min="6409" max="6409" width="10.7109375" style="103" customWidth="1"/>
    <col min="6410" max="6410" width="10.7109375" style="103" bestFit="1" customWidth="1"/>
    <col min="6411" max="6411" width="10.7109375" style="103" customWidth="1"/>
    <col min="6412" max="6412" width="10.7109375" style="103" bestFit="1" customWidth="1"/>
    <col min="6413" max="6656" width="9.140625" style="103"/>
    <col min="6657" max="6657" width="65.7109375" style="103" customWidth="1"/>
    <col min="6658" max="6664" width="10.7109375" style="103" bestFit="1" customWidth="1"/>
    <col min="6665" max="6665" width="10.7109375" style="103" customWidth="1"/>
    <col min="6666" max="6666" width="10.7109375" style="103" bestFit="1" customWidth="1"/>
    <col min="6667" max="6667" width="10.7109375" style="103" customWidth="1"/>
    <col min="6668" max="6668" width="10.7109375" style="103" bestFit="1" customWidth="1"/>
    <col min="6669" max="6912" width="9.140625" style="103"/>
    <col min="6913" max="6913" width="65.7109375" style="103" customWidth="1"/>
    <col min="6914" max="6920" width="10.7109375" style="103" bestFit="1" customWidth="1"/>
    <col min="6921" max="6921" width="10.7109375" style="103" customWidth="1"/>
    <col min="6922" max="6922" width="10.7109375" style="103" bestFit="1" customWidth="1"/>
    <col min="6923" max="6923" width="10.7109375" style="103" customWidth="1"/>
    <col min="6924" max="6924" width="10.7109375" style="103" bestFit="1" customWidth="1"/>
    <col min="6925" max="7168" width="9.140625" style="103"/>
    <col min="7169" max="7169" width="65.7109375" style="103" customWidth="1"/>
    <col min="7170" max="7176" width="10.7109375" style="103" bestFit="1" customWidth="1"/>
    <col min="7177" max="7177" width="10.7109375" style="103" customWidth="1"/>
    <col min="7178" max="7178" width="10.7109375" style="103" bestFit="1" customWidth="1"/>
    <col min="7179" max="7179" width="10.7109375" style="103" customWidth="1"/>
    <col min="7180" max="7180" width="10.7109375" style="103" bestFit="1" customWidth="1"/>
    <col min="7181" max="7424" width="9.140625" style="103"/>
    <col min="7425" max="7425" width="65.7109375" style="103" customWidth="1"/>
    <col min="7426" max="7432" width="10.7109375" style="103" bestFit="1" customWidth="1"/>
    <col min="7433" max="7433" width="10.7109375" style="103" customWidth="1"/>
    <col min="7434" max="7434" width="10.7109375" style="103" bestFit="1" customWidth="1"/>
    <col min="7435" max="7435" width="10.7109375" style="103" customWidth="1"/>
    <col min="7436" max="7436" width="10.7109375" style="103" bestFit="1" customWidth="1"/>
    <col min="7437" max="7680" width="9.140625" style="103"/>
    <col min="7681" max="7681" width="65.7109375" style="103" customWidth="1"/>
    <col min="7682" max="7688" width="10.7109375" style="103" bestFit="1" customWidth="1"/>
    <col min="7689" max="7689" width="10.7109375" style="103" customWidth="1"/>
    <col min="7690" max="7690" width="10.7109375" style="103" bestFit="1" customWidth="1"/>
    <col min="7691" max="7691" width="10.7109375" style="103" customWidth="1"/>
    <col min="7692" max="7692" width="10.7109375" style="103" bestFit="1" customWidth="1"/>
    <col min="7693" max="7936" width="9.140625" style="103"/>
    <col min="7937" max="7937" width="65.7109375" style="103" customWidth="1"/>
    <col min="7938" max="7944" width="10.7109375" style="103" bestFit="1" customWidth="1"/>
    <col min="7945" max="7945" width="10.7109375" style="103" customWidth="1"/>
    <col min="7946" max="7946" width="10.7109375" style="103" bestFit="1" customWidth="1"/>
    <col min="7947" max="7947" width="10.7109375" style="103" customWidth="1"/>
    <col min="7948" max="7948" width="10.7109375" style="103" bestFit="1" customWidth="1"/>
    <col min="7949" max="8192" width="9.140625" style="103"/>
    <col min="8193" max="8193" width="65.7109375" style="103" customWidth="1"/>
    <col min="8194" max="8200" width="10.7109375" style="103" bestFit="1" customWidth="1"/>
    <col min="8201" max="8201" width="10.7109375" style="103" customWidth="1"/>
    <col min="8202" max="8202" width="10.7109375" style="103" bestFit="1" customWidth="1"/>
    <col min="8203" max="8203" width="10.7109375" style="103" customWidth="1"/>
    <col min="8204" max="8204" width="10.7109375" style="103" bestFit="1" customWidth="1"/>
    <col min="8205" max="8448" width="9.140625" style="103"/>
    <col min="8449" max="8449" width="65.7109375" style="103" customWidth="1"/>
    <col min="8450" max="8456" width="10.7109375" style="103" bestFit="1" customWidth="1"/>
    <col min="8457" max="8457" width="10.7109375" style="103" customWidth="1"/>
    <col min="8458" max="8458" width="10.7109375" style="103" bestFit="1" customWidth="1"/>
    <col min="8459" max="8459" width="10.7109375" style="103" customWidth="1"/>
    <col min="8460" max="8460" width="10.7109375" style="103" bestFit="1" customWidth="1"/>
    <col min="8461" max="8704" width="9.140625" style="103"/>
    <col min="8705" max="8705" width="65.7109375" style="103" customWidth="1"/>
    <col min="8706" max="8712" width="10.7109375" style="103" bestFit="1" customWidth="1"/>
    <col min="8713" max="8713" width="10.7109375" style="103" customWidth="1"/>
    <col min="8714" max="8714" width="10.7109375" style="103" bestFit="1" customWidth="1"/>
    <col min="8715" max="8715" width="10.7109375" style="103" customWidth="1"/>
    <col min="8716" max="8716" width="10.7109375" style="103" bestFit="1" customWidth="1"/>
    <col min="8717" max="8960" width="9.140625" style="103"/>
    <col min="8961" max="8961" width="65.7109375" style="103" customWidth="1"/>
    <col min="8962" max="8968" width="10.7109375" style="103" bestFit="1" customWidth="1"/>
    <col min="8969" max="8969" width="10.7109375" style="103" customWidth="1"/>
    <col min="8970" max="8970" width="10.7109375" style="103" bestFit="1" customWidth="1"/>
    <col min="8971" max="8971" width="10.7109375" style="103" customWidth="1"/>
    <col min="8972" max="8972" width="10.7109375" style="103" bestFit="1" customWidth="1"/>
    <col min="8973" max="9216" width="9.140625" style="103"/>
    <col min="9217" max="9217" width="65.7109375" style="103" customWidth="1"/>
    <col min="9218" max="9224" width="10.7109375" style="103" bestFit="1" customWidth="1"/>
    <col min="9225" max="9225" width="10.7109375" style="103" customWidth="1"/>
    <col min="9226" max="9226" width="10.7109375" style="103" bestFit="1" customWidth="1"/>
    <col min="9227" max="9227" width="10.7109375" style="103" customWidth="1"/>
    <col min="9228" max="9228" width="10.7109375" style="103" bestFit="1" customWidth="1"/>
    <col min="9229" max="9472" width="9.140625" style="103"/>
    <col min="9473" max="9473" width="65.7109375" style="103" customWidth="1"/>
    <col min="9474" max="9480" width="10.7109375" style="103" bestFit="1" customWidth="1"/>
    <col min="9481" max="9481" width="10.7109375" style="103" customWidth="1"/>
    <col min="9482" max="9482" width="10.7109375" style="103" bestFit="1" customWidth="1"/>
    <col min="9483" max="9483" width="10.7109375" style="103" customWidth="1"/>
    <col min="9484" max="9484" width="10.7109375" style="103" bestFit="1" customWidth="1"/>
    <col min="9485" max="9728" width="9.140625" style="103"/>
    <col min="9729" max="9729" width="65.7109375" style="103" customWidth="1"/>
    <col min="9730" max="9736" width="10.7109375" style="103" bestFit="1" customWidth="1"/>
    <col min="9737" max="9737" width="10.7109375" style="103" customWidth="1"/>
    <col min="9738" max="9738" width="10.7109375" style="103" bestFit="1" customWidth="1"/>
    <col min="9739" max="9739" width="10.7109375" style="103" customWidth="1"/>
    <col min="9740" max="9740" width="10.7109375" style="103" bestFit="1" customWidth="1"/>
    <col min="9741" max="9984" width="9.140625" style="103"/>
    <col min="9985" max="9985" width="65.7109375" style="103" customWidth="1"/>
    <col min="9986" max="9992" width="10.7109375" style="103" bestFit="1" customWidth="1"/>
    <col min="9993" max="9993" width="10.7109375" style="103" customWidth="1"/>
    <col min="9994" max="9994" width="10.7109375" style="103" bestFit="1" customWidth="1"/>
    <col min="9995" max="9995" width="10.7109375" style="103" customWidth="1"/>
    <col min="9996" max="9996" width="10.7109375" style="103" bestFit="1" customWidth="1"/>
    <col min="9997" max="10240" width="9.140625" style="103"/>
    <col min="10241" max="10241" width="65.7109375" style="103" customWidth="1"/>
    <col min="10242" max="10248" width="10.7109375" style="103" bestFit="1" customWidth="1"/>
    <col min="10249" max="10249" width="10.7109375" style="103" customWidth="1"/>
    <col min="10250" max="10250" width="10.7109375" style="103" bestFit="1" customWidth="1"/>
    <col min="10251" max="10251" width="10.7109375" style="103" customWidth="1"/>
    <col min="10252" max="10252" width="10.7109375" style="103" bestFit="1" customWidth="1"/>
    <col min="10253" max="10496" width="9.140625" style="103"/>
    <col min="10497" max="10497" width="65.7109375" style="103" customWidth="1"/>
    <col min="10498" max="10504" width="10.7109375" style="103" bestFit="1" customWidth="1"/>
    <col min="10505" max="10505" width="10.7109375" style="103" customWidth="1"/>
    <col min="10506" max="10506" width="10.7109375" style="103" bestFit="1" customWidth="1"/>
    <col min="10507" max="10507" width="10.7109375" style="103" customWidth="1"/>
    <col min="10508" max="10508" width="10.7109375" style="103" bestFit="1" customWidth="1"/>
    <col min="10509" max="10752" width="9.140625" style="103"/>
    <col min="10753" max="10753" width="65.7109375" style="103" customWidth="1"/>
    <col min="10754" max="10760" width="10.7109375" style="103" bestFit="1" customWidth="1"/>
    <col min="10761" max="10761" width="10.7109375" style="103" customWidth="1"/>
    <col min="10762" max="10762" width="10.7109375" style="103" bestFit="1" customWidth="1"/>
    <col min="10763" max="10763" width="10.7109375" style="103" customWidth="1"/>
    <col min="10764" max="10764" width="10.7109375" style="103" bestFit="1" customWidth="1"/>
    <col min="10765" max="11008" width="9.140625" style="103"/>
    <col min="11009" max="11009" width="65.7109375" style="103" customWidth="1"/>
    <col min="11010" max="11016" width="10.7109375" style="103" bestFit="1" customWidth="1"/>
    <col min="11017" max="11017" width="10.7109375" style="103" customWidth="1"/>
    <col min="11018" max="11018" width="10.7109375" style="103" bestFit="1" customWidth="1"/>
    <col min="11019" max="11019" width="10.7109375" style="103" customWidth="1"/>
    <col min="11020" max="11020" width="10.7109375" style="103" bestFit="1" customWidth="1"/>
    <col min="11021" max="11264" width="9.140625" style="103"/>
    <col min="11265" max="11265" width="65.7109375" style="103" customWidth="1"/>
    <col min="11266" max="11272" width="10.7109375" style="103" bestFit="1" customWidth="1"/>
    <col min="11273" max="11273" width="10.7109375" style="103" customWidth="1"/>
    <col min="11274" max="11274" width="10.7109375" style="103" bestFit="1" customWidth="1"/>
    <col min="11275" max="11275" width="10.7109375" style="103" customWidth="1"/>
    <col min="11276" max="11276" width="10.7109375" style="103" bestFit="1" customWidth="1"/>
    <col min="11277" max="11520" width="9.140625" style="103"/>
    <col min="11521" max="11521" width="65.7109375" style="103" customWidth="1"/>
    <col min="11522" max="11528" width="10.7109375" style="103" bestFit="1" customWidth="1"/>
    <col min="11529" max="11529" width="10.7109375" style="103" customWidth="1"/>
    <col min="11530" max="11530" width="10.7109375" style="103" bestFit="1" customWidth="1"/>
    <col min="11531" max="11531" width="10.7109375" style="103" customWidth="1"/>
    <col min="11532" max="11532" width="10.7109375" style="103" bestFit="1" customWidth="1"/>
    <col min="11533" max="11776" width="9.140625" style="103"/>
    <col min="11777" max="11777" width="65.7109375" style="103" customWidth="1"/>
    <col min="11778" max="11784" width="10.7109375" style="103" bestFit="1" customWidth="1"/>
    <col min="11785" max="11785" width="10.7109375" style="103" customWidth="1"/>
    <col min="11786" max="11786" width="10.7109375" style="103" bestFit="1" customWidth="1"/>
    <col min="11787" max="11787" width="10.7109375" style="103" customWidth="1"/>
    <col min="11788" max="11788" width="10.7109375" style="103" bestFit="1" customWidth="1"/>
    <col min="11789" max="12032" width="9.140625" style="103"/>
    <col min="12033" max="12033" width="65.7109375" style="103" customWidth="1"/>
    <col min="12034" max="12040" width="10.7109375" style="103" bestFit="1" customWidth="1"/>
    <col min="12041" max="12041" width="10.7109375" style="103" customWidth="1"/>
    <col min="12042" max="12042" width="10.7109375" style="103" bestFit="1" customWidth="1"/>
    <col min="12043" max="12043" width="10.7109375" style="103" customWidth="1"/>
    <col min="12044" max="12044" width="10.7109375" style="103" bestFit="1" customWidth="1"/>
    <col min="12045" max="12288" width="9.140625" style="103"/>
    <col min="12289" max="12289" width="65.7109375" style="103" customWidth="1"/>
    <col min="12290" max="12296" width="10.7109375" style="103" bestFit="1" customWidth="1"/>
    <col min="12297" max="12297" width="10.7109375" style="103" customWidth="1"/>
    <col min="12298" max="12298" width="10.7109375" style="103" bestFit="1" customWidth="1"/>
    <col min="12299" max="12299" width="10.7109375" style="103" customWidth="1"/>
    <col min="12300" max="12300" width="10.7109375" style="103" bestFit="1" customWidth="1"/>
    <col min="12301" max="12544" width="9.140625" style="103"/>
    <col min="12545" max="12545" width="65.7109375" style="103" customWidth="1"/>
    <col min="12546" max="12552" width="10.7109375" style="103" bestFit="1" customWidth="1"/>
    <col min="12553" max="12553" width="10.7109375" style="103" customWidth="1"/>
    <col min="12554" max="12554" width="10.7109375" style="103" bestFit="1" customWidth="1"/>
    <col min="12555" max="12555" width="10.7109375" style="103" customWidth="1"/>
    <col min="12556" max="12556" width="10.7109375" style="103" bestFit="1" customWidth="1"/>
    <col min="12557" max="12800" width="9.140625" style="103"/>
    <col min="12801" max="12801" width="65.7109375" style="103" customWidth="1"/>
    <col min="12802" max="12808" width="10.7109375" style="103" bestFit="1" customWidth="1"/>
    <col min="12809" max="12809" width="10.7109375" style="103" customWidth="1"/>
    <col min="12810" max="12810" width="10.7109375" style="103" bestFit="1" customWidth="1"/>
    <col min="12811" max="12811" width="10.7109375" style="103" customWidth="1"/>
    <col min="12812" max="12812" width="10.7109375" style="103" bestFit="1" customWidth="1"/>
    <col min="12813" max="13056" width="9.140625" style="103"/>
    <col min="13057" max="13057" width="65.7109375" style="103" customWidth="1"/>
    <col min="13058" max="13064" width="10.7109375" style="103" bestFit="1" customWidth="1"/>
    <col min="13065" max="13065" width="10.7109375" style="103" customWidth="1"/>
    <col min="13066" max="13066" width="10.7109375" style="103" bestFit="1" customWidth="1"/>
    <col min="13067" max="13067" width="10.7109375" style="103" customWidth="1"/>
    <col min="13068" max="13068" width="10.7109375" style="103" bestFit="1" customWidth="1"/>
    <col min="13069" max="13312" width="9.140625" style="103"/>
    <col min="13313" max="13313" width="65.7109375" style="103" customWidth="1"/>
    <col min="13314" max="13320" width="10.7109375" style="103" bestFit="1" customWidth="1"/>
    <col min="13321" max="13321" width="10.7109375" style="103" customWidth="1"/>
    <col min="13322" max="13322" width="10.7109375" style="103" bestFit="1" customWidth="1"/>
    <col min="13323" max="13323" width="10.7109375" style="103" customWidth="1"/>
    <col min="13324" max="13324" width="10.7109375" style="103" bestFit="1" customWidth="1"/>
    <col min="13325" max="13568" width="9.140625" style="103"/>
    <col min="13569" max="13569" width="65.7109375" style="103" customWidth="1"/>
    <col min="13570" max="13576" width="10.7109375" style="103" bestFit="1" customWidth="1"/>
    <col min="13577" max="13577" width="10.7109375" style="103" customWidth="1"/>
    <col min="13578" max="13578" width="10.7109375" style="103" bestFit="1" customWidth="1"/>
    <col min="13579" max="13579" width="10.7109375" style="103" customWidth="1"/>
    <col min="13580" max="13580" width="10.7109375" style="103" bestFit="1" customWidth="1"/>
    <col min="13581" max="13824" width="9.140625" style="103"/>
    <col min="13825" max="13825" width="65.7109375" style="103" customWidth="1"/>
    <col min="13826" max="13832" width="10.7109375" style="103" bestFit="1" customWidth="1"/>
    <col min="13833" max="13833" width="10.7109375" style="103" customWidth="1"/>
    <col min="13834" max="13834" width="10.7109375" style="103" bestFit="1" customWidth="1"/>
    <col min="13835" max="13835" width="10.7109375" style="103" customWidth="1"/>
    <col min="13836" max="13836" width="10.7109375" style="103" bestFit="1" customWidth="1"/>
    <col min="13837" max="14080" width="9.140625" style="103"/>
    <col min="14081" max="14081" width="65.7109375" style="103" customWidth="1"/>
    <col min="14082" max="14088" width="10.7109375" style="103" bestFit="1" customWidth="1"/>
    <col min="14089" max="14089" width="10.7109375" style="103" customWidth="1"/>
    <col min="14090" max="14090" width="10.7109375" style="103" bestFit="1" customWidth="1"/>
    <col min="14091" max="14091" width="10.7109375" style="103" customWidth="1"/>
    <col min="14092" max="14092" width="10.7109375" style="103" bestFit="1" customWidth="1"/>
    <col min="14093" max="14336" width="9.140625" style="103"/>
    <col min="14337" max="14337" width="65.7109375" style="103" customWidth="1"/>
    <col min="14338" max="14344" width="10.7109375" style="103" bestFit="1" customWidth="1"/>
    <col min="14345" max="14345" width="10.7109375" style="103" customWidth="1"/>
    <col min="14346" max="14346" width="10.7109375" style="103" bestFit="1" customWidth="1"/>
    <col min="14347" max="14347" width="10.7109375" style="103" customWidth="1"/>
    <col min="14348" max="14348" width="10.7109375" style="103" bestFit="1" customWidth="1"/>
    <col min="14349" max="14592" width="9.140625" style="103"/>
    <col min="14593" max="14593" width="65.7109375" style="103" customWidth="1"/>
    <col min="14594" max="14600" width="10.7109375" style="103" bestFit="1" customWidth="1"/>
    <col min="14601" max="14601" width="10.7109375" style="103" customWidth="1"/>
    <col min="14602" max="14602" width="10.7109375" style="103" bestFit="1" customWidth="1"/>
    <col min="14603" max="14603" width="10.7109375" style="103" customWidth="1"/>
    <col min="14604" max="14604" width="10.7109375" style="103" bestFit="1" customWidth="1"/>
    <col min="14605" max="14848" width="9.140625" style="103"/>
    <col min="14849" max="14849" width="65.7109375" style="103" customWidth="1"/>
    <col min="14850" max="14856" width="10.7109375" style="103" bestFit="1" customWidth="1"/>
    <col min="14857" max="14857" width="10.7109375" style="103" customWidth="1"/>
    <col min="14858" max="14858" width="10.7109375" style="103" bestFit="1" customWidth="1"/>
    <col min="14859" max="14859" width="10.7109375" style="103" customWidth="1"/>
    <col min="14860" max="14860" width="10.7109375" style="103" bestFit="1" customWidth="1"/>
    <col min="14861" max="15104" width="9.140625" style="103"/>
    <col min="15105" max="15105" width="65.7109375" style="103" customWidth="1"/>
    <col min="15106" max="15112" width="10.7109375" style="103" bestFit="1" customWidth="1"/>
    <col min="15113" max="15113" width="10.7109375" style="103" customWidth="1"/>
    <col min="15114" max="15114" width="10.7109375" style="103" bestFit="1" customWidth="1"/>
    <col min="15115" max="15115" width="10.7109375" style="103" customWidth="1"/>
    <col min="15116" max="15116" width="10.7109375" style="103" bestFit="1" customWidth="1"/>
    <col min="15117" max="15360" width="9.140625" style="103"/>
    <col min="15361" max="15361" width="65.7109375" style="103" customWidth="1"/>
    <col min="15362" max="15368" width="10.7109375" style="103" bestFit="1" customWidth="1"/>
    <col min="15369" max="15369" width="10.7109375" style="103" customWidth="1"/>
    <col min="15370" max="15370" width="10.7109375" style="103" bestFit="1" customWidth="1"/>
    <col min="15371" max="15371" width="10.7109375" style="103" customWidth="1"/>
    <col min="15372" max="15372" width="10.7109375" style="103" bestFit="1" customWidth="1"/>
    <col min="15373" max="15616" width="9.140625" style="103"/>
    <col min="15617" max="15617" width="65.7109375" style="103" customWidth="1"/>
    <col min="15618" max="15624" width="10.7109375" style="103" bestFit="1" customWidth="1"/>
    <col min="15625" max="15625" width="10.7109375" style="103" customWidth="1"/>
    <col min="15626" max="15626" width="10.7109375" style="103" bestFit="1" customWidth="1"/>
    <col min="15627" max="15627" width="10.7109375" style="103" customWidth="1"/>
    <col min="15628" max="15628" width="10.7109375" style="103" bestFit="1" customWidth="1"/>
    <col min="15629" max="15872" width="9.140625" style="103"/>
    <col min="15873" max="15873" width="65.7109375" style="103" customWidth="1"/>
    <col min="15874" max="15880" width="10.7109375" style="103" bestFit="1" customWidth="1"/>
    <col min="15881" max="15881" width="10.7109375" style="103" customWidth="1"/>
    <col min="15882" max="15882" width="10.7109375" style="103" bestFit="1" customWidth="1"/>
    <col min="15883" max="15883" width="10.7109375" style="103" customWidth="1"/>
    <col min="15884" max="15884" width="10.7109375" style="103" bestFit="1" customWidth="1"/>
    <col min="15885" max="16128" width="9.140625" style="103"/>
    <col min="16129" max="16129" width="65.7109375" style="103" customWidth="1"/>
    <col min="16130" max="16136" width="10.7109375" style="103" bestFit="1" customWidth="1"/>
    <col min="16137" max="16137" width="10.7109375" style="103" customWidth="1"/>
    <col min="16138" max="16138" width="10.7109375" style="103" bestFit="1" customWidth="1"/>
    <col min="16139" max="16139" width="10.7109375" style="103" customWidth="1"/>
    <col min="16140" max="16140" width="10.7109375" style="103" bestFit="1" customWidth="1"/>
    <col min="16141" max="16384" width="9.140625" style="103"/>
  </cols>
  <sheetData>
    <row r="1" spans="1:14" ht="30" customHeight="1">
      <c r="A1" s="1020" t="s">
        <v>0</v>
      </c>
      <c r="B1" s="1020"/>
      <c r="C1" s="1020"/>
      <c r="D1" s="1020"/>
      <c r="E1" s="1020"/>
      <c r="F1" s="1020"/>
      <c r="G1" s="1020"/>
      <c r="H1" s="1020"/>
      <c r="I1" s="1020"/>
      <c r="J1" s="1020"/>
      <c r="K1" s="1020"/>
      <c r="L1" s="1020"/>
      <c r="M1" s="67"/>
      <c r="N1" s="834" t="s">
        <v>1124</v>
      </c>
    </row>
    <row r="2" spans="1:14" ht="15" customHeight="1">
      <c r="A2" s="1021" t="s">
        <v>591</v>
      </c>
      <c r="B2" s="1021"/>
      <c r="C2" s="1021"/>
      <c r="D2" s="1021"/>
      <c r="E2" s="1021"/>
      <c r="F2" s="1021"/>
      <c r="G2" s="1021"/>
      <c r="H2" s="1021"/>
      <c r="I2" s="1021"/>
      <c r="J2" s="1021"/>
      <c r="K2" s="1021"/>
      <c r="L2" s="1021"/>
      <c r="M2" s="67"/>
      <c r="N2" s="67"/>
    </row>
    <row r="3" spans="1:14" ht="15" customHeight="1">
      <c r="A3" s="1021" t="s">
        <v>665</v>
      </c>
      <c r="B3" s="1021"/>
      <c r="C3" s="1021"/>
      <c r="D3" s="1021"/>
      <c r="E3" s="1021"/>
      <c r="F3" s="1021"/>
      <c r="G3" s="1021"/>
      <c r="H3" s="1021"/>
      <c r="I3" s="1021"/>
      <c r="J3" s="1021"/>
      <c r="K3" s="1021"/>
      <c r="L3" s="1021"/>
      <c r="M3" s="67"/>
      <c r="N3" s="67"/>
    </row>
    <row r="4" spans="1:14" ht="30" customHeight="1">
      <c r="A4" s="1022" t="s">
        <v>3</v>
      </c>
      <c r="B4" s="1022"/>
      <c r="C4" s="1022"/>
      <c r="D4" s="1022"/>
      <c r="E4" s="1022"/>
      <c r="F4" s="1022"/>
      <c r="G4" s="1022"/>
      <c r="H4" s="1022"/>
      <c r="I4" s="1022"/>
      <c r="J4" s="1022"/>
      <c r="K4" s="1022"/>
      <c r="L4" s="1022"/>
      <c r="M4" s="67"/>
      <c r="N4" s="67"/>
    </row>
    <row r="5" spans="1:14" ht="3.75" customHeight="1" thickBot="1">
      <c r="A5" s="67"/>
      <c r="B5" s="67"/>
      <c r="C5" s="67"/>
      <c r="D5" s="67"/>
      <c r="E5" s="67"/>
      <c r="F5" s="67"/>
      <c r="G5" s="67"/>
      <c r="H5" s="67"/>
      <c r="I5" s="67"/>
      <c r="J5" s="67"/>
      <c r="K5" s="67"/>
      <c r="L5" s="67"/>
      <c r="M5" s="67"/>
      <c r="N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M6" s="104"/>
      <c r="N6" s="104"/>
    </row>
    <row r="7" spans="1:14" ht="15" customHeight="1" thickTop="1" thickBot="1">
      <c r="A7" s="796" t="s">
        <v>593</v>
      </c>
      <c r="B7" s="797">
        <v>6235055.9260600004</v>
      </c>
      <c r="C7" s="797">
        <v>7115436.9610100007</v>
      </c>
      <c r="D7" s="797">
        <v>7792013.1160200005</v>
      </c>
      <c r="E7" s="797">
        <v>8543735.2245300002</v>
      </c>
      <c r="F7" s="797">
        <v>9286432.2984299995</v>
      </c>
      <c r="G7" s="797">
        <v>9049783.9762700014</v>
      </c>
      <c r="H7" s="797">
        <v>9121125.3314999994</v>
      </c>
      <c r="I7" s="797">
        <v>10026021.856069999</v>
      </c>
      <c r="J7" s="797">
        <v>10273465.961379999</v>
      </c>
      <c r="K7" s="797">
        <v>10871719.247399999</v>
      </c>
      <c r="L7" s="797">
        <v>11206672.899399996</v>
      </c>
      <c r="M7" s="106"/>
      <c r="N7" s="67"/>
    </row>
    <row r="8" spans="1:14" s="109" customFormat="1" ht="15" customHeight="1" thickTop="1">
      <c r="A8" s="107" t="s">
        <v>10</v>
      </c>
      <c r="B8" s="108">
        <v>492699.84088999999</v>
      </c>
      <c r="C8" s="108">
        <v>466679.92</v>
      </c>
      <c r="D8" s="108">
        <v>443184.47908999998</v>
      </c>
      <c r="E8" s="108">
        <v>453964.56268000003</v>
      </c>
      <c r="F8" s="108">
        <v>463572.68935</v>
      </c>
      <c r="G8" s="108">
        <v>708192.24774000002</v>
      </c>
      <c r="H8" s="108">
        <v>710339.35304999992</v>
      </c>
      <c r="I8" s="108">
        <v>640767.03370999999</v>
      </c>
      <c r="J8" s="108">
        <v>540476.46821000008</v>
      </c>
      <c r="K8" s="108">
        <v>618358.86800000002</v>
      </c>
      <c r="L8" s="108">
        <v>790613.67639000015</v>
      </c>
      <c r="M8" s="106"/>
      <c r="N8" s="67"/>
    </row>
    <row r="9" spans="1:14" s="109" customFormat="1" ht="15" customHeight="1">
      <c r="A9" s="107" t="s">
        <v>19</v>
      </c>
      <c r="B9" s="108">
        <v>480119.58558999997</v>
      </c>
      <c r="C9" s="108">
        <v>583689.46020000009</v>
      </c>
      <c r="D9" s="108">
        <v>698905.38219000003</v>
      </c>
      <c r="E9" s="108">
        <v>641288.06994000007</v>
      </c>
      <c r="F9" s="108">
        <v>491627.73608999996</v>
      </c>
      <c r="G9" s="108">
        <v>1269.45353</v>
      </c>
      <c r="H9" s="108">
        <v>362.40181000000001</v>
      </c>
      <c r="I9" s="108">
        <v>67724.080979999999</v>
      </c>
      <c r="J9" s="108">
        <v>59966.807220000002</v>
      </c>
      <c r="K9" s="108">
        <v>241494.65431000001</v>
      </c>
      <c r="L9" s="108">
        <v>258392.73796999999</v>
      </c>
      <c r="M9" s="106"/>
      <c r="N9" s="67"/>
    </row>
    <row r="10" spans="1:14" s="109" customFormat="1" ht="15" customHeight="1">
      <c r="A10" s="107" t="s">
        <v>28</v>
      </c>
      <c r="B10" s="108">
        <v>5006393.8929700004</v>
      </c>
      <c r="C10" s="108">
        <v>5684238.4734799992</v>
      </c>
      <c r="D10" s="108">
        <v>6354894.1213800004</v>
      </c>
      <c r="E10" s="108">
        <v>7085325.7449099999</v>
      </c>
      <c r="F10" s="108">
        <v>7951630.0270400001</v>
      </c>
      <c r="G10" s="108">
        <v>8183425.7253599996</v>
      </c>
      <c r="H10" s="108">
        <v>8199707.6084399996</v>
      </c>
      <c r="I10" s="108">
        <v>9078802.5460800007</v>
      </c>
      <c r="J10" s="108">
        <v>9382663.6637999993</v>
      </c>
      <c r="K10" s="108">
        <v>9755130.7486499995</v>
      </c>
      <c r="L10" s="108">
        <v>9790973.6052099969</v>
      </c>
      <c r="M10" s="106"/>
      <c r="N10" s="67"/>
    </row>
    <row r="11" spans="1:14" s="109" customFormat="1" ht="15" customHeight="1">
      <c r="A11" s="110" t="s">
        <v>594</v>
      </c>
      <c r="B11" s="108">
        <v>5045758.9105900005</v>
      </c>
      <c r="C11" s="108">
        <v>5722118.9777499996</v>
      </c>
      <c r="D11" s="108">
        <v>6380607.00196</v>
      </c>
      <c r="E11" s="108">
        <v>7113569.5045200009</v>
      </c>
      <c r="F11" s="108">
        <v>7987773.6406100001</v>
      </c>
      <c r="G11" s="108">
        <v>8222974.2915200004</v>
      </c>
      <c r="H11" s="108">
        <v>7704811.3923900006</v>
      </c>
      <c r="I11" s="108">
        <v>8490542.884779999</v>
      </c>
      <c r="J11" s="108">
        <v>8921435.4577099998</v>
      </c>
      <c r="K11" s="108">
        <v>9394984.9017500002</v>
      </c>
      <c r="L11" s="108">
        <v>9510662.7547299974</v>
      </c>
      <c r="M11" s="106"/>
      <c r="N11" s="67"/>
    </row>
    <row r="12" spans="1:14" s="109" customFormat="1" ht="15" customHeight="1">
      <c r="A12" s="110" t="s">
        <v>595</v>
      </c>
      <c r="B12" s="108">
        <v>5022167.42631</v>
      </c>
      <c r="C12" s="108">
        <v>5674768.82283</v>
      </c>
      <c r="D12" s="108">
        <v>6305680.1382400002</v>
      </c>
      <c r="E12" s="108">
        <v>6945186.1997600002</v>
      </c>
      <c r="F12" s="108">
        <v>7753538.4148399998</v>
      </c>
      <c r="G12" s="108">
        <v>7932844.0391000006</v>
      </c>
      <c r="H12" s="108">
        <v>7395149.2234700006</v>
      </c>
      <c r="I12" s="108">
        <v>6625597.6672900002</v>
      </c>
      <c r="J12" s="108">
        <v>7213802.6784399999</v>
      </c>
      <c r="K12" s="108">
        <v>7824774.8209700007</v>
      </c>
      <c r="L12" s="108">
        <v>8097887.733719998</v>
      </c>
      <c r="M12" s="106"/>
      <c r="N12" s="67"/>
    </row>
    <row r="13" spans="1:14" s="109" customFormat="1" ht="15" customHeight="1">
      <c r="A13" s="110" t="s">
        <v>596</v>
      </c>
      <c r="B13" s="108">
        <v>23591.484280000001</v>
      </c>
      <c r="C13" s="108">
        <v>47350.154920000001</v>
      </c>
      <c r="D13" s="108">
        <v>74926.863719999994</v>
      </c>
      <c r="E13" s="108">
        <v>168383.30476</v>
      </c>
      <c r="F13" s="108">
        <v>234235.22577000002</v>
      </c>
      <c r="G13" s="108">
        <v>290130.25242000003</v>
      </c>
      <c r="H13" s="108">
        <v>309662.16892000003</v>
      </c>
      <c r="I13" s="108">
        <v>1864945.21749</v>
      </c>
      <c r="J13" s="108">
        <v>1707632.7792700001</v>
      </c>
      <c r="K13" s="108">
        <v>1570210.08078</v>
      </c>
      <c r="L13" s="108">
        <v>1412775.0210099998</v>
      </c>
      <c r="M13" s="106"/>
      <c r="N13" s="67"/>
    </row>
    <row r="14" spans="1:14" s="109" customFormat="1" ht="15" customHeight="1">
      <c r="A14" s="110" t="s">
        <v>597</v>
      </c>
      <c r="B14" s="108">
        <v>30036.166949999999</v>
      </c>
      <c r="C14" s="108">
        <v>33265.296649999997</v>
      </c>
      <c r="D14" s="108">
        <v>37796.531670000004</v>
      </c>
      <c r="E14" s="108">
        <v>29968.302050000002</v>
      </c>
      <c r="F14" s="108">
        <v>31581.92726</v>
      </c>
      <c r="G14" s="108">
        <v>22863.08628</v>
      </c>
      <c r="H14" s="108">
        <v>12184.138000000001</v>
      </c>
      <c r="I14" s="108">
        <v>33949.322110000001</v>
      </c>
      <c r="J14" s="108">
        <v>23390.854030000002</v>
      </c>
      <c r="K14" s="108">
        <v>38349.326689999994</v>
      </c>
      <c r="L14" s="108">
        <v>68757.786850000004</v>
      </c>
      <c r="M14" s="106"/>
      <c r="N14" s="67"/>
    </row>
    <row r="15" spans="1:14" s="109" customFormat="1" ht="15" customHeight="1">
      <c r="A15" s="110" t="s">
        <v>598</v>
      </c>
      <c r="B15" s="108">
        <v>29443.295050000001</v>
      </c>
      <c r="C15" s="108">
        <v>31722.048050000001</v>
      </c>
      <c r="D15" s="108">
        <v>35890.053650000002</v>
      </c>
      <c r="E15" s="108">
        <v>26539.715670000001</v>
      </c>
      <c r="F15" s="108">
        <v>25492.571800000002</v>
      </c>
      <c r="G15" s="108">
        <v>17698.45825</v>
      </c>
      <c r="H15" s="108">
        <v>9134.7622499999998</v>
      </c>
      <c r="I15" s="108">
        <v>22794.051159999999</v>
      </c>
      <c r="J15" s="108">
        <v>9309.6620800000001</v>
      </c>
      <c r="K15" s="108">
        <v>15744.83107</v>
      </c>
      <c r="L15" s="108">
        <v>25302.944190000002</v>
      </c>
      <c r="M15" s="106"/>
      <c r="N15" s="67"/>
    </row>
    <row r="16" spans="1:14" s="109" customFormat="1" ht="15" customHeight="1">
      <c r="A16" s="110" t="s">
        <v>599</v>
      </c>
      <c r="B16" s="108">
        <v>592.87189999999998</v>
      </c>
      <c r="C16" s="108">
        <v>1543.2486000000001</v>
      </c>
      <c r="D16" s="108">
        <v>1906.47802</v>
      </c>
      <c r="E16" s="108">
        <v>3428.5863799999997</v>
      </c>
      <c r="F16" s="108">
        <v>6089.3554599999998</v>
      </c>
      <c r="G16" s="108">
        <v>5164.6280299999999</v>
      </c>
      <c r="H16" s="108">
        <v>3049.3757500000002</v>
      </c>
      <c r="I16" s="108">
        <v>11155.27095</v>
      </c>
      <c r="J16" s="108">
        <v>14081.191949999999</v>
      </c>
      <c r="K16" s="108">
        <v>22604.495620000002</v>
      </c>
      <c r="L16" s="108">
        <v>43454.842659999995</v>
      </c>
      <c r="M16" s="106"/>
      <c r="N16" s="67"/>
    </row>
    <row r="17" spans="1:14" s="109" customFormat="1" ht="15" customHeight="1">
      <c r="A17" s="110" t="s">
        <v>600</v>
      </c>
      <c r="B17" s="108">
        <v>37302.27895</v>
      </c>
      <c r="C17" s="108">
        <v>34021.848279999998</v>
      </c>
      <c r="D17" s="108">
        <v>46782.226750000002</v>
      </c>
      <c r="E17" s="108">
        <v>49240.689810000003</v>
      </c>
      <c r="F17" s="108">
        <v>48830.327420000001</v>
      </c>
      <c r="G17" s="108">
        <v>60760.448520000005</v>
      </c>
      <c r="H17" s="108">
        <v>46561.24106</v>
      </c>
      <c r="I17" s="108">
        <v>33570.272640000003</v>
      </c>
      <c r="J17" s="108">
        <v>48918.355020000003</v>
      </c>
      <c r="K17" s="108">
        <v>61520.999770000002</v>
      </c>
      <c r="L17" s="108">
        <v>87510.178150000007</v>
      </c>
      <c r="M17" s="106"/>
      <c r="N17" s="67"/>
    </row>
    <row r="18" spans="1:14" s="109" customFormat="1" ht="15" customHeight="1">
      <c r="A18" s="110" t="s">
        <v>601</v>
      </c>
      <c r="B18" s="108">
        <v>34750.634850000002</v>
      </c>
      <c r="C18" s="108">
        <v>31042.05026</v>
      </c>
      <c r="D18" s="108">
        <v>43285.414530000002</v>
      </c>
      <c r="E18" s="108">
        <v>43718.485229999998</v>
      </c>
      <c r="F18" s="108">
        <v>39511.983140000004</v>
      </c>
      <c r="G18" s="108">
        <v>45821.209799999997</v>
      </c>
      <c r="H18" s="108">
        <v>37413.397969999998</v>
      </c>
      <c r="I18" s="108">
        <v>25545.341350000002</v>
      </c>
      <c r="J18" s="108">
        <v>26880.381309999997</v>
      </c>
      <c r="K18" s="108">
        <v>26394.94759</v>
      </c>
      <c r="L18" s="108">
        <v>22426.41648</v>
      </c>
      <c r="M18" s="106"/>
      <c r="N18" s="67"/>
    </row>
    <row r="19" spans="1:14" s="109" customFormat="1" ht="15" customHeight="1">
      <c r="A19" s="110" t="s">
        <v>602</v>
      </c>
      <c r="B19" s="108">
        <v>2551.6441</v>
      </c>
      <c r="C19" s="108">
        <v>2979.7980200000002</v>
      </c>
      <c r="D19" s="108">
        <v>3496.8122200000003</v>
      </c>
      <c r="E19" s="108">
        <v>5522.2045799999996</v>
      </c>
      <c r="F19" s="108">
        <v>9318.3442799999993</v>
      </c>
      <c r="G19" s="108">
        <v>14939.238720000001</v>
      </c>
      <c r="H19" s="108">
        <v>9147.8430900000003</v>
      </c>
      <c r="I19" s="108">
        <v>8024.9312900000004</v>
      </c>
      <c r="J19" s="108">
        <v>22037.973710000002</v>
      </c>
      <c r="K19" s="108">
        <v>35126.052179999999</v>
      </c>
      <c r="L19" s="108">
        <v>65083.761670000007</v>
      </c>
      <c r="M19" s="106"/>
      <c r="N19" s="67"/>
    </row>
    <row r="20" spans="1:14" s="109" customFormat="1" ht="15" customHeight="1">
      <c r="A20" s="110" t="s">
        <v>38</v>
      </c>
      <c r="B20" s="108">
        <v>65979.397490000003</v>
      </c>
      <c r="C20" s="108">
        <v>74617.68323000001</v>
      </c>
      <c r="D20" s="108">
        <v>84183.02102</v>
      </c>
      <c r="E20" s="108">
        <v>95249.370060000001</v>
      </c>
      <c r="F20" s="108">
        <v>108207.53383</v>
      </c>
      <c r="G20" s="108">
        <v>117035.01586</v>
      </c>
      <c r="H20" s="108">
        <v>705571.01032</v>
      </c>
      <c r="I20" s="108">
        <v>773998.67882999999</v>
      </c>
      <c r="J20" s="108">
        <v>651393.61540999997</v>
      </c>
      <c r="K20" s="108">
        <v>547827.07280999993</v>
      </c>
      <c r="L20" s="108">
        <v>431597.42847000004</v>
      </c>
      <c r="M20" s="106"/>
      <c r="N20" s="67"/>
    </row>
    <row r="21" spans="1:14" s="109" customFormat="1" ht="15" customHeight="1">
      <c r="A21" s="110" t="s">
        <v>603</v>
      </c>
      <c r="B21" s="108">
        <v>-172682.86100999999</v>
      </c>
      <c r="C21" s="108">
        <v>-179785.33243000001</v>
      </c>
      <c r="D21" s="108">
        <v>-194474.66002000001</v>
      </c>
      <c r="E21" s="108">
        <v>-202702.12153</v>
      </c>
      <c r="F21" s="108">
        <v>-224763.40208</v>
      </c>
      <c r="G21" s="108">
        <v>-240207.11682</v>
      </c>
      <c r="H21" s="108">
        <v>-269420.17332999996</v>
      </c>
      <c r="I21" s="108">
        <v>-253258.61228</v>
      </c>
      <c r="J21" s="108">
        <v>-262474.61836999998</v>
      </c>
      <c r="K21" s="108">
        <v>-287551.55236999999</v>
      </c>
      <c r="L21" s="108">
        <v>-307554.54299000005</v>
      </c>
      <c r="M21" s="106"/>
      <c r="N21" s="67"/>
    </row>
    <row r="22" spans="1:14" s="109" customFormat="1" ht="15" customHeight="1">
      <c r="A22" s="107" t="s">
        <v>68</v>
      </c>
      <c r="B22" s="108">
        <v>43554.379639999999</v>
      </c>
      <c r="C22" s="108">
        <v>44843.306090000005</v>
      </c>
      <c r="D22" s="108">
        <v>64571.687030000001</v>
      </c>
      <c r="E22" s="108">
        <v>64536.874250000001</v>
      </c>
      <c r="F22" s="108">
        <v>63266.957390000003</v>
      </c>
      <c r="G22" s="108">
        <v>64169.214060000006</v>
      </c>
      <c r="H22" s="108">
        <v>126630.5343</v>
      </c>
      <c r="I22" s="108">
        <v>125191.9783</v>
      </c>
      <c r="J22" s="108">
        <v>148289.73872999998</v>
      </c>
      <c r="K22" s="108">
        <v>145325.30774000002</v>
      </c>
      <c r="L22" s="108">
        <v>138160.50889</v>
      </c>
      <c r="M22" s="106"/>
      <c r="N22" s="67"/>
    </row>
    <row r="23" spans="1:14" s="109" customFormat="1" ht="15" customHeight="1">
      <c r="A23" s="107" t="s">
        <v>74</v>
      </c>
      <c r="B23" s="108">
        <v>104.20549000000001</v>
      </c>
      <c r="C23" s="108">
        <v>107.07675999999999</v>
      </c>
      <c r="D23" s="108">
        <v>238.16916000000001</v>
      </c>
      <c r="E23" s="108">
        <v>2324.0547799999999</v>
      </c>
      <c r="F23" s="108">
        <v>2056.9290099999998</v>
      </c>
      <c r="G23" s="108">
        <v>2612.6034500000001</v>
      </c>
      <c r="H23" s="108">
        <v>2508.6480899999997</v>
      </c>
      <c r="I23" s="108">
        <v>1785.36572</v>
      </c>
      <c r="J23" s="108">
        <v>1354.87886</v>
      </c>
      <c r="K23" s="108">
        <v>2278.9272599999999</v>
      </c>
      <c r="L23" s="108">
        <v>3604.1110999999996</v>
      </c>
      <c r="M23" s="106"/>
      <c r="N23" s="67"/>
    </row>
    <row r="24" spans="1:14" s="109" customFormat="1" ht="15" customHeight="1">
      <c r="A24" s="107" t="s">
        <v>604</v>
      </c>
      <c r="B24" s="108">
        <v>126212.80089</v>
      </c>
      <c r="C24" s="108">
        <v>259325.13633000001</v>
      </c>
      <c r="D24" s="108">
        <v>157653.84516999999</v>
      </c>
      <c r="E24" s="108">
        <v>227720.18949000002</v>
      </c>
      <c r="F24" s="108">
        <v>252241.80240000002</v>
      </c>
      <c r="G24" s="108">
        <v>31647.753059999999</v>
      </c>
      <c r="H24" s="108">
        <v>34152.49194</v>
      </c>
      <c r="I24" s="108">
        <v>70531.15112000001</v>
      </c>
      <c r="J24" s="108">
        <v>94884.699800000002</v>
      </c>
      <c r="K24" s="108">
        <v>57964.004390000002</v>
      </c>
      <c r="L24" s="108">
        <v>165049.30165000001</v>
      </c>
      <c r="M24" s="106"/>
      <c r="N24" s="67"/>
    </row>
    <row r="25" spans="1:14" s="109" customFormat="1" ht="15" customHeight="1">
      <c r="A25" s="107" t="s">
        <v>84</v>
      </c>
      <c r="B25" s="108">
        <v>70612.992840000006</v>
      </c>
      <c r="C25" s="108">
        <v>61382.408859999996</v>
      </c>
      <c r="D25" s="108">
        <v>60240.961040000002</v>
      </c>
      <c r="E25" s="108">
        <v>56552.185850000002</v>
      </c>
      <c r="F25" s="108">
        <v>52064.344789999996</v>
      </c>
      <c r="G25" s="108">
        <v>48077.80962</v>
      </c>
      <c r="H25" s="108">
        <v>39007.609320000003</v>
      </c>
      <c r="I25" s="108">
        <v>34244.203460000004</v>
      </c>
      <c r="J25" s="108">
        <v>38668.949189999999</v>
      </c>
      <c r="K25" s="108">
        <v>40570.149239999999</v>
      </c>
      <c r="L25" s="108">
        <v>47402.966439999989</v>
      </c>
      <c r="M25" s="106"/>
      <c r="N25" s="67"/>
    </row>
    <row r="26" spans="1:14" s="109" customFormat="1" ht="15" customHeight="1">
      <c r="A26" s="107" t="s">
        <v>605</v>
      </c>
      <c r="B26" s="108">
        <v>15358.22775</v>
      </c>
      <c r="C26" s="108">
        <v>15171.179289999998</v>
      </c>
      <c r="D26" s="108">
        <v>12324.470960000001</v>
      </c>
      <c r="E26" s="108">
        <v>12023.54263</v>
      </c>
      <c r="F26" s="108">
        <v>9971.8123599999999</v>
      </c>
      <c r="G26" s="108">
        <v>10389.169449999999</v>
      </c>
      <c r="H26" s="108">
        <v>8416.6845499999999</v>
      </c>
      <c r="I26" s="108">
        <v>6975.4967000000006</v>
      </c>
      <c r="J26" s="108">
        <v>7160.7555700000003</v>
      </c>
      <c r="K26" s="108">
        <v>10596.587810000001</v>
      </c>
      <c r="L26" s="108">
        <v>12475.991749999999</v>
      </c>
      <c r="M26" s="106"/>
      <c r="N26" s="67"/>
    </row>
    <row r="27" spans="1:14" s="111" customFormat="1" ht="15" customHeight="1" thickBot="1">
      <c r="A27" s="107" t="s">
        <v>100</v>
      </c>
      <c r="B27" s="108">
        <v>0</v>
      </c>
      <c r="C27" s="108">
        <v>0</v>
      </c>
      <c r="D27" s="108">
        <v>0</v>
      </c>
      <c r="E27" s="108">
        <v>0</v>
      </c>
      <c r="F27" s="108">
        <v>0</v>
      </c>
      <c r="G27" s="108">
        <v>0</v>
      </c>
      <c r="H27" s="108">
        <v>0</v>
      </c>
      <c r="I27" s="108">
        <v>0</v>
      </c>
      <c r="J27" s="108">
        <v>0</v>
      </c>
      <c r="K27" s="108">
        <v>0</v>
      </c>
      <c r="L27" s="108">
        <v>0</v>
      </c>
      <c r="M27" s="106"/>
      <c r="N27" s="67"/>
    </row>
    <row r="28" spans="1:14" ht="15" customHeight="1" thickTop="1" thickBot="1">
      <c r="A28" s="796" t="s">
        <v>606</v>
      </c>
      <c r="B28" s="797">
        <v>5711587.9390000002</v>
      </c>
      <c r="C28" s="797">
        <v>6523087.4262200007</v>
      </c>
      <c r="D28" s="797">
        <v>7120031.0131099997</v>
      </c>
      <c r="E28" s="797">
        <v>7797449.0514899995</v>
      </c>
      <c r="F28" s="797">
        <v>8462744.5353599992</v>
      </c>
      <c r="G28" s="797">
        <v>8104661.1399900001</v>
      </c>
      <c r="H28" s="797">
        <v>8150202.4007799998</v>
      </c>
      <c r="I28" s="797">
        <v>8980775.0411900003</v>
      </c>
      <c r="J28" s="797">
        <v>9130022.2365499996</v>
      </c>
      <c r="K28" s="797">
        <v>9639809.0155800004</v>
      </c>
      <c r="L28" s="797">
        <v>9890713.2435700018</v>
      </c>
      <c r="M28" s="106"/>
      <c r="N28" s="67"/>
    </row>
    <row r="29" spans="1:14" s="109" customFormat="1" ht="15" customHeight="1" thickTop="1">
      <c r="A29" s="107" t="s">
        <v>607</v>
      </c>
      <c r="B29" s="108">
        <v>5024053.32015</v>
      </c>
      <c r="C29" s="108">
        <v>5879045.8973199995</v>
      </c>
      <c r="D29" s="108">
        <v>6512108.0117899999</v>
      </c>
      <c r="E29" s="108">
        <v>6857811.4040000001</v>
      </c>
      <c r="F29" s="108">
        <v>7565552.3805499999</v>
      </c>
      <c r="G29" s="108">
        <v>6621167.3259799993</v>
      </c>
      <c r="H29" s="108">
        <v>6763235.7255500006</v>
      </c>
      <c r="I29" s="108">
        <v>7513125.4583100006</v>
      </c>
      <c r="J29" s="108">
        <v>7546510.2577999998</v>
      </c>
      <c r="K29" s="108">
        <v>4795163.7124499995</v>
      </c>
      <c r="L29" s="108">
        <v>8514709.077130001</v>
      </c>
      <c r="M29" s="106"/>
      <c r="N29" s="67"/>
    </row>
    <row r="30" spans="1:14" s="109" customFormat="1" ht="15" customHeight="1">
      <c r="A30" s="110" t="s">
        <v>608</v>
      </c>
      <c r="B30" s="108">
        <v>36772.214700000004</v>
      </c>
      <c r="C30" s="108">
        <v>38625.268069999998</v>
      </c>
      <c r="D30" s="108">
        <v>36827.817299999995</v>
      </c>
      <c r="E30" s="108">
        <v>44285.182350000003</v>
      </c>
      <c r="F30" s="108">
        <v>53233.516649999998</v>
      </c>
      <c r="G30" s="108">
        <v>21094.585620000002</v>
      </c>
      <c r="H30" s="108">
        <v>8299.00036</v>
      </c>
      <c r="I30" s="108">
        <v>17120.120329999998</v>
      </c>
      <c r="J30" s="108">
        <v>25547.106789999998</v>
      </c>
      <c r="K30" s="108">
        <v>33512.690869999999</v>
      </c>
      <c r="L30" s="108">
        <v>36807.567719999999</v>
      </c>
      <c r="M30" s="106"/>
      <c r="N30" s="67"/>
    </row>
    <row r="31" spans="1:14" s="109" customFormat="1" ht="15" customHeight="1">
      <c r="A31" s="110" t="s">
        <v>609</v>
      </c>
      <c r="B31" s="108">
        <v>1767913.91258</v>
      </c>
      <c r="C31" s="108">
        <v>1761333.85103</v>
      </c>
      <c r="D31" s="108">
        <v>1856812.06794</v>
      </c>
      <c r="E31" s="108">
        <v>1996776.81443</v>
      </c>
      <c r="F31" s="108">
        <v>2257607.83029</v>
      </c>
      <c r="G31" s="108">
        <v>1878970.3016600001</v>
      </c>
      <c r="H31" s="108">
        <v>1848446.8095999998</v>
      </c>
      <c r="I31" s="108">
        <v>2019403.7691600001</v>
      </c>
      <c r="J31" s="108">
        <v>1890912.74284</v>
      </c>
      <c r="K31" s="108">
        <v>1935714.5897599999</v>
      </c>
      <c r="L31" s="108">
        <v>2251541.7870999998</v>
      </c>
      <c r="M31" s="106"/>
      <c r="N31" s="67"/>
    </row>
    <row r="32" spans="1:14" s="109" customFormat="1" ht="15" customHeight="1">
      <c r="A32" s="110" t="s">
        <v>610</v>
      </c>
      <c r="B32" s="108">
        <v>121725.52303</v>
      </c>
      <c r="C32" s="108">
        <v>39996.651539999999</v>
      </c>
      <c r="D32" s="108">
        <v>25718.469840000002</v>
      </c>
      <c r="E32" s="108">
        <v>14518.404759999999</v>
      </c>
      <c r="F32" s="108">
        <v>8899.987070000001</v>
      </c>
      <c r="G32" s="108">
        <v>3026.5209300000001</v>
      </c>
      <c r="H32" s="108">
        <v>2291.6935099999996</v>
      </c>
      <c r="I32" s="108">
        <v>1614.4276499999999</v>
      </c>
      <c r="J32" s="108">
        <v>490.88722999999999</v>
      </c>
      <c r="K32" s="108">
        <v>248.20760000000001</v>
      </c>
      <c r="L32" s="108">
        <v>158.6217</v>
      </c>
      <c r="M32" s="106"/>
      <c r="N32" s="67"/>
    </row>
    <row r="33" spans="1:14" s="109" customFormat="1" ht="15" customHeight="1">
      <c r="A33" s="110" t="s">
        <v>611</v>
      </c>
      <c r="B33" s="108">
        <v>52481.221950000006</v>
      </c>
      <c r="C33" s="108">
        <v>46617.626979999994</v>
      </c>
      <c r="D33" s="108">
        <v>58762.237759999996</v>
      </c>
      <c r="E33" s="108">
        <v>59434.135880000002</v>
      </c>
      <c r="F33" s="108">
        <v>62060.621509999997</v>
      </c>
      <c r="G33" s="108">
        <v>57386.023520000002</v>
      </c>
      <c r="H33" s="108">
        <v>54736.71931</v>
      </c>
      <c r="I33" s="108">
        <v>87828.600099999996</v>
      </c>
      <c r="J33" s="108">
        <v>111212.16615</v>
      </c>
      <c r="K33" s="108">
        <v>144880.81777000002</v>
      </c>
      <c r="L33" s="108">
        <v>195378.99705000001</v>
      </c>
      <c r="M33" s="106"/>
      <c r="N33" s="67"/>
    </row>
    <row r="34" spans="1:14" s="109" customFormat="1" ht="15" customHeight="1">
      <c r="A34" s="110" t="s">
        <v>612</v>
      </c>
      <c r="B34" s="108">
        <v>2845291.5095799998</v>
      </c>
      <c r="C34" s="108">
        <v>3703802.6225399999</v>
      </c>
      <c r="D34" s="108">
        <v>4159475.9601599998</v>
      </c>
      <c r="E34" s="108">
        <v>4282178.1687500002</v>
      </c>
      <c r="F34" s="108">
        <v>4658322.7273399998</v>
      </c>
      <c r="G34" s="108">
        <v>4087296.3019599998</v>
      </c>
      <c r="H34" s="108">
        <v>4184480.4608899998</v>
      </c>
      <c r="I34" s="108">
        <v>4666455.1336099999</v>
      </c>
      <c r="J34" s="108">
        <v>4799382.9734700006</v>
      </c>
      <c r="K34" s="108">
        <v>2563340.4054399999</v>
      </c>
      <c r="L34" s="108">
        <v>5309760.9275700003</v>
      </c>
      <c r="M34" s="106"/>
      <c r="N34" s="67"/>
    </row>
    <row r="35" spans="1:14" s="109" customFormat="1" ht="15" customHeight="1">
      <c r="A35" s="110" t="s">
        <v>613</v>
      </c>
      <c r="B35" s="108">
        <v>199868.93831</v>
      </c>
      <c r="C35" s="108">
        <v>288669.87716000003</v>
      </c>
      <c r="D35" s="108">
        <v>374511.45879</v>
      </c>
      <c r="E35" s="108">
        <v>460618.69782999996</v>
      </c>
      <c r="F35" s="108">
        <v>525427.69768999994</v>
      </c>
      <c r="G35" s="108">
        <v>573393.59228999994</v>
      </c>
      <c r="H35" s="108">
        <v>664981.04188000003</v>
      </c>
      <c r="I35" s="108">
        <v>720703.40746000002</v>
      </c>
      <c r="J35" s="108">
        <v>718964.38132000004</v>
      </c>
      <c r="K35" s="108">
        <v>117467.00101000001</v>
      </c>
      <c r="L35" s="108">
        <v>721061.17599000002</v>
      </c>
      <c r="M35" s="106"/>
      <c r="N35" s="67"/>
    </row>
    <row r="36" spans="1:14" s="109" customFormat="1" ht="15" customHeight="1">
      <c r="A36" s="107" t="s">
        <v>614</v>
      </c>
      <c r="B36" s="108">
        <v>9617.6268700000001</v>
      </c>
      <c r="C36" s="108">
        <v>6032.2792300000001</v>
      </c>
      <c r="D36" s="108">
        <v>627.54165999999998</v>
      </c>
      <c r="E36" s="108">
        <v>4883.7588399999995</v>
      </c>
      <c r="F36" s="108">
        <v>5038.8527899999999</v>
      </c>
      <c r="G36" s="108">
        <v>848.29186000000004</v>
      </c>
      <c r="H36" s="108">
        <v>549.44732999999997</v>
      </c>
      <c r="I36" s="108">
        <v>3043.23972</v>
      </c>
      <c r="J36" s="108">
        <v>3649.5503399999998</v>
      </c>
      <c r="K36" s="108">
        <v>4512.6697100000001</v>
      </c>
      <c r="L36" s="108">
        <v>2807.6476400000001</v>
      </c>
      <c r="M36" s="106"/>
      <c r="N36" s="67"/>
    </row>
    <row r="37" spans="1:14" s="109" customFormat="1" ht="15" customHeight="1">
      <c r="A37" s="107" t="s">
        <v>615</v>
      </c>
      <c r="B37" s="108">
        <v>296432.97174000001</v>
      </c>
      <c r="C37" s="108">
        <v>299331.56112000003</v>
      </c>
      <c r="D37" s="108">
        <v>207794.89728</v>
      </c>
      <c r="E37" s="108">
        <v>463977.04412999999</v>
      </c>
      <c r="F37" s="108">
        <v>459531.27639999997</v>
      </c>
      <c r="G37" s="108">
        <v>577996.89549000002</v>
      </c>
      <c r="H37" s="108">
        <v>444205.24343999999</v>
      </c>
      <c r="I37" s="108">
        <v>635861.90785000008</v>
      </c>
      <c r="J37" s="108">
        <v>660314.60646000004</v>
      </c>
      <c r="K37" s="108">
        <v>544025.54003999999</v>
      </c>
      <c r="L37" s="108">
        <v>599581.54463000013</v>
      </c>
      <c r="M37" s="106"/>
      <c r="N37" s="67"/>
    </row>
    <row r="38" spans="1:14" s="109" customFormat="1" ht="15" customHeight="1">
      <c r="A38" s="107" t="s">
        <v>616</v>
      </c>
      <c r="B38" s="108">
        <v>138049.63529000001</v>
      </c>
      <c r="C38" s="108">
        <v>148446.22865999999</v>
      </c>
      <c r="D38" s="108">
        <v>180192.05544</v>
      </c>
      <c r="E38" s="108">
        <v>243704.43306000001</v>
      </c>
      <c r="F38" s="108">
        <v>223359.894</v>
      </c>
      <c r="G38" s="108">
        <v>310557.33114999998</v>
      </c>
      <c r="H38" s="108">
        <v>351747.38481999998</v>
      </c>
      <c r="I38" s="108">
        <v>161812.88774000001</v>
      </c>
      <c r="J38" s="108">
        <v>262225.32005000004</v>
      </c>
      <c r="K38" s="108">
        <v>279966.40077000001</v>
      </c>
      <c r="L38" s="108">
        <v>295291.67139999999</v>
      </c>
      <c r="M38" s="106"/>
      <c r="N38" s="67"/>
    </row>
    <row r="39" spans="1:14" s="109" customFormat="1" ht="15" customHeight="1">
      <c r="A39" s="107" t="s">
        <v>145</v>
      </c>
      <c r="B39" s="108">
        <v>163732.26771000001</v>
      </c>
      <c r="C39" s="108">
        <v>170492.81667</v>
      </c>
      <c r="D39" s="108">
        <v>178764.15963000001</v>
      </c>
      <c r="E39" s="108">
        <v>192813.42274000001</v>
      </c>
      <c r="F39" s="108">
        <v>203958.74363999997</v>
      </c>
      <c r="G39" s="108">
        <v>215733.88756</v>
      </c>
      <c r="H39" s="108">
        <v>227547.90375999999</v>
      </c>
      <c r="I39" s="108">
        <v>241886.74371000001</v>
      </c>
      <c r="J39" s="108">
        <v>249289.04244999998</v>
      </c>
      <c r="K39" s="108">
        <v>262225.34891</v>
      </c>
      <c r="L39" s="108">
        <v>266049.64866000001</v>
      </c>
      <c r="M39" s="106"/>
      <c r="N39" s="67"/>
    </row>
    <row r="40" spans="1:14" s="109" customFormat="1" ht="15" customHeight="1">
      <c r="A40" s="107" t="s">
        <v>152</v>
      </c>
      <c r="B40" s="108">
        <v>0</v>
      </c>
      <c r="C40" s="108">
        <v>0</v>
      </c>
      <c r="D40" s="108">
        <v>0</v>
      </c>
      <c r="E40" s="108">
        <v>0</v>
      </c>
      <c r="F40" s="108">
        <v>0</v>
      </c>
      <c r="G40" s="108">
        <v>0</v>
      </c>
      <c r="H40" s="108">
        <v>0</v>
      </c>
      <c r="I40" s="108">
        <v>0</v>
      </c>
      <c r="J40" s="108">
        <v>0</v>
      </c>
      <c r="K40" s="108">
        <v>0</v>
      </c>
      <c r="L40" s="108">
        <v>0</v>
      </c>
      <c r="M40" s="106"/>
      <c r="N40" s="67"/>
    </row>
    <row r="41" spans="1:14" s="109" customFormat="1" ht="15" customHeight="1">
      <c r="A41" s="107" t="s">
        <v>617</v>
      </c>
      <c r="B41" s="108">
        <v>0</v>
      </c>
      <c r="C41" s="108">
        <v>0</v>
      </c>
      <c r="D41" s="108">
        <v>0</v>
      </c>
      <c r="E41" s="108">
        <v>0</v>
      </c>
      <c r="F41" s="108">
        <v>0</v>
      </c>
      <c r="G41" s="108">
        <v>0</v>
      </c>
      <c r="H41" s="108">
        <v>0</v>
      </c>
      <c r="I41" s="108">
        <v>0</v>
      </c>
      <c r="J41" s="108">
        <v>0</v>
      </c>
      <c r="K41" s="108">
        <v>0</v>
      </c>
      <c r="L41" s="108">
        <v>0</v>
      </c>
      <c r="M41" s="106"/>
      <c r="N41" s="67"/>
    </row>
    <row r="42" spans="1:14" s="111" customFormat="1" ht="15" customHeight="1" thickBot="1">
      <c r="A42" s="107" t="s">
        <v>126</v>
      </c>
      <c r="B42" s="108">
        <v>79702.117239999992</v>
      </c>
      <c r="C42" s="108">
        <v>19738.643219999998</v>
      </c>
      <c r="D42" s="108">
        <v>40544.347310000005</v>
      </c>
      <c r="E42" s="108">
        <v>34258.988720000001</v>
      </c>
      <c r="F42" s="108">
        <v>5303.3879800000004</v>
      </c>
      <c r="G42" s="108">
        <v>378357.40794999996</v>
      </c>
      <c r="H42" s="108">
        <v>362916.69588000001</v>
      </c>
      <c r="I42" s="108">
        <v>425044.80385999999</v>
      </c>
      <c r="J42" s="108">
        <v>408033.45944999997</v>
      </c>
      <c r="K42" s="108">
        <v>3753915.3436999996</v>
      </c>
      <c r="L42" s="108">
        <v>212273.65410999997</v>
      </c>
      <c r="M42" s="106"/>
      <c r="N42" s="67"/>
    </row>
    <row r="43" spans="1:14" ht="15" customHeight="1" thickTop="1" thickBot="1">
      <c r="A43" s="796" t="s">
        <v>618</v>
      </c>
      <c r="B43" s="797">
        <v>523467.98706000001</v>
      </c>
      <c r="C43" s="797">
        <v>592349.53478999995</v>
      </c>
      <c r="D43" s="797">
        <v>671982.10291000002</v>
      </c>
      <c r="E43" s="797">
        <v>746286.17303999991</v>
      </c>
      <c r="F43" s="797">
        <v>823687.7630700001</v>
      </c>
      <c r="G43" s="797">
        <v>945122.83627999993</v>
      </c>
      <c r="H43" s="797">
        <v>970922.93072000006</v>
      </c>
      <c r="I43" s="797">
        <v>1045246.81488</v>
      </c>
      <c r="J43" s="797">
        <v>1143443.72483</v>
      </c>
      <c r="K43" s="797">
        <v>1231910.2318199999</v>
      </c>
      <c r="L43" s="797">
        <v>1315959.6558300001</v>
      </c>
      <c r="M43" s="106"/>
      <c r="N43" s="67"/>
    </row>
    <row r="44" spans="1:14" s="109" customFormat="1" ht="15" customHeight="1" thickTop="1">
      <c r="A44" s="107" t="s">
        <v>167</v>
      </c>
      <c r="B44" s="108">
        <v>381026.6</v>
      </c>
      <c r="C44" s="108">
        <v>428774.1</v>
      </c>
      <c r="D44" s="108">
        <v>501416.2</v>
      </c>
      <c r="E44" s="108">
        <v>545511.6</v>
      </c>
      <c r="F44" s="108">
        <v>614137.69999999995</v>
      </c>
      <c r="G44" s="108">
        <v>680130.4</v>
      </c>
      <c r="H44" s="108">
        <v>743268.1</v>
      </c>
      <c r="I44" s="108">
        <v>823361.7</v>
      </c>
      <c r="J44" s="108">
        <v>866181.9</v>
      </c>
      <c r="K44" s="108">
        <v>932408.3</v>
      </c>
      <c r="L44" s="108">
        <v>1003131.8</v>
      </c>
      <c r="M44" s="106"/>
      <c r="N44" s="67"/>
    </row>
    <row r="45" spans="1:14" s="109" customFormat="1" ht="15" customHeight="1">
      <c r="A45" s="107" t="s">
        <v>171</v>
      </c>
      <c r="B45" s="108">
        <v>5529.5283099999997</v>
      </c>
      <c r="C45" s="108">
        <v>5529.5283099999997</v>
      </c>
      <c r="D45" s="108">
        <v>5529.5283099999997</v>
      </c>
      <c r="E45" s="108">
        <v>5529.5283099999997</v>
      </c>
      <c r="F45" s="108">
        <v>5529.5283099999997</v>
      </c>
      <c r="G45" s="108">
        <v>5529.5283099999997</v>
      </c>
      <c r="H45" s="108">
        <v>5529.5283099999997</v>
      </c>
      <c r="I45" s="108">
        <v>5529.5283099999997</v>
      </c>
      <c r="J45" s="108">
        <v>5529.5283099999997</v>
      </c>
      <c r="K45" s="108">
        <v>5529.5283099999997</v>
      </c>
      <c r="L45" s="108">
        <v>5529.5283100000006</v>
      </c>
      <c r="M45" s="106"/>
      <c r="N45" s="67"/>
    </row>
    <row r="46" spans="1:14" s="109" customFormat="1" ht="15" customHeight="1">
      <c r="A46" s="107" t="s">
        <v>175</v>
      </c>
      <c r="B46" s="108">
        <v>0</v>
      </c>
      <c r="C46" s="108">
        <v>0</v>
      </c>
      <c r="D46" s="108">
        <v>0</v>
      </c>
      <c r="E46" s="108">
        <v>0</v>
      </c>
      <c r="F46" s="108">
        <v>0</v>
      </c>
      <c r="G46" s="108">
        <v>0</v>
      </c>
      <c r="H46" s="108">
        <v>0</v>
      </c>
      <c r="I46" s="108">
        <v>0</v>
      </c>
      <c r="J46" s="108">
        <v>0</v>
      </c>
      <c r="K46" s="108">
        <v>0</v>
      </c>
      <c r="L46" s="108">
        <v>0</v>
      </c>
      <c r="M46" s="106"/>
      <c r="N46" s="67"/>
    </row>
    <row r="47" spans="1:14" s="109" customFormat="1" ht="15" customHeight="1">
      <c r="A47" s="107" t="s">
        <v>619</v>
      </c>
      <c r="B47" s="108">
        <v>50417.392159999996</v>
      </c>
      <c r="C47" s="108">
        <v>59066.763989999999</v>
      </c>
      <c r="D47" s="108">
        <v>68964.603409999996</v>
      </c>
      <c r="E47" s="108">
        <v>78571.705700000006</v>
      </c>
      <c r="F47" s="108">
        <v>90238.844819999998</v>
      </c>
      <c r="G47" s="108">
        <v>101616.85947</v>
      </c>
      <c r="H47" s="108">
        <v>120558.22588</v>
      </c>
      <c r="I47" s="108">
        <v>130714.78189</v>
      </c>
      <c r="J47" s="108">
        <v>139278.66524</v>
      </c>
      <c r="K47" s="108">
        <v>152523.90956999999</v>
      </c>
      <c r="L47" s="108">
        <v>166668.658</v>
      </c>
      <c r="M47" s="106"/>
      <c r="N47" s="67"/>
    </row>
    <row r="48" spans="1:14" s="109" customFormat="1" ht="15" customHeight="1">
      <c r="A48" s="107" t="s">
        <v>181</v>
      </c>
      <c r="B48" s="108">
        <v>86494.466589999996</v>
      </c>
      <c r="C48" s="108">
        <v>98979.142489999998</v>
      </c>
      <c r="D48" s="108">
        <v>96071.771189999999</v>
      </c>
      <c r="E48" s="108">
        <v>116673.33903</v>
      </c>
      <c r="F48" s="108">
        <v>113781.68994</v>
      </c>
      <c r="G48" s="108">
        <v>157846.0485</v>
      </c>
      <c r="H48" s="108">
        <v>101567.07653000001</v>
      </c>
      <c r="I48" s="108">
        <v>85640.804680000001</v>
      </c>
      <c r="J48" s="108">
        <v>132453.63128</v>
      </c>
      <c r="K48" s="108">
        <v>141448.49393999999</v>
      </c>
      <c r="L48" s="108">
        <v>140629.66952000002</v>
      </c>
      <c r="M48" s="106"/>
      <c r="N48" s="67"/>
    </row>
    <row r="49" spans="1:14" s="109" customFormat="1" ht="15" customHeight="1">
      <c r="A49" s="110" t="s">
        <v>620</v>
      </c>
      <c r="B49" s="108">
        <v>0.74833000000000005</v>
      </c>
      <c r="C49" s="108">
        <v>0.74833000000000005</v>
      </c>
      <c r="D49" s="108">
        <v>0.74833000000000005</v>
      </c>
      <c r="E49" s="108">
        <v>1.9478199999999999</v>
      </c>
      <c r="F49" s="108">
        <v>1.5434300000000001</v>
      </c>
      <c r="G49" s="108">
        <v>1.3284100000000001</v>
      </c>
      <c r="H49" s="108">
        <v>1.5164500000000001</v>
      </c>
      <c r="I49" s="108">
        <v>1.97123</v>
      </c>
      <c r="J49" s="108">
        <v>1.1879600000000001</v>
      </c>
      <c r="K49" s="108">
        <v>1.00962</v>
      </c>
      <c r="L49" s="108">
        <v>1.2517799999999999</v>
      </c>
      <c r="M49" s="106"/>
      <c r="N49" s="67"/>
    </row>
    <row r="50" spans="1:14" s="111" customFormat="1" ht="15" customHeight="1" thickBot="1">
      <c r="A50" s="110" t="s">
        <v>621</v>
      </c>
      <c r="B50" s="108">
        <v>86493.718260000009</v>
      </c>
      <c r="C50" s="108">
        <v>98978.394159999996</v>
      </c>
      <c r="D50" s="108">
        <v>96071.022859999997</v>
      </c>
      <c r="E50" s="108">
        <v>116671.39120999999</v>
      </c>
      <c r="F50" s="108">
        <v>113780.14651000001</v>
      </c>
      <c r="G50" s="108">
        <v>157844.72009000002</v>
      </c>
      <c r="H50" s="108">
        <v>101565.56008</v>
      </c>
      <c r="I50" s="108">
        <v>85638.833450000006</v>
      </c>
      <c r="J50" s="108">
        <v>132452.44331999999</v>
      </c>
      <c r="K50" s="108">
        <v>141447.48431999999</v>
      </c>
      <c r="L50" s="108">
        <v>140628.41774</v>
      </c>
      <c r="M50" s="106"/>
      <c r="N50" s="67"/>
    </row>
    <row r="51" spans="1:14" ht="15" customHeight="1" thickTop="1" thickBot="1">
      <c r="A51" s="796" t="s">
        <v>622</v>
      </c>
      <c r="B51" s="797">
        <v>6235055.9260600004</v>
      </c>
      <c r="C51" s="797">
        <v>7115436.9610100007</v>
      </c>
      <c r="D51" s="797">
        <v>7792013.1160200005</v>
      </c>
      <c r="E51" s="797">
        <v>8543735.2245300002</v>
      </c>
      <c r="F51" s="797">
        <v>9286432.2984299995</v>
      </c>
      <c r="G51" s="797">
        <v>9049783.9762700014</v>
      </c>
      <c r="H51" s="797">
        <v>9121125.3314999994</v>
      </c>
      <c r="I51" s="797">
        <v>10026021.856069999</v>
      </c>
      <c r="J51" s="797">
        <v>10273465.961379999</v>
      </c>
      <c r="K51" s="797">
        <v>10871719.247399999</v>
      </c>
      <c r="L51" s="797">
        <v>11206672.899400001</v>
      </c>
      <c r="M51" s="106"/>
      <c r="N51" s="67"/>
    </row>
    <row r="52" spans="1:14" s="109" customFormat="1" ht="15" customHeight="1" thickTop="1">
      <c r="A52" s="112" t="s">
        <v>623</v>
      </c>
      <c r="B52" s="108">
        <v>105581.37276</v>
      </c>
      <c r="C52" s="108">
        <v>119828.16426000001</v>
      </c>
      <c r="D52" s="108">
        <v>140403.91438999999</v>
      </c>
      <c r="E52" s="108">
        <v>138896.77283999999</v>
      </c>
      <c r="F52" s="108">
        <v>149469.97477999999</v>
      </c>
      <c r="G52" s="108">
        <v>211382.58894999998</v>
      </c>
      <c r="H52" s="108">
        <v>219758.06788999998</v>
      </c>
      <c r="I52" s="108">
        <v>285013.8296</v>
      </c>
      <c r="J52" s="108">
        <v>278957.12169999996</v>
      </c>
      <c r="K52" s="108">
        <v>485093.38314999995</v>
      </c>
      <c r="L52" s="108">
        <v>663251.52937</v>
      </c>
      <c r="M52" s="106"/>
      <c r="N52" s="67"/>
    </row>
    <row r="53" spans="1:14" s="111" customFormat="1" ht="15" customHeight="1">
      <c r="A53" s="110" t="s">
        <v>624</v>
      </c>
      <c r="B53" s="108">
        <v>0</v>
      </c>
      <c r="C53" s="108">
        <v>0</v>
      </c>
      <c r="D53" s="108">
        <v>0</v>
      </c>
      <c r="E53" s="108">
        <v>0</v>
      </c>
      <c r="F53" s="108">
        <v>0</v>
      </c>
      <c r="G53" s="108">
        <v>0</v>
      </c>
      <c r="H53" s="108">
        <v>0</v>
      </c>
      <c r="I53" s="108">
        <v>0</v>
      </c>
      <c r="J53" s="108">
        <v>0</v>
      </c>
      <c r="K53" s="108">
        <v>0</v>
      </c>
      <c r="L53" s="108">
        <v>0</v>
      </c>
      <c r="M53" s="106"/>
      <c r="N53" s="67"/>
    </row>
    <row r="54" spans="1:14" s="111" customFormat="1" ht="15" customHeight="1">
      <c r="A54" s="110" t="s">
        <v>625</v>
      </c>
      <c r="B54" s="108">
        <v>19197.408219999998</v>
      </c>
      <c r="C54" s="108">
        <v>13735.037390000001</v>
      </c>
      <c r="D54" s="108">
        <v>16888.105329999999</v>
      </c>
      <c r="E54" s="108">
        <v>25429.590579999996</v>
      </c>
      <c r="F54" s="108">
        <v>23294.650899999997</v>
      </c>
      <c r="G54" s="108">
        <v>33478.727489999997</v>
      </c>
      <c r="H54" s="108">
        <v>25132.794819999999</v>
      </c>
      <c r="I54" s="108">
        <v>38229.122490000002</v>
      </c>
      <c r="J54" s="108">
        <v>59106.588130000004</v>
      </c>
      <c r="K54" s="108">
        <v>170239.32746999999</v>
      </c>
      <c r="L54" s="108">
        <v>395316.84075999999</v>
      </c>
      <c r="M54" s="106"/>
      <c r="N54" s="67"/>
    </row>
    <row r="55" spans="1:14" s="111" customFormat="1" ht="15" customHeight="1">
      <c r="A55" s="110" t="s">
        <v>626</v>
      </c>
      <c r="B55" s="108">
        <v>0</v>
      </c>
      <c r="C55" s="108">
        <v>0</v>
      </c>
      <c r="D55" s="108">
        <v>0</v>
      </c>
      <c r="E55" s="108">
        <v>0</v>
      </c>
      <c r="F55" s="108">
        <v>0</v>
      </c>
      <c r="G55" s="108">
        <v>0</v>
      </c>
      <c r="H55" s="108">
        <v>0</v>
      </c>
      <c r="I55" s="108">
        <v>0</v>
      </c>
      <c r="J55" s="108">
        <v>0</v>
      </c>
      <c r="K55" s="108">
        <v>0</v>
      </c>
      <c r="L55" s="108">
        <v>0</v>
      </c>
      <c r="M55" s="106"/>
      <c r="N55" s="67"/>
    </row>
    <row r="56" spans="1:14" s="111" customFormat="1" ht="15" customHeight="1">
      <c r="A56" s="110" t="s">
        <v>627</v>
      </c>
      <c r="B56" s="108">
        <v>86383.964540000001</v>
      </c>
      <c r="C56" s="108">
        <v>106093.12687000001</v>
      </c>
      <c r="D56" s="108">
        <v>123515.80906</v>
      </c>
      <c r="E56" s="108">
        <v>113467.18226</v>
      </c>
      <c r="F56" s="108">
        <v>126175.32388</v>
      </c>
      <c r="G56" s="108">
        <v>177903.86146000001</v>
      </c>
      <c r="H56" s="108">
        <v>194625.27307</v>
      </c>
      <c r="I56" s="108">
        <v>246784.70711000002</v>
      </c>
      <c r="J56" s="108">
        <v>219850.53357</v>
      </c>
      <c r="K56" s="108">
        <v>314854.05567999999</v>
      </c>
      <c r="L56" s="108">
        <v>267934.68861000001</v>
      </c>
      <c r="M56" s="106"/>
      <c r="N56" s="67"/>
    </row>
    <row r="57" spans="1:14" s="111" customFormat="1" ht="15" customHeight="1">
      <c r="A57" s="110" t="s">
        <v>628</v>
      </c>
      <c r="B57" s="108">
        <v>0</v>
      </c>
      <c r="C57" s="108">
        <v>0</v>
      </c>
      <c r="D57" s="108">
        <v>0</v>
      </c>
      <c r="E57" s="108">
        <v>0</v>
      </c>
      <c r="F57" s="108">
        <v>0</v>
      </c>
      <c r="G57" s="108">
        <v>0</v>
      </c>
      <c r="H57" s="108">
        <v>0</v>
      </c>
      <c r="I57" s="108">
        <v>0</v>
      </c>
      <c r="J57" s="108">
        <v>0</v>
      </c>
      <c r="K57" s="108">
        <v>0</v>
      </c>
      <c r="L57" s="108">
        <v>0</v>
      </c>
      <c r="M57" s="106"/>
      <c r="N57" s="67"/>
    </row>
    <row r="58" spans="1:14" s="111" customFormat="1" ht="15" customHeight="1">
      <c r="A58" s="107" t="s">
        <v>629</v>
      </c>
      <c r="B58" s="108">
        <v>13225489.3358</v>
      </c>
      <c r="C58" s="108">
        <v>13080050.99769</v>
      </c>
      <c r="D58" s="108">
        <v>12842725.342020001</v>
      </c>
      <c r="E58" s="108">
        <v>12712497.120129999</v>
      </c>
      <c r="F58" s="108">
        <v>13720722.951459998</v>
      </c>
      <c r="G58" s="108">
        <v>14241248.981120002</v>
      </c>
      <c r="H58" s="108">
        <v>13823414.638489999</v>
      </c>
      <c r="I58" s="108">
        <v>12805344.0264</v>
      </c>
      <c r="J58" s="108">
        <v>11554893.48918</v>
      </c>
      <c r="K58" s="108">
        <v>11675268.94974</v>
      </c>
      <c r="L58" s="108">
        <v>11707390.566860003</v>
      </c>
      <c r="M58" s="106"/>
      <c r="N58" s="67"/>
    </row>
    <row r="59" spans="1:14">
      <c r="A59" s="798" t="s">
        <v>630</v>
      </c>
      <c r="B59" s="799">
        <v>728055.37435000006</v>
      </c>
      <c r="C59" s="799">
        <v>807292.66583000007</v>
      </c>
      <c r="D59" s="799">
        <v>866943.64954000001</v>
      </c>
      <c r="E59" s="799">
        <v>969283.22855999996</v>
      </c>
      <c r="F59" s="799">
        <v>1041257.6391199999</v>
      </c>
      <c r="G59" s="799">
        <v>1130190.6468399998</v>
      </c>
      <c r="H59" s="799">
        <v>1045136.58813</v>
      </c>
      <c r="I59" s="799">
        <v>937251.54380999994</v>
      </c>
      <c r="J59" s="799">
        <v>1131550.07978</v>
      </c>
      <c r="K59" s="799">
        <v>1255439.5910399999</v>
      </c>
      <c r="L59" s="799">
        <v>1314159.5423700002</v>
      </c>
      <c r="M59" s="106"/>
      <c r="N59" s="67"/>
    </row>
    <row r="60" spans="1:14" ht="15" customHeight="1">
      <c r="A60" s="110" t="s">
        <v>631</v>
      </c>
      <c r="B60" s="108">
        <v>-114304.05764</v>
      </c>
      <c r="C60" s="108">
        <v>-161523.51059999998</v>
      </c>
      <c r="D60" s="108">
        <v>-175714.48936000001</v>
      </c>
      <c r="E60" s="108">
        <v>-189522.00684000002</v>
      </c>
      <c r="F60" s="108">
        <v>-217489.25453000001</v>
      </c>
      <c r="G60" s="108">
        <v>-238563.47290999998</v>
      </c>
      <c r="H60" s="108">
        <v>-245337.64655</v>
      </c>
      <c r="I60" s="108">
        <v>-286438.53281</v>
      </c>
      <c r="J60" s="108">
        <v>-330056.94714</v>
      </c>
      <c r="K60" s="108">
        <v>-371385.47681999998</v>
      </c>
      <c r="L60" s="108">
        <v>-413097.33037000004</v>
      </c>
      <c r="M60" s="106"/>
      <c r="N60" s="67"/>
    </row>
    <row r="61" spans="1:14" ht="15" customHeight="1">
      <c r="A61" s="107" t="s">
        <v>632</v>
      </c>
      <c r="B61" s="108">
        <v>613751.31671000004</v>
      </c>
      <c r="C61" s="108">
        <v>645769.15523000003</v>
      </c>
      <c r="D61" s="108">
        <v>691229.16017999989</v>
      </c>
      <c r="E61" s="108">
        <v>779761.22172000003</v>
      </c>
      <c r="F61" s="108">
        <v>823768.38459000003</v>
      </c>
      <c r="G61" s="108">
        <v>891627.17392999993</v>
      </c>
      <c r="H61" s="108">
        <v>799798.9415800001</v>
      </c>
      <c r="I61" s="108">
        <v>650813.01100000006</v>
      </c>
      <c r="J61" s="108">
        <v>801493.13263999997</v>
      </c>
      <c r="K61" s="108">
        <v>884054.11421999999</v>
      </c>
      <c r="L61" s="108">
        <v>901062.21200000006</v>
      </c>
      <c r="M61" s="106"/>
      <c r="N61" s="67"/>
    </row>
    <row r="62" spans="1:14" ht="15" customHeight="1">
      <c r="A62" s="113" t="s">
        <v>633</v>
      </c>
      <c r="B62" s="108">
        <v>53686.046689999996</v>
      </c>
      <c r="C62" s="108">
        <v>56810.019130000001</v>
      </c>
      <c r="D62" s="108">
        <v>64966.660779999998</v>
      </c>
      <c r="E62" s="108">
        <v>71281.566800000001</v>
      </c>
      <c r="F62" s="108">
        <v>79655.711009999999</v>
      </c>
      <c r="G62" s="108">
        <v>82202.246780000001</v>
      </c>
      <c r="H62" s="108">
        <v>65919.029049999997</v>
      </c>
      <c r="I62" s="108">
        <v>72463.750349999988</v>
      </c>
      <c r="J62" s="108">
        <v>76491.135949999996</v>
      </c>
      <c r="K62" s="108">
        <v>85726.880640000003</v>
      </c>
      <c r="L62" s="108">
        <v>92198.334600000002</v>
      </c>
      <c r="M62" s="106"/>
      <c r="N62" s="67"/>
    </row>
    <row r="63" spans="1:14" ht="15" customHeight="1">
      <c r="A63" s="110" t="s">
        <v>634</v>
      </c>
      <c r="B63" s="108">
        <v>-10422.336160000001</v>
      </c>
      <c r="C63" s="108">
        <v>-5553.8753499999993</v>
      </c>
      <c r="D63" s="108">
        <v>-8624.2229499999994</v>
      </c>
      <c r="E63" s="108">
        <v>-12931.085439999999</v>
      </c>
      <c r="F63" s="108">
        <v>-16257.63492</v>
      </c>
      <c r="G63" s="108">
        <v>-12993.02729</v>
      </c>
      <c r="H63" s="108">
        <v>-6032.8593200000005</v>
      </c>
      <c r="I63" s="108">
        <v>-16167.15294</v>
      </c>
      <c r="J63" s="108">
        <v>-6521.09195</v>
      </c>
      <c r="K63" s="108">
        <v>-7587.51217</v>
      </c>
      <c r="L63" s="108">
        <v>-8260.1045400000003</v>
      </c>
      <c r="M63" s="106"/>
      <c r="N63" s="67"/>
    </row>
    <row r="64" spans="1:14" ht="15" customHeight="1">
      <c r="A64" s="114" t="s">
        <v>635</v>
      </c>
      <c r="B64" s="108">
        <v>657015.02723999997</v>
      </c>
      <c r="C64" s="108">
        <v>697025.29900999996</v>
      </c>
      <c r="D64" s="108">
        <v>747571.59800999996</v>
      </c>
      <c r="E64" s="108">
        <v>838111.70308000001</v>
      </c>
      <c r="F64" s="108">
        <v>887166.4606799999</v>
      </c>
      <c r="G64" s="108">
        <v>960836.39341999998</v>
      </c>
      <c r="H64" s="108">
        <v>859685.11130999995</v>
      </c>
      <c r="I64" s="108">
        <v>707109.60840999999</v>
      </c>
      <c r="J64" s="108">
        <v>871463.17663999996</v>
      </c>
      <c r="K64" s="108">
        <v>962193.48269000009</v>
      </c>
      <c r="L64" s="108">
        <v>985000.44206000003</v>
      </c>
      <c r="M64" s="106"/>
      <c r="N64" s="67"/>
    </row>
    <row r="65" spans="1:14" ht="15" customHeight="1">
      <c r="A65" s="113" t="s">
        <v>636</v>
      </c>
      <c r="B65" s="108">
        <v>110046.76972</v>
      </c>
      <c r="C65" s="108">
        <v>45882.119909999994</v>
      </c>
      <c r="D65" s="108">
        <v>61503.475310000002</v>
      </c>
      <c r="E65" s="108">
        <v>52429.434639999999</v>
      </c>
      <c r="F65" s="108">
        <v>72885.3554</v>
      </c>
      <c r="G65" s="108">
        <v>46046.54924</v>
      </c>
      <c r="H65" s="108">
        <v>119786.76036</v>
      </c>
      <c r="I65" s="108">
        <v>85038.816709999999</v>
      </c>
      <c r="J65" s="108">
        <v>76982.627619999999</v>
      </c>
      <c r="K65" s="108">
        <v>73493.775659999999</v>
      </c>
      <c r="L65" s="108">
        <v>119291.95862000002</v>
      </c>
      <c r="M65" s="106"/>
      <c r="N65" s="67"/>
    </row>
    <row r="66" spans="1:14" ht="15" customHeight="1">
      <c r="A66" s="113" t="s">
        <v>637</v>
      </c>
      <c r="B66" s="108">
        <v>-152907.41668999998</v>
      </c>
      <c r="C66" s="108">
        <v>-87168.698810000002</v>
      </c>
      <c r="D66" s="108">
        <v>-99874.302629999991</v>
      </c>
      <c r="E66" s="108">
        <v>-104004.85210999999</v>
      </c>
      <c r="F66" s="108">
        <v>-136226.27563999998</v>
      </c>
      <c r="G66" s="108">
        <v>-97705.843689999994</v>
      </c>
      <c r="H66" s="108">
        <v>-186174.51588999998</v>
      </c>
      <c r="I66" s="108">
        <v>-130826.16206</v>
      </c>
      <c r="J66" s="108">
        <v>-127786.10775</v>
      </c>
      <c r="K66" s="108">
        <v>-195922.04069999998</v>
      </c>
      <c r="L66" s="108">
        <v>-261908.36018000002</v>
      </c>
      <c r="M66" s="106"/>
      <c r="N66" s="67"/>
    </row>
    <row r="67" spans="1:14" ht="15" customHeight="1">
      <c r="A67" s="107" t="s">
        <v>638</v>
      </c>
      <c r="B67" s="108">
        <v>614154.38026999997</v>
      </c>
      <c r="C67" s="108">
        <v>655738.72010999999</v>
      </c>
      <c r="D67" s="108">
        <v>709200.77069000003</v>
      </c>
      <c r="E67" s="108">
        <v>786536.28561000002</v>
      </c>
      <c r="F67" s="108">
        <v>823825.54044000001</v>
      </c>
      <c r="G67" s="108">
        <v>909177.09897000005</v>
      </c>
      <c r="H67" s="108">
        <v>793297.35577999998</v>
      </c>
      <c r="I67" s="108">
        <v>661322.26305999991</v>
      </c>
      <c r="J67" s="108">
        <v>820659.69651000004</v>
      </c>
      <c r="K67" s="108">
        <v>839765.21765000001</v>
      </c>
      <c r="L67" s="108">
        <v>842384.04049999989</v>
      </c>
      <c r="M67" s="106"/>
      <c r="N67" s="67"/>
    </row>
    <row r="68" spans="1:14" ht="15" customHeight="1">
      <c r="A68" s="110" t="s">
        <v>639</v>
      </c>
      <c r="B68" s="108">
        <v>-484709.78129000001</v>
      </c>
      <c r="C68" s="108">
        <v>-508522.32158999995</v>
      </c>
      <c r="D68" s="108">
        <v>-528367.57660999999</v>
      </c>
      <c r="E68" s="108">
        <v>-562227.1632999999</v>
      </c>
      <c r="F68" s="108">
        <v>-610536.03590999998</v>
      </c>
      <c r="G68" s="108">
        <v>-601995.20588999998</v>
      </c>
      <c r="H68" s="108">
        <v>-551039.22473000002</v>
      </c>
      <c r="I68" s="108">
        <v>-514585.96256000001</v>
      </c>
      <c r="J68" s="108">
        <v>-551882.80446000001</v>
      </c>
      <c r="K68" s="108">
        <v>-587484.30382999999</v>
      </c>
      <c r="L68" s="108">
        <v>-636356.53640999959</v>
      </c>
      <c r="M68" s="106"/>
      <c r="N68" s="67"/>
    </row>
    <row r="69" spans="1:14" ht="15" customHeight="1">
      <c r="A69" s="114" t="s">
        <v>640</v>
      </c>
      <c r="B69" s="108">
        <v>129444.59898000001</v>
      </c>
      <c r="C69" s="108">
        <v>147216.39852000002</v>
      </c>
      <c r="D69" s="108">
        <v>180833.19408000002</v>
      </c>
      <c r="E69" s="108">
        <v>224309.12231000001</v>
      </c>
      <c r="F69" s="108">
        <v>213289.50453000001</v>
      </c>
      <c r="G69" s="108">
        <v>307181.89308000001</v>
      </c>
      <c r="H69" s="108">
        <v>242258.13105000003</v>
      </c>
      <c r="I69" s="108">
        <v>146736.30050000001</v>
      </c>
      <c r="J69" s="108">
        <v>268776.89205000002</v>
      </c>
      <c r="K69" s="108">
        <v>252280.91381999999</v>
      </c>
      <c r="L69" s="108">
        <v>206027.50409000029</v>
      </c>
      <c r="M69" s="106"/>
      <c r="N69" s="67"/>
    </row>
    <row r="70" spans="1:14" ht="15" customHeight="1">
      <c r="A70" s="114" t="s">
        <v>641</v>
      </c>
      <c r="B70" s="108">
        <v>7.7675400000000003</v>
      </c>
      <c r="C70" s="108">
        <v>5.51898</v>
      </c>
      <c r="D70" s="108">
        <v>0.25373000000000001</v>
      </c>
      <c r="E70" s="108">
        <v>8.7660000000000002E-2</v>
      </c>
      <c r="F70" s="108">
        <v>-1225.01749</v>
      </c>
      <c r="G70" s="108">
        <v>-712.07596999999998</v>
      </c>
      <c r="H70" s="108">
        <v>-394.20569</v>
      </c>
      <c r="I70" s="108">
        <v>-133.76563000000002</v>
      </c>
      <c r="J70" s="108">
        <v>-142.98892000000001</v>
      </c>
      <c r="K70" s="108">
        <v>73.875740000000008</v>
      </c>
      <c r="L70" s="108">
        <v>-218.53116</v>
      </c>
      <c r="M70" s="106"/>
      <c r="N70" s="67"/>
    </row>
    <row r="71" spans="1:14" ht="15" customHeight="1">
      <c r="A71" s="115" t="s">
        <v>642</v>
      </c>
      <c r="B71" s="108">
        <v>0</v>
      </c>
      <c r="C71" s="108">
        <v>0.22036</v>
      </c>
      <c r="D71" s="108">
        <v>6.6060000000000008E-2</v>
      </c>
      <c r="E71" s="108">
        <v>8.7660000000000002E-2</v>
      </c>
      <c r="F71" s="108">
        <v>-1225.01749</v>
      </c>
      <c r="G71" s="108">
        <v>-712.07596999999998</v>
      </c>
      <c r="H71" s="108">
        <v>-394.20569</v>
      </c>
      <c r="I71" s="108">
        <v>-133.76563000000002</v>
      </c>
      <c r="J71" s="108">
        <v>-142.98892000000001</v>
      </c>
      <c r="K71" s="108">
        <v>73.875740000000008</v>
      </c>
      <c r="L71" s="108">
        <v>-218.53116</v>
      </c>
      <c r="M71" s="106"/>
      <c r="N71" s="67"/>
    </row>
    <row r="72" spans="1:14" ht="15" customHeight="1">
      <c r="A72" s="115" t="s">
        <v>643</v>
      </c>
      <c r="B72" s="108">
        <v>7.7675400000000003</v>
      </c>
      <c r="C72" s="108">
        <v>5.2986199999999997</v>
      </c>
      <c r="D72" s="108">
        <v>0.18766999999999998</v>
      </c>
      <c r="E72" s="108">
        <v>0</v>
      </c>
      <c r="F72" s="108">
        <v>0</v>
      </c>
      <c r="G72" s="108">
        <v>0</v>
      </c>
      <c r="H72" s="108">
        <v>0</v>
      </c>
      <c r="I72" s="108">
        <v>0</v>
      </c>
      <c r="J72" s="108">
        <v>0</v>
      </c>
      <c r="K72" s="108">
        <v>0</v>
      </c>
      <c r="L72" s="108">
        <v>0</v>
      </c>
      <c r="M72" s="106"/>
      <c r="N72" s="67"/>
    </row>
    <row r="73" spans="1:14" ht="15" customHeight="1">
      <c r="A73" s="107" t="s">
        <v>644</v>
      </c>
      <c r="B73" s="108">
        <v>-1.28094</v>
      </c>
      <c r="C73" s="108">
        <v>-0.91016999999999992</v>
      </c>
      <c r="D73" s="108">
        <v>-0.55646000000000007</v>
      </c>
      <c r="E73" s="108">
        <v>-0.42066000000000003</v>
      </c>
      <c r="F73" s="108">
        <v>-0.27731</v>
      </c>
      <c r="G73" s="108">
        <v>-0.38402999999999998</v>
      </c>
      <c r="H73" s="108">
        <v>-0.41164999999999996</v>
      </c>
      <c r="I73" s="108">
        <v>-0.41031000000000001</v>
      </c>
      <c r="J73" s="108">
        <v>-1.0292600000000001</v>
      </c>
      <c r="K73" s="108">
        <v>-39.204129999999999</v>
      </c>
      <c r="L73" s="108">
        <v>123.59720000000002</v>
      </c>
      <c r="M73" s="106"/>
      <c r="N73" s="67"/>
    </row>
    <row r="74" spans="1:14" ht="15" customHeight="1">
      <c r="A74" s="107" t="s">
        <v>645</v>
      </c>
      <c r="B74" s="108">
        <v>0</v>
      </c>
      <c r="C74" s="108">
        <v>-3.4070000000000003E-2</v>
      </c>
      <c r="D74" s="108">
        <v>0</v>
      </c>
      <c r="E74" s="108">
        <v>-8.3999999999999993E-4</v>
      </c>
      <c r="F74" s="108">
        <v>-4.0999999999999999E-4</v>
      </c>
      <c r="G74" s="108">
        <v>0</v>
      </c>
      <c r="H74" s="108">
        <v>0</v>
      </c>
      <c r="I74" s="108">
        <v>0</v>
      </c>
      <c r="J74" s="108">
        <v>0</v>
      </c>
      <c r="K74" s="108">
        <v>-37.170660000000005</v>
      </c>
      <c r="L74" s="108">
        <v>126.06965000000001</v>
      </c>
      <c r="M74" s="106"/>
      <c r="N74" s="67"/>
    </row>
    <row r="75" spans="1:14" ht="15" customHeight="1">
      <c r="A75" s="110" t="s">
        <v>306</v>
      </c>
      <c r="B75" s="108">
        <v>-1.28094</v>
      </c>
      <c r="C75" s="108">
        <v>-0.87609999999999999</v>
      </c>
      <c r="D75" s="108">
        <v>-0.55646000000000007</v>
      </c>
      <c r="E75" s="108">
        <v>-0.41981999999999997</v>
      </c>
      <c r="F75" s="108">
        <v>-0.27689999999999998</v>
      </c>
      <c r="G75" s="108">
        <v>-0.38402999999999998</v>
      </c>
      <c r="H75" s="108">
        <v>-0.41164999999999996</v>
      </c>
      <c r="I75" s="108">
        <v>-0.41031000000000001</v>
      </c>
      <c r="J75" s="108">
        <v>-1.0292600000000001</v>
      </c>
      <c r="K75" s="108">
        <v>-2.0334699999999999</v>
      </c>
      <c r="L75" s="108">
        <v>-2.4724499999999998</v>
      </c>
      <c r="M75" s="106"/>
      <c r="N75" s="67"/>
    </row>
    <row r="76" spans="1:14" ht="15" customHeight="1">
      <c r="A76" s="107" t="s">
        <v>646</v>
      </c>
      <c r="B76" s="108">
        <v>129451.08558</v>
      </c>
      <c r="C76" s="108">
        <v>147221.00733000002</v>
      </c>
      <c r="D76" s="108">
        <v>180832.89134999999</v>
      </c>
      <c r="E76" s="108">
        <v>224308.78930999999</v>
      </c>
      <c r="F76" s="108">
        <v>212064.20973</v>
      </c>
      <c r="G76" s="108">
        <v>306469.43307999999</v>
      </c>
      <c r="H76" s="108">
        <v>241863.51371</v>
      </c>
      <c r="I76" s="108">
        <v>146602.12456</v>
      </c>
      <c r="J76" s="108">
        <v>268632.87387000001</v>
      </c>
      <c r="K76" s="108">
        <v>252315.58543000001</v>
      </c>
      <c r="L76" s="108">
        <v>205932.57013000027</v>
      </c>
      <c r="M76" s="106"/>
      <c r="N76" s="67"/>
    </row>
    <row r="77" spans="1:14" ht="15" customHeight="1">
      <c r="A77" s="116" t="s">
        <v>647</v>
      </c>
      <c r="B77" s="108">
        <v>40.690300000000001</v>
      </c>
      <c r="C77" s="108">
        <v>227.16127</v>
      </c>
      <c r="D77" s="108">
        <v>38.612790000000004</v>
      </c>
      <c r="E77" s="108">
        <v>41.520449999999997</v>
      </c>
      <c r="F77" s="108">
        <v>385.86338000000001</v>
      </c>
      <c r="G77" s="108">
        <v>-3927.1448</v>
      </c>
      <c r="H77" s="108">
        <v>-2167.0021499999998</v>
      </c>
      <c r="I77" s="108">
        <v>-1238.24443</v>
      </c>
      <c r="J77" s="108">
        <v>-778.95159000000001</v>
      </c>
      <c r="K77" s="108">
        <v>128.08644000000001</v>
      </c>
      <c r="L77" s="108">
        <v>-1144.91364</v>
      </c>
      <c r="M77" s="106"/>
      <c r="N77" s="67"/>
    </row>
    <row r="78" spans="1:14" ht="15" customHeight="1">
      <c r="A78" s="114" t="s">
        <v>648</v>
      </c>
      <c r="B78" s="108">
        <v>129491.77588</v>
      </c>
      <c r="C78" s="108">
        <v>147448.1686</v>
      </c>
      <c r="D78" s="108">
        <v>180871.50413999998</v>
      </c>
      <c r="E78" s="108">
        <v>224350.30976</v>
      </c>
      <c r="F78" s="108">
        <v>212450.07311000003</v>
      </c>
      <c r="G78" s="108">
        <v>302542.28827999998</v>
      </c>
      <c r="H78" s="108">
        <v>239696.51156000001</v>
      </c>
      <c r="I78" s="108">
        <v>145363.88013000001</v>
      </c>
      <c r="J78" s="108">
        <v>267853.92228</v>
      </c>
      <c r="K78" s="108">
        <v>252443.67186999999</v>
      </c>
      <c r="L78" s="108">
        <v>204787.65649000026</v>
      </c>
      <c r="M78" s="106"/>
      <c r="N78" s="67"/>
    </row>
    <row r="79" spans="1:14" ht="15" customHeight="1">
      <c r="A79" s="113" t="s">
        <v>649</v>
      </c>
      <c r="B79" s="108">
        <v>592.79438000000005</v>
      </c>
      <c r="C79" s="108">
        <v>1098.39356</v>
      </c>
      <c r="D79" s="108">
        <v>-12149.770909999999</v>
      </c>
      <c r="E79" s="108">
        <v>-6156.5924199999999</v>
      </c>
      <c r="F79" s="108">
        <v>859.3036800000001</v>
      </c>
      <c r="G79" s="108">
        <v>2057.3665900000001</v>
      </c>
      <c r="H79" s="108">
        <v>5042.0407000000005</v>
      </c>
      <c r="I79" s="108">
        <v>1408.26332</v>
      </c>
      <c r="J79" s="108">
        <v>289.73109000000005</v>
      </c>
      <c r="K79" s="108">
        <v>207.56682999999998</v>
      </c>
      <c r="L79" s="108">
        <v>13057.599249999997</v>
      </c>
      <c r="M79" s="106"/>
      <c r="N79" s="67"/>
    </row>
    <row r="80" spans="1:14" ht="15" customHeight="1">
      <c r="A80" s="107" t="s">
        <v>650</v>
      </c>
      <c r="B80" s="108">
        <v>130084.57026000001</v>
      </c>
      <c r="C80" s="108">
        <v>148546.56216</v>
      </c>
      <c r="D80" s="108">
        <v>168721.73322999998</v>
      </c>
      <c r="E80" s="108">
        <v>218193.71734</v>
      </c>
      <c r="F80" s="108">
        <v>213309.37678999998</v>
      </c>
      <c r="G80" s="108">
        <v>304599.65487000003</v>
      </c>
      <c r="H80" s="108">
        <v>244738.55226</v>
      </c>
      <c r="I80" s="108">
        <v>146772.14344999997</v>
      </c>
      <c r="J80" s="108">
        <v>268143.65337000001</v>
      </c>
      <c r="K80" s="108">
        <v>252651.23869999999</v>
      </c>
      <c r="L80" s="108">
        <v>217845.25574000026</v>
      </c>
      <c r="M80" s="106"/>
      <c r="N80" s="67"/>
    </row>
    <row r="81" spans="1:14" ht="15" customHeight="1">
      <c r="A81" s="113" t="s">
        <v>651</v>
      </c>
      <c r="B81" s="108">
        <v>0</v>
      </c>
      <c r="C81" s="108">
        <v>0</v>
      </c>
      <c r="D81" s="108">
        <v>0</v>
      </c>
      <c r="E81" s="108">
        <v>0</v>
      </c>
      <c r="F81" s="108">
        <v>0</v>
      </c>
      <c r="G81" s="108">
        <v>0</v>
      </c>
      <c r="H81" s="108">
        <v>0</v>
      </c>
      <c r="I81" s="108">
        <v>0</v>
      </c>
      <c r="J81" s="108">
        <v>0</v>
      </c>
      <c r="K81" s="108">
        <v>0</v>
      </c>
      <c r="L81" s="108">
        <v>0</v>
      </c>
      <c r="M81" s="106"/>
      <c r="N81" s="67"/>
    </row>
    <row r="82" spans="1:14" ht="15" customHeight="1">
      <c r="A82" s="107" t="s">
        <v>652</v>
      </c>
      <c r="B82" s="108">
        <v>130084.57026000001</v>
      </c>
      <c r="C82" s="108">
        <v>148546.56216</v>
      </c>
      <c r="D82" s="108">
        <v>168721.73322999998</v>
      </c>
      <c r="E82" s="108">
        <v>218193.71734</v>
      </c>
      <c r="F82" s="108">
        <v>213309.37678999998</v>
      </c>
      <c r="G82" s="108">
        <v>304599.65487000003</v>
      </c>
      <c r="H82" s="108">
        <v>244738.55226</v>
      </c>
      <c r="I82" s="108">
        <v>146772.14344999997</v>
      </c>
      <c r="J82" s="108">
        <v>268143.65337000001</v>
      </c>
      <c r="K82" s="108">
        <v>252651.23869999999</v>
      </c>
      <c r="L82" s="108">
        <v>217845.25574000026</v>
      </c>
      <c r="M82" s="106"/>
      <c r="N82" s="67"/>
    </row>
    <row r="83" spans="1:14" ht="15" customHeight="1" thickBot="1">
      <c r="A83" s="113" t="s">
        <v>653</v>
      </c>
      <c r="B83" s="108">
        <v>-43590.851999999999</v>
      </c>
      <c r="C83" s="108">
        <v>-49568.167999999998</v>
      </c>
      <c r="D83" s="108">
        <v>-72650.710370000001</v>
      </c>
      <c r="E83" s="108">
        <v>-101522.32613</v>
      </c>
      <c r="F83" s="108">
        <v>-99529.230280000003</v>
      </c>
      <c r="G83" s="108">
        <v>-146754.93478000001</v>
      </c>
      <c r="H83" s="108">
        <v>-143172.99218</v>
      </c>
      <c r="I83" s="108">
        <v>-61133.31</v>
      </c>
      <c r="J83" s="108">
        <v>-135691.21005000002</v>
      </c>
      <c r="K83" s="108">
        <v>-111203.75438</v>
      </c>
      <c r="L83" s="108">
        <v>-77216.838000000003</v>
      </c>
      <c r="M83" s="106"/>
      <c r="N83" s="67"/>
    </row>
    <row r="84" spans="1:14" ht="15" customHeight="1" thickTop="1" thickBot="1">
      <c r="A84" s="796" t="s">
        <v>654</v>
      </c>
      <c r="B84" s="797">
        <v>86493.718260000009</v>
      </c>
      <c r="C84" s="797">
        <v>98978.394159999996</v>
      </c>
      <c r="D84" s="797">
        <v>96071.022859999997</v>
      </c>
      <c r="E84" s="797">
        <v>116671.39120999999</v>
      </c>
      <c r="F84" s="797">
        <v>113780.14651000001</v>
      </c>
      <c r="G84" s="797">
        <v>157844.72009000002</v>
      </c>
      <c r="H84" s="797">
        <v>101565.56008</v>
      </c>
      <c r="I84" s="797">
        <v>85638.833450000006</v>
      </c>
      <c r="J84" s="797">
        <v>132452.44331999999</v>
      </c>
      <c r="K84" s="797">
        <v>141447.48431999999</v>
      </c>
      <c r="L84" s="797">
        <v>140628.41774000024</v>
      </c>
      <c r="M84" s="106"/>
      <c r="N84" s="67"/>
    </row>
    <row r="85" spans="1:14" ht="3.75" customHeight="1" thickTop="1" thickBot="1">
      <c r="A85" s="85"/>
      <c r="B85" s="117"/>
      <c r="C85" s="117"/>
      <c r="D85" s="117"/>
      <c r="E85" s="117"/>
      <c r="F85" s="117"/>
      <c r="G85" s="117"/>
      <c r="H85" s="117"/>
      <c r="I85" s="117"/>
      <c r="J85" s="117"/>
      <c r="K85" s="117"/>
      <c r="L85" s="117"/>
      <c r="M85" s="67"/>
      <c r="N85" s="67"/>
    </row>
    <row r="86" spans="1:14" ht="15" customHeight="1" thickTop="1">
      <c r="A86" s="118"/>
      <c r="B86" s="69"/>
      <c r="C86" s="69"/>
      <c r="D86" s="69"/>
      <c r="E86" s="69"/>
      <c r="F86" s="69"/>
      <c r="G86" s="69"/>
      <c r="H86" s="69"/>
      <c r="I86" s="69"/>
      <c r="J86" s="118"/>
      <c r="K86" s="69"/>
      <c r="L86" s="69"/>
      <c r="M86" s="67"/>
      <c r="N86" s="67"/>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P37"/>
  <sheetViews>
    <sheetView topLeftCell="F1" zoomScale="85" zoomScaleNormal="85" workbookViewId="0">
      <selection activeCell="Q43" sqref="Q43"/>
    </sheetView>
  </sheetViews>
  <sheetFormatPr baseColWidth="10" defaultRowHeight="12.75"/>
  <cols>
    <col min="1" max="1" width="65.85546875" style="171" customWidth="1"/>
    <col min="2" max="2" width="14.42578125" style="149" bestFit="1" customWidth="1"/>
    <col min="3" max="3" width="15.42578125" style="149" bestFit="1" customWidth="1"/>
    <col min="4" max="9" width="14.42578125" style="149" bestFit="1" customWidth="1"/>
    <col min="10" max="10" width="12.42578125" style="149" bestFit="1" customWidth="1"/>
    <col min="11" max="11" width="14.42578125" style="149" bestFit="1" customWidth="1"/>
    <col min="12" max="12" width="13.42578125" style="149" bestFit="1" customWidth="1"/>
    <col min="13" max="13" width="14.42578125" style="149" bestFit="1" customWidth="1"/>
    <col min="14" max="14" width="15.42578125" style="149" customWidth="1"/>
    <col min="15" max="256" width="11.42578125" style="149"/>
    <col min="257" max="257" width="65.85546875" style="149" customWidth="1"/>
    <col min="258" max="258" width="14.42578125" style="149" bestFit="1" customWidth="1"/>
    <col min="259" max="259" width="15.42578125" style="149" bestFit="1" customWidth="1"/>
    <col min="260" max="265" width="14.42578125" style="149" bestFit="1" customWidth="1"/>
    <col min="266" max="266" width="12.42578125" style="149" bestFit="1" customWidth="1"/>
    <col min="267" max="267" width="14.42578125" style="149" bestFit="1" customWidth="1"/>
    <col min="268" max="268" width="13.42578125" style="149" bestFit="1" customWidth="1"/>
    <col min="269" max="269" width="14.42578125" style="149" bestFit="1" customWidth="1"/>
    <col min="270" max="270" width="15.42578125" style="149" customWidth="1"/>
    <col min="271" max="512" width="11.42578125" style="149"/>
    <col min="513" max="513" width="65.85546875" style="149" customWidth="1"/>
    <col min="514" max="514" width="14.42578125" style="149" bestFit="1" customWidth="1"/>
    <col min="515" max="515" width="15.42578125" style="149" bestFit="1" customWidth="1"/>
    <col min="516" max="521" width="14.42578125" style="149" bestFit="1" customWidth="1"/>
    <col min="522" max="522" width="12.42578125" style="149" bestFit="1" customWidth="1"/>
    <col min="523" max="523" width="14.42578125" style="149" bestFit="1" customWidth="1"/>
    <col min="524" max="524" width="13.42578125" style="149" bestFit="1" customWidth="1"/>
    <col min="525" max="525" width="14.42578125" style="149" bestFit="1" customWidth="1"/>
    <col min="526" max="526" width="15.42578125" style="149" customWidth="1"/>
    <col min="527" max="768" width="11.42578125" style="149"/>
    <col min="769" max="769" width="65.85546875" style="149" customWidth="1"/>
    <col min="770" max="770" width="14.42578125" style="149" bestFit="1" customWidth="1"/>
    <col min="771" max="771" width="15.42578125" style="149" bestFit="1" customWidth="1"/>
    <col min="772" max="777" width="14.42578125" style="149" bestFit="1" customWidth="1"/>
    <col min="778" max="778" width="12.42578125" style="149" bestFit="1" customWidth="1"/>
    <col min="779" max="779" width="14.42578125" style="149" bestFit="1" customWidth="1"/>
    <col min="780" max="780" width="13.42578125" style="149" bestFit="1" customWidth="1"/>
    <col min="781" max="781" width="14.42578125" style="149" bestFit="1" customWidth="1"/>
    <col min="782" max="782" width="15.42578125" style="149" customWidth="1"/>
    <col min="783" max="1024" width="11.42578125" style="149"/>
    <col min="1025" max="1025" width="65.85546875" style="149" customWidth="1"/>
    <col min="1026" max="1026" width="14.42578125" style="149" bestFit="1" customWidth="1"/>
    <col min="1027" max="1027" width="15.42578125" style="149" bestFit="1" customWidth="1"/>
    <col min="1028" max="1033" width="14.42578125" style="149" bestFit="1" customWidth="1"/>
    <col min="1034" max="1034" width="12.42578125" style="149" bestFit="1" customWidth="1"/>
    <col min="1035" max="1035" width="14.42578125" style="149" bestFit="1" customWidth="1"/>
    <col min="1036" max="1036" width="13.42578125" style="149" bestFit="1" customWidth="1"/>
    <col min="1037" max="1037" width="14.42578125" style="149" bestFit="1" customWidth="1"/>
    <col min="1038" max="1038" width="15.42578125" style="149" customWidth="1"/>
    <col min="1039" max="1280" width="11.42578125" style="149"/>
    <col min="1281" max="1281" width="65.85546875" style="149" customWidth="1"/>
    <col min="1282" max="1282" width="14.42578125" style="149" bestFit="1" customWidth="1"/>
    <col min="1283" max="1283" width="15.42578125" style="149" bestFit="1" customWidth="1"/>
    <col min="1284" max="1289" width="14.42578125" style="149" bestFit="1" customWidth="1"/>
    <col min="1290" max="1290" width="12.42578125" style="149" bestFit="1" customWidth="1"/>
    <col min="1291" max="1291" width="14.42578125" style="149" bestFit="1" customWidth="1"/>
    <col min="1292" max="1292" width="13.42578125" style="149" bestFit="1" customWidth="1"/>
    <col min="1293" max="1293" width="14.42578125" style="149" bestFit="1" customWidth="1"/>
    <col min="1294" max="1294" width="15.42578125" style="149" customWidth="1"/>
    <col min="1295" max="1536" width="11.42578125" style="149"/>
    <col min="1537" max="1537" width="65.85546875" style="149" customWidth="1"/>
    <col min="1538" max="1538" width="14.42578125" style="149" bestFit="1" customWidth="1"/>
    <col min="1539" max="1539" width="15.42578125" style="149" bestFit="1" customWidth="1"/>
    <col min="1540" max="1545" width="14.42578125" style="149" bestFit="1" customWidth="1"/>
    <col min="1546" max="1546" width="12.42578125" style="149" bestFit="1" customWidth="1"/>
    <col min="1547" max="1547" width="14.42578125" style="149" bestFit="1" customWidth="1"/>
    <col min="1548" max="1548" width="13.42578125" style="149" bestFit="1" customWidth="1"/>
    <col min="1549" max="1549" width="14.42578125" style="149" bestFit="1" customWidth="1"/>
    <col min="1550" max="1550" width="15.42578125" style="149" customWidth="1"/>
    <col min="1551" max="1792" width="11.42578125" style="149"/>
    <col min="1793" max="1793" width="65.85546875" style="149" customWidth="1"/>
    <col min="1794" max="1794" width="14.42578125" style="149" bestFit="1" customWidth="1"/>
    <col min="1795" max="1795" width="15.42578125" style="149" bestFit="1" customWidth="1"/>
    <col min="1796" max="1801" width="14.42578125" style="149" bestFit="1" customWidth="1"/>
    <col min="1802" max="1802" width="12.42578125" style="149" bestFit="1" customWidth="1"/>
    <col min="1803" max="1803" width="14.42578125" style="149" bestFit="1" customWidth="1"/>
    <col min="1804" max="1804" width="13.42578125" style="149" bestFit="1" customWidth="1"/>
    <col min="1805" max="1805" width="14.42578125" style="149" bestFit="1" customWidth="1"/>
    <col min="1806" max="1806" width="15.42578125" style="149" customWidth="1"/>
    <col min="1807" max="2048" width="11.42578125" style="149"/>
    <col min="2049" max="2049" width="65.85546875" style="149" customWidth="1"/>
    <col min="2050" max="2050" width="14.42578125" style="149" bestFit="1" customWidth="1"/>
    <col min="2051" max="2051" width="15.42578125" style="149" bestFit="1" customWidth="1"/>
    <col min="2052" max="2057" width="14.42578125" style="149" bestFit="1" customWidth="1"/>
    <col min="2058" max="2058" width="12.42578125" style="149" bestFit="1" customWidth="1"/>
    <col min="2059" max="2059" width="14.42578125" style="149" bestFit="1" customWidth="1"/>
    <col min="2060" max="2060" width="13.42578125" style="149" bestFit="1" customWidth="1"/>
    <col min="2061" max="2061" width="14.42578125" style="149" bestFit="1" customWidth="1"/>
    <col min="2062" max="2062" width="15.42578125" style="149" customWidth="1"/>
    <col min="2063" max="2304" width="11.42578125" style="149"/>
    <col min="2305" max="2305" width="65.85546875" style="149" customWidth="1"/>
    <col min="2306" max="2306" width="14.42578125" style="149" bestFit="1" customWidth="1"/>
    <col min="2307" max="2307" width="15.42578125" style="149" bestFit="1" customWidth="1"/>
    <col min="2308" max="2313" width="14.42578125" style="149" bestFit="1" customWidth="1"/>
    <col min="2314" max="2314" width="12.42578125" style="149" bestFit="1" customWidth="1"/>
    <col min="2315" max="2315" width="14.42578125" style="149" bestFit="1" customWidth="1"/>
    <col min="2316" max="2316" width="13.42578125" style="149" bestFit="1" customWidth="1"/>
    <col min="2317" max="2317" width="14.42578125" style="149" bestFit="1" customWidth="1"/>
    <col min="2318" max="2318" width="15.42578125" style="149" customWidth="1"/>
    <col min="2319" max="2560" width="11.42578125" style="149"/>
    <col min="2561" max="2561" width="65.85546875" style="149" customWidth="1"/>
    <col min="2562" max="2562" width="14.42578125" style="149" bestFit="1" customWidth="1"/>
    <col min="2563" max="2563" width="15.42578125" style="149" bestFit="1" customWidth="1"/>
    <col min="2564" max="2569" width="14.42578125" style="149" bestFit="1" customWidth="1"/>
    <col min="2570" max="2570" width="12.42578125" style="149" bestFit="1" customWidth="1"/>
    <col min="2571" max="2571" width="14.42578125" style="149" bestFit="1" customWidth="1"/>
    <col min="2572" max="2572" width="13.42578125" style="149" bestFit="1" customWidth="1"/>
    <col min="2573" max="2573" width="14.42578125" style="149" bestFit="1" customWidth="1"/>
    <col min="2574" max="2574" width="15.42578125" style="149" customWidth="1"/>
    <col min="2575" max="2816" width="11.42578125" style="149"/>
    <col min="2817" max="2817" width="65.85546875" style="149" customWidth="1"/>
    <col min="2818" max="2818" width="14.42578125" style="149" bestFit="1" customWidth="1"/>
    <col min="2819" max="2819" width="15.42578125" style="149" bestFit="1" customWidth="1"/>
    <col min="2820" max="2825" width="14.42578125" style="149" bestFit="1" customWidth="1"/>
    <col min="2826" max="2826" width="12.42578125" style="149" bestFit="1" customWidth="1"/>
    <col min="2827" max="2827" width="14.42578125" style="149" bestFit="1" customWidth="1"/>
    <col min="2828" max="2828" width="13.42578125" style="149" bestFit="1" customWidth="1"/>
    <col min="2829" max="2829" width="14.42578125" style="149" bestFit="1" customWidth="1"/>
    <col min="2830" max="2830" width="15.42578125" style="149" customWidth="1"/>
    <col min="2831" max="3072" width="11.42578125" style="149"/>
    <col min="3073" max="3073" width="65.85546875" style="149" customWidth="1"/>
    <col min="3074" max="3074" width="14.42578125" style="149" bestFit="1" customWidth="1"/>
    <col min="3075" max="3075" width="15.42578125" style="149" bestFit="1" customWidth="1"/>
    <col min="3076" max="3081" width="14.42578125" style="149" bestFit="1" customWidth="1"/>
    <col min="3082" max="3082" width="12.42578125" style="149" bestFit="1" customWidth="1"/>
    <col min="3083" max="3083" width="14.42578125" style="149" bestFit="1" customWidth="1"/>
    <col min="3084" max="3084" width="13.42578125" style="149" bestFit="1" customWidth="1"/>
    <col min="3085" max="3085" width="14.42578125" style="149" bestFit="1" customWidth="1"/>
    <col min="3086" max="3086" width="15.42578125" style="149" customWidth="1"/>
    <col min="3087" max="3328" width="11.42578125" style="149"/>
    <col min="3329" max="3329" width="65.85546875" style="149" customWidth="1"/>
    <col min="3330" max="3330" width="14.42578125" style="149" bestFit="1" customWidth="1"/>
    <col min="3331" max="3331" width="15.42578125" style="149" bestFit="1" customWidth="1"/>
    <col min="3332" max="3337" width="14.42578125" style="149" bestFit="1" customWidth="1"/>
    <col min="3338" max="3338" width="12.42578125" style="149" bestFit="1" customWidth="1"/>
    <col min="3339" max="3339" width="14.42578125" style="149" bestFit="1" customWidth="1"/>
    <col min="3340" max="3340" width="13.42578125" style="149" bestFit="1" customWidth="1"/>
    <col min="3341" max="3341" width="14.42578125" style="149" bestFit="1" customWidth="1"/>
    <col min="3342" max="3342" width="15.42578125" style="149" customWidth="1"/>
    <col min="3343" max="3584" width="11.42578125" style="149"/>
    <col min="3585" max="3585" width="65.85546875" style="149" customWidth="1"/>
    <col min="3586" max="3586" width="14.42578125" style="149" bestFit="1" customWidth="1"/>
    <col min="3587" max="3587" width="15.42578125" style="149" bestFit="1" customWidth="1"/>
    <col min="3588" max="3593" width="14.42578125" style="149" bestFit="1" customWidth="1"/>
    <col min="3594" max="3594" width="12.42578125" style="149" bestFit="1" customWidth="1"/>
    <col min="3595" max="3595" width="14.42578125" style="149" bestFit="1" customWidth="1"/>
    <col min="3596" max="3596" width="13.42578125" style="149" bestFit="1" customWidth="1"/>
    <col min="3597" max="3597" width="14.42578125" style="149" bestFit="1" customWidth="1"/>
    <col min="3598" max="3598" width="15.42578125" style="149" customWidth="1"/>
    <col min="3599" max="3840" width="11.42578125" style="149"/>
    <col min="3841" max="3841" width="65.85546875" style="149" customWidth="1"/>
    <col min="3842" max="3842" width="14.42578125" style="149" bestFit="1" customWidth="1"/>
    <col min="3843" max="3843" width="15.42578125" style="149" bestFit="1" customWidth="1"/>
    <col min="3844" max="3849" width="14.42578125" style="149" bestFit="1" customWidth="1"/>
    <col min="3850" max="3850" width="12.42578125" style="149" bestFit="1" customWidth="1"/>
    <col min="3851" max="3851" width="14.42578125" style="149" bestFit="1" customWidth="1"/>
    <col min="3852" max="3852" width="13.42578125" style="149" bestFit="1" customWidth="1"/>
    <col min="3853" max="3853" width="14.42578125" style="149" bestFit="1" customWidth="1"/>
    <col min="3854" max="3854" width="15.42578125" style="149" customWidth="1"/>
    <col min="3855" max="4096" width="11.42578125" style="149"/>
    <col min="4097" max="4097" width="65.85546875" style="149" customWidth="1"/>
    <col min="4098" max="4098" width="14.42578125" style="149" bestFit="1" customWidth="1"/>
    <col min="4099" max="4099" width="15.42578125" style="149" bestFit="1" customWidth="1"/>
    <col min="4100" max="4105" width="14.42578125" style="149" bestFit="1" customWidth="1"/>
    <col min="4106" max="4106" width="12.42578125" style="149" bestFit="1" customWidth="1"/>
    <col min="4107" max="4107" width="14.42578125" style="149" bestFit="1" customWidth="1"/>
    <col min="4108" max="4108" width="13.42578125" style="149" bestFit="1" customWidth="1"/>
    <col min="4109" max="4109" width="14.42578125" style="149" bestFit="1" customWidth="1"/>
    <col min="4110" max="4110" width="15.42578125" style="149" customWidth="1"/>
    <col min="4111" max="4352" width="11.42578125" style="149"/>
    <col min="4353" max="4353" width="65.85546875" style="149" customWidth="1"/>
    <col min="4354" max="4354" width="14.42578125" style="149" bestFit="1" customWidth="1"/>
    <col min="4355" max="4355" width="15.42578125" style="149" bestFit="1" customWidth="1"/>
    <col min="4356" max="4361" width="14.42578125" style="149" bestFit="1" customWidth="1"/>
    <col min="4362" max="4362" width="12.42578125" style="149" bestFit="1" customWidth="1"/>
    <col min="4363" max="4363" width="14.42578125" style="149" bestFit="1" customWidth="1"/>
    <col min="4364" max="4364" width="13.42578125" style="149" bestFit="1" customWidth="1"/>
    <col min="4365" max="4365" width="14.42578125" style="149" bestFit="1" customWidth="1"/>
    <col min="4366" max="4366" width="15.42578125" style="149" customWidth="1"/>
    <col min="4367" max="4608" width="11.42578125" style="149"/>
    <col min="4609" max="4609" width="65.85546875" style="149" customWidth="1"/>
    <col min="4610" max="4610" width="14.42578125" style="149" bestFit="1" customWidth="1"/>
    <col min="4611" max="4611" width="15.42578125" style="149" bestFit="1" customWidth="1"/>
    <col min="4612" max="4617" width="14.42578125" style="149" bestFit="1" customWidth="1"/>
    <col min="4618" max="4618" width="12.42578125" style="149" bestFit="1" customWidth="1"/>
    <col min="4619" max="4619" width="14.42578125" style="149" bestFit="1" customWidth="1"/>
    <col min="4620" max="4620" width="13.42578125" style="149" bestFit="1" customWidth="1"/>
    <col min="4621" max="4621" width="14.42578125" style="149" bestFit="1" customWidth="1"/>
    <col min="4622" max="4622" width="15.42578125" style="149" customWidth="1"/>
    <col min="4623" max="4864" width="11.42578125" style="149"/>
    <col min="4865" max="4865" width="65.85546875" style="149" customWidth="1"/>
    <col min="4866" max="4866" width="14.42578125" style="149" bestFit="1" customWidth="1"/>
    <col min="4867" max="4867" width="15.42578125" style="149" bestFit="1" customWidth="1"/>
    <col min="4868" max="4873" width="14.42578125" style="149" bestFit="1" customWidth="1"/>
    <col min="4874" max="4874" width="12.42578125" style="149" bestFit="1" customWidth="1"/>
    <col min="4875" max="4875" width="14.42578125" style="149" bestFit="1" customWidth="1"/>
    <col min="4876" max="4876" width="13.42578125" style="149" bestFit="1" customWidth="1"/>
    <col min="4877" max="4877" width="14.42578125" style="149" bestFit="1" customWidth="1"/>
    <col min="4878" max="4878" width="15.42578125" style="149" customWidth="1"/>
    <col min="4879" max="5120" width="11.42578125" style="149"/>
    <col min="5121" max="5121" width="65.85546875" style="149" customWidth="1"/>
    <col min="5122" max="5122" width="14.42578125" style="149" bestFit="1" customWidth="1"/>
    <col min="5123" max="5123" width="15.42578125" style="149" bestFit="1" customWidth="1"/>
    <col min="5124" max="5129" width="14.42578125" style="149" bestFit="1" customWidth="1"/>
    <col min="5130" max="5130" width="12.42578125" style="149" bestFit="1" customWidth="1"/>
    <col min="5131" max="5131" width="14.42578125" style="149" bestFit="1" customWidth="1"/>
    <col min="5132" max="5132" width="13.42578125" style="149" bestFit="1" customWidth="1"/>
    <col min="5133" max="5133" width="14.42578125" style="149" bestFit="1" customWidth="1"/>
    <col min="5134" max="5134" width="15.42578125" style="149" customWidth="1"/>
    <col min="5135" max="5376" width="11.42578125" style="149"/>
    <col min="5377" max="5377" width="65.85546875" style="149" customWidth="1"/>
    <col min="5378" max="5378" width="14.42578125" style="149" bestFit="1" customWidth="1"/>
    <col min="5379" max="5379" width="15.42578125" style="149" bestFit="1" customWidth="1"/>
    <col min="5380" max="5385" width="14.42578125" style="149" bestFit="1" customWidth="1"/>
    <col min="5386" max="5386" width="12.42578125" style="149" bestFit="1" customWidth="1"/>
    <col min="5387" max="5387" width="14.42578125" style="149" bestFit="1" customWidth="1"/>
    <col min="5388" max="5388" width="13.42578125" style="149" bestFit="1" customWidth="1"/>
    <col min="5389" max="5389" width="14.42578125" style="149" bestFit="1" customWidth="1"/>
    <col min="5390" max="5390" width="15.42578125" style="149" customWidth="1"/>
    <col min="5391" max="5632" width="11.42578125" style="149"/>
    <col min="5633" max="5633" width="65.85546875" style="149" customWidth="1"/>
    <col min="5634" max="5634" width="14.42578125" style="149" bestFit="1" customWidth="1"/>
    <col min="5635" max="5635" width="15.42578125" style="149" bestFit="1" customWidth="1"/>
    <col min="5636" max="5641" width="14.42578125" style="149" bestFit="1" customWidth="1"/>
    <col min="5642" max="5642" width="12.42578125" style="149" bestFit="1" customWidth="1"/>
    <col min="5643" max="5643" width="14.42578125" style="149" bestFit="1" customWidth="1"/>
    <col min="5644" max="5644" width="13.42578125" style="149" bestFit="1" customWidth="1"/>
    <col min="5645" max="5645" width="14.42578125" style="149" bestFit="1" customWidth="1"/>
    <col min="5646" max="5646" width="15.42578125" style="149" customWidth="1"/>
    <col min="5647" max="5888" width="11.42578125" style="149"/>
    <col min="5889" max="5889" width="65.85546875" style="149" customWidth="1"/>
    <col min="5890" max="5890" width="14.42578125" style="149" bestFit="1" customWidth="1"/>
    <col min="5891" max="5891" width="15.42578125" style="149" bestFit="1" customWidth="1"/>
    <col min="5892" max="5897" width="14.42578125" style="149" bestFit="1" customWidth="1"/>
    <col min="5898" max="5898" width="12.42578125" style="149" bestFit="1" customWidth="1"/>
    <col min="5899" max="5899" width="14.42578125" style="149" bestFit="1" customWidth="1"/>
    <col min="5900" max="5900" width="13.42578125" style="149" bestFit="1" customWidth="1"/>
    <col min="5901" max="5901" width="14.42578125" style="149" bestFit="1" customWidth="1"/>
    <col min="5902" max="5902" width="15.42578125" style="149" customWidth="1"/>
    <col min="5903" max="6144" width="11.42578125" style="149"/>
    <col min="6145" max="6145" width="65.85546875" style="149" customWidth="1"/>
    <col min="6146" max="6146" width="14.42578125" style="149" bestFit="1" customWidth="1"/>
    <col min="6147" max="6147" width="15.42578125" style="149" bestFit="1" customWidth="1"/>
    <col min="6148" max="6153" width="14.42578125" style="149" bestFit="1" customWidth="1"/>
    <col min="6154" max="6154" width="12.42578125" style="149" bestFit="1" customWidth="1"/>
    <col min="6155" max="6155" width="14.42578125" style="149" bestFit="1" customWidth="1"/>
    <col min="6156" max="6156" width="13.42578125" style="149" bestFit="1" customWidth="1"/>
    <col min="6157" max="6157" width="14.42578125" style="149" bestFit="1" customWidth="1"/>
    <col min="6158" max="6158" width="15.42578125" style="149" customWidth="1"/>
    <col min="6159" max="6400" width="11.42578125" style="149"/>
    <col min="6401" max="6401" width="65.85546875" style="149" customWidth="1"/>
    <col min="6402" max="6402" width="14.42578125" style="149" bestFit="1" customWidth="1"/>
    <col min="6403" max="6403" width="15.42578125" style="149" bestFit="1" customWidth="1"/>
    <col min="6404" max="6409" width="14.42578125" style="149" bestFit="1" customWidth="1"/>
    <col min="6410" max="6410" width="12.42578125" style="149" bestFit="1" customWidth="1"/>
    <col min="6411" max="6411" width="14.42578125" style="149" bestFit="1" customWidth="1"/>
    <col min="6412" max="6412" width="13.42578125" style="149" bestFit="1" customWidth="1"/>
    <col min="6413" max="6413" width="14.42578125" style="149" bestFit="1" customWidth="1"/>
    <col min="6414" max="6414" width="15.42578125" style="149" customWidth="1"/>
    <col min="6415" max="6656" width="11.42578125" style="149"/>
    <col min="6657" max="6657" width="65.85546875" style="149" customWidth="1"/>
    <col min="6658" max="6658" width="14.42578125" style="149" bestFit="1" customWidth="1"/>
    <col min="6659" max="6659" width="15.42578125" style="149" bestFit="1" customWidth="1"/>
    <col min="6660" max="6665" width="14.42578125" style="149" bestFit="1" customWidth="1"/>
    <col min="6666" max="6666" width="12.42578125" style="149" bestFit="1" customWidth="1"/>
    <col min="6667" max="6667" width="14.42578125" style="149" bestFit="1" customWidth="1"/>
    <col min="6668" max="6668" width="13.42578125" style="149" bestFit="1" customWidth="1"/>
    <col min="6669" max="6669" width="14.42578125" style="149" bestFit="1" customWidth="1"/>
    <col min="6670" max="6670" width="15.42578125" style="149" customWidth="1"/>
    <col min="6671" max="6912" width="11.42578125" style="149"/>
    <col min="6913" max="6913" width="65.85546875" style="149" customWidth="1"/>
    <col min="6914" max="6914" width="14.42578125" style="149" bestFit="1" customWidth="1"/>
    <col min="6915" max="6915" width="15.42578125" style="149" bestFit="1" customWidth="1"/>
    <col min="6916" max="6921" width="14.42578125" style="149" bestFit="1" customWidth="1"/>
    <col min="6922" max="6922" width="12.42578125" style="149" bestFit="1" customWidth="1"/>
    <col min="6923" max="6923" width="14.42578125" style="149" bestFit="1" customWidth="1"/>
    <col min="6924" max="6924" width="13.42578125" style="149" bestFit="1" customWidth="1"/>
    <col min="6925" max="6925" width="14.42578125" style="149" bestFit="1" customWidth="1"/>
    <col min="6926" max="6926" width="15.42578125" style="149" customWidth="1"/>
    <col min="6927" max="7168" width="11.42578125" style="149"/>
    <col min="7169" max="7169" width="65.85546875" style="149" customWidth="1"/>
    <col min="7170" max="7170" width="14.42578125" style="149" bestFit="1" customWidth="1"/>
    <col min="7171" max="7171" width="15.42578125" style="149" bestFit="1" customWidth="1"/>
    <col min="7172" max="7177" width="14.42578125" style="149" bestFit="1" customWidth="1"/>
    <col min="7178" max="7178" width="12.42578125" style="149" bestFit="1" customWidth="1"/>
    <col min="7179" max="7179" width="14.42578125" style="149" bestFit="1" customWidth="1"/>
    <col min="7180" max="7180" width="13.42578125" style="149" bestFit="1" customWidth="1"/>
    <col min="7181" max="7181" width="14.42578125" style="149" bestFit="1" customWidth="1"/>
    <col min="7182" max="7182" width="15.42578125" style="149" customWidth="1"/>
    <col min="7183" max="7424" width="11.42578125" style="149"/>
    <col min="7425" max="7425" width="65.85546875" style="149" customWidth="1"/>
    <col min="7426" max="7426" width="14.42578125" style="149" bestFit="1" customWidth="1"/>
    <col min="7427" max="7427" width="15.42578125" style="149" bestFit="1" customWidth="1"/>
    <col min="7428" max="7433" width="14.42578125" style="149" bestFit="1" customWidth="1"/>
    <col min="7434" max="7434" width="12.42578125" style="149" bestFit="1" customWidth="1"/>
    <col min="7435" max="7435" width="14.42578125" style="149" bestFit="1" customWidth="1"/>
    <col min="7436" max="7436" width="13.42578125" style="149" bestFit="1" customWidth="1"/>
    <col min="7437" max="7437" width="14.42578125" style="149" bestFit="1" customWidth="1"/>
    <col min="7438" max="7438" width="15.42578125" style="149" customWidth="1"/>
    <col min="7439" max="7680" width="11.42578125" style="149"/>
    <col min="7681" max="7681" width="65.85546875" style="149" customWidth="1"/>
    <col min="7682" max="7682" width="14.42578125" style="149" bestFit="1" customWidth="1"/>
    <col min="7683" max="7683" width="15.42578125" style="149" bestFit="1" customWidth="1"/>
    <col min="7684" max="7689" width="14.42578125" style="149" bestFit="1" customWidth="1"/>
    <col min="7690" max="7690" width="12.42578125" style="149" bestFit="1" customWidth="1"/>
    <col min="7691" max="7691" width="14.42578125" style="149" bestFit="1" customWidth="1"/>
    <col min="7692" max="7692" width="13.42578125" style="149" bestFit="1" customWidth="1"/>
    <col min="7693" max="7693" width="14.42578125" style="149" bestFit="1" customWidth="1"/>
    <col min="7694" max="7694" width="15.42578125" style="149" customWidth="1"/>
    <col min="7695" max="7936" width="11.42578125" style="149"/>
    <col min="7937" max="7937" width="65.85546875" style="149" customWidth="1"/>
    <col min="7938" max="7938" width="14.42578125" style="149" bestFit="1" customWidth="1"/>
    <col min="7939" max="7939" width="15.42578125" style="149" bestFit="1" customWidth="1"/>
    <col min="7940" max="7945" width="14.42578125" style="149" bestFit="1" customWidth="1"/>
    <col min="7946" max="7946" width="12.42578125" style="149" bestFit="1" customWidth="1"/>
    <col min="7947" max="7947" width="14.42578125" style="149" bestFit="1" customWidth="1"/>
    <col min="7948" max="7948" width="13.42578125" style="149" bestFit="1" customWidth="1"/>
    <col min="7949" max="7949" width="14.42578125" style="149" bestFit="1" customWidth="1"/>
    <col min="7950" max="7950" width="15.42578125" style="149" customWidth="1"/>
    <col min="7951" max="8192" width="11.42578125" style="149"/>
    <col min="8193" max="8193" width="65.85546875" style="149" customWidth="1"/>
    <col min="8194" max="8194" width="14.42578125" style="149" bestFit="1" customWidth="1"/>
    <col min="8195" max="8195" width="15.42578125" style="149" bestFit="1" customWidth="1"/>
    <col min="8196" max="8201" width="14.42578125" style="149" bestFit="1" customWidth="1"/>
    <col min="8202" max="8202" width="12.42578125" style="149" bestFit="1" customWidth="1"/>
    <col min="8203" max="8203" width="14.42578125" style="149" bestFit="1" customWidth="1"/>
    <col min="8204" max="8204" width="13.42578125" style="149" bestFit="1" customWidth="1"/>
    <col min="8205" max="8205" width="14.42578125" style="149" bestFit="1" customWidth="1"/>
    <col min="8206" max="8206" width="15.42578125" style="149" customWidth="1"/>
    <col min="8207" max="8448" width="11.42578125" style="149"/>
    <col min="8449" max="8449" width="65.85546875" style="149" customWidth="1"/>
    <col min="8450" max="8450" width="14.42578125" style="149" bestFit="1" customWidth="1"/>
    <col min="8451" max="8451" width="15.42578125" style="149" bestFit="1" customWidth="1"/>
    <col min="8452" max="8457" width="14.42578125" style="149" bestFit="1" customWidth="1"/>
    <col min="8458" max="8458" width="12.42578125" style="149" bestFit="1" customWidth="1"/>
    <col min="8459" max="8459" width="14.42578125" style="149" bestFit="1" customWidth="1"/>
    <col min="8460" max="8460" width="13.42578125" style="149" bestFit="1" customWidth="1"/>
    <col min="8461" max="8461" width="14.42578125" style="149" bestFit="1" customWidth="1"/>
    <col min="8462" max="8462" width="15.42578125" style="149" customWidth="1"/>
    <col min="8463" max="8704" width="11.42578125" style="149"/>
    <col min="8705" max="8705" width="65.85546875" style="149" customWidth="1"/>
    <col min="8706" max="8706" width="14.42578125" style="149" bestFit="1" customWidth="1"/>
    <col min="8707" max="8707" width="15.42578125" style="149" bestFit="1" customWidth="1"/>
    <col min="8708" max="8713" width="14.42578125" style="149" bestFit="1" customWidth="1"/>
    <col min="8714" max="8714" width="12.42578125" style="149" bestFit="1" customWidth="1"/>
    <col min="8715" max="8715" width="14.42578125" style="149" bestFit="1" customWidth="1"/>
    <col min="8716" max="8716" width="13.42578125" style="149" bestFit="1" customWidth="1"/>
    <col min="8717" max="8717" width="14.42578125" style="149" bestFit="1" customWidth="1"/>
    <col min="8718" max="8718" width="15.42578125" style="149" customWidth="1"/>
    <col min="8719" max="8960" width="11.42578125" style="149"/>
    <col min="8961" max="8961" width="65.85546875" style="149" customWidth="1"/>
    <col min="8962" max="8962" width="14.42578125" style="149" bestFit="1" customWidth="1"/>
    <col min="8963" max="8963" width="15.42578125" style="149" bestFit="1" customWidth="1"/>
    <col min="8964" max="8969" width="14.42578125" style="149" bestFit="1" customWidth="1"/>
    <col min="8970" max="8970" width="12.42578125" style="149" bestFit="1" customWidth="1"/>
    <col min="8971" max="8971" width="14.42578125" style="149" bestFit="1" customWidth="1"/>
    <col min="8972" max="8972" width="13.42578125" style="149" bestFit="1" customWidth="1"/>
    <col min="8973" max="8973" width="14.42578125" style="149" bestFit="1" customWidth="1"/>
    <col min="8974" max="8974" width="15.42578125" style="149" customWidth="1"/>
    <col min="8975" max="9216" width="11.42578125" style="149"/>
    <col min="9217" max="9217" width="65.85546875" style="149" customWidth="1"/>
    <col min="9218" max="9218" width="14.42578125" style="149" bestFit="1" customWidth="1"/>
    <col min="9219" max="9219" width="15.42578125" style="149" bestFit="1" customWidth="1"/>
    <col min="9220" max="9225" width="14.42578125" style="149" bestFit="1" customWidth="1"/>
    <col min="9226" max="9226" width="12.42578125" style="149" bestFit="1" customWidth="1"/>
    <col min="9227" max="9227" width="14.42578125" style="149" bestFit="1" customWidth="1"/>
    <col min="9228" max="9228" width="13.42578125" style="149" bestFit="1" customWidth="1"/>
    <col min="9229" max="9229" width="14.42578125" style="149" bestFit="1" customWidth="1"/>
    <col min="9230" max="9230" width="15.42578125" style="149" customWidth="1"/>
    <col min="9231" max="9472" width="11.42578125" style="149"/>
    <col min="9473" max="9473" width="65.85546875" style="149" customWidth="1"/>
    <col min="9474" max="9474" width="14.42578125" style="149" bestFit="1" customWidth="1"/>
    <col min="9475" max="9475" width="15.42578125" style="149" bestFit="1" customWidth="1"/>
    <col min="9476" max="9481" width="14.42578125" style="149" bestFit="1" customWidth="1"/>
    <col min="9482" max="9482" width="12.42578125" style="149" bestFit="1" customWidth="1"/>
    <col min="9483" max="9483" width="14.42578125" style="149" bestFit="1" customWidth="1"/>
    <col min="9484" max="9484" width="13.42578125" style="149" bestFit="1" customWidth="1"/>
    <col min="9485" max="9485" width="14.42578125" style="149" bestFit="1" customWidth="1"/>
    <col min="9486" max="9486" width="15.42578125" style="149" customWidth="1"/>
    <col min="9487" max="9728" width="11.42578125" style="149"/>
    <col min="9729" max="9729" width="65.85546875" style="149" customWidth="1"/>
    <col min="9730" max="9730" width="14.42578125" style="149" bestFit="1" customWidth="1"/>
    <col min="9731" max="9731" width="15.42578125" style="149" bestFit="1" customWidth="1"/>
    <col min="9732" max="9737" width="14.42578125" style="149" bestFit="1" customWidth="1"/>
    <col min="9738" max="9738" width="12.42578125" style="149" bestFit="1" customWidth="1"/>
    <col min="9739" max="9739" width="14.42578125" style="149" bestFit="1" customWidth="1"/>
    <col min="9740" max="9740" width="13.42578125" style="149" bestFit="1" customWidth="1"/>
    <col min="9741" max="9741" width="14.42578125" style="149" bestFit="1" customWidth="1"/>
    <col min="9742" max="9742" width="15.42578125" style="149" customWidth="1"/>
    <col min="9743" max="9984" width="11.42578125" style="149"/>
    <col min="9985" max="9985" width="65.85546875" style="149" customWidth="1"/>
    <col min="9986" max="9986" width="14.42578125" style="149" bestFit="1" customWidth="1"/>
    <col min="9987" max="9987" width="15.42578125" style="149" bestFit="1" customWidth="1"/>
    <col min="9988" max="9993" width="14.42578125" style="149" bestFit="1" customWidth="1"/>
    <col min="9994" max="9994" width="12.42578125" style="149" bestFit="1" customWidth="1"/>
    <col min="9995" max="9995" width="14.42578125" style="149" bestFit="1" customWidth="1"/>
    <col min="9996" max="9996" width="13.42578125" style="149" bestFit="1" customWidth="1"/>
    <col min="9997" max="9997" width="14.42578125" style="149" bestFit="1" customWidth="1"/>
    <col min="9998" max="9998" width="15.42578125" style="149" customWidth="1"/>
    <col min="9999" max="10240" width="11.42578125" style="149"/>
    <col min="10241" max="10241" width="65.85546875" style="149" customWidth="1"/>
    <col min="10242" max="10242" width="14.42578125" style="149" bestFit="1" customWidth="1"/>
    <col min="10243" max="10243" width="15.42578125" style="149" bestFit="1" customWidth="1"/>
    <col min="10244" max="10249" width="14.42578125" style="149" bestFit="1" customWidth="1"/>
    <col min="10250" max="10250" width="12.42578125" style="149" bestFit="1" customWidth="1"/>
    <col min="10251" max="10251" width="14.42578125" style="149" bestFit="1" customWidth="1"/>
    <col min="10252" max="10252" width="13.42578125" style="149" bestFit="1" customWidth="1"/>
    <col min="10253" max="10253" width="14.42578125" style="149" bestFit="1" customWidth="1"/>
    <col min="10254" max="10254" width="15.42578125" style="149" customWidth="1"/>
    <col min="10255" max="10496" width="11.42578125" style="149"/>
    <col min="10497" max="10497" width="65.85546875" style="149" customWidth="1"/>
    <col min="10498" max="10498" width="14.42578125" style="149" bestFit="1" customWidth="1"/>
    <col min="10499" max="10499" width="15.42578125" style="149" bestFit="1" customWidth="1"/>
    <col min="10500" max="10505" width="14.42578125" style="149" bestFit="1" customWidth="1"/>
    <col min="10506" max="10506" width="12.42578125" style="149" bestFit="1" customWidth="1"/>
    <col min="10507" max="10507" width="14.42578125" style="149" bestFit="1" customWidth="1"/>
    <col min="10508" max="10508" width="13.42578125" style="149" bestFit="1" customWidth="1"/>
    <col min="10509" max="10509" width="14.42578125" style="149" bestFit="1" customWidth="1"/>
    <col min="10510" max="10510" width="15.42578125" style="149" customWidth="1"/>
    <col min="10511" max="10752" width="11.42578125" style="149"/>
    <col min="10753" max="10753" width="65.85546875" style="149" customWidth="1"/>
    <col min="10754" max="10754" width="14.42578125" style="149" bestFit="1" customWidth="1"/>
    <col min="10755" max="10755" width="15.42578125" style="149" bestFit="1" customWidth="1"/>
    <col min="10756" max="10761" width="14.42578125" style="149" bestFit="1" customWidth="1"/>
    <col min="10762" max="10762" width="12.42578125" style="149" bestFit="1" customWidth="1"/>
    <col min="10763" max="10763" width="14.42578125" style="149" bestFit="1" customWidth="1"/>
    <col min="10764" max="10764" width="13.42578125" style="149" bestFit="1" customWidth="1"/>
    <col min="10765" max="10765" width="14.42578125" style="149" bestFit="1" customWidth="1"/>
    <col min="10766" max="10766" width="15.42578125" style="149" customWidth="1"/>
    <col min="10767" max="11008" width="11.42578125" style="149"/>
    <col min="11009" max="11009" width="65.85546875" style="149" customWidth="1"/>
    <col min="11010" max="11010" width="14.42578125" style="149" bestFit="1" customWidth="1"/>
    <col min="11011" max="11011" width="15.42578125" style="149" bestFit="1" customWidth="1"/>
    <col min="11012" max="11017" width="14.42578125" style="149" bestFit="1" customWidth="1"/>
    <col min="11018" max="11018" width="12.42578125" style="149" bestFit="1" customWidth="1"/>
    <col min="11019" max="11019" width="14.42578125" style="149" bestFit="1" customWidth="1"/>
    <col min="11020" max="11020" width="13.42578125" style="149" bestFit="1" customWidth="1"/>
    <col min="11021" max="11021" width="14.42578125" style="149" bestFit="1" customWidth="1"/>
    <col min="11022" max="11022" width="15.42578125" style="149" customWidth="1"/>
    <col min="11023" max="11264" width="11.42578125" style="149"/>
    <col min="11265" max="11265" width="65.85546875" style="149" customWidth="1"/>
    <col min="11266" max="11266" width="14.42578125" style="149" bestFit="1" customWidth="1"/>
    <col min="11267" max="11267" width="15.42578125" style="149" bestFit="1" customWidth="1"/>
    <col min="11268" max="11273" width="14.42578125" style="149" bestFit="1" customWidth="1"/>
    <col min="11274" max="11274" width="12.42578125" style="149" bestFit="1" customWidth="1"/>
    <col min="11275" max="11275" width="14.42578125" style="149" bestFit="1" customWidth="1"/>
    <col min="11276" max="11276" width="13.42578125" style="149" bestFit="1" customWidth="1"/>
    <col min="11277" max="11277" width="14.42578125" style="149" bestFit="1" customWidth="1"/>
    <col min="11278" max="11278" width="15.42578125" style="149" customWidth="1"/>
    <col min="11279" max="11520" width="11.42578125" style="149"/>
    <col min="11521" max="11521" width="65.85546875" style="149" customWidth="1"/>
    <col min="11522" max="11522" width="14.42578125" style="149" bestFit="1" customWidth="1"/>
    <col min="11523" max="11523" width="15.42578125" style="149" bestFit="1" customWidth="1"/>
    <col min="11524" max="11529" width="14.42578125" style="149" bestFit="1" customWidth="1"/>
    <col min="11530" max="11530" width="12.42578125" style="149" bestFit="1" customWidth="1"/>
    <col min="11531" max="11531" width="14.42578125" style="149" bestFit="1" customWidth="1"/>
    <col min="11532" max="11532" width="13.42578125" style="149" bestFit="1" customWidth="1"/>
    <col min="11533" max="11533" width="14.42578125" style="149" bestFit="1" customWidth="1"/>
    <col min="11534" max="11534" width="15.42578125" style="149" customWidth="1"/>
    <col min="11535" max="11776" width="11.42578125" style="149"/>
    <col min="11777" max="11777" width="65.85546875" style="149" customWidth="1"/>
    <col min="11778" max="11778" width="14.42578125" style="149" bestFit="1" customWidth="1"/>
    <col min="11779" max="11779" width="15.42578125" style="149" bestFit="1" customWidth="1"/>
    <col min="11780" max="11785" width="14.42578125" style="149" bestFit="1" customWidth="1"/>
    <col min="11786" max="11786" width="12.42578125" style="149" bestFit="1" customWidth="1"/>
    <col min="11787" max="11787" width="14.42578125" style="149" bestFit="1" customWidth="1"/>
    <col min="11788" max="11788" width="13.42578125" style="149" bestFit="1" customWidth="1"/>
    <col min="11789" max="11789" width="14.42578125" style="149" bestFit="1" customWidth="1"/>
    <col min="11790" max="11790" width="15.42578125" style="149" customWidth="1"/>
    <col min="11791" max="12032" width="11.42578125" style="149"/>
    <col min="12033" max="12033" width="65.85546875" style="149" customWidth="1"/>
    <col min="12034" max="12034" width="14.42578125" style="149" bestFit="1" customWidth="1"/>
    <col min="12035" max="12035" width="15.42578125" style="149" bestFit="1" customWidth="1"/>
    <col min="12036" max="12041" width="14.42578125" style="149" bestFit="1" customWidth="1"/>
    <col min="12042" max="12042" width="12.42578125" style="149" bestFit="1" customWidth="1"/>
    <col min="12043" max="12043" width="14.42578125" style="149" bestFit="1" customWidth="1"/>
    <col min="12044" max="12044" width="13.42578125" style="149" bestFit="1" customWidth="1"/>
    <col min="12045" max="12045" width="14.42578125" style="149" bestFit="1" customWidth="1"/>
    <col min="12046" max="12046" width="15.42578125" style="149" customWidth="1"/>
    <col min="12047" max="12288" width="11.42578125" style="149"/>
    <col min="12289" max="12289" width="65.85546875" style="149" customWidth="1"/>
    <col min="12290" max="12290" width="14.42578125" style="149" bestFit="1" customWidth="1"/>
    <col min="12291" max="12291" width="15.42578125" style="149" bestFit="1" customWidth="1"/>
    <col min="12292" max="12297" width="14.42578125" style="149" bestFit="1" customWidth="1"/>
    <col min="12298" max="12298" width="12.42578125" style="149" bestFit="1" customWidth="1"/>
    <col min="12299" max="12299" width="14.42578125" style="149" bestFit="1" customWidth="1"/>
    <col min="12300" max="12300" width="13.42578125" style="149" bestFit="1" customWidth="1"/>
    <col min="12301" max="12301" width="14.42578125" style="149" bestFit="1" customWidth="1"/>
    <col min="12302" max="12302" width="15.42578125" style="149" customWidth="1"/>
    <col min="12303" max="12544" width="11.42578125" style="149"/>
    <col min="12545" max="12545" width="65.85546875" style="149" customWidth="1"/>
    <col min="12546" max="12546" width="14.42578125" style="149" bestFit="1" customWidth="1"/>
    <col min="12547" max="12547" width="15.42578125" style="149" bestFit="1" customWidth="1"/>
    <col min="12548" max="12553" width="14.42578125" style="149" bestFit="1" customWidth="1"/>
    <col min="12554" max="12554" width="12.42578125" style="149" bestFit="1" customWidth="1"/>
    <col min="12555" max="12555" width="14.42578125" style="149" bestFit="1" customWidth="1"/>
    <col min="12556" max="12556" width="13.42578125" style="149" bestFit="1" customWidth="1"/>
    <col min="12557" max="12557" width="14.42578125" style="149" bestFit="1" customWidth="1"/>
    <col min="12558" max="12558" width="15.42578125" style="149" customWidth="1"/>
    <col min="12559" max="12800" width="11.42578125" style="149"/>
    <col min="12801" max="12801" width="65.85546875" style="149" customWidth="1"/>
    <col min="12802" max="12802" width="14.42578125" style="149" bestFit="1" customWidth="1"/>
    <col min="12803" max="12803" width="15.42578125" style="149" bestFit="1" customWidth="1"/>
    <col min="12804" max="12809" width="14.42578125" style="149" bestFit="1" customWidth="1"/>
    <col min="12810" max="12810" width="12.42578125" style="149" bestFit="1" customWidth="1"/>
    <col min="12811" max="12811" width="14.42578125" style="149" bestFit="1" customWidth="1"/>
    <col min="12812" max="12812" width="13.42578125" style="149" bestFit="1" customWidth="1"/>
    <col min="12813" max="12813" width="14.42578125" style="149" bestFit="1" customWidth="1"/>
    <col min="12814" max="12814" width="15.42578125" style="149" customWidth="1"/>
    <col min="12815" max="13056" width="11.42578125" style="149"/>
    <col min="13057" max="13057" width="65.85546875" style="149" customWidth="1"/>
    <col min="13058" max="13058" width="14.42578125" style="149" bestFit="1" customWidth="1"/>
    <col min="13059" max="13059" width="15.42578125" style="149" bestFit="1" customWidth="1"/>
    <col min="13060" max="13065" width="14.42578125" style="149" bestFit="1" customWidth="1"/>
    <col min="13066" max="13066" width="12.42578125" style="149" bestFit="1" customWidth="1"/>
    <col min="13067" max="13067" width="14.42578125" style="149" bestFit="1" customWidth="1"/>
    <col min="13068" max="13068" width="13.42578125" style="149" bestFit="1" customWidth="1"/>
    <col min="13069" max="13069" width="14.42578125" style="149" bestFit="1" customWidth="1"/>
    <col min="13070" max="13070" width="15.42578125" style="149" customWidth="1"/>
    <col min="13071" max="13312" width="11.42578125" style="149"/>
    <col min="13313" max="13313" width="65.85546875" style="149" customWidth="1"/>
    <col min="13314" max="13314" width="14.42578125" style="149" bestFit="1" customWidth="1"/>
    <col min="13315" max="13315" width="15.42578125" style="149" bestFit="1" customWidth="1"/>
    <col min="13316" max="13321" width="14.42578125" style="149" bestFit="1" customWidth="1"/>
    <col min="13322" max="13322" width="12.42578125" style="149" bestFit="1" customWidth="1"/>
    <col min="13323" max="13323" width="14.42578125" style="149" bestFit="1" customWidth="1"/>
    <col min="13324" max="13324" width="13.42578125" style="149" bestFit="1" customWidth="1"/>
    <col min="13325" max="13325" width="14.42578125" style="149" bestFit="1" customWidth="1"/>
    <col min="13326" max="13326" width="15.42578125" style="149" customWidth="1"/>
    <col min="13327" max="13568" width="11.42578125" style="149"/>
    <col min="13569" max="13569" width="65.85546875" style="149" customWidth="1"/>
    <col min="13570" max="13570" width="14.42578125" style="149" bestFit="1" customWidth="1"/>
    <col min="13571" max="13571" width="15.42578125" style="149" bestFit="1" customWidth="1"/>
    <col min="13572" max="13577" width="14.42578125" style="149" bestFit="1" customWidth="1"/>
    <col min="13578" max="13578" width="12.42578125" style="149" bestFit="1" customWidth="1"/>
    <col min="13579" max="13579" width="14.42578125" style="149" bestFit="1" customWidth="1"/>
    <col min="13580" max="13580" width="13.42578125" style="149" bestFit="1" customWidth="1"/>
    <col min="13581" max="13581" width="14.42578125" style="149" bestFit="1" customWidth="1"/>
    <col min="13582" max="13582" width="15.42578125" style="149" customWidth="1"/>
    <col min="13583" max="13824" width="11.42578125" style="149"/>
    <col min="13825" max="13825" width="65.85546875" style="149" customWidth="1"/>
    <col min="13826" max="13826" width="14.42578125" style="149" bestFit="1" customWidth="1"/>
    <col min="13827" max="13827" width="15.42578125" style="149" bestFit="1" customWidth="1"/>
    <col min="13828" max="13833" width="14.42578125" style="149" bestFit="1" customWidth="1"/>
    <col min="13834" max="13834" width="12.42578125" style="149" bestFit="1" customWidth="1"/>
    <col min="13835" max="13835" width="14.42578125" style="149" bestFit="1" customWidth="1"/>
    <col min="13836" max="13836" width="13.42578125" style="149" bestFit="1" customWidth="1"/>
    <col min="13837" max="13837" width="14.42578125" style="149" bestFit="1" customWidth="1"/>
    <col min="13838" max="13838" width="15.42578125" style="149" customWidth="1"/>
    <col min="13839" max="14080" width="11.42578125" style="149"/>
    <col min="14081" max="14081" width="65.85546875" style="149" customWidth="1"/>
    <col min="14082" max="14082" width="14.42578125" style="149" bestFit="1" customWidth="1"/>
    <col min="14083" max="14083" width="15.42578125" style="149" bestFit="1" customWidth="1"/>
    <col min="14084" max="14089" width="14.42578125" style="149" bestFit="1" customWidth="1"/>
    <col min="14090" max="14090" width="12.42578125" style="149" bestFit="1" customWidth="1"/>
    <col min="14091" max="14091" width="14.42578125" style="149" bestFit="1" customWidth="1"/>
    <col min="14092" max="14092" width="13.42578125" style="149" bestFit="1" customWidth="1"/>
    <col min="14093" max="14093" width="14.42578125" style="149" bestFit="1" customWidth="1"/>
    <col min="14094" max="14094" width="15.42578125" style="149" customWidth="1"/>
    <col min="14095" max="14336" width="11.42578125" style="149"/>
    <col min="14337" max="14337" width="65.85546875" style="149" customWidth="1"/>
    <col min="14338" max="14338" width="14.42578125" style="149" bestFit="1" customWidth="1"/>
    <col min="14339" max="14339" width="15.42578125" style="149" bestFit="1" customWidth="1"/>
    <col min="14340" max="14345" width="14.42578125" style="149" bestFit="1" customWidth="1"/>
    <col min="14346" max="14346" width="12.42578125" style="149" bestFit="1" customWidth="1"/>
    <col min="14347" max="14347" width="14.42578125" style="149" bestFit="1" customWidth="1"/>
    <col min="14348" max="14348" width="13.42578125" style="149" bestFit="1" customWidth="1"/>
    <col min="14349" max="14349" width="14.42578125" style="149" bestFit="1" customWidth="1"/>
    <col min="14350" max="14350" width="15.42578125" style="149" customWidth="1"/>
    <col min="14351" max="14592" width="11.42578125" style="149"/>
    <col min="14593" max="14593" width="65.85546875" style="149" customWidth="1"/>
    <col min="14594" max="14594" width="14.42578125" style="149" bestFit="1" customWidth="1"/>
    <col min="14595" max="14595" width="15.42578125" style="149" bestFit="1" customWidth="1"/>
    <col min="14596" max="14601" width="14.42578125" style="149" bestFit="1" customWidth="1"/>
    <col min="14602" max="14602" width="12.42578125" style="149" bestFit="1" customWidth="1"/>
    <col min="14603" max="14603" width="14.42578125" style="149" bestFit="1" customWidth="1"/>
    <col min="14604" max="14604" width="13.42578125" style="149" bestFit="1" customWidth="1"/>
    <col min="14605" max="14605" width="14.42578125" style="149" bestFit="1" customWidth="1"/>
    <col min="14606" max="14606" width="15.42578125" style="149" customWidth="1"/>
    <col min="14607" max="14848" width="11.42578125" style="149"/>
    <col min="14849" max="14849" width="65.85546875" style="149" customWidth="1"/>
    <col min="14850" max="14850" width="14.42578125" style="149" bestFit="1" customWidth="1"/>
    <col min="14851" max="14851" width="15.42578125" style="149" bestFit="1" customWidth="1"/>
    <col min="14852" max="14857" width="14.42578125" style="149" bestFit="1" customWidth="1"/>
    <col min="14858" max="14858" width="12.42578125" style="149" bestFit="1" customWidth="1"/>
    <col min="14859" max="14859" width="14.42578125" style="149" bestFit="1" customWidth="1"/>
    <col min="14860" max="14860" width="13.42578125" style="149" bestFit="1" customWidth="1"/>
    <col min="14861" max="14861" width="14.42578125" style="149" bestFit="1" customWidth="1"/>
    <col min="14862" max="14862" width="15.42578125" style="149" customWidth="1"/>
    <col min="14863" max="15104" width="11.42578125" style="149"/>
    <col min="15105" max="15105" width="65.85546875" style="149" customWidth="1"/>
    <col min="15106" max="15106" width="14.42578125" style="149" bestFit="1" customWidth="1"/>
    <col min="15107" max="15107" width="15.42578125" style="149" bestFit="1" customWidth="1"/>
    <col min="15108" max="15113" width="14.42578125" style="149" bestFit="1" customWidth="1"/>
    <col min="15114" max="15114" width="12.42578125" style="149" bestFit="1" customWidth="1"/>
    <col min="15115" max="15115" width="14.42578125" style="149" bestFit="1" customWidth="1"/>
    <col min="15116" max="15116" width="13.42578125" style="149" bestFit="1" customWidth="1"/>
    <col min="15117" max="15117" width="14.42578125" style="149" bestFit="1" customWidth="1"/>
    <col min="15118" max="15118" width="15.42578125" style="149" customWidth="1"/>
    <col min="15119" max="15360" width="11.42578125" style="149"/>
    <col min="15361" max="15361" width="65.85546875" style="149" customWidth="1"/>
    <col min="15362" max="15362" width="14.42578125" style="149" bestFit="1" customWidth="1"/>
    <col min="15363" max="15363" width="15.42578125" style="149" bestFit="1" customWidth="1"/>
    <col min="15364" max="15369" width="14.42578125" style="149" bestFit="1" customWidth="1"/>
    <col min="15370" max="15370" width="12.42578125" style="149" bestFit="1" customWidth="1"/>
    <col min="15371" max="15371" width="14.42578125" style="149" bestFit="1" customWidth="1"/>
    <col min="15372" max="15372" width="13.42578125" style="149" bestFit="1" customWidth="1"/>
    <col min="15373" max="15373" width="14.42578125" style="149" bestFit="1" customWidth="1"/>
    <col min="15374" max="15374" width="15.42578125" style="149" customWidth="1"/>
    <col min="15375" max="15616" width="11.42578125" style="149"/>
    <col min="15617" max="15617" width="65.85546875" style="149" customWidth="1"/>
    <col min="15618" max="15618" width="14.42578125" style="149" bestFit="1" customWidth="1"/>
    <col min="15619" max="15619" width="15.42578125" style="149" bestFit="1" customWidth="1"/>
    <col min="15620" max="15625" width="14.42578125" style="149" bestFit="1" customWidth="1"/>
    <col min="15626" max="15626" width="12.42578125" style="149" bestFit="1" customWidth="1"/>
    <col min="15627" max="15627" width="14.42578125" style="149" bestFit="1" customWidth="1"/>
    <col min="15628" max="15628" width="13.42578125" style="149" bestFit="1" customWidth="1"/>
    <col min="15629" max="15629" width="14.42578125" style="149" bestFit="1" customWidth="1"/>
    <col min="15630" max="15630" width="15.42578125" style="149" customWidth="1"/>
    <col min="15631" max="15872" width="11.42578125" style="149"/>
    <col min="15873" max="15873" width="65.85546875" style="149" customWidth="1"/>
    <col min="15874" max="15874" width="14.42578125" style="149" bestFit="1" customWidth="1"/>
    <col min="15875" max="15875" width="15.42578125" style="149" bestFit="1" customWidth="1"/>
    <col min="15876" max="15881" width="14.42578125" style="149" bestFit="1" customWidth="1"/>
    <col min="15882" max="15882" width="12.42578125" style="149" bestFit="1" customWidth="1"/>
    <col min="15883" max="15883" width="14.42578125" style="149" bestFit="1" customWidth="1"/>
    <col min="15884" max="15884" width="13.42578125" style="149" bestFit="1" customWidth="1"/>
    <col min="15885" max="15885" width="14.42578125" style="149" bestFit="1" customWidth="1"/>
    <col min="15886" max="15886" width="15.42578125" style="149" customWidth="1"/>
    <col min="15887" max="16128" width="11.42578125" style="149"/>
    <col min="16129" max="16129" width="65.85546875" style="149" customWidth="1"/>
    <col min="16130" max="16130" width="14.42578125" style="149" bestFit="1" customWidth="1"/>
    <col min="16131" max="16131" width="15.42578125" style="149" bestFit="1" customWidth="1"/>
    <col min="16132" max="16137" width="14.42578125" style="149" bestFit="1" customWidth="1"/>
    <col min="16138" max="16138" width="12.42578125" style="149" bestFit="1" customWidth="1"/>
    <col min="16139" max="16139" width="14.42578125" style="149" bestFit="1" customWidth="1"/>
    <col min="16140" max="16140" width="13.42578125" style="149" bestFit="1" customWidth="1"/>
    <col min="16141" max="16141" width="14.42578125" style="149" bestFit="1" customWidth="1"/>
    <col min="16142" max="16142" width="15.42578125" style="149" customWidth="1"/>
    <col min="16143" max="16384" width="11.42578125" style="149"/>
  </cols>
  <sheetData>
    <row r="1" spans="1:16" ht="30" customHeight="1">
      <c r="A1" s="1020" t="s">
        <v>0</v>
      </c>
      <c r="B1" s="1023"/>
      <c r="C1" s="1023"/>
      <c r="D1" s="1023"/>
      <c r="E1" s="1023"/>
      <c r="F1" s="1023"/>
      <c r="G1" s="1023"/>
      <c r="H1" s="1023"/>
      <c r="I1" s="1023"/>
      <c r="J1" s="1023"/>
      <c r="K1" s="1023"/>
      <c r="L1" s="1023"/>
      <c r="M1" s="1023"/>
      <c r="N1" s="1023"/>
      <c r="P1" s="743" t="s">
        <v>1124</v>
      </c>
    </row>
    <row r="2" spans="1:16" ht="18">
      <c r="A2" s="1021" t="s">
        <v>666</v>
      </c>
      <c r="B2" s="1024"/>
      <c r="C2" s="1024"/>
      <c r="D2" s="1024"/>
      <c r="E2" s="1024"/>
      <c r="F2" s="1024"/>
      <c r="G2" s="1024"/>
      <c r="H2" s="1024"/>
      <c r="I2" s="1024"/>
      <c r="J2" s="1024"/>
      <c r="K2" s="1024"/>
      <c r="L2" s="1024"/>
      <c r="M2" s="1024"/>
      <c r="N2" s="1024"/>
    </row>
    <row r="3" spans="1:16" ht="15" customHeight="1">
      <c r="A3" s="1021" t="s">
        <v>330</v>
      </c>
      <c r="B3" s="1024"/>
      <c r="C3" s="1024"/>
      <c r="D3" s="1024"/>
      <c r="E3" s="1024"/>
      <c r="F3" s="1024"/>
      <c r="G3" s="1024"/>
      <c r="H3" s="1024"/>
      <c r="I3" s="1024"/>
      <c r="J3" s="1024"/>
      <c r="K3" s="1024"/>
      <c r="L3" s="1024"/>
      <c r="M3" s="1024"/>
      <c r="N3" s="1024"/>
    </row>
    <row r="4" spans="1:16" s="68" customFormat="1" ht="30" customHeight="1">
      <c r="A4" s="1022" t="s">
        <v>667</v>
      </c>
      <c r="B4" s="1025"/>
      <c r="C4" s="1025"/>
      <c r="D4" s="1025"/>
      <c r="E4" s="1025"/>
      <c r="F4" s="1025"/>
      <c r="G4" s="1025"/>
      <c r="H4" s="1025"/>
      <c r="I4" s="1025"/>
      <c r="J4" s="1025"/>
      <c r="K4" s="1025"/>
      <c r="L4" s="1025"/>
      <c r="M4" s="1025"/>
      <c r="N4" s="1025"/>
    </row>
    <row r="5" spans="1:16" ht="3.75" customHeight="1">
      <c r="A5" s="67"/>
      <c r="B5" s="67"/>
      <c r="C5" s="67"/>
      <c r="D5" s="67"/>
      <c r="E5" s="67"/>
      <c r="F5" s="67"/>
      <c r="G5" s="67"/>
      <c r="H5" s="67"/>
      <c r="I5" s="67"/>
      <c r="J5" s="67"/>
      <c r="K5" s="67"/>
      <c r="L5" s="67"/>
      <c r="M5" s="67"/>
      <c r="N5" s="67"/>
    </row>
    <row r="6" spans="1:16" s="77" customFormat="1" ht="30" customHeight="1">
      <c r="A6" s="150"/>
      <c r="B6" s="151" t="s">
        <v>317</v>
      </c>
      <c r="C6" s="151" t="s">
        <v>318</v>
      </c>
      <c r="D6" s="151" t="s">
        <v>319</v>
      </c>
      <c r="E6" s="151" t="s">
        <v>320</v>
      </c>
      <c r="F6" s="151" t="s">
        <v>321</v>
      </c>
      <c r="G6" s="151" t="s">
        <v>322</v>
      </c>
      <c r="H6" s="151" t="s">
        <v>323</v>
      </c>
      <c r="I6" s="151" t="s">
        <v>324</v>
      </c>
      <c r="J6" s="151" t="s">
        <v>325</v>
      </c>
      <c r="K6" s="151" t="s">
        <v>326</v>
      </c>
      <c r="L6" s="151" t="s">
        <v>327</v>
      </c>
      <c r="M6" s="152" t="s">
        <v>328</v>
      </c>
      <c r="N6" s="152" t="s">
        <v>8</v>
      </c>
    </row>
    <row r="7" spans="1:16" s="155" customFormat="1" ht="15" customHeight="1">
      <c r="A7" s="153" t="s">
        <v>668</v>
      </c>
      <c r="B7" s="154">
        <v>0.12181293500737199</v>
      </c>
      <c r="C7" s="154">
        <v>0.11429118000829362</v>
      </c>
      <c r="D7" s="154">
        <v>0.12433634049342754</v>
      </c>
      <c r="E7" s="154">
        <v>0.13145457354212797</v>
      </c>
      <c r="F7" s="154">
        <v>0.12355792823712641</v>
      </c>
      <c r="G7" s="154">
        <v>0.11082370598663685</v>
      </c>
      <c r="H7" s="154">
        <v>0.11542784566225912</v>
      </c>
      <c r="I7" s="154">
        <v>0.15246022257092259</v>
      </c>
      <c r="J7" s="154">
        <v>0.70064254739749765</v>
      </c>
      <c r="K7" s="154">
        <v>0.12045517275648081</v>
      </c>
      <c r="L7" s="154">
        <v>0.12382020398787763</v>
      </c>
      <c r="M7" s="154">
        <v>0.13001343580388638</v>
      </c>
      <c r="N7" s="154">
        <v>0.12504888899858857</v>
      </c>
    </row>
    <row r="8" spans="1:16" s="68" customFormat="1" ht="15" customHeight="1">
      <c r="A8" s="156" t="s">
        <v>669</v>
      </c>
      <c r="B8" s="157">
        <v>9635003903.0599995</v>
      </c>
      <c r="C8" s="157">
        <v>72581295542.309982</v>
      </c>
      <c r="D8" s="157">
        <v>12700122560.24</v>
      </c>
      <c r="E8" s="157">
        <v>8597054912.3799992</v>
      </c>
      <c r="F8" s="157">
        <v>5351820659.9199991</v>
      </c>
      <c r="G8" s="157">
        <v>5231812754.6300001</v>
      </c>
      <c r="H8" s="157">
        <v>2890376424.6499996</v>
      </c>
      <c r="I8" s="157">
        <v>4119831517.1700001</v>
      </c>
      <c r="J8" s="157">
        <v>84873643.629999995</v>
      </c>
      <c r="K8" s="157">
        <v>4754352328.0699997</v>
      </c>
      <c r="L8" s="157">
        <v>1411620379.1400001</v>
      </c>
      <c r="M8" s="157">
        <v>856851473.60000014</v>
      </c>
      <c r="N8" s="157">
        <v>128215016098.8</v>
      </c>
    </row>
    <row r="9" spans="1:16" s="68" customFormat="1" ht="15" customHeight="1">
      <c r="A9" s="156" t="s">
        <v>670</v>
      </c>
      <c r="B9" s="157">
        <v>20753582.050000001</v>
      </c>
      <c r="C9" s="157">
        <v>0</v>
      </c>
      <c r="D9" s="157">
        <v>0</v>
      </c>
      <c r="E9" s="157">
        <v>0</v>
      </c>
      <c r="F9" s="157">
        <v>5693488.04</v>
      </c>
      <c r="G9" s="157">
        <v>0</v>
      </c>
      <c r="H9" s="157">
        <v>10440008.99</v>
      </c>
      <c r="I9" s="157">
        <v>0</v>
      </c>
      <c r="J9" s="157">
        <v>0</v>
      </c>
      <c r="K9" s="157">
        <v>0</v>
      </c>
      <c r="L9" s="157">
        <v>0</v>
      </c>
      <c r="M9" s="157">
        <v>0</v>
      </c>
      <c r="N9" s="157">
        <v>36887079.079999998</v>
      </c>
    </row>
    <row r="10" spans="1:16" s="158" customFormat="1" ht="15" customHeight="1">
      <c r="A10" s="156" t="s">
        <v>671</v>
      </c>
      <c r="B10" s="157">
        <v>4003339688.4500003</v>
      </c>
      <c r="C10" s="157">
        <v>2268411924.7599993</v>
      </c>
      <c r="D10" s="157">
        <v>3918796381.5700002</v>
      </c>
      <c r="E10" s="157">
        <v>8814615164.8799992</v>
      </c>
      <c r="F10" s="157">
        <v>3576123160.4599991</v>
      </c>
      <c r="G10" s="157">
        <v>1324485795.1899998</v>
      </c>
      <c r="H10" s="157">
        <v>881385562.63000011</v>
      </c>
      <c r="I10" s="157">
        <v>2517132256.3099995</v>
      </c>
      <c r="J10" s="157">
        <v>23548673.789999999</v>
      </c>
      <c r="K10" s="157">
        <v>2199601829.96</v>
      </c>
      <c r="L10" s="157">
        <v>435923897.10000008</v>
      </c>
      <c r="M10" s="157">
        <v>711450708.76999998</v>
      </c>
      <c r="N10" s="157">
        <v>30674815043.869991</v>
      </c>
    </row>
    <row r="11" spans="1:16" s="158" customFormat="1" ht="15" customHeight="1">
      <c r="A11" s="156" t="s">
        <v>672</v>
      </c>
      <c r="B11" s="157">
        <v>8526418408.2999992</v>
      </c>
      <c r="C11" s="157">
        <v>5732456251.1499996</v>
      </c>
      <c r="D11" s="157">
        <v>15679643110.77</v>
      </c>
      <c r="E11" s="157">
        <v>1562761527.8599999</v>
      </c>
      <c r="F11" s="157">
        <v>4680003630.9499998</v>
      </c>
      <c r="G11" s="157">
        <v>2719557433.3600001</v>
      </c>
      <c r="H11" s="157">
        <v>2323130951.5799999</v>
      </c>
      <c r="I11" s="157">
        <v>299601445.49000001</v>
      </c>
      <c r="J11" s="157">
        <v>0</v>
      </c>
      <c r="K11" s="157">
        <v>1909633013.55</v>
      </c>
      <c r="L11" s="157">
        <v>1010565774.71</v>
      </c>
      <c r="M11" s="157">
        <v>260119515.61000001</v>
      </c>
      <c r="N11" s="157">
        <v>44703891063.330002</v>
      </c>
    </row>
    <row r="12" spans="1:16" s="158" customFormat="1" ht="15" customHeight="1">
      <c r="A12" s="156" t="s">
        <v>673</v>
      </c>
      <c r="B12" s="157">
        <v>5897847856.1899996</v>
      </c>
      <c r="C12" s="157">
        <v>10168563927.209999</v>
      </c>
      <c r="D12" s="157">
        <v>4089970944.6700001</v>
      </c>
      <c r="E12" s="157">
        <v>8547966882.6700001</v>
      </c>
      <c r="F12" s="157">
        <v>6406291366.2800007</v>
      </c>
      <c r="G12" s="157">
        <v>5180004054.3699999</v>
      </c>
      <c r="H12" s="157">
        <v>4494771167.0799999</v>
      </c>
      <c r="I12" s="157">
        <v>292215016.31</v>
      </c>
      <c r="J12" s="157">
        <v>84158157.059999987</v>
      </c>
      <c r="K12" s="157">
        <v>4210720251.2599998</v>
      </c>
      <c r="L12" s="157">
        <v>1246552446.96</v>
      </c>
      <c r="M12" s="157">
        <v>1113677350.6500001</v>
      </c>
      <c r="N12" s="157">
        <v>51732739420.709999</v>
      </c>
    </row>
    <row r="13" spans="1:16" s="158" customFormat="1" ht="15" customHeight="1">
      <c r="A13" s="156" t="s">
        <v>674</v>
      </c>
      <c r="B13" s="157">
        <v>10387659357.299999</v>
      </c>
      <c r="C13" s="157">
        <v>15656408101.020002</v>
      </c>
      <c r="D13" s="157">
        <v>8691589443.2799988</v>
      </c>
      <c r="E13" s="157">
        <v>10207804295.800001</v>
      </c>
      <c r="F13" s="157">
        <v>7994901919.3099995</v>
      </c>
      <c r="G13" s="157">
        <v>6627044901.0799999</v>
      </c>
      <c r="H13" s="157">
        <v>5127579111.3000002</v>
      </c>
      <c r="I13" s="157">
        <v>17107045817.339998</v>
      </c>
      <c r="J13" s="157">
        <v>57158571.700000003</v>
      </c>
      <c r="K13" s="157">
        <v>12426452374.910002</v>
      </c>
      <c r="L13" s="157">
        <v>2310532428</v>
      </c>
      <c r="M13" s="157">
        <v>9193900313.1900005</v>
      </c>
      <c r="N13" s="157">
        <v>105788076634.23001</v>
      </c>
    </row>
    <row r="14" spans="1:16" s="158" customFormat="1" ht="15" customHeight="1">
      <c r="A14" s="159" t="s">
        <v>675</v>
      </c>
      <c r="B14" s="160">
        <v>38471022795.349998</v>
      </c>
      <c r="C14" s="160">
        <v>106407135746.44997</v>
      </c>
      <c r="D14" s="160">
        <v>45080122440.529999</v>
      </c>
      <c r="E14" s="160">
        <v>37730202783.590004</v>
      </c>
      <c r="F14" s="160">
        <v>28014834224.959999</v>
      </c>
      <c r="G14" s="160">
        <v>21082904938.629997</v>
      </c>
      <c r="H14" s="160">
        <v>15727683226.23</v>
      </c>
      <c r="I14" s="160">
        <v>24335826052.619999</v>
      </c>
      <c r="J14" s="160">
        <v>249739046.17999995</v>
      </c>
      <c r="K14" s="160">
        <v>25500759797.75</v>
      </c>
      <c r="L14" s="160">
        <v>6415194925.9099998</v>
      </c>
      <c r="M14" s="160">
        <v>12135999361.82</v>
      </c>
      <c r="N14" s="160">
        <v>361151425340.02002</v>
      </c>
    </row>
    <row r="15" spans="1:16" s="161" customFormat="1" ht="15" customHeight="1">
      <c r="A15" s="156" t="s">
        <v>676</v>
      </c>
      <c r="B15" s="157">
        <v>19876997749.487499</v>
      </c>
      <c r="C15" s="157">
        <v>26602741556.954498</v>
      </c>
      <c r="D15" s="157">
        <v>20382648483.481499</v>
      </c>
      <c r="E15" s="157">
        <v>19163083254.708504</v>
      </c>
      <c r="F15" s="157">
        <v>15855416240.391001</v>
      </c>
      <c r="G15" s="157">
        <v>12136723817.5755</v>
      </c>
      <c r="H15" s="157">
        <v>9837544075.8250008</v>
      </c>
      <c r="I15" s="157">
        <v>17979434253.579498</v>
      </c>
      <c r="J15" s="157">
        <v>124986924.25299999</v>
      </c>
      <c r="K15" s="157">
        <v>16979229436.122002</v>
      </c>
      <c r="L15" s="157">
        <v>3837914429.9949999</v>
      </c>
      <c r="M15" s="157">
        <v>10301508225.7365</v>
      </c>
      <c r="N15" s="157">
        <v>173078228448.1095</v>
      </c>
    </row>
    <row r="16" spans="1:16" s="163" customFormat="1" ht="15" customHeight="1">
      <c r="A16" s="162" t="s">
        <v>677</v>
      </c>
      <c r="B16" s="157">
        <v>0.5166745333292786</v>
      </c>
      <c r="C16" s="157">
        <v>0.25000899958762435</v>
      </c>
      <c r="D16" s="157">
        <v>0.45214270458937694</v>
      </c>
      <c r="E16" s="157">
        <v>0.50789770107048304</v>
      </c>
      <c r="F16" s="157">
        <v>0.56596502099821511</v>
      </c>
      <c r="G16" s="157">
        <v>0.57566658166434659</v>
      </c>
      <c r="H16" s="157">
        <v>0.62549225682637977</v>
      </c>
      <c r="I16" s="157">
        <v>0.73880517615073227</v>
      </c>
      <c r="J16" s="157">
        <v>0.50047009534470388</v>
      </c>
      <c r="K16" s="157">
        <v>0.66583229561732993</v>
      </c>
      <c r="L16" s="157">
        <v>0.59825375133875436</v>
      </c>
      <c r="M16" s="157">
        <v>0.84883888986886147</v>
      </c>
      <c r="N16" s="157">
        <v>0.47924005362891281</v>
      </c>
    </row>
    <row r="17" spans="1:14" s="158" customFormat="1" ht="15" customHeight="1">
      <c r="A17" s="159" t="s">
        <v>678</v>
      </c>
      <c r="B17" s="160">
        <v>1987699774.94875</v>
      </c>
      <c r="C17" s="160">
        <v>2660274155.6954498</v>
      </c>
      <c r="D17" s="160">
        <v>2038264848.34815</v>
      </c>
      <c r="E17" s="160">
        <v>1916308325.4708505</v>
      </c>
      <c r="F17" s="160">
        <v>1585541624.0391002</v>
      </c>
      <c r="G17" s="160">
        <v>1213672381.75755</v>
      </c>
      <c r="H17" s="160">
        <v>983754407.5825001</v>
      </c>
      <c r="I17" s="160">
        <v>1797943425.35795</v>
      </c>
      <c r="J17" s="160">
        <v>12498692.4253</v>
      </c>
      <c r="K17" s="160">
        <v>1697922943.6122003</v>
      </c>
      <c r="L17" s="160">
        <v>383791442.99950004</v>
      </c>
      <c r="M17" s="160">
        <v>1030150822.57365</v>
      </c>
      <c r="N17" s="160">
        <v>17307822844.810951</v>
      </c>
    </row>
    <row r="18" spans="1:14" s="158" customFormat="1" ht="15" customHeight="1">
      <c r="A18" s="156" t="s">
        <v>679</v>
      </c>
      <c r="B18" s="157">
        <v>2179516662</v>
      </c>
      <c r="C18" s="157">
        <v>2988616030</v>
      </c>
      <c r="D18" s="157">
        <v>2349929219</v>
      </c>
      <c r="E18" s="157">
        <v>1987490821</v>
      </c>
      <c r="F18" s="157">
        <v>1654519145</v>
      </c>
      <c r="G18" s="157">
        <v>1078356540</v>
      </c>
      <c r="H18" s="157">
        <v>901724889.21999991</v>
      </c>
      <c r="I18" s="157">
        <v>2203466258</v>
      </c>
      <c r="J18" s="157">
        <v>107659933</v>
      </c>
      <c r="K18" s="157">
        <v>1502187616</v>
      </c>
      <c r="L18" s="157">
        <v>400544607.06</v>
      </c>
      <c r="M18" s="157">
        <v>1169800458</v>
      </c>
      <c r="N18" s="157">
        <v>18523812178.279999</v>
      </c>
    </row>
    <row r="19" spans="1:14" s="158" customFormat="1" ht="15" customHeight="1">
      <c r="A19" s="156" t="s">
        <v>680</v>
      </c>
      <c r="B19" s="157">
        <v>0</v>
      </c>
      <c r="C19" s="157">
        <v>189986</v>
      </c>
      <c r="D19" s="157">
        <v>0</v>
      </c>
      <c r="E19" s="157">
        <v>0</v>
      </c>
      <c r="F19" s="157">
        <v>0</v>
      </c>
      <c r="G19" s="157">
        <v>0</v>
      </c>
      <c r="H19" s="157">
        <v>0</v>
      </c>
      <c r="I19" s="157">
        <v>0</v>
      </c>
      <c r="J19" s="157">
        <v>0</v>
      </c>
      <c r="K19" s="157">
        <v>0</v>
      </c>
      <c r="L19" s="157">
        <v>0</v>
      </c>
      <c r="M19" s="157">
        <v>0</v>
      </c>
      <c r="N19" s="157">
        <v>189986</v>
      </c>
    </row>
    <row r="20" spans="1:14" s="158" customFormat="1" ht="15" customHeight="1">
      <c r="A20" s="162" t="s">
        <v>681</v>
      </c>
      <c r="B20" s="157">
        <v>0</v>
      </c>
      <c r="C20" s="157">
        <v>0</v>
      </c>
      <c r="D20" s="157">
        <v>0</v>
      </c>
      <c r="E20" s="157">
        <v>0</v>
      </c>
      <c r="F20" s="157">
        <v>0</v>
      </c>
      <c r="G20" s="157">
        <v>0</v>
      </c>
      <c r="H20" s="157">
        <v>0</v>
      </c>
      <c r="I20" s="157">
        <v>0</v>
      </c>
      <c r="J20" s="157">
        <v>0</v>
      </c>
      <c r="K20" s="157">
        <v>0</v>
      </c>
      <c r="L20" s="157">
        <v>0</v>
      </c>
      <c r="M20" s="157">
        <v>0</v>
      </c>
      <c r="N20" s="157">
        <v>0</v>
      </c>
    </row>
    <row r="21" spans="1:14" s="158" customFormat="1" ht="15" customHeight="1">
      <c r="A21" s="156" t="s">
        <v>682</v>
      </c>
      <c r="B21" s="157">
        <v>0</v>
      </c>
      <c r="C21" s="157">
        <v>0</v>
      </c>
      <c r="D21" s="157">
        <v>0</v>
      </c>
      <c r="E21" s="157">
        <v>0</v>
      </c>
      <c r="F21" s="157">
        <v>30407298</v>
      </c>
      <c r="G21" s="157">
        <v>0</v>
      </c>
      <c r="H21" s="157">
        <v>0</v>
      </c>
      <c r="I21" s="157">
        <v>0</v>
      </c>
      <c r="J21" s="157">
        <v>20088776</v>
      </c>
      <c r="K21" s="157">
        <v>0</v>
      </c>
      <c r="L21" s="157">
        <v>21.4</v>
      </c>
      <c r="M21" s="157">
        <v>0</v>
      </c>
      <c r="N21" s="157">
        <v>50496095.399999999</v>
      </c>
    </row>
    <row r="22" spans="1:14" s="158" customFormat="1" ht="15" customHeight="1">
      <c r="A22" s="159" t="s">
        <v>683</v>
      </c>
      <c r="B22" s="160">
        <v>2179516662</v>
      </c>
      <c r="C22" s="160">
        <v>2988426044</v>
      </c>
      <c r="D22" s="160">
        <v>2349929219</v>
      </c>
      <c r="E22" s="160">
        <v>1987490821</v>
      </c>
      <c r="F22" s="160">
        <v>1624111847</v>
      </c>
      <c r="G22" s="160">
        <v>1078356540</v>
      </c>
      <c r="H22" s="160">
        <v>901724889.21999991</v>
      </c>
      <c r="I22" s="160">
        <v>2203466258</v>
      </c>
      <c r="J22" s="160">
        <v>87571157</v>
      </c>
      <c r="K22" s="160">
        <v>1502187616</v>
      </c>
      <c r="L22" s="160">
        <v>400544585.66000003</v>
      </c>
      <c r="M22" s="160">
        <v>1169800458</v>
      </c>
      <c r="N22" s="160">
        <v>18473126096.880001</v>
      </c>
    </row>
    <row r="23" spans="1:14" s="158" customFormat="1" ht="15" customHeight="1">
      <c r="A23" s="156" t="s">
        <v>684</v>
      </c>
      <c r="B23" s="157">
        <v>151785320</v>
      </c>
      <c r="C23" s="157">
        <v>433500000</v>
      </c>
      <c r="D23" s="157">
        <v>129067022</v>
      </c>
      <c r="E23" s="157">
        <v>372606000</v>
      </c>
      <c r="F23" s="157">
        <v>288176780</v>
      </c>
      <c r="G23" s="157">
        <v>210014000</v>
      </c>
      <c r="H23" s="157">
        <v>190250000</v>
      </c>
      <c r="I23" s="157">
        <v>414400000</v>
      </c>
      <c r="J23" s="157">
        <v>0</v>
      </c>
      <c r="K23" s="157">
        <v>378639000</v>
      </c>
      <c r="L23" s="157">
        <v>50000000</v>
      </c>
      <c r="M23" s="157">
        <v>0</v>
      </c>
      <c r="N23" s="157">
        <v>2618438122</v>
      </c>
    </row>
    <row r="24" spans="1:14" s="158" customFormat="1" ht="15" customHeight="1">
      <c r="A24" s="156" t="s">
        <v>685</v>
      </c>
      <c r="B24" s="157">
        <v>0</v>
      </c>
      <c r="C24" s="157">
        <v>0</v>
      </c>
      <c r="D24" s="157">
        <v>0</v>
      </c>
      <c r="E24" s="157">
        <v>0</v>
      </c>
      <c r="F24" s="157">
        <v>0</v>
      </c>
      <c r="G24" s="157">
        <v>0</v>
      </c>
      <c r="H24" s="157">
        <v>0</v>
      </c>
      <c r="I24" s="157">
        <v>0</v>
      </c>
      <c r="J24" s="157">
        <v>0</v>
      </c>
      <c r="K24" s="157">
        <v>0</v>
      </c>
      <c r="L24" s="157">
        <v>0</v>
      </c>
      <c r="M24" s="157">
        <v>0</v>
      </c>
      <c r="N24" s="157">
        <v>0</v>
      </c>
    </row>
    <row r="25" spans="1:14" s="164" customFormat="1" ht="15" customHeight="1">
      <c r="A25" s="156" t="s">
        <v>686</v>
      </c>
      <c r="B25" s="157">
        <v>0</v>
      </c>
      <c r="C25" s="157">
        <v>0</v>
      </c>
      <c r="D25" s="157">
        <v>0</v>
      </c>
      <c r="E25" s="157">
        <v>0</v>
      </c>
      <c r="F25" s="157">
        <v>0</v>
      </c>
      <c r="G25" s="157">
        <v>0</v>
      </c>
      <c r="H25" s="157">
        <v>0</v>
      </c>
      <c r="I25" s="157">
        <v>0</v>
      </c>
      <c r="J25" s="157">
        <v>0</v>
      </c>
      <c r="K25" s="157">
        <v>0</v>
      </c>
      <c r="L25" s="157">
        <v>0</v>
      </c>
      <c r="M25" s="157">
        <v>0</v>
      </c>
      <c r="N25" s="157">
        <v>0</v>
      </c>
    </row>
    <row r="26" spans="1:14" s="158" customFormat="1" ht="15" customHeight="1">
      <c r="A26" s="156" t="s">
        <v>687</v>
      </c>
      <c r="B26" s="157">
        <v>151785320</v>
      </c>
      <c r="C26" s="157">
        <v>433500000</v>
      </c>
      <c r="D26" s="157">
        <v>129067022</v>
      </c>
      <c r="E26" s="157">
        <v>372606000</v>
      </c>
      <c r="F26" s="157">
        <v>288176780</v>
      </c>
      <c r="G26" s="157">
        <v>210014000</v>
      </c>
      <c r="H26" s="157">
        <v>190250000</v>
      </c>
      <c r="I26" s="157">
        <v>414400000</v>
      </c>
      <c r="J26" s="157">
        <v>0</v>
      </c>
      <c r="K26" s="157">
        <v>378639000</v>
      </c>
      <c r="L26" s="157">
        <v>50000000</v>
      </c>
      <c r="M26" s="157">
        <v>0</v>
      </c>
      <c r="N26" s="157">
        <v>2618438122</v>
      </c>
    </row>
    <row r="27" spans="1:14" s="69" customFormat="1">
      <c r="A27" s="162" t="s">
        <v>688</v>
      </c>
      <c r="B27" s="157">
        <v>135626094</v>
      </c>
      <c r="C27" s="157">
        <v>240078493</v>
      </c>
      <c r="D27" s="157">
        <v>96127696</v>
      </c>
      <c r="E27" s="157">
        <v>223859832</v>
      </c>
      <c r="F27" s="157">
        <v>94067540</v>
      </c>
      <c r="G27" s="157">
        <v>76251019</v>
      </c>
      <c r="H27" s="157">
        <v>60135738</v>
      </c>
      <c r="I27" s="157">
        <v>124949296</v>
      </c>
      <c r="J27" s="157">
        <v>0</v>
      </c>
      <c r="K27" s="157">
        <v>165209499</v>
      </c>
      <c r="L27" s="157">
        <v>24666761.949999999</v>
      </c>
      <c r="M27" s="157">
        <v>170682220.38999999</v>
      </c>
      <c r="N27" s="157">
        <v>1411654189.3400002</v>
      </c>
    </row>
    <row r="28" spans="1:14" s="165" customFormat="1" ht="15" customHeight="1">
      <c r="A28" s="162" t="s">
        <v>689</v>
      </c>
      <c r="B28" s="157">
        <v>0</v>
      </c>
      <c r="C28" s="157">
        <v>0</v>
      </c>
      <c r="D28" s="157">
        <v>0</v>
      </c>
      <c r="E28" s="157">
        <v>0</v>
      </c>
      <c r="F28" s="157">
        <v>0</v>
      </c>
      <c r="G28" s="157">
        <v>0</v>
      </c>
      <c r="H28" s="157">
        <v>0</v>
      </c>
      <c r="I28" s="157">
        <v>0</v>
      </c>
      <c r="J28" s="157">
        <v>0</v>
      </c>
      <c r="K28" s="157">
        <v>0</v>
      </c>
      <c r="L28" s="157">
        <v>0</v>
      </c>
      <c r="M28" s="157">
        <v>0</v>
      </c>
      <c r="N28" s="157">
        <v>0</v>
      </c>
    </row>
    <row r="29" spans="1:14" s="158" customFormat="1" ht="15" customHeight="1">
      <c r="A29" s="166" t="s">
        <v>690</v>
      </c>
      <c r="B29" s="160">
        <v>287411414</v>
      </c>
      <c r="C29" s="160">
        <v>673578493</v>
      </c>
      <c r="D29" s="160">
        <v>225194718</v>
      </c>
      <c r="E29" s="160">
        <v>596465832</v>
      </c>
      <c r="F29" s="160">
        <v>382244320</v>
      </c>
      <c r="G29" s="160">
        <v>286265019</v>
      </c>
      <c r="H29" s="160">
        <v>250385738</v>
      </c>
      <c r="I29" s="160">
        <v>539349296</v>
      </c>
      <c r="J29" s="160">
        <v>0</v>
      </c>
      <c r="K29" s="160">
        <v>543848499</v>
      </c>
      <c r="L29" s="160">
        <v>74666761.950000003</v>
      </c>
      <c r="M29" s="160">
        <v>170682220.38999999</v>
      </c>
      <c r="N29" s="160">
        <v>4030092311.3399997</v>
      </c>
    </row>
    <row r="30" spans="1:14" s="158" customFormat="1" ht="15" customHeight="1">
      <c r="A30" s="162" t="s">
        <v>691</v>
      </c>
      <c r="B30" s="157">
        <v>0</v>
      </c>
      <c r="C30" s="157">
        <v>436539665</v>
      </c>
      <c r="D30" s="157">
        <v>0</v>
      </c>
      <c r="E30" s="157">
        <v>0</v>
      </c>
      <c r="F30" s="157">
        <v>0</v>
      </c>
      <c r="G30" s="157">
        <v>0</v>
      </c>
      <c r="H30" s="157">
        <v>0</v>
      </c>
      <c r="I30" s="157">
        <v>0</v>
      </c>
      <c r="J30" s="157">
        <v>0</v>
      </c>
      <c r="K30" s="157">
        <v>0</v>
      </c>
      <c r="L30" s="157">
        <v>0</v>
      </c>
      <c r="M30" s="157">
        <v>0</v>
      </c>
      <c r="N30" s="157">
        <v>436539665</v>
      </c>
    </row>
    <row r="31" spans="1:14" s="158" customFormat="1" ht="15" customHeight="1">
      <c r="A31" s="162" t="s">
        <v>692</v>
      </c>
      <c r="B31" s="157">
        <v>45652641</v>
      </c>
      <c r="C31" s="157">
        <v>185006148</v>
      </c>
      <c r="D31" s="157">
        <v>40820015</v>
      </c>
      <c r="E31" s="157">
        <v>64881716</v>
      </c>
      <c r="F31" s="157">
        <v>47293785</v>
      </c>
      <c r="G31" s="157">
        <v>19584847</v>
      </c>
      <c r="H31" s="157">
        <v>16584107.939999999</v>
      </c>
      <c r="I31" s="157">
        <v>1667006</v>
      </c>
      <c r="J31" s="157">
        <v>0</v>
      </c>
      <c r="K31" s="157">
        <v>800100</v>
      </c>
      <c r="L31" s="157">
        <v>0</v>
      </c>
      <c r="M31" s="157">
        <v>1148200</v>
      </c>
      <c r="N31" s="157">
        <v>423438565.94</v>
      </c>
    </row>
    <row r="32" spans="1:14" s="158" customFormat="1" ht="15" customHeight="1">
      <c r="A32" s="159" t="s">
        <v>693</v>
      </c>
      <c r="B32" s="160">
        <v>2421275435</v>
      </c>
      <c r="C32" s="160">
        <v>3040458724</v>
      </c>
      <c r="D32" s="160">
        <v>2534303922</v>
      </c>
      <c r="E32" s="160">
        <v>2519074937</v>
      </c>
      <c r="F32" s="160">
        <v>1959062382</v>
      </c>
      <c r="G32" s="160">
        <v>1345036712</v>
      </c>
      <c r="H32" s="160">
        <v>1135526519.2799997</v>
      </c>
      <c r="I32" s="160">
        <v>2741148548</v>
      </c>
      <c r="J32" s="160">
        <v>87571157</v>
      </c>
      <c r="K32" s="160">
        <v>2045236015</v>
      </c>
      <c r="L32" s="160">
        <v>475211347.61000001</v>
      </c>
      <c r="M32" s="160">
        <v>1339334478.3899999</v>
      </c>
      <c r="N32" s="160">
        <v>21643240177.279999</v>
      </c>
    </row>
    <row r="33" spans="1:14" s="68" customFormat="1" ht="15" customHeight="1">
      <c r="A33" s="156" t="s">
        <v>694</v>
      </c>
      <c r="B33" s="157">
        <v>433575660.05124998</v>
      </c>
      <c r="C33" s="157">
        <v>380184568.30455017</v>
      </c>
      <c r="D33" s="157">
        <v>496039073.65184999</v>
      </c>
      <c r="E33" s="157">
        <v>602766611.52914953</v>
      </c>
      <c r="F33" s="157">
        <v>373520757.96089983</v>
      </c>
      <c r="G33" s="157">
        <v>131364330.24245</v>
      </c>
      <c r="H33" s="157">
        <v>151772111.69749963</v>
      </c>
      <c r="I33" s="157">
        <v>943205122.64205003</v>
      </c>
      <c r="J33" s="157">
        <v>75072464.574699998</v>
      </c>
      <c r="K33" s="157">
        <v>347313071.38779974</v>
      </c>
      <c r="L33" s="157">
        <v>91419904.610499978</v>
      </c>
      <c r="M33" s="157">
        <v>309183655.81634986</v>
      </c>
      <c r="N33" s="157">
        <v>4335417332.4690475</v>
      </c>
    </row>
    <row r="34" spans="1:14" s="169" customFormat="1" ht="15" customHeight="1">
      <c r="A34" s="156" t="s">
        <v>695</v>
      </c>
      <c r="B34" s="167">
        <v>0.21638643898437768</v>
      </c>
      <c r="C34" s="167">
        <v>0.41601550876044735</v>
      </c>
      <c r="D34" s="167">
        <v>0.23286547954922049</v>
      </c>
      <c r="E34" s="167">
        <v>0.21629194260448481</v>
      </c>
      <c r="F34" s="167">
        <v>0.18283540213983859</v>
      </c>
      <c r="G34" s="167">
        <v>0.56623972364852426</v>
      </c>
      <c r="H34" s="167">
        <v>0.24496883190044527</v>
      </c>
      <c r="I34" s="168">
        <v>0.16098030924736295</v>
      </c>
      <c r="J34" s="167">
        <v>1.9370856890699763E-2</v>
      </c>
      <c r="K34" s="167">
        <v>0.16287595432842991</v>
      </c>
      <c r="L34" s="167">
        <v>0.11262437847743381</v>
      </c>
      <c r="M34" s="167">
        <v>4.2343555597981114E-2</v>
      </c>
      <c r="N34" s="167">
        <v>0.24063421199877499</v>
      </c>
    </row>
    <row r="35" spans="1:14" ht="3.75" customHeight="1" thickBot="1">
      <c r="A35" s="85"/>
      <c r="B35" s="85"/>
      <c r="C35" s="85"/>
      <c r="D35" s="85"/>
      <c r="E35" s="85"/>
      <c r="F35" s="85"/>
      <c r="G35" s="85"/>
      <c r="H35" s="85"/>
      <c r="I35" s="85"/>
      <c r="J35" s="85"/>
      <c r="K35" s="85"/>
      <c r="L35" s="85"/>
      <c r="M35" s="85"/>
      <c r="N35" s="85"/>
    </row>
    <row r="36" spans="1:14" ht="13.5" thickTop="1">
      <c r="A36" s="170" t="s">
        <v>696</v>
      </c>
      <c r="B36" s="67"/>
      <c r="C36" s="67"/>
      <c r="D36" s="67"/>
      <c r="E36" s="67"/>
      <c r="F36" s="67"/>
      <c r="G36" s="67"/>
      <c r="H36" s="67"/>
      <c r="I36" s="67"/>
      <c r="J36" s="67"/>
      <c r="K36" s="67"/>
      <c r="L36" s="67"/>
      <c r="M36" s="67"/>
      <c r="N36" s="67"/>
    </row>
    <row r="37" spans="1:14" ht="15" customHeight="1">
      <c r="A37" s="101"/>
      <c r="B37" s="67"/>
      <c r="C37" s="67"/>
      <c r="D37" s="67"/>
      <c r="E37" s="67"/>
      <c r="F37" s="67"/>
      <c r="G37" s="67"/>
      <c r="H37" s="67"/>
      <c r="I37" s="67"/>
      <c r="J37" s="67"/>
      <c r="K37" s="67"/>
      <c r="L37" s="67"/>
      <c r="M37" s="67"/>
      <c r="N37" s="67"/>
    </row>
  </sheetData>
  <mergeCells count="4">
    <mergeCell ref="A1:N1"/>
    <mergeCell ref="A2:N2"/>
    <mergeCell ref="A3:N3"/>
    <mergeCell ref="A4:N4"/>
  </mergeCells>
  <hyperlinks>
    <hyperlink ref="P1" location="ÍNDICE!A1" display="ÍNDICE!A1"/>
  </hyperlink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Q644"/>
  <sheetViews>
    <sheetView topLeftCell="B1" zoomScaleNormal="100" workbookViewId="0">
      <selection activeCell="Q18" sqref="Q18"/>
    </sheetView>
  </sheetViews>
  <sheetFormatPr baseColWidth="10" defaultRowHeight="12.75"/>
  <cols>
    <col min="1" max="1" width="38.28515625" style="171" customWidth="1"/>
    <col min="2" max="13" width="13.85546875" style="149" customWidth="1"/>
    <col min="14" max="14" width="14.140625" style="149" customWidth="1"/>
    <col min="15" max="15" width="12.140625" style="149" customWidth="1"/>
    <col min="16" max="16" width="2.5703125" style="197" customWidth="1"/>
    <col min="17" max="256" width="11.42578125" style="149"/>
    <col min="257" max="257" width="38.28515625" style="149" customWidth="1"/>
    <col min="258" max="269" width="13.85546875" style="149" customWidth="1"/>
    <col min="270" max="270" width="14.140625" style="149" customWidth="1"/>
    <col min="271" max="271" width="12.140625" style="149" customWidth="1"/>
    <col min="272" max="272" width="2.5703125" style="149" customWidth="1"/>
    <col min="273" max="512" width="11.42578125" style="149"/>
    <col min="513" max="513" width="38.28515625" style="149" customWidth="1"/>
    <col min="514" max="525" width="13.85546875" style="149" customWidth="1"/>
    <col min="526" max="526" width="14.140625" style="149" customWidth="1"/>
    <col min="527" max="527" width="12.140625" style="149" customWidth="1"/>
    <col min="528" max="528" width="2.5703125" style="149" customWidth="1"/>
    <col min="529" max="768" width="11.42578125" style="149"/>
    <col min="769" max="769" width="38.28515625" style="149" customWidth="1"/>
    <col min="770" max="781" width="13.85546875" style="149" customWidth="1"/>
    <col min="782" max="782" width="14.140625" style="149" customWidth="1"/>
    <col min="783" max="783" width="12.140625" style="149" customWidth="1"/>
    <col min="784" max="784" width="2.5703125" style="149" customWidth="1"/>
    <col min="785" max="1024" width="11.42578125" style="149"/>
    <col min="1025" max="1025" width="38.28515625" style="149" customWidth="1"/>
    <col min="1026" max="1037" width="13.85546875" style="149" customWidth="1"/>
    <col min="1038" max="1038" width="14.140625" style="149" customWidth="1"/>
    <col min="1039" max="1039" width="12.140625" style="149" customWidth="1"/>
    <col min="1040" max="1040" width="2.5703125" style="149" customWidth="1"/>
    <col min="1041" max="1280" width="11.42578125" style="149"/>
    <col min="1281" max="1281" width="38.28515625" style="149" customWidth="1"/>
    <col min="1282" max="1293" width="13.85546875" style="149" customWidth="1"/>
    <col min="1294" max="1294" width="14.140625" style="149" customWidth="1"/>
    <col min="1295" max="1295" width="12.140625" style="149" customWidth="1"/>
    <col min="1296" max="1296" width="2.5703125" style="149" customWidth="1"/>
    <col min="1297" max="1536" width="11.42578125" style="149"/>
    <col min="1537" max="1537" width="38.28515625" style="149" customWidth="1"/>
    <col min="1538" max="1549" width="13.85546875" style="149" customWidth="1"/>
    <col min="1550" max="1550" width="14.140625" style="149" customWidth="1"/>
    <col min="1551" max="1551" width="12.140625" style="149" customWidth="1"/>
    <col min="1552" max="1552" width="2.5703125" style="149" customWidth="1"/>
    <col min="1553" max="1792" width="11.42578125" style="149"/>
    <col min="1793" max="1793" width="38.28515625" style="149" customWidth="1"/>
    <col min="1794" max="1805" width="13.85546875" style="149" customWidth="1"/>
    <col min="1806" max="1806" width="14.140625" style="149" customWidth="1"/>
    <col min="1807" max="1807" width="12.140625" style="149" customWidth="1"/>
    <col min="1808" max="1808" width="2.5703125" style="149" customWidth="1"/>
    <col min="1809" max="2048" width="11.42578125" style="149"/>
    <col min="2049" max="2049" width="38.28515625" style="149" customWidth="1"/>
    <col min="2050" max="2061" width="13.85546875" style="149" customWidth="1"/>
    <col min="2062" max="2062" width="14.140625" style="149" customWidth="1"/>
    <col min="2063" max="2063" width="12.140625" style="149" customWidth="1"/>
    <col min="2064" max="2064" width="2.5703125" style="149" customWidth="1"/>
    <col min="2065" max="2304" width="11.42578125" style="149"/>
    <col min="2305" max="2305" width="38.28515625" style="149" customWidth="1"/>
    <col min="2306" max="2317" width="13.85546875" style="149" customWidth="1"/>
    <col min="2318" max="2318" width="14.140625" style="149" customWidth="1"/>
    <col min="2319" max="2319" width="12.140625" style="149" customWidth="1"/>
    <col min="2320" max="2320" width="2.5703125" style="149" customWidth="1"/>
    <col min="2321" max="2560" width="11.42578125" style="149"/>
    <col min="2561" max="2561" width="38.28515625" style="149" customWidth="1"/>
    <col min="2562" max="2573" width="13.85546875" style="149" customWidth="1"/>
    <col min="2574" max="2574" width="14.140625" style="149" customWidth="1"/>
    <col min="2575" max="2575" width="12.140625" style="149" customWidth="1"/>
    <col min="2576" max="2576" width="2.5703125" style="149" customWidth="1"/>
    <col min="2577" max="2816" width="11.42578125" style="149"/>
    <col min="2817" max="2817" width="38.28515625" style="149" customWidth="1"/>
    <col min="2818" max="2829" width="13.85546875" style="149" customWidth="1"/>
    <col min="2830" max="2830" width="14.140625" style="149" customWidth="1"/>
    <col min="2831" max="2831" width="12.140625" style="149" customWidth="1"/>
    <col min="2832" max="2832" width="2.5703125" style="149" customWidth="1"/>
    <col min="2833" max="3072" width="11.42578125" style="149"/>
    <col min="3073" max="3073" width="38.28515625" style="149" customWidth="1"/>
    <col min="3074" max="3085" width="13.85546875" style="149" customWidth="1"/>
    <col min="3086" max="3086" width="14.140625" style="149" customWidth="1"/>
    <col min="3087" max="3087" width="12.140625" style="149" customWidth="1"/>
    <col min="3088" max="3088" width="2.5703125" style="149" customWidth="1"/>
    <col min="3089" max="3328" width="11.42578125" style="149"/>
    <col min="3329" max="3329" width="38.28515625" style="149" customWidth="1"/>
    <col min="3330" max="3341" width="13.85546875" style="149" customWidth="1"/>
    <col min="3342" max="3342" width="14.140625" style="149" customWidth="1"/>
    <col min="3343" max="3343" width="12.140625" style="149" customWidth="1"/>
    <col min="3344" max="3344" width="2.5703125" style="149" customWidth="1"/>
    <col min="3345" max="3584" width="11.42578125" style="149"/>
    <col min="3585" max="3585" width="38.28515625" style="149" customWidth="1"/>
    <col min="3586" max="3597" width="13.85546875" style="149" customWidth="1"/>
    <col min="3598" max="3598" width="14.140625" style="149" customWidth="1"/>
    <col min="3599" max="3599" width="12.140625" style="149" customWidth="1"/>
    <col min="3600" max="3600" width="2.5703125" style="149" customWidth="1"/>
    <col min="3601" max="3840" width="11.42578125" style="149"/>
    <col min="3841" max="3841" width="38.28515625" style="149" customWidth="1"/>
    <col min="3842" max="3853" width="13.85546875" style="149" customWidth="1"/>
    <col min="3854" max="3854" width="14.140625" style="149" customWidth="1"/>
    <col min="3855" max="3855" width="12.140625" style="149" customWidth="1"/>
    <col min="3856" max="3856" width="2.5703125" style="149" customWidth="1"/>
    <col min="3857" max="4096" width="11.42578125" style="149"/>
    <col min="4097" max="4097" width="38.28515625" style="149" customWidth="1"/>
    <col min="4098" max="4109" width="13.85546875" style="149" customWidth="1"/>
    <col min="4110" max="4110" width="14.140625" style="149" customWidth="1"/>
    <col min="4111" max="4111" width="12.140625" style="149" customWidth="1"/>
    <col min="4112" max="4112" width="2.5703125" style="149" customWidth="1"/>
    <col min="4113" max="4352" width="11.42578125" style="149"/>
    <col min="4353" max="4353" width="38.28515625" style="149" customWidth="1"/>
    <col min="4354" max="4365" width="13.85546875" style="149" customWidth="1"/>
    <col min="4366" max="4366" width="14.140625" style="149" customWidth="1"/>
    <col min="4367" max="4367" width="12.140625" style="149" customWidth="1"/>
    <col min="4368" max="4368" width="2.5703125" style="149" customWidth="1"/>
    <col min="4369" max="4608" width="11.42578125" style="149"/>
    <col min="4609" max="4609" width="38.28515625" style="149" customWidth="1"/>
    <col min="4610" max="4621" width="13.85546875" style="149" customWidth="1"/>
    <col min="4622" max="4622" width="14.140625" style="149" customWidth="1"/>
    <col min="4623" max="4623" width="12.140625" style="149" customWidth="1"/>
    <col min="4624" max="4624" width="2.5703125" style="149" customWidth="1"/>
    <col min="4625" max="4864" width="11.42578125" style="149"/>
    <col min="4865" max="4865" width="38.28515625" style="149" customWidth="1"/>
    <col min="4866" max="4877" width="13.85546875" style="149" customWidth="1"/>
    <col min="4878" max="4878" width="14.140625" style="149" customWidth="1"/>
    <col min="4879" max="4879" width="12.140625" style="149" customWidth="1"/>
    <col min="4880" max="4880" width="2.5703125" style="149" customWidth="1"/>
    <col min="4881" max="5120" width="11.42578125" style="149"/>
    <col min="5121" max="5121" width="38.28515625" style="149" customWidth="1"/>
    <col min="5122" max="5133" width="13.85546875" style="149" customWidth="1"/>
    <col min="5134" max="5134" width="14.140625" style="149" customWidth="1"/>
    <col min="5135" max="5135" width="12.140625" style="149" customWidth="1"/>
    <col min="5136" max="5136" width="2.5703125" style="149" customWidth="1"/>
    <col min="5137" max="5376" width="11.42578125" style="149"/>
    <col min="5377" max="5377" width="38.28515625" style="149" customWidth="1"/>
    <col min="5378" max="5389" width="13.85546875" style="149" customWidth="1"/>
    <col min="5390" max="5390" width="14.140625" style="149" customWidth="1"/>
    <col min="5391" max="5391" width="12.140625" style="149" customWidth="1"/>
    <col min="5392" max="5392" width="2.5703125" style="149" customWidth="1"/>
    <col min="5393" max="5632" width="11.42578125" style="149"/>
    <col min="5633" max="5633" width="38.28515625" style="149" customWidth="1"/>
    <col min="5634" max="5645" width="13.85546875" style="149" customWidth="1"/>
    <col min="5646" max="5646" width="14.140625" style="149" customWidth="1"/>
    <col min="5647" max="5647" width="12.140625" style="149" customWidth="1"/>
    <col min="5648" max="5648" width="2.5703125" style="149" customWidth="1"/>
    <col min="5649" max="5888" width="11.42578125" style="149"/>
    <col min="5889" max="5889" width="38.28515625" style="149" customWidth="1"/>
    <col min="5890" max="5901" width="13.85546875" style="149" customWidth="1"/>
    <col min="5902" max="5902" width="14.140625" style="149" customWidth="1"/>
    <col min="5903" max="5903" width="12.140625" style="149" customWidth="1"/>
    <col min="5904" max="5904" width="2.5703125" style="149" customWidth="1"/>
    <col min="5905" max="6144" width="11.42578125" style="149"/>
    <col min="6145" max="6145" width="38.28515625" style="149" customWidth="1"/>
    <col min="6146" max="6157" width="13.85546875" style="149" customWidth="1"/>
    <col min="6158" max="6158" width="14.140625" style="149" customWidth="1"/>
    <col min="6159" max="6159" width="12.140625" style="149" customWidth="1"/>
    <col min="6160" max="6160" width="2.5703125" style="149" customWidth="1"/>
    <col min="6161" max="6400" width="11.42578125" style="149"/>
    <col min="6401" max="6401" width="38.28515625" style="149" customWidth="1"/>
    <col min="6402" max="6413" width="13.85546875" style="149" customWidth="1"/>
    <col min="6414" max="6414" width="14.140625" style="149" customWidth="1"/>
    <col min="6415" max="6415" width="12.140625" style="149" customWidth="1"/>
    <col min="6416" max="6416" width="2.5703125" style="149" customWidth="1"/>
    <col min="6417" max="6656" width="11.42578125" style="149"/>
    <col min="6657" max="6657" width="38.28515625" style="149" customWidth="1"/>
    <col min="6658" max="6669" width="13.85546875" style="149" customWidth="1"/>
    <col min="6670" max="6670" width="14.140625" style="149" customWidth="1"/>
    <col min="6671" max="6671" width="12.140625" style="149" customWidth="1"/>
    <col min="6672" max="6672" width="2.5703125" style="149" customWidth="1"/>
    <col min="6673" max="6912" width="11.42578125" style="149"/>
    <col min="6913" max="6913" width="38.28515625" style="149" customWidth="1"/>
    <col min="6914" max="6925" width="13.85546875" style="149" customWidth="1"/>
    <col min="6926" max="6926" width="14.140625" style="149" customWidth="1"/>
    <col min="6927" max="6927" width="12.140625" style="149" customWidth="1"/>
    <col min="6928" max="6928" width="2.5703125" style="149" customWidth="1"/>
    <col min="6929" max="7168" width="11.42578125" style="149"/>
    <col min="7169" max="7169" width="38.28515625" style="149" customWidth="1"/>
    <col min="7170" max="7181" width="13.85546875" style="149" customWidth="1"/>
    <col min="7182" max="7182" width="14.140625" style="149" customWidth="1"/>
    <col min="7183" max="7183" width="12.140625" style="149" customWidth="1"/>
    <col min="7184" max="7184" width="2.5703125" style="149" customWidth="1"/>
    <col min="7185" max="7424" width="11.42578125" style="149"/>
    <col min="7425" max="7425" width="38.28515625" style="149" customWidth="1"/>
    <col min="7426" max="7437" width="13.85546875" style="149" customWidth="1"/>
    <col min="7438" max="7438" width="14.140625" style="149" customWidth="1"/>
    <col min="7439" max="7439" width="12.140625" style="149" customWidth="1"/>
    <col min="7440" max="7440" width="2.5703125" style="149" customWidth="1"/>
    <col min="7441" max="7680" width="11.42578125" style="149"/>
    <col min="7681" max="7681" width="38.28515625" style="149" customWidth="1"/>
    <col min="7682" max="7693" width="13.85546875" style="149" customWidth="1"/>
    <col min="7694" max="7694" width="14.140625" style="149" customWidth="1"/>
    <col min="7695" max="7695" width="12.140625" style="149" customWidth="1"/>
    <col min="7696" max="7696" width="2.5703125" style="149" customWidth="1"/>
    <col min="7697" max="7936" width="11.42578125" style="149"/>
    <col min="7937" max="7937" width="38.28515625" style="149" customWidth="1"/>
    <col min="7938" max="7949" width="13.85546875" style="149" customWidth="1"/>
    <col min="7950" max="7950" width="14.140625" style="149" customWidth="1"/>
    <col min="7951" max="7951" width="12.140625" style="149" customWidth="1"/>
    <col min="7952" max="7952" width="2.5703125" style="149" customWidth="1"/>
    <col min="7953" max="8192" width="11.42578125" style="149"/>
    <col min="8193" max="8193" width="38.28515625" style="149" customWidth="1"/>
    <col min="8194" max="8205" width="13.85546875" style="149" customWidth="1"/>
    <col min="8206" max="8206" width="14.140625" style="149" customWidth="1"/>
    <col min="8207" max="8207" width="12.140625" style="149" customWidth="1"/>
    <col min="8208" max="8208" width="2.5703125" style="149" customWidth="1"/>
    <col min="8209" max="8448" width="11.42578125" style="149"/>
    <col min="8449" max="8449" width="38.28515625" style="149" customWidth="1"/>
    <col min="8450" max="8461" width="13.85546875" style="149" customWidth="1"/>
    <col min="8462" max="8462" width="14.140625" style="149" customWidth="1"/>
    <col min="8463" max="8463" width="12.140625" style="149" customWidth="1"/>
    <col min="8464" max="8464" width="2.5703125" style="149" customWidth="1"/>
    <col min="8465" max="8704" width="11.42578125" style="149"/>
    <col min="8705" max="8705" width="38.28515625" style="149" customWidth="1"/>
    <col min="8706" max="8717" width="13.85546875" style="149" customWidth="1"/>
    <col min="8718" max="8718" width="14.140625" style="149" customWidth="1"/>
    <col min="8719" max="8719" width="12.140625" style="149" customWidth="1"/>
    <col min="8720" max="8720" width="2.5703125" style="149" customWidth="1"/>
    <col min="8721" max="8960" width="11.42578125" style="149"/>
    <col min="8961" max="8961" width="38.28515625" style="149" customWidth="1"/>
    <col min="8962" max="8973" width="13.85546875" style="149" customWidth="1"/>
    <col min="8974" max="8974" width="14.140625" style="149" customWidth="1"/>
    <col min="8975" max="8975" width="12.140625" style="149" customWidth="1"/>
    <col min="8976" max="8976" width="2.5703125" style="149" customWidth="1"/>
    <col min="8977" max="9216" width="11.42578125" style="149"/>
    <col min="9217" max="9217" width="38.28515625" style="149" customWidth="1"/>
    <col min="9218" max="9229" width="13.85546875" style="149" customWidth="1"/>
    <col min="9230" max="9230" width="14.140625" style="149" customWidth="1"/>
    <col min="9231" max="9231" width="12.140625" style="149" customWidth="1"/>
    <col min="9232" max="9232" width="2.5703125" style="149" customWidth="1"/>
    <col min="9233" max="9472" width="11.42578125" style="149"/>
    <col min="9473" max="9473" width="38.28515625" style="149" customWidth="1"/>
    <col min="9474" max="9485" width="13.85546875" style="149" customWidth="1"/>
    <col min="9486" max="9486" width="14.140625" style="149" customWidth="1"/>
    <col min="9487" max="9487" width="12.140625" style="149" customWidth="1"/>
    <col min="9488" max="9488" width="2.5703125" style="149" customWidth="1"/>
    <col min="9489" max="9728" width="11.42578125" style="149"/>
    <col min="9729" max="9729" width="38.28515625" style="149" customWidth="1"/>
    <col min="9730" max="9741" width="13.85546875" style="149" customWidth="1"/>
    <col min="9742" max="9742" width="14.140625" style="149" customWidth="1"/>
    <col min="9743" max="9743" width="12.140625" style="149" customWidth="1"/>
    <col min="9744" max="9744" width="2.5703125" style="149" customWidth="1"/>
    <col min="9745" max="9984" width="11.42578125" style="149"/>
    <col min="9985" max="9985" width="38.28515625" style="149" customWidth="1"/>
    <col min="9986" max="9997" width="13.85546875" style="149" customWidth="1"/>
    <col min="9998" max="9998" width="14.140625" style="149" customWidth="1"/>
    <col min="9999" max="9999" width="12.140625" style="149" customWidth="1"/>
    <col min="10000" max="10000" width="2.5703125" style="149" customWidth="1"/>
    <col min="10001" max="10240" width="11.42578125" style="149"/>
    <col min="10241" max="10241" width="38.28515625" style="149" customWidth="1"/>
    <col min="10242" max="10253" width="13.85546875" style="149" customWidth="1"/>
    <col min="10254" max="10254" width="14.140625" style="149" customWidth="1"/>
    <col min="10255" max="10255" width="12.140625" style="149" customWidth="1"/>
    <col min="10256" max="10256" width="2.5703125" style="149" customWidth="1"/>
    <col min="10257" max="10496" width="11.42578125" style="149"/>
    <col min="10497" max="10497" width="38.28515625" style="149" customWidth="1"/>
    <col min="10498" max="10509" width="13.85546875" style="149" customWidth="1"/>
    <col min="10510" max="10510" width="14.140625" style="149" customWidth="1"/>
    <col min="10511" max="10511" width="12.140625" style="149" customWidth="1"/>
    <col min="10512" max="10512" width="2.5703125" style="149" customWidth="1"/>
    <col min="10513" max="10752" width="11.42578125" style="149"/>
    <col min="10753" max="10753" width="38.28515625" style="149" customWidth="1"/>
    <col min="10754" max="10765" width="13.85546875" style="149" customWidth="1"/>
    <col min="10766" max="10766" width="14.140625" style="149" customWidth="1"/>
    <col min="10767" max="10767" width="12.140625" style="149" customWidth="1"/>
    <col min="10768" max="10768" width="2.5703125" style="149" customWidth="1"/>
    <col min="10769" max="11008" width="11.42578125" style="149"/>
    <col min="11009" max="11009" width="38.28515625" style="149" customWidth="1"/>
    <col min="11010" max="11021" width="13.85546875" style="149" customWidth="1"/>
    <col min="11022" max="11022" width="14.140625" style="149" customWidth="1"/>
    <col min="11023" max="11023" width="12.140625" style="149" customWidth="1"/>
    <col min="11024" max="11024" width="2.5703125" style="149" customWidth="1"/>
    <col min="11025" max="11264" width="11.42578125" style="149"/>
    <col min="11265" max="11265" width="38.28515625" style="149" customWidth="1"/>
    <col min="11266" max="11277" width="13.85546875" style="149" customWidth="1"/>
    <col min="11278" max="11278" width="14.140625" style="149" customWidth="1"/>
    <col min="11279" max="11279" width="12.140625" style="149" customWidth="1"/>
    <col min="11280" max="11280" width="2.5703125" style="149" customWidth="1"/>
    <col min="11281" max="11520" width="11.42578125" style="149"/>
    <col min="11521" max="11521" width="38.28515625" style="149" customWidth="1"/>
    <col min="11522" max="11533" width="13.85546875" style="149" customWidth="1"/>
    <col min="11534" max="11534" width="14.140625" style="149" customWidth="1"/>
    <col min="11535" max="11535" width="12.140625" style="149" customWidth="1"/>
    <col min="11536" max="11536" width="2.5703125" style="149" customWidth="1"/>
    <col min="11537" max="11776" width="11.42578125" style="149"/>
    <col min="11777" max="11777" width="38.28515625" style="149" customWidth="1"/>
    <col min="11778" max="11789" width="13.85546875" style="149" customWidth="1"/>
    <col min="11790" max="11790" width="14.140625" style="149" customWidth="1"/>
    <col min="11791" max="11791" width="12.140625" style="149" customWidth="1"/>
    <col min="11792" max="11792" width="2.5703125" style="149" customWidth="1"/>
    <col min="11793" max="12032" width="11.42578125" style="149"/>
    <col min="12033" max="12033" width="38.28515625" style="149" customWidth="1"/>
    <col min="12034" max="12045" width="13.85546875" style="149" customWidth="1"/>
    <col min="12046" max="12046" width="14.140625" style="149" customWidth="1"/>
    <col min="12047" max="12047" width="12.140625" style="149" customWidth="1"/>
    <col min="12048" max="12048" width="2.5703125" style="149" customWidth="1"/>
    <col min="12049" max="12288" width="11.42578125" style="149"/>
    <col min="12289" max="12289" width="38.28515625" style="149" customWidth="1"/>
    <col min="12290" max="12301" width="13.85546875" style="149" customWidth="1"/>
    <col min="12302" max="12302" width="14.140625" style="149" customWidth="1"/>
    <col min="12303" max="12303" width="12.140625" style="149" customWidth="1"/>
    <col min="12304" max="12304" width="2.5703125" style="149" customWidth="1"/>
    <col min="12305" max="12544" width="11.42578125" style="149"/>
    <col min="12545" max="12545" width="38.28515625" style="149" customWidth="1"/>
    <col min="12546" max="12557" width="13.85546875" style="149" customWidth="1"/>
    <col min="12558" max="12558" width="14.140625" style="149" customWidth="1"/>
    <col min="12559" max="12559" width="12.140625" style="149" customWidth="1"/>
    <col min="12560" max="12560" width="2.5703125" style="149" customWidth="1"/>
    <col min="12561" max="12800" width="11.42578125" style="149"/>
    <col min="12801" max="12801" width="38.28515625" style="149" customWidth="1"/>
    <col min="12802" max="12813" width="13.85546875" style="149" customWidth="1"/>
    <col min="12814" max="12814" width="14.140625" style="149" customWidth="1"/>
    <col min="12815" max="12815" width="12.140625" style="149" customWidth="1"/>
    <col min="12816" max="12816" width="2.5703125" style="149" customWidth="1"/>
    <col min="12817" max="13056" width="11.42578125" style="149"/>
    <col min="13057" max="13057" width="38.28515625" style="149" customWidth="1"/>
    <col min="13058" max="13069" width="13.85546875" style="149" customWidth="1"/>
    <col min="13070" max="13070" width="14.140625" style="149" customWidth="1"/>
    <col min="13071" max="13071" width="12.140625" style="149" customWidth="1"/>
    <col min="13072" max="13072" width="2.5703125" style="149" customWidth="1"/>
    <col min="13073" max="13312" width="11.42578125" style="149"/>
    <col min="13313" max="13313" width="38.28515625" style="149" customWidth="1"/>
    <col min="13314" max="13325" width="13.85546875" style="149" customWidth="1"/>
    <col min="13326" max="13326" width="14.140625" style="149" customWidth="1"/>
    <col min="13327" max="13327" width="12.140625" style="149" customWidth="1"/>
    <col min="13328" max="13328" width="2.5703125" style="149" customWidth="1"/>
    <col min="13329" max="13568" width="11.42578125" style="149"/>
    <col min="13569" max="13569" width="38.28515625" style="149" customWidth="1"/>
    <col min="13570" max="13581" width="13.85546875" style="149" customWidth="1"/>
    <col min="13582" max="13582" width="14.140625" style="149" customWidth="1"/>
    <col min="13583" max="13583" width="12.140625" style="149" customWidth="1"/>
    <col min="13584" max="13584" width="2.5703125" style="149" customWidth="1"/>
    <col min="13585" max="13824" width="11.42578125" style="149"/>
    <col min="13825" max="13825" width="38.28515625" style="149" customWidth="1"/>
    <col min="13826" max="13837" width="13.85546875" style="149" customWidth="1"/>
    <col min="13838" max="13838" width="14.140625" style="149" customWidth="1"/>
    <col min="13839" max="13839" width="12.140625" style="149" customWidth="1"/>
    <col min="13840" max="13840" width="2.5703125" style="149" customWidth="1"/>
    <col min="13841" max="14080" width="11.42578125" style="149"/>
    <col min="14081" max="14081" width="38.28515625" style="149" customWidth="1"/>
    <col min="14082" max="14093" width="13.85546875" style="149" customWidth="1"/>
    <col min="14094" max="14094" width="14.140625" style="149" customWidth="1"/>
    <col min="14095" max="14095" width="12.140625" style="149" customWidth="1"/>
    <col min="14096" max="14096" width="2.5703125" style="149" customWidth="1"/>
    <col min="14097" max="14336" width="11.42578125" style="149"/>
    <col min="14337" max="14337" width="38.28515625" style="149" customWidth="1"/>
    <col min="14338" max="14349" width="13.85546875" style="149" customWidth="1"/>
    <col min="14350" max="14350" width="14.140625" style="149" customWidth="1"/>
    <col min="14351" max="14351" width="12.140625" style="149" customWidth="1"/>
    <col min="14352" max="14352" width="2.5703125" style="149" customWidth="1"/>
    <col min="14353" max="14592" width="11.42578125" style="149"/>
    <col min="14593" max="14593" width="38.28515625" style="149" customWidth="1"/>
    <col min="14594" max="14605" width="13.85546875" style="149" customWidth="1"/>
    <col min="14606" max="14606" width="14.140625" style="149" customWidth="1"/>
    <col min="14607" max="14607" width="12.140625" style="149" customWidth="1"/>
    <col min="14608" max="14608" width="2.5703125" style="149" customWidth="1"/>
    <col min="14609" max="14848" width="11.42578125" style="149"/>
    <col min="14849" max="14849" width="38.28515625" style="149" customWidth="1"/>
    <col min="14850" max="14861" width="13.85546875" style="149" customWidth="1"/>
    <col min="14862" max="14862" width="14.140625" style="149" customWidth="1"/>
    <col min="14863" max="14863" width="12.140625" style="149" customWidth="1"/>
    <col min="14864" max="14864" width="2.5703125" style="149" customWidth="1"/>
    <col min="14865" max="15104" width="11.42578125" style="149"/>
    <col min="15105" max="15105" width="38.28515625" style="149" customWidth="1"/>
    <col min="15106" max="15117" width="13.85546875" style="149" customWidth="1"/>
    <col min="15118" max="15118" width="14.140625" style="149" customWidth="1"/>
    <col min="15119" max="15119" width="12.140625" style="149" customWidth="1"/>
    <col min="15120" max="15120" width="2.5703125" style="149" customWidth="1"/>
    <col min="15121" max="15360" width="11.42578125" style="149"/>
    <col min="15361" max="15361" width="38.28515625" style="149" customWidth="1"/>
    <col min="15362" max="15373" width="13.85546875" style="149" customWidth="1"/>
    <col min="15374" max="15374" width="14.140625" style="149" customWidth="1"/>
    <col min="15375" max="15375" width="12.140625" style="149" customWidth="1"/>
    <col min="15376" max="15376" width="2.5703125" style="149" customWidth="1"/>
    <col min="15377" max="15616" width="11.42578125" style="149"/>
    <col min="15617" max="15617" width="38.28515625" style="149" customWidth="1"/>
    <col min="15618" max="15629" width="13.85546875" style="149" customWidth="1"/>
    <col min="15630" max="15630" width="14.140625" style="149" customWidth="1"/>
    <col min="15631" max="15631" width="12.140625" style="149" customWidth="1"/>
    <col min="15632" max="15632" width="2.5703125" style="149" customWidth="1"/>
    <col min="15633" max="15872" width="11.42578125" style="149"/>
    <col min="15873" max="15873" width="38.28515625" style="149" customWidth="1"/>
    <col min="15874" max="15885" width="13.85546875" style="149" customWidth="1"/>
    <col min="15886" max="15886" width="14.140625" style="149" customWidth="1"/>
    <col min="15887" max="15887" width="12.140625" style="149" customWidth="1"/>
    <col min="15888" max="15888" width="2.5703125" style="149" customWidth="1"/>
    <col min="15889" max="16128" width="11.42578125" style="149"/>
    <col min="16129" max="16129" width="38.28515625" style="149" customWidth="1"/>
    <col min="16130" max="16141" width="13.85546875" style="149" customWidth="1"/>
    <col min="16142" max="16142" width="14.140625" style="149" customWidth="1"/>
    <col min="16143" max="16143" width="12.140625" style="149" customWidth="1"/>
    <col min="16144" max="16144" width="2.5703125" style="149" customWidth="1"/>
    <col min="16145" max="16384" width="11.42578125" style="149"/>
  </cols>
  <sheetData>
    <row r="1" spans="1:17" s="172" customFormat="1" ht="24" customHeight="1">
      <c r="A1" s="1028" t="s">
        <v>0</v>
      </c>
      <c r="B1" s="1028"/>
      <c r="C1" s="1028"/>
      <c r="D1" s="1028"/>
      <c r="E1" s="1028"/>
      <c r="F1" s="1028"/>
      <c r="G1" s="1028"/>
      <c r="H1" s="1028"/>
      <c r="I1" s="1028"/>
      <c r="J1" s="1028"/>
      <c r="K1" s="1028"/>
      <c r="L1" s="1028"/>
      <c r="M1" s="1028"/>
      <c r="N1" s="1028"/>
      <c r="O1" s="1028"/>
      <c r="Q1" s="861" t="s">
        <v>1124</v>
      </c>
    </row>
    <row r="2" spans="1:17" s="172" customFormat="1" ht="19.5" customHeight="1">
      <c r="A2" s="1028" t="s">
        <v>697</v>
      </c>
      <c r="B2" s="1028"/>
      <c r="C2" s="1028"/>
      <c r="D2" s="1028"/>
      <c r="E2" s="1028"/>
      <c r="F2" s="1028"/>
      <c r="G2" s="1028"/>
      <c r="H2" s="1028"/>
      <c r="I2" s="1028"/>
      <c r="J2" s="1028"/>
      <c r="K2" s="1028"/>
      <c r="L2" s="1028"/>
      <c r="M2" s="1028"/>
      <c r="N2" s="1028"/>
      <c r="O2" s="1028"/>
    </row>
    <row r="3" spans="1:17" s="172" customFormat="1" ht="18">
      <c r="A3" s="1028" t="s">
        <v>330</v>
      </c>
      <c r="B3" s="1028"/>
      <c r="C3" s="1028"/>
      <c r="D3" s="1028"/>
      <c r="E3" s="1028"/>
      <c r="F3" s="1028"/>
      <c r="G3" s="1028"/>
      <c r="H3" s="1028"/>
      <c r="I3" s="1028"/>
      <c r="J3" s="1028"/>
      <c r="K3" s="1028"/>
      <c r="L3" s="1028"/>
      <c r="M3" s="1028"/>
      <c r="N3" s="1028"/>
      <c r="O3" s="1028"/>
    </row>
    <row r="4" spans="1:17" s="173" customFormat="1" ht="21" customHeight="1">
      <c r="A4" s="1029" t="s">
        <v>3</v>
      </c>
      <c r="B4" s="1029"/>
      <c r="C4" s="1029"/>
      <c r="D4" s="1029"/>
      <c r="E4" s="1029"/>
      <c r="F4" s="1029"/>
      <c r="G4" s="1029"/>
      <c r="H4" s="1029"/>
      <c r="I4" s="1029"/>
      <c r="J4" s="1029"/>
      <c r="K4" s="1029"/>
      <c r="L4" s="1029"/>
      <c r="M4" s="1029"/>
      <c r="N4" s="1029"/>
      <c r="O4" s="1029"/>
    </row>
    <row r="5" spans="1:17" ht="7.5" customHeight="1">
      <c r="A5" s="866"/>
      <c r="B5" s="867"/>
      <c r="C5" s="867"/>
      <c r="D5" s="867"/>
      <c r="E5" s="867"/>
      <c r="F5" s="867"/>
      <c r="G5" s="868"/>
      <c r="H5" s="868"/>
      <c r="I5" s="868"/>
      <c r="J5" s="869"/>
      <c r="K5" s="868"/>
      <c r="L5" s="868"/>
      <c r="M5" s="868"/>
      <c r="N5" s="868"/>
      <c r="O5" s="868"/>
      <c r="P5" s="149"/>
    </row>
    <row r="6" spans="1:17" ht="25.5">
      <c r="A6" s="870"/>
      <c r="B6" s="870" t="s">
        <v>317</v>
      </c>
      <c r="C6" s="870" t="s">
        <v>318</v>
      </c>
      <c r="D6" s="870" t="s">
        <v>319</v>
      </c>
      <c r="E6" s="870" t="s">
        <v>320</v>
      </c>
      <c r="F6" s="870" t="s">
        <v>321</v>
      </c>
      <c r="G6" s="870" t="s">
        <v>322</v>
      </c>
      <c r="H6" s="870" t="s">
        <v>323</v>
      </c>
      <c r="I6" s="870" t="s">
        <v>324</v>
      </c>
      <c r="J6" s="870" t="s">
        <v>325</v>
      </c>
      <c r="K6" s="870" t="s">
        <v>326</v>
      </c>
      <c r="L6" s="870" t="s">
        <v>327</v>
      </c>
      <c r="M6" s="870" t="s">
        <v>328</v>
      </c>
      <c r="N6" s="871" t="s">
        <v>8</v>
      </c>
      <c r="O6" s="872" t="s">
        <v>698</v>
      </c>
      <c r="P6" s="149"/>
    </row>
    <row r="7" spans="1:17" ht="15.75">
      <c r="A7" s="873" t="s">
        <v>699</v>
      </c>
      <c r="B7" s="849">
        <v>23687267.960277811</v>
      </c>
      <c r="C7" s="849">
        <v>32200156.291485243</v>
      </c>
      <c r="D7" s="849">
        <v>27214686.535506409</v>
      </c>
      <c r="E7" s="849">
        <v>24521956.837283816</v>
      </c>
      <c r="F7" s="849">
        <v>18422256.345076434</v>
      </c>
      <c r="G7" s="849">
        <v>13627559.753307793</v>
      </c>
      <c r="H7" s="849">
        <v>11358312.396388214</v>
      </c>
      <c r="I7" s="849">
        <v>17428446.612634353</v>
      </c>
      <c r="J7" s="849">
        <v>141169.33756420002</v>
      </c>
      <c r="K7" s="849">
        <v>17974398.098764159</v>
      </c>
      <c r="L7" s="849">
        <v>4159944.4208644019</v>
      </c>
      <c r="M7" s="849">
        <v>10143560.448251611</v>
      </c>
      <c r="N7" s="856">
        <v>200879715.03740442</v>
      </c>
      <c r="O7" s="850">
        <v>0.94347278525042089</v>
      </c>
      <c r="P7" s="149"/>
    </row>
    <row r="8" spans="1:17" ht="15.75">
      <c r="A8" s="873" t="s">
        <v>700</v>
      </c>
      <c r="B8" s="849">
        <v>89554.309349999981</v>
      </c>
      <c r="C8" s="849">
        <v>120992.63396999995</v>
      </c>
      <c r="D8" s="849">
        <v>67269.011670000022</v>
      </c>
      <c r="E8" s="849">
        <v>48302.059860000067</v>
      </c>
      <c r="F8" s="849">
        <v>46653.115510000025</v>
      </c>
      <c r="G8" s="849">
        <v>40360.792150000008</v>
      </c>
      <c r="H8" s="849">
        <v>44157.482639999966</v>
      </c>
      <c r="I8" s="849">
        <v>82598.847360000014</v>
      </c>
      <c r="J8" s="849">
        <v>199.78188</v>
      </c>
      <c r="K8" s="849">
        <v>61382.716869999997</v>
      </c>
      <c r="L8" s="849">
        <v>12126.743489999997</v>
      </c>
      <c r="M8" s="849">
        <v>44392.212439999996</v>
      </c>
      <c r="N8" s="849">
        <v>657989.7071900001</v>
      </c>
      <c r="O8" s="850">
        <v>3.0903836238171897E-3</v>
      </c>
      <c r="P8" s="149"/>
    </row>
    <row r="9" spans="1:17" ht="15.75">
      <c r="A9" s="873" t="s">
        <v>701</v>
      </c>
      <c r="B9" s="849">
        <v>523990.27626879973</v>
      </c>
      <c r="C9" s="849">
        <v>672175.9328780002</v>
      </c>
      <c r="D9" s="849">
        <v>542951.31022240012</v>
      </c>
      <c r="E9" s="849">
        <v>499815.51553119993</v>
      </c>
      <c r="F9" s="849">
        <v>297427.49517200002</v>
      </c>
      <c r="G9" s="849">
        <v>210372.63550619996</v>
      </c>
      <c r="H9" s="849">
        <v>178492.96205440001</v>
      </c>
      <c r="I9" s="849">
        <v>14502.760729999995</v>
      </c>
      <c r="J9" s="849">
        <v>0</v>
      </c>
      <c r="K9" s="849">
        <v>59228.2126536</v>
      </c>
      <c r="L9" s="849">
        <v>150704.45960999999</v>
      </c>
      <c r="M9" s="849">
        <v>17217.012930000001</v>
      </c>
      <c r="N9" s="856">
        <v>3166878.5735566001</v>
      </c>
      <c r="O9" s="850">
        <v>1.4873894797127606E-2</v>
      </c>
      <c r="P9" s="149"/>
    </row>
    <row r="10" spans="1:17" ht="15.75">
      <c r="A10" s="873" t="s">
        <v>702</v>
      </c>
      <c r="B10" s="849">
        <v>13790.773689999995</v>
      </c>
      <c r="C10" s="849">
        <v>14363.181919999997</v>
      </c>
      <c r="D10" s="849">
        <v>11046.039870000001</v>
      </c>
      <c r="E10" s="849">
        <v>9577.5418099999933</v>
      </c>
      <c r="F10" s="849">
        <v>7514.1104899999982</v>
      </c>
      <c r="G10" s="849">
        <v>6022.6539099999973</v>
      </c>
      <c r="H10" s="849">
        <v>3806.26116</v>
      </c>
      <c r="I10" s="849">
        <v>657.14742000000012</v>
      </c>
      <c r="J10" s="849">
        <v>0</v>
      </c>
      <c r="K10" s="849">
        <v>1702.3529600000002</v>
      </c>
      <c r="L10" s="849">
        <v>3497.6932699999993</v>
      </c>
      <c r="M10" s="849">
        <v>691.47127999999998</v>
      </c>
      <c r="N10" s="849">
        <v>72669.227779999972</v>
      </c>
      <c r="O10" s="850">
        <v>3.4130593386608242E-4</v>
      </c>
      <c r="P10" s="149"/>
    </row>
    <row r="11" spans="1:17" ht="15.75">
      <c r="A11" s="873" t="s">
        <v>703</v>
      </c>
      <c r="B11" s="849">
        <v>244781.6274553999</v>
      </c>
      <c r="C11" s="849">
        <v>511348.72290540009</v>
      </c>
      <c r="D11" s="849">
        <v>187830.51053359994</v>
      </c>
      <c r="E11" s="849">
        <v>361811.45879960008</v>
      </c>
      <c r="F11" s="849">
        <v>91417.044627799987</v>
      </c>
      <c r="G11" s="849">
        <v>49446.1453368</v>
      </c>
      <c r="H11" s="849">
        <v>163750.72971240006</v>
      </c>
      <c r="I11" s="849">
        <v>13417.318260000002</v>
      </c>
      <c r="J11" s="849">
        <v>0</v>
      </c>
      <c r="K11" s="849">
        <v>15439.693560000007</v>
      </c>
      <c r="L11" s="849">
        <v>18742.745359999997</v>
      </c>
      <c r="M11" s="849">
        <v>11961.247069999996</v>
      </c>
      <c r="N11" s="856">
        <v>1669947.2436210003</v>
      </c>
      <c r="O11" s="850">
        <v>7.8432497620130343E-3</v>
      </c>
      <c r="P11" s="149"/>
    </row>
    <row r="12" spans="1:17" ht="15.75">
      <c r="A12" s="873" t="s">
        <v>704</v>
      </c>
      <c r="B12" s="849">
        <v>27248.531879999999</v>
      </c>
      <c r="C12" s="849">
        <v>56995.763179999973</v>
      </c>
      <c r="D12" s="849">
        <v>20203.66824000001</v>
      </c>
      <c r="E12" s="849">
        <v>38533.055270000012</v>
      </c>
      <c r="F12" s="849">
        <v>10433.511939999999</v>
      </c>
      <c r="G12" s="849">
        <v>7916.4007999999949</v>
      </c>
      <c r="H12" s="849">
        <v>17209.738230000003</v>
      </c>
      <c r="I12" s="849">
        <v>2645.6779300000007</v>
      </c>
      <c r="J12" s="849">
        <v>0</v>
      </c>
      <c r="K12" s="849">
        <v>2676.3972999999992</v>
      </c>
      <c r="L12" s="849">
        <v>2668.6077900000005</v>
      </c>
      <c r="M12" s="849">
        <v>2052.7349899999999</v>
      </c>
      <c r="N12" s="849">
        <v>188584.08755000005</v>
      </c>
      <c r="O12" s="850">
        <v>8.8572384872996157E-4</v>
      </c>
      <c r="P12" s="149"/>
    </row>
    <row r="13" spans="1:17" ht="15.75">
      <c r="A13" s="873" t="s">
        <v>705</v>
      </c>
      <c r="B13" s="849">
        <v>259382.63566160001</v>
      </c>
      <c r="C13" s="849">
        <v>278448.75974740012</v>
      </c>
      <c r="D13" s="849">
        <v>101546.08963359997</v>
      </c>
      <c r="E13" s="849">
        <v>116116.26472720008</v>
      </c>
      <c r="F13" s="849">
        <v>54553.202073000022</v>
      </c>
      <c r="G13" s="849">
        <v>48365.072167000006</v>
      </c>
      <c r="H13" s="849">
        <v>81571.941726199962</v>
      </c>
      <c r="I13" s="849">
        <v>14756.045819999988</v>
      </c>
      <c r="J13" s="849">
        <v>0</v>
      </c>
      <c r="K13" s="849">
        <v>68815.185589999994</v>
      </c>
      <c r="L13" s="849">
        <v>22867.248760000006</v>
      </c>
      <c r="M13" s="849">
        <v>5969.4823799999986</v>
      </c>
      <c r="N13" s="856">
        <v>1052391.9282860002</v>
      </c>
      <c r="O13" s="850">
        <v>4.9427745532702105E-3</v>
      </c>
      <c r="P13" s="149"/>
    </row>
    <row r="14" spans="1:17" ht="15.75">
      <c r="A14" s="873" t="s">
        <v>706</v>
      </c>
      <c r="B14" s="849">
        <v>74065.73579999998</v>
      </c>
      <c r="C14" s="849">
        <v>92050.997480000064</v>
      </c>
      <c r="D14" s="849">
        <v>27789.021320000003</v>
      </c>
      <c r="E14" s="849">
        <v>40972.112559999994</v>
      </c>
      <c r="F14" s="849">
        <v>15784.749519999998</v>
      </c>
      <c r="G14" s="849">
        <v>14904.631760000004</v>
      </c>
      <c r="H14" s="849">
        <v>21468.429779999991</v>
      </c>
      <c r="I14" s="849">
        <v>7287.9129199999988</v>
      </c>
      <c r="J14" s="849">
        <v>0</v>
      </c>
      <c r="K14" s="849">
        <v>21158.074010000004</v>
      </c>
      <c r="L14" s="849">
        <v>5688.2753599999996</v>
      </c>
      <c r="M14" s="849">
        <v>2500.0494900000003</v>
      </c>
      <c r="N14" s="849">
        <v>323669.99</v>
      </c>
      <c r="O14" s="850">
        <v>1.5201824978217154E-3</v>
      </c>
      <c r="P14" s="149"/>
    </row>
    <row r="15" spans="1:17" ht="15.75">
      <c r="A15" s="873" t="s">
        <v>707</v>
      </c>
      <c r="B15" s="849">
        <v>229201.53684339992</v>
      </c>
      <c r="C15" s="849">
        <v>369060.58141700015</v>
      </c>
      <c r="D15" s="849">
        <v>158920.59784859998</v>
      </c>
      <c r="E15" s="849">
        <v>707770.45642620022</v>
      </c>
      <c r="F15" s="849">
        <v>69585.457421199942</v>
      </c>
      <c r="G15" s="849">
        <v>56701.793142200033</v>
      </c>
      <c r="H15" s="849">
        <v>130697.62650699999</v>
      </c>
      <c r="I15" s="849">
        <v>19999.678380000005</v>
      </c>
      <c r="J15" s="849">
        <v>0</v>
      </c>
      <c r="K15" s="849">
        <v>105044.78169000002</v>
      </c>
      <c r="L15" s="849">
        <v>56905.398089999988</v>
      </c>
      <c r="M15" s="849">
        <v>21972.933399999994</v>
      </c>
      <c r="N15" s="856">
        <v>1925860.8411656003</v>
      </c>
      <c r="O15" s="850">
        <v>9.0452004647701579E-3</v>
      </c>
      <c r="P15" s="149"/>
    </row>
    <row r="16" spans="1:17" ht="15.75">
      <c r="A16" s="873" t="s">
        <v>708</v>
      </c>
      <c r="B16" s="849">
        <v>103561.26373999998</v>
      </c>
      <c r="C16" s="849">
        <v>188960.00470000002</v>
      </c>
      <c r="D16" s="849">
        <v>68829.963930000042</v>
      </c>
      <c r="E16" s="849">
        <v>491360.18650000053</v>
      </c>
      <c r="F16" s="849">
        <v>34238.297940000004</v>
      </c>
      <c r="G16" s="849">
        <v>28632.764550000004</v>
      </c>
      <c r="H16" s="849">
        <v>44502.150639999993</v>
      </c>
      <c r="I16" s="849">
        <v>15707.068199999998</v>
      </c>
      <c r="J16" s="849">
        <v>0</v>
      </c>
      <c r="K16" s="849">
        <v>78463.953520000025</v>
      </c>
      <c r="L16" s="849">
        <v>27997.73486</v>
      </c>
      <c r="M16" s="849">
        <v>15996.399070000001</v>
      </c>
      <c r="N16" s="849">
        <v>1098249.7876500005</v>
      </c>
      <c r="O16" s="850">
        <v>5.1581553959387664E-3</v>
      </c>
      <c r="P16" s="149"/>
    </row>
    <row r="17" spans="1:16" ht="15.75">
      <c r="A17" s="873" t="s">
        <v>709</v>
      </c>
      <c r="B17" s="849">
        <v>532513.6103559999</v>
      </c>
      <c r="C17" s="849">
        <v>765421.62114620034</v>
      </c>
      <c r="D17" s="849">
        <v>936523.00807780004</v>
      </c>
      <c r="E17" s="849">
        <v>296581.35098840011</v>
      </c>
      <c r="F17" s="849">
        <v>211189.01479719987</v>
      </c>
      <c r="G17" s="849">
        <v>329066.39425300009</v>
      </c>
      <c r="H17" s="849">
        <v>206872.73699079992</v>
      </c>
      <c r="I17" s="849">
        <v>228831.8344278</v>
      </c>
      <c r="J17" s="849">
        <v>142.26275000000001</v>
      </c>
      <c r="K17" s="849">
        <v>396839.08485719986</v>
      </c>
      <c r="L17" s="849">
        <v>186943.69821439986</v>
      </c>
      <c r="M17" s="849">
        <v>129501.12506519999</v>
      </c>
      <c r="N17" s="856">
        <v>4220425.7419240009</v>
      </c>
      <c r="O17" s="850">
        <v>1.9822095172397955E-2</v>
      </c>
      <c r="P17" s="149"/>
    </row>
    <row r="18" spans="1:16" ht="15.75">
      <c r="A18" s="873" t="s">
        <v>710</v>
      </c>
      <c r="B18" s="849">
        <v>320275.25149000011</v>
      </c>
      <c r="C18" s="849">
        <v>475877.76596999989</v>
      </c>
      <c r="D18" s="849">
        <v>524497.92264000012</v>
      </c>
      <c r="E18" s="849">
        <v>262768.57361000008</v>
      </c>
      <c r="F18" s="849">
        <v>118962.50297999996</v>
      </c>
      <c r="G18" s="849">
        <v>232042.58055999997</v>
      </c>
      <c r="H18" s="849">
        <v>143268.73854000008</v>
      </c>
      <c r="I18" s="849">
        <v>222759.96156999993</v>
      </c>
      <c r="J18" s="849">
        <v>142.26275000000001</v>
      </c>
      <c r="K18" s="849">
        <v>349545.66833999974</v>
      </c>
      <c r="L18" s="849">
        <v>123329.78850000001</v>
      </c>
      <c r="M18" s="849">
        <v>106284.70791999996</v>
      </c>
      <c r="N18" s="849">
        <v>2879755.72487</v>
      </c>
      <c r="O18" s="850">
        <v>1.3525363444875633E-2</v>
      </c>
      <c r="P18" s="149"/>
    </row>
    <row r="19" spans="1:16" ht="15.75">
      <c r="A19" s="851" t="s">
        <v>711</v>
      </c>
      <c r="B19" s="859">
        <v>25477137.646863006</v>
      </c>
      <c r="C19" s="859">
        <v>34796611.909579247</v>
      </c>
      <c r="D19" s="859">
        <v>29142458.051822409</v>
      </c>
      <c r="E19" s="859">
        <v>26504051.883756418</v>
      </c>
      <c r="F19" s="859">
        <v>19146428.559167635</v>
      </c>
      <c r="G19" s="859">
        <v>14321511.793712992</v>
      </c>
      <c r="H19" s="859">
        <v>12119698.393379014</v>
      </c>
      <c r="I19" s="859">
        <v>17719954.250252154</v>
      </c>
      <c r="J19" s="859">
        <v>141311.60031420001</v>
      </c>
      <c r="K19" s="859">
        <v>18619765.057114959</v>
      </c>
      <c r="L19" s="859">
        <v>4596107.9708988015</v>
      </c>
      <c r="M19" s="859">
        <v>10330182.249096811</v>
      </c>
      <c r="N19" s="859">
        <v>212915219.36595765</v>
      </c>
      <c r="O19" s="853">
        <v>0.99999999999999989</v>
      </c>
      <c r="P19" s="149"/>
    </row>
    <row r="20" spans="1:16" ht="15.75">
      <c r="A20" s="311" t="s">
        <v>712</v>
      </c>
      <c r="B20" s="854">
        <v>628495.86595000001</v>
      </c>
      <c r="C20" s="854">
        <v>949240.34721999988</v>
      </c>
      <c r="D20" s="854">
        <v>719635.62767000019</v>
      </c>
      <c r="E20" s="854">
        <v>891513.52961000067</v>
      </c>
      <c r="F20" s="854">
        <v>233586.28837999998</v>
      </c>
      <c r="G20" s="854">
        <v>329879.82373</v>
      </c>
      <c r="H20" s="854">
        <v>274412.80099000002</v>
      </c>
      <c r="I20" s="854">
        <v>331656.61539999995</v>
      </c>
      <c r="J20" s="854">
        <v>342.04462999999998</v>
      </c>
      <c r="K20" s="854">
        <v>514929.16299999977</v>
      </c>
      <c r="L20" s="854">
        <v>175308.84327000001</v>
      </c>
      <c r="M20" s="854">
        <v>171917.57518999994</v>
      </c>
      <c r="N20" s="854">
        <v>5220918.5250400007</v>
      </c>
      <c r="O20" s="855"/>
      <c r="P20" s="149"/>
    </row>
    <row r="21" spans="1:16" s="181" customFormat="1" ht="16.5" thickBot="1">
      <c r="A21" s="178" t="s">
        <v>713</v>
      </c>
      <c r="B21" s="179">
        <v>0.11965860271863904</v>
      </c>
      <c r="C21" s="179">
        <v>0.16342942516368922</v>
      </c>
      <c r="D21" s="179">
        <v>0.13687353181517989</v>
      </c>
      <c r="E21" s="179">
        <v>0.12448171606841023</v>
      </c>
      <c r="F21" s="179">
        <v>8.9925128960644404E-2</v>
      </c>
      <c r="G21" s="179">
        <v>6.726391770565375E-2</v>
      </c>
      <c r="H21" s="179">
        <v>5.692264944455537E-2</v>
      </c>
      <c r="I21" s="179">
        <v>8.3225399776589867E-2</v>
      </c>
      <c r="J21" s="179">
        <v>6.6369891609915552E-4</v>
      </c>
      <c r="K21" s="179">
        <v>8.7451545796317157E-2</v>
      </c>
      <c r="L21" s="179">
        <v>2.1586563819090045E-2</v>
      </c>
      <c r="M21" s="179">
        <v>4.8517819815131882E-2</v>
      </c>
      <c r="N21" s="179">
        <v>1</v>
      </c>
      <c r="O21" s="180"/>
    </row>
    <row r="22" spans="1:16" ht="13.5" thickTop="1">
      <c r="A22" s="182" t="s">
        <v>714</v>
      </c>
      <c r="B22" s="183"/>
      <c r="C22" s="183"/>
      <c r="D22" s="183"/>
      <c r="E22" s="183"/>
      <c r="F22" s="183"/>
      <c r="G22" s="184"/>
      <c r="H22" s="184"/>
      <c r="I22" s="184"/>
      <c r="J22" s="184"/>
      <c r="K22" s="184"/>
      <c r="L22" s="184"/>
      <c r="M22" s="184"/>
      <c r="N22" s="184"/>
      <c r="O22" s="184"/>
      <c r="P22" s="149"/>
    </row>
    <row r="23" spans="1:16" ht="43.5" customHeight="1">
      <c r="A23" s="1026" t="s">
        <v>377</v>
      </c>
      <c r="B23" s="1030"/>
      <c r="C23" s="1030"/>
      <c r="D23" s="1030"/>
      <c r="E23" s="1030"/>
      <c r="F23" s="1030"/>
      <c r="G23" s="1030"/>
      <c r="H23" s="1030"/>
      <c r="I23" s="1030"/>
      <c r="J23" s="1030"/>
      <c r="K23" s="1030"/>
      <c r="L23" s="1030"/>
      <c r="M23" s="1030"/>
      <c r="N23" s="1030"/>
      <c r="O23" s="1030"/>
      <c r="P23" s="149"/>
    </row>
    <row r="24" spans="1:16" ht="48.75" customHeight="1">
      <c r="A24" s="1026" t="s">
        <v>378</v>
      </c>
      <c r="B24" s="1027"/>
      <c r="C24" s="1027"/>
      <c r="D24" s="1027"/>
      <c r="E24" s="1027"/>
      <c r="F24" s="1027"/>
      <c r="G24" s="1027"/>
      <c r="H24" s="1027"/>
      <c r="I24" s="1027"/>
      <c r="J24" s="1027"/>
      <c r="K24" s="1027"/>
      <c r="L24" s="1027"/>
      <c r="M24" s="1027"/>
      <c r="N24" s="1027"/>
      <c r="O24" s="1027"/>
      <c r="P24" s="149"/>
    </row>
    <row r="25" spans="1:16">
      <c r="A25" s="182" t="s">
        <v>715</v>
      </c>
      <c r="B25" s="185"/>
      <c r="C25" s="185"/>
      <c r="D25" s="185"/>
      <c r="E25" s="185"/>
      <c r="F25" s="185"/>
      <c r="G25" s="182"/>
      <c r="H25" s="182"/>
      <c r="I25" s="182"/>
      <c r="J25" s="182"/>
      <c r="K25" s="182"/>
      <c r="L25" s="182"/>
      <c r="M25" s="182"/>
      <c r="N25" s="182"/>
      <c r="O25" s="182"/>
      <c r="P25" s="149"/>
    </row>
    <row r="26" spans="1:16" ht="9" customHeight="1">
      <c r="A26" s="186"/>
      <c r="B26" s="187"/>
      <c r="C26" s="187"/>
      <c r="D26" s="187"/>
      <c r="E26" s="187"/>
      <c r="F26" s="187"/>
      <c r="G26" s="188"/>
      <c r="H26" s="188"/>
      <c r="I26" s="188"/>
      <c r="J26" s="188"/>
      <c r="K26" s="188"/>
      <c r="L26" s="188"/>
      <c r="M26" s="188"/>
      <c r="N26" s="188"/>
      <c r="O26" s="188"/>
      <c r="P26" s="149"/>
    </row>
    <row r="27" spans="1:16" ht="9" customHeight="1">
      <c r="A27" s="186"/>
      <c r="B27" s="187"/>
      <c r="C27" s="187"/>
      <c r="D27" s="187"/>
      <c r="E27" s="187"/>
      <c r="F27" s="187"/>
      <c r="G27" s="188"/>
      <c r="H27" s="188"/>
      <c r="I27" s="188"/>
      <c r="J27" s="188"/>
      <c r="K27" s="188"/>
      <c r="L27" s="188"/>
      <c r="M27" s="188"/>
      <c r="N27" s="188"/>
      <c r="O27" s="188"/>
      <c r="P27" s="149"/>
    </row>
    <row r="28" spans="1:16" ht="9" customHeight="1">
      <c r="A28" s="186"/>
      <c r="B28" s="187"/>
      <c r="C28" s="187"/>
      <c r="D28" s="187"/>
      <c r="E28" s="187"/>
      <c r="F28" s="187"/>
      <c r="G28" s="188"/>
      <c r="H28" s="188"/>
      <c r="I28" s="188"/>
      <c r="J28" s="188"/>
      <c r="K28" s="188"/>
      <c r="L28" s="188"/>
      <c r="M28" s="188"/>
      <c r="N28" s="188"/>
      <c r="O28" s="188"/>
      <c r="P28" s="149"/>
    </row>
    <row r="29" spans="1:16" ht="9" customHeight="1">
      <c r="A29" s="186"/>
      <c r="B29" s="187"/>
      <c r="C29" s="187"/>
      <c r="D29" s="187"/>
      <c r="E29" s="187"/>
      <c r="F29" s="187"/>
      <c r="G29" s="188"/>
      <c r="H29" s="188"/>
      <c r="I29" s="188"/>
      <c r="J29" s="188"/>
      <c r="K29" s="188"/>
      <c r="L29" s="188"/>
      <c r="M29" s="188"/>
      <c r="N29" s="188"/>
      <c r="O29" s="188"/>
      <c r="P29" s="149"/>
    </row>
    <row r="30" spans="1:16" ht="9" customHeight="1">
      <c r="A30" s="186"/>
      <c r="B30" s="187"/>
      <c r="C30" s="187"/>
      <c r="D30" s="187"/>
      <c r="E30" s="187"/>
      <c r="F30" s="187"/>
      <c r="G30" s="188"/>
      <c r="H30" s="188"/>
      <c r="I30" s="188"/>
      <c r="J30" s="188"/>
      <c r="K30" s="188"/>
      <c r="L30" s="188"/>
      <c r="M30" s="188"/>
      <c r="N30" s="188"/>
      <c r="O30" s="188"/>
      <c r="P30" s="149"/>
    </row>
    <row r="31" spans="1:16" ht="9" customHeight="1">
      <c r="A31" s="189"/>
      <c r="B31" s="187"/>
      <c r="C31" s="187"/>
      <c r="D31" s="187"/>
      <c r="E31" s="187"/>
      <c r="F31" s="187"/>
      <c r="G31" s="188"/>
      <c r="H31" s="188"/>
      <c r="I31" s="188"/>
      <c r="J31" s="188"/>
      <c r="K31" s="188"/>
      <c r="L31" s="188"/>
      <c r="M31" s="188"/>
      <c r="N31" s="188"/>
      <c r="O31" s="188"/>
      <c r="P31" s="149"/>
    </row>
    <row r="32" spans="1:16" ht="9" customHeight="1">
      <c r="A32" s="186"/>
      <c r="B32" s="187"/>
      <c r="C32" s="187"/>
      <c r="D32" s="187"/>
      <c r="E32" s="187"/>
      <c r="F32" s="187"/>
      <c r="G32" s="188"/>
      <c r="H32" s="188"/>
      <c r="I32" s="188"/>
      <c r="J32" s="188"/>
      <c r="K32" s="188"/>
      <c r="L32" s="188"/>
      <c r="M32" s="188"/>
      <c r="N32" s="188"/>
      <c r="O32" s="188"/>
      <c r="P32" s="149"/>
    </row>
    <row r="33" spans="1:16" ht="9" customHeight="1">
      <c r="A33" s="186"/>
      <c r="B33" s="187"/>
      <c r="C33" s="187"/>
      <c r="D33" s="187"/>
      <c r="E33" s="187"/>
      <c r="F33" s="187"/>
      <c r="G33" s="188"/>
      <c r="H33" s="188"/>
      <c r="I33" s="188"/>
      <c r="J33" s="188"/>
      <c r="K33" s="188"/>
      <c r="L33" s="188"/>
      <c r="M33" s="188"/>
      <c r="N33" s="188"/>
      <c r="O33" s="188"/>
      <c r="P33" s="149"/>
    </row>
    <row r="34" spans="1:16" ht="9" customHeight="1">
      <c r="A34" s="186"/>
      <c r="B34" s="187"/>
      <c r="C34" s="187"/>
      <c r="D34" s="187"/>
      <c r="E34" s="187"/>
      <c r="F34" s="187"/>
      <c r="G34" s="188"/>
      <c r="H34" s="188"/>
      <c r="I34" s="188"/>
      <c r="J34" s="188"/>
      <c r="K34" s="188"/>
      <c r="L34" s="188"/>
      <c r="M34" s="188"/>
      <c r="N34" s="188"/>
      <c r="O34" s="188"/>
      <c r="P34" s="149"/>
    </row>
    <row r="35" spans="1:16" ht="9" customHeight="1">
      <c r="A35" s="186"/>
      <c r="B35" s="187"/>
      <c r="C35" s="187"/>
      <c r="D35" s="187"/>
      <c r="E35" s="187"/>
      <c r="F35" s="187"/>
      <c r="G35" s="188"/>
      <c r="H35" s="188"/>
      <c r="I35" s="188"/>
      <c r="J35" s="188"/>
      <c r="K35" s="188"/>
      <c r="L35" s="188"/>
      <c r="M35" s="188"/>
      <c r="N35" s="188"/>
      <c r="O35" s="188"/>
      <c r="P35" s="149"/>
    </row>
    <row r="36" spans="1:16" ht="9" customHeight="1">
      <c r="A36" s="186"/>
      <c r="B36" s="187"/>
      <c r="C36" s="187"/>
      <c r="D36" s="187"/>
      <c r="E36" s="187"/>
      <c r="F36" s="187"/>
      <c r="G36" s="188"/>
      <c r="H36" s="188"/>
      <c r="I36" s="188"/>
      <c r="J36" s="188"/>
      <c r="K36" s="188"/>
      <c r="L36" s="188"/>
      <c r="M36" s="188"/>
      <c r="N36" s="188"/>
      <c r="O36" s="188"/>
      <c r="P36" s="149"/>
    </row>
    <row r="37" spans="1:16" ht="9" customHeight="1">
      <c r="A37" s="189"/>
      <c r="B37" s="187"/>
      <c r="C37" s="187"/>
      <c r="D37" s="187"/>
      <c r="E37" s="187"/>
      <c r="F37" s="187"/>
      <c r="G37" s="188"/>
      <c r="H37" s="188"/>
      <c r="I37" s="188"/>
      <c r="J37" s="188"/>
      <c r="K37" s="188"/>
      <c r="L37" s="188"/>
      <c r="M37" s="188"/>
      <c r="N37" s="188"/>
      <c r="O37" s="188"/>
      <c r="P37" s="149"/>
    </row>
    <row r="38" spans="1:16" ht="9" customHeight="1">
      <c r="A38" s="186"/>
      <c r="B38" s="187"/>
      <c r="C38" s="187"/>
      <c r="D38" s="187"/>
      <c r="E38" s="187"/>
      <c r="F38" s="187"/>
      <c r="G38" s="188"/>
      <c r="H38" s="188"/>
      <c r="I38" s="188"/>
      <c r="J38" s="188"/>
      <c r="K38" s="188"/>
      <c r="L38" s="188"/>
      <c r="M38" s="188"/>
      <c r="N38" s="188"/>
      <c r="O38" s="188"/>
      <c r="P38" s="149"/>
    </row>
    <row r="39" spans="1:16" ht="9" customHeight="1">
      <c r="A39" s="186"/>
      <c r="B39" s="187"/>
      <c r="C39" s="187"/>
      <c r="D39" s="187"/>
      <c r="E39" s="187"/>
      <c r="F39" s="187"/>
      <c r="G39" s="188"/>
      <c r="H39" s="188"/>
      <c r="I39" s="188"/>
      <c r="J39" s="188"/>
      <c r="K39" s="188"/>
      <c r="L39" s="188"/>
      <c r="M39" s="188"/>
      <c r="N39" s="188"/>
      <c r="O39" s="188"/>
      <c r="P39" s="149"/>
    </row>
    <row r="40" spans="1:16" ht="9" customHeight="1">
      <c r="A40" s="186"/>
      <c r="B40" s="187"/>
      <c r="C40" s="187"/>
      <c r="D40" s="187"/>
      <c r="E40" s="187"/>
      <c r="F40" s="187"/>
      <c r="G40" s="188"/>
      <c r="H40" s="188"/>
      <c r="I40" s="188"/>
      <c r="J40" s="188"/>
      <c r="K40" s="188"/>
      <c r="L40" s="188"/>
      <c r="M40" s="188"/>
      <c r="N40" s="188"/>
      <c r="O40" s="188"/>
      <c r="P40" s="149"/>
    </row>
    <row r="41" spans="1:16" ht="9" customHeight="1">
      <c r="A41" s="186"/>
      <c r="B41" s="187"/>
      <c r="C41" s="187"/>
      <c r="D41" s="187"/>
      <c r="E41" s="187"/>
      <c r="F41" s="187"/>
      <c r="G41" s="188"/>
      <c r="H41" s="188"/>
      <c r="I41" s="188"/>
      <c r="J41" s="188"/>
      <c r="K41" s="188"/>
      <c r="L41" s="188"/>
      <c r="M41" s="188"/>
      <c r="N41" s="188"/>
      <c r="O41" s="188"/>
      <c r="P41" s="149"/>
    </row>
    <row r="42" spans="1:16" ht="9" customHeight="1">
      <c r="A42" s="186"/>
      <c r="B42" s="187"/>
      <c r="C42" s="187"/>
      <c r="D42" s="187"/>
      <c r="E42" s="187"/>
      <c r="F42" s="187"/>
      <c r="G42" s="188"/>
      <c r="H42" s="188"/>
      <c r="I42" s="188"/>
      <c r="J42" s="188"/>
      <c r="K42" s="188"/>
      <c r="L42" s="188"/>
      <c r="M42" s="188"/>
      <c r="N42" s="188"/>
      <c r="O42" s="188"/>
      <c r="P42" s="149"/>
    </row>
    <row r="43" spans="1:16" ht="9" customHeight="1">
      <c r="A43" s="189"/>
      <c r="B43" s="187"/>
      <c r="C43" s="187"/>
      <c r="D43" s="187"/>
      <c r="E43" s="187"/>
      <c r="F43" s="187"/>
      <c r="G43" s="188"/>
      <c r="H43" s="188"/>
      <c r="I43" s="188"/>
      <c r="J43" s="188"/>
      <c r="K43" s="188"/>
      <c r="L43" s="188"/>
      <c r="M43" s="188"/>
      <c r="N43" s="188"/>
      <c r="O43" s="188"/>
      <c r="P43" s="149"/>
    </row>
    <row r="44" spans="1:16" ht="9" customHeight="1">
      <c r="A44" s="186"/>
      <c r="B44" s="187"/>
      <c r="C44" s="187"/>
      <c r="D44" s="187"/>
      <c r="E44" s="187"/>
      <c r="F44" s="187"/>
      <c r="G44" s="188"/>
      <c r="H44" s="188"/>
      <c r="I44" s="188"/>
      <c r="J44" s="188"/>
      <c r="K44" s="188"/>
      <c r="L44" s="188"/>
      <c r="M44" s="188"/>
      <c r="N44" s="188"/>
      <c r="O44" s="188"/>
      <c r="P44" s="149"/>
    </row>
    <row r="45" spans="1:16" ht="9" customHeight="1">
      <c r="A45" s="186"/>
      <c r="B45" s="187"/>
      <c r="C45" s="187"/>
      <c r="D45" s="187"/>
      <c r="E45" s="187"/>
      <c r="F45" s="187"/>
      <c r="G45" s="188"/>
      <c r="H45" s="188"/>
      <c r="I45" s="188"/>
      <c r="J45" s="188"/>
      <c r="K45" s="188"/>
      <c r="L45" s="188"/>
      <c r="M45" s="188"/>
      <c r="N45" s="188"/>
      <c r="O45" s="188"/>
      <c r="P45" s="149"/>
    </row>
    <row r="46" spans="1:16" ht="9" customHeight="1">
      <c r="A46" s="186"/>
      <c r="B46" s="187"/>
      <c r="C46" s="187"/>
      <c r="D46" s="187"/>
      <c r="E46" s="187"/>
      <c r="F46" s="187"/>
      <c r="G46" s="188"/>
      <c r="H46" s="188"/>
      <c r="I46" s="188"/>
      <c r="J46" s="188"/>
      <c r="K46" s="188"/>
      <c r="L46" s="188"/>
      <c r="M46" s="188"/>
      <c r="N46" s="188"/>
      <c r="O46" s="188"/>
      <c r="P46" s="149"/>
    </row>
    <row r="47" spans="1:16" ht="9" customHeight="1">
      <c r="A47" s="186"/>
      <c r="B47" s="187"/>
      <c r="C47" s="187"/>
      <c r="D47" s="187"/>
      <c r="E47" s="187"/>
      <c r="F47" s="187"/>
      <c r="G47" s="188"/>
      <c r="H47" s="188"/>
      <c r="I47" s="188"/>
      <c r="J47" s="188"/>
      <c r="K47" s="188"/>
      <c r="L47" s="188"/>
      <c r="M47" s="188"/>
      <c r="N47" s="188"/>
      <c r="O47" s="188"/>
      <c r="P47" s="149"/>
    </row>
    <row r="48" spans="1:16" ht="9" customHeight="1">
      <c r="A48" s="189"/>
      <c r="B48" s="187"/>
      <c r="C48" s="187"/>
      <c r="D48" s="187"/>
      <c r="E48" s="187"/>
      <c r="F48" s="187"/>
      <c r="G48" s="188"/>
      <c r="H48" s="188"/>
      <c r="I48" s="188"/>
      <c r="J48" s="188"/>
      <c r="K48" s="188"/>
      <c r="L48" s="188"/>
      <c r="M48" s="188"/>
      <c r="N48" s="188"/>
      <c r="O48" s="188"/>
      <c r="P48" s="149"/>
    </row>
    <row r="49" spans="1:16" ht="9" customHeight="1">
      <c r="A49" s="190"/>
      <c r="B49" s="187"/>
      <c r="C49" s="187"/>
      <c r="D49" s="187"/>
      <c r="E49" s="187"/>
      <c r="F49" s="187"/>
      <c r="G49" s="188"/>
      <c r="H49" s="188"/>
      <c r="I49" s="188"/>
      <c r="J49" s="188"/>
      <c r="K49" s="188"/>
      <c r="L49" s="188"/>
      <c r="M49" s="188"/>
      <c r="N49" s="188"/>
      <c r="O49" s="188"/>
      <c r="P49" s="149"/>
    </row>
    <row r="50" spans="1:16" ht="9" customHeight="1">
      <c r="A50" s="190"/>
      <c r="B50" s="187"/>
      <c r="C50" s="187"/>
      <c r="D50" s="187"/>
      <c r="E50" s="187"/>
      <c r="F50" s="187"/>
      <c r="G50" s="188"/>
      <c r="H50" s="188"/>
      <c r="I50" s="188"/>
      <c r="J50" s="188"/>
      <c r="K50" s="188"/>
      <c r="L50" s="188"/>
      <c r="M50" s="188"/>
      <c r="N50" s="188"/>
      <c r="O50" s="188"/>
      <c r="P50" s="149"/>
    </row>
    <row r="51" spans="1:16" ht="9" customHeight="1">
      <c r="A51" s="190"/>
      <c r="B51" s="187"/>
      <c r="C51" s="187"/>
      <c r="D51" s="187"/>
      <c r="E51" s="187"/>
      <c r="F51" s="187"/>
      <c r="G51" s="188"/>
      <c r="H51" s="188"/>
      <c r="I51" s="188"/>
      <c r="J51" s="188"/>
      <c r="K51" s="188"/>
      <c r="L51" s="188"/>
      <c r="M51" s="188"/>
      <c r="N51" s="188"/>
      <c r="O51" s="188"/>
      <c r="P51" s="149"/>
    </row>
    <row r="52" spans="1:16" ht="9" customHeight="1">
      <c r="A52" s="190"/>
      <c r="B52" s="187"/>
      <c r="C52" s="187"/>
      <c r="D52" s="187"/>
      <c r="E52" s="187"/>
      <c r="F52" s="187"/>
      <c r="G52" s="188"/>
      <c r="H52" s="188"/>
      <c r="I52" s="188"/>
      <c r="J52" s="188"/>
      <c r="K52" s="188"/>
      <c r="L52" s="188"/>
      <c r="M52" s="188"/>
      <c r="N52" s="188"/>
      <c r="O52" s="188"/>
      <c r="P52" s="149"/>
    </row>
    <row r="53" spans="1:16" ht="9" customHeight="1">
      <c r="A53" s="191"/>
      <c r="B53" s="187"/>
      <c r="C53" s="187"/>
      <c r="D53" s="187"/>
      <c r="E53" s="187"/>
      <c r="F53" s="187"/>
      <c r="G53" s="188"/>
      <c r="H53" s="188"/>
      <c r="I53" s="188"/>
      <c r="J53" s="188"/>
      <c r="K53" s="188"/>
      <c r="L53" s="188"/>
      <c r="M53" s="188"/>
      <c r="N53" s="188"/>
      <c r="O53" s="188"/>
      <c r="P53" s="149"/>
    </row>
    <row r="54" spans="1:16" ht="9" customHeight="1">
      <c r="A54" s="191"/>
      <c r="B54" s="187"/>
      <c r="C54" s="187"/>
      <c r="D54" s="187"/>
      <c r="E54" s="187"/>
      <c r="F54" s="187"/>
      <c r="G54" s="188"/>
      <c r="H54" s="188"/>
      <c r="I54" s="188"/>
      <c r="J54" s="188"/>
      <c r="K54" s="188"/>
      <c r="L54" s="188"/>
      <c r="M54" s="188"/>
      <c r="N54" s="188"/>
      <c r="O54" s="188"/>
      <c r="P54" s="149"/>
    </row>
    <row r="55" spans="1:16" ht="9" customHeight="1">
      <c r="A55" s="192"/>
      <c r="B55" s="187"/>
      <c r="C55" s="187"/>
      <c r="D55" s="187"/>
      <c r="E55" s="187"/>
      <c r="F55" s="187"/>
      <c r="G55" s="188"/>
      <c r="H55" s="188"/>
      <c r="I55" s="188"/>
      <c r="J55" s="188"/>
      <c r="K55" s="188"/>
      <c r="L55" s="188"/>
      <c r="M55" s="188"/>
      <c r="N55" s="188"/>
      <c r="O55" s="188"/>
      <c r="P55" s="149"/>
    </row>
    <row r="56" spans="1:16" ht="9" customHeight="1">
      <c r="A56" s="186"/>
      <c r="B56" s="187"/>
      <c r="C56" s="187"/>
      <c r="D56" s="187"/>
      <c r="E56" s="187"/>
      <c r="F56" s="187"/>
      <c r="G56" s="188"/>
      <c r="H56" s="188"/>
      <c r="I56" s="188"/>
      <c r="J56" s="188"/>
      <c r="K56" s="188"/>
      <c r="L56" s="188"/>
      <c r="M56" s="188"/>
      <c r="N56" s="188"/>
      <c r="O56" s="188"/>
      <c r="P56" s="149"/>
    </row>
    <row r="57" spans="1:16" ht="9" customHeight="1">
      <c r="A57" s="186"/>
      <c r="B57" s="187"/>
      <c r="C57" s="187"/>
      <c r="D57" s="187"/>
      <c r="E57" s="187"/>
      <c r="F57" s="187"/>
      <c r="G57" s="188"/>
      <c r="H57" s="188"/>
      <c r="I57" s="188"/>
      <c r="J57" s="188"/>
      <c r="K57" s="188"/>
      <c r="L57" s="188"/>
      <c r="M57" s="188"/>
      <c r="N57" s="188"/>
      <c r="O57" s="188"/>
      <c r="P57" s="149"/>
    </row>
    <row r="58" spans="1:16" ht="9" customHeight="1">
      <c r="A58" s="186"/>
      <c r="B58" s="187"/>
      <c r="C58" s="187"/>
      <c r="D58" s="187"/>
      <c r="E58" s="187"/>
      <c r="F58" s="187"/>
      <c r="G58" s="188"/>
      <c r="H58" s="188"/>
      <c r="I58" s="188"/>
      <c r="J58" s="188"/>
      <c r="K58" s="188"/>
      <c r="L58" s="188"/>
      <c r="M58" s="188"/>
      <c r="N58" s="188"/>
      <c r="O58" s="188"/>
      <c r="P58" s="149"/>
    </row>
    <row r="59" spans="1:16" ht="9" customHeight="1">
      <c r="A59" s="186"/>
      <c r="B59" s="187"/>
      <c r="C59" s="187"/>
      <c r="D59" s="187"/>
      <c r="E59" s="187"/>
      <c r="F59" s="187"/>
      <c r="G59" s="188"/>
      <c r="H59" s="188"/>
      <c r="I59" s="188"/>
      <c r="J59" s="188"/>
      <c r="K59" s="188"/>
      <c r="L59" s="188"/>
      <c r="M59" s="188"/>
      <c r="N59" s="188"/>
      <c r="O59" s="188"/>
      <c r="P59" s="149"/>
    </row>
    <row r="60" spans="1:16" ht="9" customHeight="1">
      <c r="A60" s="190"/>
      <c r="B60" s="187"/>
      <c r="C60" s="187"/>
      <c r="D60" s="187"/>
      <c r="E60" s="187"/>
      <c r="F60" s="187"/>
      <c r="G60" s="188"/>
      <c r="H60" s="188"/>
      <c r="I60" s="188"/>
      <c r="J60" s="188"/>
      <c r="K60" s="188"/>
      <c r="L60" s="188"/>
      <c r="M60" s="188"/>
      <c r="N60" s="188"/>
      <c r="O60" s="188"/>
      <c r="P60" s="149"/>
    </row>
    <row r="61" spans="1:16" ht="9" customHeight="1">
      <c r="A61" s="192"/>
      <c r="B61" s="187"/>
      <c r="C61" s="187"/>
      <c r="D61" s="187"/>
      <c r="E61" s="187"/>
      <c r="F61" s="187"/>
      <c r="G61" s="188"/>
      <c r="H61" s="188"/>
      <c r="I61" s="188"/>
      <c r="J61" s="188"/>
      <c r="K61" s="188"/>
      <c r="L61" s="188"/>
      <c r="M61" s="188"/>
      <c r="N61" s="188"/>
      <c r="O61" s="188"/>
      <c r="P61" s="149"/>
    </row>
    <row r="62" spans="1:16" ht="9" customHeight="1">
      <c r="A62" s="186"/>
      <c r="B62" s="187"/>
      <c r="C62" s="187"/>
      <c r="D62" s="187"/>
      <c r="E62" s="187"/>
      <c r="F62" s="187"/>
      <c r="G62" s="188"/>
      <c r="H62" s="188"/>
      <c r="I62" s="188"/>
      <c r="J62" s="188"/>
      <c r="K62" s="188"/>
      <c r="L62" s="188"/>
      <c r="M62" s="188"/>
      <c r="N62" s="188"/>
      <c r="O62" s="188"/>
      <c r="P62" s="149"/>
    </row>
    <row r="63" spans="1:16" ht="9" customHeight="1">
      <c r="A63" s="186"/>
      <c r="B63" s="187"/>
      <c r="C63" s="187"/>
      <c r="D63" s="187"/>
      <c r="E63" s="187"/>
      <c r="F63" s="187"/>
      <c r="G63" s="188"/>
      <c r="H63" s="188"/>
      <c r="I63" s="188"/>
      <c r="J63" s="188"/>
      <c r="K63" s="188"/>
      <c r="L63" s="188"/>
      <c r="M63" s="188"/>
      <c r="N63" s="188"/>
      <c r="O63" s="188"/>
      <c r="P63" s="149"/>
    </row>
    <row r="64" spans="1:16" ht="9" customHeight="1">
      <c r="A64" s="186"/>
      <c r="B64" s="187"/>
      <c r="C64" s="187"/>
      <c r="D64" s="187"/>
      <c r="E64" s="187"/>
      <c r="F64" s="187"/>
      <c r="G64" s="188"/>
      <c r="H64" s="188"/>
      <c r="I64" s="188"/>
      <c r="J64" s="188"/>
      <c r="K64" s="188"/>
      <c r="L64" s="188"/>
      <c r="M64" s="188"/>
      <c r="N64" s="188"/>
      <c r="O64" s="188"/>
      <c r="P64" s="149"/>
    </row>
    <row r="65" spans="1:16" ht="9" customHeight="1">
      <c r="A65" s="186"/>
      <c r="B65" s="187"/>
      <c r="C65" s="187"/>
      <c r="D65" s="187"/>
      <c r="E65" s="187"/>
      <c r="F65" s="187"/>
      <c r="G65" s="188"/>
      <c r="H65" s="188"/>
      <c r="I65" s="188"/>
      <c r="J65" s="188"/>
      <c r="K65" s="188"/>
      <c r="L65" s="188"/>
      <c r="M65" s="188"/>
      <c r="N65" s="188"/>
      <c r="O65" s="188"/>
      <c r="P65" s="149"/>
    </row>
    <row r="66" spans="1:16" ht="9" customHeight="1">
      <c r="A66" s="190"/>
      <c r="B66" s="187"/>
      <c r="C66" s="187"/>
      <c r="D66" s="187"/>
      <c r="E66" s="187"/>
      <c r="F66" s="187"/>
      <c r="G66" s="188"/>
      <c r="H66" s="188"/>
      <c r="I66" s="188"/>
      <c r="J66" s="188"/>
      <c r="K66" s="188"/>
      <c r="L66" s="188"/>
      <c r="M66" s="188"/>
      <c r="N66" s="188"/>
      <c r="O66" s="188"/>
      <c r="P66" s="149"/>
    </row>
    <row r="67" spans="1:16" ht="9" customHeight="1">
      <c r="A67" s="192"/>
      <c r="B67" s="187"/>
      <c r="C67" s="187"/>
      <c r="D67" s="187"/>
      <c r="E67" s="187"/>
      <c r="F67" s="187"/>
      <c r="G67" s="188"/>
      <c r="H67" s="188"/>
      <c r="I67" s="188"/>
      <c r="J67" s="188"/>
      <c r="K67" s="188"/>
      <c r="L67" s="188"/>
      <c r="M67" s="188"/>
      <c r="N67" s="188"/>
      <c r="O67" s="188"/>
      <c r="P67" s="149"/>
    </row>
    <row r="68" spans="1:16" ht="9" customHeight="1">
      <c r="A68" s="186"/>
      <c r="B68" s="187"/>
      <c r="C68" s="187"/>
      <c r="D68" s="187"/>
      <c r="E68" s="187"/>
      <c r="F68" s="187"/>
      <c r="G68" s="188"/>
      <c r="H68" s="188"/>
      <c r="I68" s="188"/>
      <c r="J68" s="188"/>
      <c r="K68" s="188"/>
      <c r="L68" s="188"/>
      <c r="M68" s="188"/>
      <c r="N68" s="188"/>
      <c r="O68" s="188"/>
      <c r="P68" s="149"/>
    </row>
    <row r="69" spans="1:16" ht="9" customHeight="1">
      <c r="A69" s="186"/>
      <c r="B69" s="187"/>
      <c r="C69" s="187"/>
      <c r="D69" s="187"/>
      <c r="E69" s="187"/>
      <c r="F69" s="187"/>
      <c r="G69" s="188"/>
      <c r="H69" s="188"/>
      <c r="I69" s="188"/>
      <c r="J69" s="188"/>
      <c r="K69" s="188"/>
      <c r="L69" s="188"/>
      <c r="M69" s="188"/>
      <c r="N69" s="188"/>
      <c r="O69" s="188"/>
      <c r="P69" s="149"/>
    </row>
    <row r="70" spans="1:16" ht="9" customHeight="1">
      <c r="A70" s="186"/>
      <c r="B70" s="193"/>
      <c r="C70" s="193"/>
      <c r="D70" s="193"/>
      <c r="E70" s="193"/>
      <c r="F70" s="193"/>
      <c r="P70" s="149"/>
    </row>
    <row r="71" spans="1:16" ht="9" customHeight="1">
      <c r="A71" s="186"/>
      <c r="B71" s="193"/>
      <c r="C71" s="193"/>
      <c r="D71" s="193"/>
      <c r="E71" s="193"/>
      <c r="F71" s="193"/>
      <c r="P71" s="149"/>
    </row>
    <row r="72" spans="1:16" ht="9" customHeight="1">
      <c r="A72" s="186"/>
      <c r="B72" s="193"/>
      <c r="C72" s="193"/>
      <c r="D72" s="193"/>
      <c r="E72" s="193"/>
      <c r="F72" s="193"/>
      <c r="P72" s="149"/>
    </row>
    <row r="73" spans="1:16" ht="9" customHeight="1">
      <c r="A73" s="186"/>
      <c r="B73" s="193"/>
      <c r="C73" s="193"/>
      <c r="D73" s="193"/>
      <c r="E73" s="193"/>
      <c r="F73" s="193"/>
      <c r="P73" s="149"/>
    </row>
    <row r="74" spans="1:16" ht="9" customHeight="1">
      <c r="A74" s="186"/>
      <c r="B74" s="193"/>
      <c r="C74" s="193"/>
      <c r="D74" s="193"/>
      <c r="E74" s="193"/>
      <c r="F74" s="193"/>
      <c r="P74" s="149"/>
    </row>
    <row r="75" spans="1:16" ht="9" customHeight="1">
      <c r="A75" s="186"/>
      <c r="B75" s="193"/>
      <c r="C75" s="193"/>
      <c r="D75" s="193"/>
      <c r="E75" s="193"/>
      <c r="F75" s="193"/>
      <c r="P75" s="149"/>
    </row>
    <row r="76" spans="1:16" ht="9" customHeight="1">
      <c r="A76" s="190"/>
      <c r="B76" s="193"/>
      <c r="C76" s="193"/>
      <c r="D76" s="193"/>
      <c r="E76" s="193"/>
      <c r="F76" s="193"/>
      <c r="P76" s="149"/>
    </row>
    <row r="77" spans="1:16" ht="9" customHeight="1">
      <c r="A77" s="192"/>
      <c r="B77" s="193"/>
      <c r="C77" s="193"/>
      <c r="D77" s="193"/>
      <c r="E77" s="193"/>
      <c r="F77" s="193"/>
      <c r="P77" s="149"/>
    </row>
    <row r="78" spans="1:16" ht="9" customHeight="1">
      <c r="A78" s="186"/>
      <c r="B78" s="193"/>
      <c r="C78" s="193"/>
      <c r="D78" s="193"/>
      <c r="E78" s="193"/>
      <c r="F78" s="193"/>
      <c r="P78" s="149"/>
    </row>
    <row r="79" spans="1:16" ht="9" customHeight="1">
      <c r="A79" s="186"/>
      <c r="B79" s="193"/>
      <c r="C79" s="193"/>
      <c r="D79" s="193"/>
      <c r="E79" s="193"/>
      <c r="F79" s="193"/>
      <c r="P79" s="149"/>
    </row>
    <row r="80" spans="1:16" ht="9" customHeight="1">
      <c r="A80" s="186"/>
      <c r="B80" s="193"/>
      <c r="C80" s="193"/>
      <c r="D80" s="193"/>
      <c r="E80" s="193"/>
      <c r="F80" s="193"/>
      <c r="P80" s="149"/>
    </row>
    <row r="81" spans="1:16" ht="9" customHeight="1">
      <c r="A81" s="186"/>
      <c r="B81" s="193"/>
      <c r="C81" s="193"/>
      <c r="D81" s="193"/>
      <c r="E81" s="193"/>
      <c r="F81" s="193"/>
      <c r="P81" s="149"/>
    </row>
    <row r="82" spans="1:16" ht="9" customHeight="1">
      <c r="A82" s="186"/>
      <c r="B82" s="193"/>
      <c r="C82" s="193"/>
      <c r="D82" s="193"/>
      <c r="E82" s="193"/>
      <c r="F82" s="193"/>
      <c r="P82" s="149"/>
    </row>
    <row r="83" spans="1:16" ht="9" customHeight="1">
      <c r="A83" s="186"/>
      <c r="B83" s="193"/>
      <c r="C83" s="193"/>
      <c r="D83" s="193"/>
      <c r="E83" s="193"/>
      <c r="F83" s="193"/>
      <c r="P83" s="149"/>
    </row>
    <row r="84" spans="1:16" ht="9" customHeight="1">
      <c r="A84" s="186"/>
      <c r="B84" s="193"/>
      <c r="C84" s="193"/>
      <c r="D84" s="193"/>
      <c r="E84" s="193"/>
      <c r="F84" s="193"/>
      <c r="P84" s="149"/>
    </row>
    <row r="85" spans="1:16" ht="9" customHeight="1">
      <c r="A85" s="186"/>
      <c r="B85" s="193"/>
      <c r="C85" s="193"/>
      <c r="D85" s="193"/>
      <c r="E85" s="193"/>
      <c r="F85" s="193"/>
      <c r="P85" s="149"/>
    </row>
    <row r="86" spans="1:16" ht="9" customHeight="1">
      <c r="A86" s="186"/>
      <c r="B86" s="193"/>
      <c r="C86" s="193"/>
      <c r="D86" s="193"/>
      <c r="E86" s="193"/>
      <c r="F86" s="193"/>
      <c r="P86" s="149"/>
    </row>
    <row r="87" spans="1:16" ht="9" customHeight="1">
      <c r="A87" s="192"/>
      <c r="B87" s="193"/>
      <c r="C87" s="193"/>
      <c r="D87" s="193"/>
      <c r="E87" s="193"/>
      <c r="F87" s="193"/>
      <c r="P87" s="149"/>
    </row>
    <row r="88" spans="1:16" ht="9" customHeight="1">
      <c r="A88" s="186"/>
      <c r="B88" s="193"/>
      <c r="C88" s="193"/>
      <c r="D88" s="193"/>
      <c r="E88" s="193"/>
      <c r="F88" s="193"/>
      <c r="P88" s="149"/>
    </row>
    <row r="89" spans="1:16" ht="9" customHeight="1">
      <c r="A89" s="186"/>
      <c r="B89" s="193"/>
      <c r="C89" s="193"/>
      <c r="D89" s="193"/>
      <c r="E89" s="193"/>
      <c r="F89" s="193"/>
      <c r="P89" s="149"/>
    </row>
    <row r="90" spans="1:16" ht="9" customHeight="1">
      <c r="A90" s="186"/>
      <c r="B90" s="193"/>
      <c r="C90" s="193"/>
      <c r="D90" s="193"/>
      <c r="E90" s="193"/>
      <c r="F90" s="193"/>
      <c r="P90" s="149"/>
    </row>
    <row r="91" spans="1:16">
      <c r="A91" s="194"/>
      <c r="B91" s="193"/>
      <c r="C91" s="193"/>
      <c r="D91" s="193"/>
      <c r="E91" s="193"/>
      <c r="F91" s="193"/>
      <c r="P91" s="149"/>
    </row>
    <row r="92" spans="1:16">
      <c r="A92" s="194"/>
      <c r="B92" s="193"/>
      <c r="C92" s="193"/>
      <c r="D92" s="193"/>
      <c r="E92" s="193"/>
      <c r="F92" s="193"/>
      <c r="P92" s="149"/>
    </row>
    <row r="93" spans="1:16">
      <c r="A93" s="194"/>
      <c r="B93" s="193"/>
      <c r="C93" s="193"/>
      <c r="D93" s="193"/>
      <c r="E93" s="193"/>
      <c r="F93" s="193"/>
      <c r="P93" s="149"/>
    </row>
    <row r="94" spans="1:16">
      <c r="A94" s="194"/>
      <c r="B94" s="193"/>
      <c r="C94" s="193"/>
      <c r="D94" s="193"/>
      <c r="E94" s="193"/>
      <c r="F94" s="193"/>
      <c r="P94" s="149"/>
    </row>
    <row r="95" spans="1:16">
      <c r="A95" s="194"/>
      <c r="B95" s="193"/>
      <c r="C95" s="193"/>
      <c r="D95" s="193"/>
      <c r="E95" s="193"/>
      <c r="F95" s="193"/>
      <c r="P95" s="149"/>
    </row>
    <row r="96" spans="1:16">
      <c r="A96" s="194"/>
      <c r="B96" s="193"/>
      <c r="C96" s="193"/>
      <c r="D96" s="193"/>
      <c r="E96" s="193"/>
      <c r="F96" s="193"/>
      <c r="P96" s="149"/>
    </row>
    <row r="97" spans="1:16">
      <c r="A97" s="194"/>
      <c r="B97" s="193"/>
      <c r="C97" s="193"/>
      <c r="D97" s="193"/>
      <c r="E97" s="193"/>
      <c r="F97" s="193"/>
      <c r="P97" s="149"/>
    </row>
    <row r="98" spans="1:16" ht="15.75">
      <c r="A98" s="195"/>
      <c r="B98" s="193"/>
      <c r="C98" s="193"/>
      <c r="D98" s="193"/>
      <c r="E98" s="193"/>
      <c r="F98" s="193"/>
      <c r="P98" s="149"/>
    </row>
    <row r="99" spans="1:16" ht="15.75">
      <c r="A99" s="195"/>
      <c r="B99" s="193"/>
      <c r="C99" s="193"/>
      <c r="D99" s="193"/>
      <c r="E99" s="193"/>
      <c r="F99" s="193"/>
      <c r="P99" s="149"/>
    </row>
    <row r="100" spans="1:16" ht="15.75">
      <c r="A100" s="195"/>
      <c r="B100" s="193"/>
      <c r="C100" s="193"/>
      <c r="D100" s="193"/>
      <c r="E100" s="193"/>
      <c r="F100" s="193"/>
      <c r="P100" s="149"/>
    </row>
    <row r="101" spans="1:16" ht="15.75">
      <c r="A101" s="195"/>
      <c r="B101" s="193"/>
      <c r="C101" s="193"/>
      <c r="D101" s="193"/>
      <c r="E101" s="193"/>
      <c r="F101" s="193"/>
      <c r="P101" s="149"/>
    </row>
    <row r="102" spans="1:16" ht="15.75">
      <c r="A102" s="195"/>
      <c r="B102" s="193"/>
      <c r="C102" s="193"/>
      <c r="D102" s="193"/>
      <c r="E102" s="193"/>
      <c r="F102" s="193"/>
      <c r="P102" s="149"/>
    </row>
    <row r="103" spans="1:16" ht="15.75">
      <c r="A103" s="195"/>
      <c r="B103" s="193"/>
      <c r="C103" s="193"/>
      <c r="D103" s="193"/>
      <c r="E103" s="193"/>
      <c r="F103" s="193"/>
      <c r="P103" s="149"/>
    </row>
    <row r="104" spans="1:16" ht="15.75">
      <c r="A104" s="195"/>
      <c r="B104" s="193"/>
      <c r="C104" s="193"/>
      <c r="D104" s="193"/>
      <c r="E104" s="193"/>
      <c r="F104" s="193"/>
      <c r="P104" s="149"/>
    </row>
    <row r="105" spans="1:16" ht="15.75">
      <c r="A105" s="195"/>
      <c r="B105" s="193"/>
      <c r="C105" s="193"/>
      <c r="D105" s="193"/>
      <c r="E105" s="193"/>
      <c r="F105" s="193"/>
      <c r="P105" s="149"/>
    </row>
    <row r="106" spans="1:16" ht="15.75">
      <c r="A106" s="195"/>
      <c r="B106" s="193"/>
      <c r="C106" s="193"/>
      <c r="D106" s="193"/>
      <c r="E106" s="193"/>
      <c r="F106" s="193"/>
      <c r="P106" s="149"/>
    </row>
    <row r="107" spans="1:16" ht="15.75">
      <c r="A107" s="195"/>
      <c r="B107" s="193"/>
      <c r="C107" s="193"/>
      <c r="D107" s="193"/>
      <c r="E107" s="193"/>
      <c r="F107" s="193"/>
      <c r="P107" s="149"/>
    </row>
    <row r="108" spans="1:16" ht="15.75">
      <c r="A108" s="195"/>
      <c r="B108" s="193"/>
      <c r="C108" s="193"/>
      <c r="D108" s="193"/>
      <c r="E108" s="193"/>
      <c r="F108" s="193"/>
      <c r="P108" s="149"/>
    </row>
    <row r="109" spans="1:16" ht="15.75">
      <c r="A109" s="195"/>
      <c r="B109" s="193"/>
      <c r="C109" s="193"/>
      <c r="D109" s="193"/>
      <c r="E109" s="193"/>
      <c r="F109" s="193"/>
      <c r="P109" s="149"/>
    </row>
    <row r="110" spans="1:16" ht="15.75">
      <c r="A110" s="195"/>
      <c r="B110" s="193"/>
      <c r="C110" s="193"/>
      <c r="D110" s="193"/>
      <c r="E110" s="193"/>
      <c r="F110" s="193"/>
      <c r="P110" s="149"/>
    </row>
    <row r="111" spans="1:16" ht="15.75">
      <c r="A111" s="195"/>
      <c r="B111" s="193"/>
      <c r="C111" s="193"/>
      <c r="D111" s="193"/>
      <c r="E111" s="193"/>
      <c r="F111" s="193"/>
      <c r="P111" s="149"/>
    </row>
    <row r="112" spans="1:16" ht="15.75">
      <c r="A112" s="195"/>
      <c r="B112" s="193"/>
      <c r="C112" s="193"/>
      <c r="D112" s="193"/>
      <c r="E112" s="193"/>
      <c r="F112" s="193"/>
      <c r="P112" s="149"/>
    </row>
    <row r="113" spans="1:16" ht="15.75">
      <c r="A113" s="195"/>
      <c r="B113" s="193"/>
      <c r="C113" s="193"/>
      <c r="D113" s="193"/>
      <c r="E113" s="193"/>
      <c r="F113" s="193"/>
      <c r="P113" s="149"/>
    </row>
    <row r="114" spans="1:16" ht="15.75">
      <c r="A114" s="195"/>
      <c r="B114" s="193"/>
      <c r="C114" s="193"/>
      <c r="D114" s="193"/>
      <c r="E114" s="193"/>
      <c r="F114" s="193"/>
      <c r="P114" s="149"/>
    </row>
    <row r="115" spans="1:16" ht="15.75">
      <c r="A115" s="195"/>
      <c r="B115" s="193"/>
      <c r="C115" s="193"/>
      <c r="D115" s="193"/>
      <c r="E115" s="193"/>
      <c r="F115" s="193"/>
      <c r="P115" s="149"/>
    </row>
    <row r="116" spans="1:16" ht="15.75">
      <c r="A116" s="195"/>
      <c r="B116" s="193"/>
      <c r="C116" s="193"/>
      <c r="D116" s="193"/>
      <c r="E116" s="193"/>
      <c r="F116" s="193"/>
      <c r="P116" s="149"/>
    </row>
    <row r="117" spans="1:16" ht="15.75">
      <c r="A117" s="195"/>
      <c r="B117" s="193"/>
      <c r="C117" s="193"/>
      <c r="D117" s="193"/>
      <c r="E117" s="193"/>
      <c r="F117" s="193"/>
      <c r="P117" s="149"/>
    </row>
    <row r="118" spans="1:16" ht="15.75">
      <c r="A118" s="195"/>
      <c r="B118" s="193"/>
      <c r="C118" s="193"/>
      <c r="D118" s="193"/>
      <c r="E118" s="193"/>
      <c r="F118" s="193"/>
      <c r="P118" s="149"/>
    </row>
    <row r="119" spans="1:16" ht="15.75">
      <c r="A119" s="195"/>
      <c r="B119" s="193"/>
      <c r="C119" s="193"/>
      <c r="D119" s="193"/>
      <c r="E119" s="193"/>
      <c r="F119" s="193"/>
      <c r="P119" s="149"/>
    </row>
    <row r="120" spans="1:16" ht="15.75">
      <c r="A120" s="195"/>
      <c r="B120" s="193"/>
      <c r="C120" s="193"/>
      <c r="D120" s="193"/>
      <c r="E120" s="193"/>
      <c r="F120" s="193"/>
      <c r="P120" s="149"/>
    </row>
    <row r="121" spans="1:16" ht="15.75">
      <c r="A121" s="195"/>
      <c r="B121" s="193"/>
      <c r="C121" s="193"/>
      <c r="D121" s="193"/>
      <c r="E121" s="193"/>
      <c r="F121" s="193"/>
      <c r="P121" s="149"/>
    </row>
    <row r="122" spans="1:16" ht="15.75">
      <c r="A122" s="195"/>
      <c r="B122" s="193"/>
      <c r="C122" s="193"/>
      <c r="D122" s="193"/>
      <c r="E122" s="193"/>
      <c r="F122" s="193"/>
      <c r="P122" s="149"/>
    </row>
    <row r="123" spans="1:16" ht="15.75">
      <c r="A123" s="195"/>
      <c r="B123" s="193"/>
      <c r="C123" s="193"/>
      <c r="D123" s="193"/>
      <c r="E123" s="193"/>
      <c r="F123" s="193"/>
      <c r="P123" s="149"/>
    </row>
    <row r="124" spans="1:16" ht="15.75">
      <c r="A124" s="195"/>
      <c r="B124" s="193"/>
      <c r="C124" s="193"/>
      <c r="D124" s="193"/>
      <c r="E124" s="193"/>
      <c r="F124" s="193"/>
      <c r="P124" s="149"/>
    </row>
    <row r="125" spans="1:16" ht="15.75">
      <c r="A125" s="195"/>
      <c r="B125" s="193"/>
      <c r="C125" s="193"/>
      <c r="D125" s="193"/>
      <c r="E125" s="193"/>
      <c r="F125" s="193"/>
      <c r="P125" s="149"/>
    </row>
    <row r="126" spans="1:16" ht="15.75">
      <c r="A126" s="195"/>
      <c r="B126" s="193"/>
      <c r="C126" s="193"/>
      <c r="D126" s="193"/>
      <c r="E126" s="193"/>
      <c r="F126" s="193"/>
      <c r="P126" s="149"/>
    </row>
    <row r="127" spans="1:16" ht="15.75">
      <c r="A127" s="195"/>
      <c r="B127" s="193"/>
      <c r="C127" s="193"/>
      <c r="D127" s="193"/>
      <c r="E127" s="193"/>
      <c r="F127" s="193"/>
      <c r="P127" s="149"/>
    </row>
    <row r="128" spans="1:16" ht="15.75">
      <c r="A128" s="195"/>
      <c r="B128" s="193"/>
      <c r="C128" s="193"/>
      <c r="D128" s="193"/>
      <c r="E128" s="193"/>
      <c r="F128" s="193"/>
      <c r="P128" s="149"/>
    </row>
    <row r="129" spans="1:16" ht="15.75">
      <c r="A129" s="195"/>
      <c r="B129" s="193"/>
      <c r="C129" s="193"/>
      <c r="D129" s="193"/>
      <c r="E129" s="193"/>
      <c r="F129" s="193"/>
      <c r="P129" s="149"/>
    </row>
    <row r="130" spans="1:16" ht="15.75">
      <c r="A130" s="195"/>
      <c r="B130" s="193"/>
      <c r="C130" s="193"/>
      <c r="D130" s="193"/>
      <c r="E130" s="193"/>
      <c r="F130" s="193"/>
      <c r="P130" s="149"/>
    </row>
    <row r="131" spans="1:16" ht="15.75">
      <c r="A131" s="195"/>
      <c r="B131" s="193"/>
      <c r="C131" s="193"/>
      <c r="D131" s="193"/>
      <c r="E131" s="193"/>
      <c r="F131" s="193"/>
      <c r="P131" s="149"/>
    </row>
    <row r="132" spans="1:16" ht="15.75">
      <c r="A132" s="195"/>
      <c r="B132" s="193"/>
      <c r="C132" s="193"/>
      <c r="D132" s="193"/>
      <c r="E132" s="193"/>
      <c r="F132" s="193"/>
      <c r="P132" s="149"/>
    </row>
    <row r="133" spans="1:16" ht="15.75">
      <c r="A133" s="195"/>
      <c r="B133" s="193"/>
      <c r="C133" s="193"/>
      <c r="D133" s="193"/>
      <c r="E133" s="193"/>
      <c r="F133" s="193"/>
      <c r="P133" s="149"/>
    </row>
    <row r="134" spans="1:16" ht="15.75">
      <c r="A134" s="195"/>
      <c r="B134" s="193"/>
      <c r="C134" s="193"/>
      <c r="D134" s="193"/>
      <c r="E134" s="193"/>
      <c r="F134" s="193"/>
      <c r="P134" s="149"/>
    </row>
    <row r="135" spans="1:16" ht="15.75">
      <c r="A135" s="195"/>
      <c r="B135" s="193"/>
      <c r="C135" s="193"/>
      <c r="D135" s="193"/>
      <c r="E135" s="193"/>
      <c r="F135" s="193"/>
      <c r="P135" s="149"/>
    </row>
    <row r="136" spans="1:16" ht="15.75">
      <c r="A136" s="195"/>
      <c r="B136" s="193"/>
      <c r="C136" s="193"/>
      <c r="D136" s="193"/>
      <c r="E136" s="193"/>
      <c r="F136" s="193"/>
      <c r="P136" s="149"/>
    </row>
    <row r="137" spans="1:16" ht="15.75">
      <c r="A137" s="195"/>
      <c r="B137" s="193"/>
      <c r="C137" s="193"/>
      <c r="D137" s="193"/>
      <c r="E137" s="193"/>
      <c r="F137" s="193"/>
      <c r="P137" s="149"/>
    </row>
    <row r="138" spans="1:16" ht="15.75">
      <c r="A138" s="195"/>
      <c r="B138" s="193"/>
      <c r="C138" s="193"/>
      <c r="D138" s="193"/>
      <c r="E138" s="193"/>
      <c r="F138" s="193"/>
      <c r="P138" s="149"/>
    </row>
    <row r="139" spans="1:16" ht="15.75">
      <c r="A139" s="195"/>
      <c r="B139" s="193"/>
      <c r="C139" s="193"/>
      <c r="D139" s="193"/>
      <c r="E139" s="193"/>
      <c r="F139" s="193"/>
      <c r="P139" s="149"/>
    </row>
    <row r="140" spans="1:16" ht="15.75">
      <c r="A140" s="195"/>
      <c r="B140" s="193"/>
      <c r="C140" s="193"/>
      <c r="D140" s="193"/>
      <c r="E140" s="193"/>
      <c r="F140" s="193"/>
      <c r="P140" s="149"/>
    </row>
    <row r="141" spans="1:16" ht="15.75">
      <c r="A141" s="195"/>
      <c r="B141" s="193"/>
      <c r="C141" s="193"/>
      <c r="D141" s="193"/>
      <c r="E141" s="193"/>
      <c r="F141" s="193"/>
      <c r="P141" s="149"/>
    </row>
    <row r="142" spans="1:16" ht="15.75">
      <c r="A142" s="195"/>
      <c r="B142" s="193"/>
      <c r="C142" s="193"/>
      <c r="D142" s="193"/>
      <c r="E142" s="193"/>
      <c r="F142" s="193"/>
      <c r="P142" s="149"/>
    </row>
    <row r="143" spans="1:16" ht="15.75">
      <c r="A143" s="195"/>
      <c r="B143" s="193"/>
      <c r="C143" s="193"/>
      <c r="D143" s="193"/>
      <c r="E143" s="193"/>
      <c r="F143" s="193"/>
      <c r="P143" s="149"/>
    </row>
    <row r="144" spans="1:16" ht="15.75">
      <c r="A144" s="195"/>
      <c r="B144" s="193"/>
      <c r="C144" s="193"/>
      <c r="D144" s="193"/>
      <c r="E144" s="193"/>
      <c r="F144" s="193"/>
      <c r="P144" s="149"/>
    </row>
    <row r="145" spans="1:16" ht="15.75">
      <c r="A145" s="195"/>
      <c r="B145" s="193"/>
      <c r="C145" s="193"/>
      <c r="D145" s="193"/>
      <c r="E145" s="193"/>
      <c r="F145" s="193"/>
      <c r="P145" s="149"/>
    </row>
    <row r="146" spans="1:16" ht="15.75">
      <c r="A146" s="195"/>
      <c r="B146" s="193"/>
      <c r="C146" s="193"/>
      <c r="D146" s="193"/>
      <c r="E146" s="193"/>
      <c r="F146" s="193"/>
      <c r="P146" s="149"/>
    </row>
    <row r="147" spans="1:16" ht="15.75">
      <c r="A147" s="195"/>
      <c r="B147" s="193"/>
      <c r="C147" s="193"/>
      <c r="D147" s="193"/>
      <c r="E147" s="193"/>
      <c r="F147" s="193"/>
      <c r="P147" s="149"/>
    </row>
    <row r="148" spans="1:16" ht="15.75">
      <c r="A148" s="195"/>
      <c r="B148" s="193"/>
      <c r="C148" s="193"/>
      <c r="D148" s="193"/>
      <c r="E148" s="193"/>
      <c r="F148" s="193"/>
      <c r="P148" s="149"/>
    </row>
    <row r="149" spans="1:16" ht="15.75">
      <c r="A149" s="195"/>
      <c r="B149" s="193"/>
      <c r="C149" s="193"/>
      <c r="D149" s="193"/>
      <c r="E149" s="193"/>
      <c r="F149" s="193"/>
      <c r="P149" s="149"/>
    </row>
    <row r="150" spans="1:16" ht="15.75">
      <c r="A150" s="195"/>
      <c r="B150" s="193"/>
      <c r="C150" s="193"/>
      <c r="D150" s="193"/>
      <c r="E150" s="193"/>
      <c r="F150" s="193"/>
      <c r="P150" s="149"/>
    </row>
    <row r="151" spans="1:16" ht="15.75">
      <c r="A151" s="195"/>
      <c r="B151" s="193"/>
      <c r="C151" s="193"/>
      <c r="D151" s="193"/>
      <c r="E151" s="193"/>
      <c r="F151" s="193"/>
      <c r="P151" s="149"/>
    </row>
    <row r="152" spans="1:16" ht="15.75">
      <c r="A152" s="195"/>
      <c r="B152" s="193"/>
      <c r="C152" s="193"/>
      <c r="D152" s="193"/>
      <c r="E152" s="193"/>
      <c r="F152" s="193"/>
      <c r="P152" s="149"/>
    </row>
    <row r="153" spans="1:16" ht="15.75">
      <c r="A153" s="195"/>
      <c r="B153" s="193"/>
      <c r="C153" s="193"/>
      <c r="D153" s="193"/>
      <c r="E153" s="193"/>
      <c r="F153" s="193"/>
      <c r="P153" s="149"/>
    </row>
    <row r="154" spans="1:16" ht="15.75">
      <c r="A154" s="195"/>
      <c r="B154" s="193"/>
      <c r="C154" s="193"/>
      <c r="D154" s="193"/>
      <c r="E154" s="193"/>
      <c r="F154" s="193"/>
      <c r="P154" s="149"/>
    </row>
    <row r="155" spans="1:16" ht="15.75">
      <c r="A155" s="195"/>
      <c r="B155" s="193"/>
      <c r="C155" s="193"/>
      <c r="D155" s="193"/>
      <c r="E155" s="193"/>
      <c r="F155" s="193"/>
      <c r="P155" s="149"/>
    </row>
    <row r="156" spans="1:16" ht="15.75">
      <c r="A156" s="195"/>
      <c r="B156" s="193"/>
      <c r="C156" s="193"/>
      <c r="D156" s="193"/>
      <c r="E156" s="193"/>
      <c r="F156" s="193"/>
      <c r="P156" s="149"/>
    </row>
    <row r="157" spans="1:16" ht="15.75">
      <c r="A157" s="195"/>
      <c r="B157" s="193"/>
      <c r="C157" s="193"/>
      <c r="D157" s="193"/>
      <c r="E157" s="193"/>
      <c r="F157" s="193"/>
      <c r="P157" s="149"/>
    </row>
    <row r="158" spans="1:16" ht="15.75">
      <c r="A158" s="195"/>
      <c r="B158" s="193"/>
      <c r="C158" s="193"/>
      <c r="D158" s="193"/>
      <c r="E158" s="193"/>
      <c r="F158" s="193"/>
      <c r="P158" s="149"/>
    </row>
    <row r="159" spans="1:16" ht="15.75">
      <c r="A159" s="195"/>
      <c r="B159" s="193"/>
      <c r="C159" s="193"/>
      <c r="D159" s="193"/>
      <c r="E159" s="193"/>
      <c r="F159" s="193"/>
      <c r="P159" s="149"/>
    </row>
    <row r="160" spans="1:16" ht="15.75">
      <c r="A160" s="195"/>
      <c r="B160" s="193"/>
      <c r="C160" s="193"/>
      <c r="D160" s="193"/>
      <c r="E160" s="193"/>
      <c r="F160" s="193"/>
      <c r="P160" s="149"/>
    </row>
    <row r="161" spans="1:16" ht="15.75">
      <c r="A161" s="195"/>
      <c r="B161" s="193"/>
      <c r="C161" s="193"/>
      <c r="D161" s="193"/>
      <c r="E161" s="193"/>
      <c r="F161" s="193"/>
      <c r="P161" s="149"/>
    </row>
    <row r="162" spans="1:16" ht="15.75">
      <c r="A162" s="195"/>
      <c r="B162" s="193"/>
      <c r="C162" s="193"/>
      <c r="D162" s="193"/>
      <c r="E162" s="193"/>
      <c r="F162" s="193"/>
      <c r="P162" s="149"/>
    </row>
    <row r="163" spans="1:16" ht="15.75">
      <c r="A163" s="195"/>
      <c r="B163" s="193"/>
      <c r="C163" s="193"/>
      <c r="D163" s="193"/>
      <c r="E163" s="193"/>
      <c r="F163" s="193"/>
      <c r="P163" s="149"/>
    </row>
    <row r="164" spans="1:16" ht="15.75">
      <c r="A164" s="195"/>
      <c r="B164" s="193"/>
      <c r="C164" s="193"/>
      <c r="D164" s="193"/>
      <c r="E164" s="193"/>
      <c r="F164" s="193"/>
      <c r="P164" s="149"/>
    </row>
    <row r="165" spans="1:16" ht="15.75">
      <c r="A165" s="195"/>
      <c r="B165" s="193"/>
      <c r="C165" s="193"/>
      <c r="D165" s="193"/>
      <c r="E165" s="193"/>
      <c r="F165" s="193"/>
      <c r="P165" s="149"/>
    </row>
    <row r="166" spans="1:16" ht="15.75">
      <c r="A166" s="195"/>
      <c r="B166" s="193"/>
      <c r="C166" s="193"/>
      <c r="D166" s="193"/>
      <c r="E166" s="193"/>
      <c r="F166" s="193"/>
      <c r="P166" s="149"/>
    </row>
    <row r="167" spans="1:16" ht="15.75">
      <c r="A167" s="195"/>
      <c r="B167" s="193"/>
      <c r="C167" s="193"/>
      <c r="D167" s="193"/>
      <c r="E167" s="193"/>
      <c r="F167" s="193"/>
      <c r="P167" s="149"/>
    </row>
    <row r="168" spans="1:16" ht="15.75">
      <c r="A168" s="195"/>
      <c r="B168" s="193"/>
      <c r="C168" s="193"/>
      <c r="D168" s="193"/>
      <c r="E168" s="193"/>
      <c r="F168" s="193"/>
      <c r="P168" s="149"/>
    </row>
    <row r="169" spans="1:16" ht="15.75">
      <c r="A169" s="195"/>
      <c r="B169" s="193"/>
      <c r="C169" s="193"/>
      <c r="D169" s="193"/>
      <c r="E169" s="193"/>
      <c r="F169" s="193"/>
      <c r="P169" s="149"/>
    </row>
    <row r="170" spans="1:16" ht="15.75">
      <c r="A170" s="195"/>
      <c r="B170" s="193"/>
      <c r="C170" s="193"/>
      <c r="D170" s="193"/>
      <c r="E170" s="193"/>
      <c r="F170" s="193"/>
      <c r="P170" s="149"/>
    </row>
    <row r="171" spans="1:16" ht="15.75">
      <c r="A171" s="195"/>
      <c r="B171" s="193"/>
      <c r="C171" s="193"/>
      <c r="D171" s="193"/>
      <c r="E171" s="193"/>
      <c r="F171" s="193"/>
      <c r="P171" s="149"/>
    </row>
    <row r="172" spans="1:16" ht="15.75">
      <c r="A172" s="195"/>
      <c r="B172" s="193"/>
      <c r="C172" s="193"/>
      <c r="D172" s="193"/>
      <c r="E172" s="193"/>
      <c r="F172" s="193"/>
      <c r="P172" s="149"/>
    </row>
    <row r="173" spans="1:16" ht="15.75">
      <c r="A173" s="195"/>
      <c r="B173" s="193"/>
      <c r="C173" s="193"/>
      <c r="D173" s="193"/>
      <c r="E173" s="193"/>
      <c r="F173" s="193"/>
      <c r="P173" s="149"/>
    </row>
    <row r="174" spans="1:16" ht="15.75">
      <c r="A174" s="195"/>
      <c r="B174" s="193"/>
      <c r="C174" s="193"/>
      <c r="D174" s="193"/>
      <c r="E174" s="193"/>
      <c r="F174" s="193"/>
      <c r="P174" s="149"/>
    </row>
    <row r="175" spans="1:16" ht="15.75">
      <c r="A175" s="195"/>
      <c r="B175" s="193"/>
      <c r="C175" s="193"/>
      <c r="D175" s="193"/>
      <c r="E175" s="193"/>
      <c r="F175" s="193"/>
      <c r="P175" s="149"/>
    </row>
    <row r="176" spans="1:16" ht="15.75">
      <c r="A176" s="195"/>
      <c r="B176" s="193"/>
      <c r="C176" s="193"/>
      <c r="D176" s="193"/>
      <c r="E176" s="193"/>
      <c r="F176" s="193"/>
      <c r="P176" s="149"/>
    </row>
    <row r="177" spans="1:16" ht="15.75">
      <c r="A177" s="195"/>
      <c r="B177" s="193"/>
      <c r="C177" s="193"/>
      <c r="D177" s="193"/>
      <c r="E177" s="193"/>
      <c r="F177" s="193"/>
      <c r="P177" s="149"/>
    </row>
    <row r="178" spans="1:16" ht="15.75">
      <c r="A178" s="195"/>
      <c r="B178" s="193"/>
      <c r="C178" s="193"/>
      <c r="D178" s="193"/>
      <c r="E178" s="193"/>
      <c r="F178" s="193"/>
      <c r="P178" s="149"/>
    </row>
    <row r="179" spans="1:16" ht="15.75">
      <c r="A179" s="195"/>
      <c r="B179" s="193"/>
      <c r="C179" s="193"/>
      <c r="D179" s="193"/>
      <c r="E179" s="193"/>
      <c r="F179" s="193"/>
      <c r="P179" s="149"/>
    </row>
    <row r="180" spans="1:16" ht="15.75">
      <c r="A180" s="195"/>
      <c r="B180" s="193"/>
      <c r="C180" s="193"/>
      <c r="D180" s="193"/>
      <c r="E180" s="193"/>
      <c r="F180" s="193"/>
      <c r="P180" s="149"/>
    </row>
    <row r="181" spans="1:16" ht="15.75">
      <c r="A181" s="195"/>
      <c r="B181" s="193"/>
      <c r="C181" s="193"/>
      <c r="D181" s="193"/>
      <c r="E181" s="193"/>
      <c r="F181" s="193"/>
      <c r="P181" s="149"/>
    </row>
    <row r="182" spans="1:16" ht="15.75">
      <c r="A182" s="195"/>
      <c r="B182" s="193"/>
      <c r="C182" s="193"/>
      <c r="D182" s="193"/>
      <c r="E182" s="193"/>
      <c r="F182" s="193"/>
      <c r="P182" s="149"/>
    </row>
    <row r="183" spans="1:16" ht="15.75">
      <c r="A183" s="195"/>
      <c r="B183" s="193"/>
      <c r="C183" s="193"/>
      <c r="D183" s="193"/>
      <c r="E183" s="193"/>
      <c r="F183" s="193"/>
      <c r="P183" s="149"/>
    </row>
    <row r="184" spans="1:16" ht="15.75">
      <c r="A184" s="195"/>
      <c r="B184" s="193"/>
      <c r="C184" s="193"/>
      <c r="D184" s="193"/>
      <c r="E184" s="193"/>
      <c r="F184" s="193"/>
      <c r="P184" s="149"/>
    </row>
    <row r="185" spans="1:16" ht="15.75">
      <c r="A185" s="195"/>
      <c r="B185" s="193"/>
      <c r="C185" s="193"/>
      <c r="D185" s="193"/>
      <c r="E185" s="193"/>
      <c r="F185" s="193"/>
      <c r="P185" s="149"/>
    </row>
    <row r="186" spans="1:16" ht="15.75">
      <c r="A186" s="195"/>
      <c r="B186" s="193"/>
      <c r="C186" s="193"/>
      <c r="D186" s="193"/>
      <c r="E186" s="193"/>
      <c r="F186" s="193"/>
      <c r="P186" s="149"/>
    </row>
    <row r="187" spans="1:16" ht="15.75">
      <c r="A187" s="195"/>
      <c r="B187" s="193"/>
      <c r="C187" s="193"/>
      <c r="D187" s="193"/>
      <c r="E187" s="193"/>
      <c r="F187" s="193"/>
      <c r="P187" s="149"/>
    </row>
    <row r="188" spans="1:16" ht="15.75">
      <c r="A188" s="195"/>
      <c r="B188" s="193"/>
      <c r="C188" s="193"/>
      <c r="D188" s="193"/>
      <c r="E188" s="193"/>
      <c r="F188" s="193"/>
      <c r="P188" s="149"/>
    </row>
    <row r="189" spans="1:16" ht="15.75">
      <c r="A189" s="196"/>
      <c r="B189" s="193"/>
      <c r="C189" s="193"/>
      <c r="D189" s="193"/>
      <c r="E189" s="193"/>
      <c r="F189" s="193"/>
      <c r="P189" s="149"/>
    </row>
    <row r="190" spans="1:16" ht="15.75">
      <c r="A190" s="196"/>
      <c r="B190" s="193"/>
      <c r="C190" s="193"/>
      <c r="D190" s="193"/>
      <c r="E190" s="193"/>
      <c r="F190" s="193"/>
      <c r="P190" s="149"/>
    </row>
    <row r="191" spans="1:16" ht="15.75">
      <c r="A191" s="196"/>
      <c r="B191" s="193"/>
      <c r="C191" s="193"/>
      <c r="D191" s="193"/>
      <c r="E191" s="193"/>
      <c r="F191" s="193"/>
      <c r="P191" s="149"/>
    </row>
    <row r="192" spans="1:16" ht="15.75">
      <c r="A192" s="196"/>
      <c r="B192" s="193"/>
      <c r="C192" s="193"/>
      <c r="D192" s="193"/>
      <c r="E192" s="193"/>
      <c r="F192" s="193"/>
      <c r="P192" s="149"/>
    </row>
    <row r="193" spans="1:16" ht="15.75">
      <c r="A193" s="196"/>
      <c r="B193" s="193"/>
      <c r="C193" s="193"/>
      <c r="D193" s="193"/>
      <c r="E193" s="193"/>
      <c r="F193" s="193"/>
      <c r="P193" s="149"/>
    </row>
    <row r="194" spans="1:16" ht="15.75">
      <c r="A194" s="196"/>
      <c r="B194" s="193"/>
      <c r="C194" s="193"/>
      <c r="D194" s="193"/>
      <c r="E194" s="193"/>
      <c r="F194" s="193"/>
      <c r="P194" s="149"/>
    </row>
    <row r="195" spans="1:16" ht="15.75">
      <c r="A195" s="196"/>
      <c r="B195" s="193"/>
      <c r="C195" s="193"/>
      <c r="D195" s="193"/>
      <c r="E195" s="193"/>
      <c r="F195" s="193"/>
      <c r="P195" s="149"/>
    </row>
    <row r="196" spans="1:16" ht="15.75">
      <c r="A196" s="196"/>
      <c r="B196" s="193"/>
      <c r="C196" s="193"/>
      <c r="D196" s="193"/>
      <c r="E196" s="193"/>
      <c r="F196" s="193"/>
      <c r="P196" s="149"/>
    </row>
    <row r="197" spans="1:16" ht="15.75">
      <c r="A197" s="196"/>
      <c r="B197" s="193"/>
      <c r="C197" s="193"/>
      <c r="D197" s="193"/>
      <c r="E197" s="193"/>
      <c r="F197" s="193"/>
      <c r="P197" s="149"/>
    </row>
    <row r="198" spans="1:16" ht="15.75">
      <c r="A198" s="196"/>
      <c r="B198" s="193"/>
      <c r="C198" s="193"/>
      <c r="D198" s="193"/>
      <c r="E198" s="193"/>
      <c r="F198" s="193"/>
      <c r="P198" s="149"/>
    </row>
    <row r="199" spans="1:16" ht="15.75">
      <c r="A199" s="196"/>
      <c r="B199" s="193"/>
      <c r="C199" s="193"/>
      <c r="D199" s="193"/>
      <c r="E199" s="193"/>
      <c r="F199" s="193"/>
    </row>
    <row r="200" spans="1:16" ht="15.75">
      <c r="A200" s="196"/>
      <c r="B200" s="193"/>
      <c r="C200" s="193"/>
      <c r="D200" s="193"/>
      <c r="E200" s="193"/>
      <c r="F200" s="193"/>
    </row>
    <row r="201" spans="1:16" ht="15.75">
      <c r="A201" s="196"/>
      <c r="B201" s="193"/>
      <c r="C201" s="193"/>
      <c r="D201" s="193"/>
      <c r="E201" s="193"/>
      <c r="F201" s="193"/>
    </row>
    <row r="202" spans="1:16" ht="15.75">
      <c r="A202" s="196"/>
      <c r="B202" s="193"/>
      <c r="C202" s="193"/>
      <c r="D202" s="193"/>
      <c r="E202" s="193"/>
      <c r="F202" s="193"/>
    </row>
    <row r="203" spans="1:16" ht="15.75">
      <c r="A203" s="196"/>
      <c r="B203" s="193"/>
      <c r="C203" s="193"/>
      <c r="D203" s="193"/>
      <c r="E203" s="193"/>
      <c r="F203" s="193"/>
    </row>
    <row r="204" spans="1:16" ht="15.75">
      <c r="A204" s="196"/>
      <c r="B204" s="193"/>
      <c r="C204" s="193"/>
      <c r="D204" s="193"/>
      <c r="E204" s="193"/>
      <c r="F204" s="193"/>
    </row>
    <row r="205" spans="1:16" ht="15.75">
      <c r="A205" s="196"/>
      <c r="B205" s="193"/>
      <c r="C205" s="193"/>
      <c r="D205" s="193"/>
      <c r="E205" s="193"/>
      <c r="F205" s="193"/>
    </row>
    <row r="206" spans="1:16" ht="15.75">
      <c r="A206" s="196"/>
      <c r="B206" s="193"/>
      <c r="C206" s="193"/>
      <c r="D206" s="193"/>
      <c r="E206" s="193"/>
      <c r="F206" s="193"/>
    </row>
    <row r="207" spans="1:16" ht="15.75">
      <c r="A207" s="196"/>
      <c r="B207" s="193"/>
      <c r="C207" s="193"/>
      <c r="D207" s="193"/>
      <c r="E207" s="193"/>
      <c r="F207" s="193"/>
    </row>
    <row r="208" spans="1:16" ht="15.75">
      <c r="A208" s="196"/>
      <c r="B208" s="193"/>
      <c r="C208" s="193"/>
      <c r="D208" s="193"/>
      <c r="E208" s="193"/>
      <c r="F208" s="193"/>
    </row>
    <row r="209" spans="1:6" ht="15.75">
      <c r="A209" s="196"/>
      <c r="B209" s="193"/>
      <c r="C209" s="193"/>
      <c r="D209" s="193"/>
      <c r="E209" s="193"/>
      <c r="F209" s="193"/>
    </row>
    <row r="210" spans="1:6" ht="15.75">
      <c r="A210" s="196"/>
      <c r="B210" s="193"/>
      <c r="C210" s="193"/>
      <c r="D210" s="193"/>
      <c r="E210" s="193"/>
      <c r="F210" s="193"/>
    </row>
    <row r="211" spans="1:6" ht="15.75">
      <c r="A211" s="196"/>
      <c r="B211" s="193"/>
      <c r="C211" s="193"/>
      <c r="D211" s="193"/>
      <c r="E211" s="193"/>
      <c r="F211" s="193"/>
    </row>
    <row r="212" spans="1:6" ht="15.75">
      <c r="A212" s="196"/>
      <c r="B212" s="193"/>
      <c r="C212" s="193"/>
      <c r="D212" s="193"/>
      <c r="E212" s="193"/>
      <c r="F212" s="193"/>
    </row>
    <row r="213" spans="1:6" ht="15.75">
      <c r="A213" s="196"/>
      <c r="B213" s="193"/>
      <c r="C213" s="193"/>
      <c r="D213" s="193"/>
      <c r="E213" s="193"/>
      <c r="F213" s="193"/>
    </row>
    <row r="214" spans="1:6" ht="15.75">
      <c r="A214" s="196"/>
      <c r="B214" s="193"/>
      <c r="C214" s="193"/>
      <c r="D214" s="193"/>
      <c r="E214" s="193"/>
      <c r="F214" s="193"/>
    </row>
    <row r="215" spans="1:6" ht="15.75">
      <c r="A215" s="196"/>
      <c r="B215" s="193"/>
      <c r="C215" s="193"/>
      <c r="D215" s="193"/>
      <c r="E215" s="193"/>
      <c r="F215" s="193"/>
    </row>
    <row r="216" spans="1:6" ht="15.75">
      <c r="A216" s="196"/>
      <c r="B216" s="193"/>
      <c r="C216" s="193"/>
      <c r="D216" s="193"/>
      <c r="E216" s="193"/>
      <c r="F216" s="193"/>
    </row>
    <row r="217" spans="1:6" ht="15.75">
      <c r="A217" s="196"/>
      <c r="B217" s="193"/>
      <c r="C217" s="193"/>
      <c r="D217" s="193"/>
      <c r="E217" s="193"/>
      <c r="F217" s="193"/>
    </row>
    <row r="218" spans="1:6" ht="15.75">
      <c r="A218" s="196"/>
      <c r="B218" s="193"/>
      <c r="C218" s="193"/>
      <c r="D218" s="193"/>
      <c r="E218" s="193"/>
      <c r="F218" s="193"/>
    </row>
    <row r="219" spans="1:6" ht="15.75">
      <c r="A219" s="196"/>
      <c r="B219" s="193"/>
      <c r="C219" s="193"/>
      <c r="D219" s="193"/>
      <c r="E219" s="193"/>
      <c r="F219" s="193"/>
    </row>
    <row r="220" spans="1:6" ht="15.75">
      <c r="A220" s="196"/>
      <c r="B220" s="193"/>
      <c r="C220" s="193"/>
      <c r="D220" s="193"/>
      <c r="E220" s="193"/>
      <c r="F220" s="193"/>
    </row>
    <row r="221" spans="1:6" ht="15.75">
      <c r="A221" s="196"/>
      <c r="B221" s="193"/>
      <c r="C221" s="193"/>
      <c r="D221" s="193"/>
      <c r="E221" s="193"/>
      <c r="F221" s="193"/>
    </row>
    <row r="222" spans="1:6" ht="15.75">
      <c r="A222" s="196"/>
      <c r="B222" s="193"/>
      <c r="C222" s="193"/>
      <c r="D222" s="193"/>
      <c r="E222" s="193"/>
      <c r="F222" s="193"/>
    </row>
    <row r="223" spans="1:6" ht="15.75">
      <c r="A223" s="196"/>
      <c r="B223" s="193"/>
      <c r="C223" s="193"/>
      <c r="D223" s="193"/>
      <c r="E223" s="193"/>
      <c r="F223" s="193"/>
    </row>
    <row r="224" spans="1:6" ht="15.75">
      <c r="A224" s="196"/>
      <c r="B224" s="193"/>
      <c r="C224" s="193"/>
      <c r="D224" s="193"/>
      <c r="E224" s="193"/>
      <c r="F224" s="193"/>
    </row>
    <row r="225" spans="1:6" ht="15.75">
      <c r="A225" s="196"/>
      <c r="B225" s="193"/>
      <c r="C225" s="193"/>
      <c r="D225" s="193"/>
      <c r="E225" s="193"/>
      <c r="F225" s="193"/>
    </row>
    <row r="226" spans="1:6" ht="15.75">
      <c r="A226" s="196"/>
      <c r="B226" s="193"/>
      <c r="C226" s="193"/>
      <c r="D226" s="193"/>
      <c r="E226" s="193"/>
      <c r="F226" s="193"/>
    </row>
    <row r="227" spans="1:6" ht="15.75">
      <c r="A227" s="196"/>
      <c r="B227" s="193"/>
      <c r="C227" s="193"/>
      <c r="D227" s="193"/>
      <c r="E227" s="193"/>
      <c r="F227" s="193"/>
    </row>
    <row r="228" spans="1:6" ht="15.75">
      <c r="A228" s="196"/>
      <c r="B228" s="193"/>
      <c r="C228" s="193"/>
      <c r="D228" s="193"/>
      <c r="E228" s="193"/>
      <c r="F228" s="193"/>
    </row>
    <row r="229" spans="1:6" ht="15.75">
      <c r="A229" s="196"/>
      <c r="B229" s="193"/>
      <c r="C229" s="193"/>
      <c r="D229" s="193"/>
      <c r="E229" s="193"/>
      <c r="F229" s="193"/>
    </row>
    <row r="230" spans="1:6" ht="15.75">
      <c r="A230" s="196"/>
      <c r="B230" s="193"/>
      <c r="C230" s="193"/>
      <c r="D230" s="193"/>
      <c r="E230" s="193"/>
      <c r="F230" s="193"/>
    </row>
    <row r="231" spans="1:6" ht="15.75">
      <c r="A231" s="196"/>
      <c r="B231" s="193"/>
      <c r="C231" s="193"/>
      <c r="D231" s="193"/>
      <c r="E231" s="193"/>
      <c r="F231" s="193"/>
    </row>
    <row r="232" spans="1:6" ht="15.75">
      <c r="A232" s="196"/>
      <c r="B232" s="193"/>
      <c r="C232" s="193"/>
      <c r="D232" s="193"/>
      <c r="E232" s="193"/>
      <c r="F232" s="193"/>
    </row>
    <row r="233" spans="1:6" ht="15.75">
      <c r="A233" s="196"/>
      <c r="B233" s="193"/>
      <c r="C233" s="193"/>
      <c r="D233" s="193"/>
      <c r="E233" s="193"/>
      <c r="F233" s="193"/>
    </row>
    <row r="234" spans="1:6" ht="15.75">
      <c r="A234" s="196"/>
      <c r="B234" s="193"/>
      <c r="C234" s="193"/>
      <c r="D234" s="193"/>
      <c r="E234" s="193"/>
      <c r="F234" s="193"/>
    </row>
    <row r="235" spans="1:6" ht="15.75">
      <c r="A235" s="196"/>
      <c r="B235" s="193"/>
      <c r="C235" s="193"/>
      <c r="D235" s="193"/>
      <c r="E235" s="193"/>
      <c r="F235" s="193"/>
    </row>
    <row r="236" spans="1:6" ht="15.75">
      <c r="A236" s="196"/>
      <c r="B236" s="193"/>
      <c r="C236" s="193"/>
      <c r="D236" s="193"/>
      <c r="E236" s="193"/>
      <c r="F236" s="193"/>
    </row>
    <row r="237" spans="1:6" ht="15.75">
      <c r="A237" s="196"/>
      <c r="B237" s="193"/>
      <c r="C237" s="193"/>
      <c r="D237" s="193"/>
      <c r="E237" s="193"/>
      <c r="F237" s="193"/>
    </row>
    <row r="238" spans="1:6" ht="15.75">
      <c r="A238" s="196"/>
      <c r="B238" s="193"/>
      <c r="C238" s="193"/>
      <c r="D238" s="193"/>
      <c r="E238" s="193"/>
      <c r="F238" s="193"/>
    </row>
    <row r="239" spans="1:6" ht="15.75">
      <c r="A239" s="196"/>
      <c r="B239" s="193"/>
      <c r="C239" s="193"/>
      <c r="D239" s="193"/>
      <c r="E239" s="193"/>
      <c r="F239" s="193"/>
    </row>
    <row r="240" spans="1:6" ht="15.75">
      <c r="A240" s="196"/>
      <c r="B240" s="193"/>
      <c r="C240" s="193"/>
      <c r="D240" s="193"/>
      <c r="E240" s="193"/>
      <c r="F240" s="193"/>
    </row>
    <row r="241" spans="1:6" ht="15.75">
      <c r="A241" s="196"/>
      <c r="B241" s="193"/>
      <c r="C241" s="193"/>
      <c r="D241" s="193"/>
      <c r="E241" s="193"/>
      <c r="F241" s="193"/>
    </row>
    <row r="242" spans="1:6" ht="15.75">
      <c r="A242" s="196"/>
      <c r="B242" s="193"/>
      <c r="C242" s="193"/>
      <c r="D242" s="193"/>
      <c r="E242" s="193"/>
      <c r="F242" s="193"/>
    </row>
    <row r="243" spans="1:6" ht="15.75">
      <c r="A243" s="196"/>
      <c r="B243" s="193"/>
      <c r="C243" s="193"/>
      <c r="D243" s="193"/>
      <c r="E243" s="193"/>
      <c r="F243" s="193"/>
    </row>
    <row r="244" spans="1:6" ht="15.75">
      <c r="A244" s="196"/>
      <c r="B244" s="193"/>
      <c r="C244" s="193"/>
      <c r="D244" s="193"/>
      <c r="E244" s="193"/>
      <c r="F244" s="193"/>
    </row>
    <row r="245" spans="1:6" ht="15.75">
      <c r="A245" s="196"/>
      <c r="B245" s="193"/>
      <c r="C245" s="193"/>
      <c r="D245" s="193"/>
      <c r="E245" s="193"/>
      <c r="F245" s="193"/>
    </row>
    <row r="246" spans="1:6" ht="15.75">
      <c r="A246" s="196"/>
      <c r="B246" s="193"/>
      <c r="C246" s="193"/>
      <c r="D246" s="193"/>
      <c r="E246" s="193"/>
      <c r="F246" s="193"/>
    </row>
    <row r="247" spans="1:6" ht="15.75">
      <c r="A247" s="196"/>
      <c r="B247" s="193"/>
      <c r="C247" s="193"/>
      <c r="D247" s="193"/>
      <c r="E247" s="193"/>
      <c r="F247" s="193"/>
    </row>
    <row r="248" spans="1:6" ht="15.75">
      <c r="A248" s="196"/>
      <c r="B248" s="193"/>
      <c r="C248" s="193"/>
      <c r="D248" s="193"/>
      <c r="E248" s="193"/>
      <c r="F248" s="193"/>
    </row>
    <row r="249" spans="1:6" ht="15.75">
      <c r="A249" s="196"/>
      <c r="B249" s="193"/>
      <c r="C249" s="193"/>
      <c r="D249" s="193"/>
      <c r="E249" s="193"/>
      <c r="F249" s="193"/>
    </row>
    <row r="250" spans="1:6" ht="15.75">
      <c r="A250" s="196"/>
      <c r="B250" s="193"/>
      <c r="C250" s="193"/>
      <c r="D250" s="193"/>
      <c r="E250" s="193"/>
      <c r="F250" s="193"/>
    </row>
    <row r="251" spans="1:6" ht="15.75">
      <c r="A251" s="196"/>
      <c r="B251" s="193"/>
      <c r="C251" s="193"/>
      <c r="D251" s="193"/>
      <c r="E251" s="193"/>
      <c r="F251" s="193"/>
    </row>
    <row r="252" spans="1:6" ht="15.75">
      <c r="A252" s="196"/>
      <c r="B252" s="193"/>
      <c r="C252" s="193"/>
      <c r="D252" s="193"/>
      <c r="E252" s="193"/>
      <c r="F252" s="193"/>
    </row>
    <row r="253" spans="1:6" ht="15.75">
      <c r="A253" s="196"/>
      <c r="B253" s="193"/>
      <c r="C253" s="193"/>
      <c r="D253" s="193"/>
      <c r="E253" s="193"/>
      <c r="F253" s="193"/>
    </row>
    <row r="254" spans="1:6" ht="15.75">
      <c r="A254" s="196"/>
      <c r="B254" s="193"/>
      <c r="C254" s="193"/>
      <c r="D254" s="193"/>
      <c r="E254" s="193"/>
      <c r="F254" s="193"/>
    </row>
    <row r="255" spans="1:6" ht="15.75">
      <c r="A255" s="196"/>
      <c r="B255" s="193"/>
      <c r="C255" s="193"/>
      <c r="D255" s="193"/>
      <c r="E255" s="193"/>
      <c r="F255" s="193"/>
    </row>
    <row r="256" spans="1:6" ht="15.75">
      <c r="A256" s="196"/>
      <c r="B256" s="193"/>
      <c r="C256" s="193"/>
      <c r="D256" s="193"/>
      <c r="E256" s="193"/>
      <c r="F256" s="193"/>
    </row>
    <row r="257" spans="1:6" ht="15.75">
      <c r="A257" s="196"/>
      <c r="B257" s="193"/>
      <c r="C257" s="193"/>
      <c r="D257" s="193"/>
      <c r="E257" s="193"/>
      <c r="F257" s="193"/>
    </row>
    <row r="258" spans="1:6" ht="15.75">
      <c r="A258" s="196"/>
      <c r="B258" s="193"/>
      <c r="C258" s="193"/>
      <c r="D258" s="193"/>
      <c r="E258" s="193"/>
      <c r="F258" s="193"/>
    </row>
    <row r="259" spans="1:6" ht="15.75">
      <c r="A259" s="196"/>
      <c r="B259" s="193"/>
      <c r="C259" s="193"/>
      <c r="D259" s="193"/>
      <c r="E259" s="193"/>
      <c r="F259" s="193"/>
    </row>
    <row r="260" spans="1:6" ht="15.75">
      <c r="A260" s="196"/>
      <c r="B260" s="193"/>
      <c r="C260" s="193"/>
      <c r="D260" s="193"/>
      <c r="E260" s="193"/>
      <c r="F260" s="193"/>
    </row>
    <row r="261" spans="1:6" ht="15.75">
      <c r="A261" s="196"/>
    </row>
    <row r="262" spans="1:6" ht="15.75">
      <c r="A262" s="196"/>
    </row>
    <row r="263" spans="1:6" ht="15.75">
      <c r="A263" s="196"/>
    </row>
    <row r="264" spans="1:6" ht="15.75">
      <c r="A264" s="196"/>
    </row>
    <row r="265" spans="1:6" ht="15.75">
      <c r="A265" s="196"/>
    </row>
    <row r="266" spans="1:6" ht="15.75">
      <c r="A266" s="196"/>
    </row>
    <row r="267" spans="1:6" ht="15.75">
      <c r="A267" s="196"/>
    </row>
    <row r="268" spans="1:6" ht="15.75">
      <c r="A268" s="196"/>
    </row>
    <row r="269" spans="1:6" ht="15.75">
      <c r="A269" s="196"/>
    </row>
    <row r="270" spans="1:6" ht="15.75">
      <c r="A270" s="196"/>
    </row>
    <row r="271" spans="1:6" ht="15.75">
      <c r="A271" s="196"/>
    </row>
    <row r="272" spans="1:6" ht="15.75">
      <c r="A272" s="196"/>
    </row>
    <row r="273" spans="1:1" ht="15.75">
      <c r="A273" s="196"/>
    </row>
    <row r="274" spans="1:1" ht="15.75">
      <c r="A274" s="196"/>
    </row>
    <row r="275" spans="1:1" ht="15.75">
      <c r="A275" s="196"/>
    </row>
    <row r="276" spans="1:1" ht="15.75">
      <c r="A276" s="196"/>
    </row>
    <row r="277" spans="1:1" ht="15.75">
      <c r="A277" s="196"/>
    </row>
    <row r="278" spans="1:1" ht="15.75">
      <c r="A278" s="196"/>
    </row>
    <row r="279" spans="1:1" ht="15.75">
      <c r="A279" s="196"/>
    </row>
    <row r="280" spans="1:1" ht="15.75">
      <c r="A280" s="196"/>
    </row>
    <row r="281" spans="1:1" ht="15.75">
      <c r="A281" s="196"/>
    </row>
    <row r="282" spans="1:1" ht="15.75">
      <c r="A282" s="196"/>
    </row>
    <row r="283" spans="1:1" ht="15.75">
      <c r="A283" s="196"/>
    </row>
    <row r="284" spans="1:1" ht="15.75">
      <c r="A284" s="196"/>
    </row>
    <row r="285" spans="1:1" ht="15.75">
      <c r="A285" s="196"/>
    </row>
    <row r="286" spans="1:1" ht="15.75">
      <c r="A286" s="196"/>
    </row>
    <row r="287" spans="1:1" ht="15.75">
      <c r="A287" s="196"/>
    </row>
    <row r="288" spans="1:1" ht="15.75">
      <c r="A288" s="196"/>
    </row>
    <row r="289" spans="1:1" ht="15.75">
      <c r="A289" s="196"/>
    </row>
    <row r="290" spans="1:1" ht="15.75">
      <c r="A290" s="196"/>
    </row>
    <row r="291" spans="1:1" ht="15.75">
      <c r="A291" s="196"/>
    </row>
    <row r="292" spans="1:1" ht="15.75">
      <c r="A292" s="196"/>
    </row>
    <row r="293" spans="1:1" ht="15.75">
      <c r="A293" s="196"/>
    </row>
    <row r="294" spans="1:1" ht="15.75">
      <c r="A294" s="196"/>
    </row>
    <row r="295" spans="1:1" ht="15.75">
      <c r="A295" s="196"/>
    </row>
    <row r="296" spans="1:1" ht="15.75">
      <c r="A296" s="196"/>
    </row>
    <row r="297" spans="1:1" ht="15.75">
      <c r="A297" s="196"/>
    </row>
    <row r="298" spans="1:1" ht="15.75">
      <c r="A298" s="196"/>
    </row>
    <row r="299" spans="1:1" ht="15.75">
      <c r="A299" s="196"/>
    </row>
    <row r="300" spans="1:1" ht="15.75">
      <c r="A300" s="196"/>
    </row>
    <row r="301" spans="1:1" ht="15.75">
      <c r="A301" s="196"/>
    </row>
    <row r="302" spans="1:1" ht="15.75">
      <c r="A302" s="196"/>
    </row>
    <row r="303" spans="1:1" ht="15.75">
      <c r="A303" s="196"/>
    </row>
    <row r="304" spans="1:1" ht="15.75">
      <c r="A304" s="196"/>
    </row>
    <row r="305" spans="1:1" ht="15.75">
      <c r="A305" s="196"/>
    </row>
    <row r="306" spans="1:1" ht="15.75">
      <c r="A306" s="196"/>
    </row>
    <row r="307" spans="1:1" ht="15.75">
      <c r="A307" s="196"/>
    </row>
    <row r="308" spans="1:1" ht="15.75">
      <c r="A308" s="196"/>
    </row>
    <row r="309" spans="1:1" ht="15.75">
      <c r="A309" s="196"/>
    </row>
    <row r="310" spans="1:1" ht="15.75">
      <c r="A310" s="196"/>
    </row>
    <row r="311" spans="1:1" ht="15.75">
      <c r="A311" s="196"/>
    </row>
    <row r="312" spans="1:1" ht="15.75">
      <c r="A312" s="196"/>
    </row>
    <row r="313" spans="1:1" ht="15.75">
      <c r="A313" s="196"/>
    </row>
    <row r="314" spans="1:1" ht="15.75">
      <c r="A314" s="196"/>
    </row>
    <row r="315" spans="1:1" ht="15.75">
      <c r="A315" s="196"/>
    </row>
    <row r="316" spans="1:1" ht="15.75">
      <c r="A316" s="196"/>
    </row>
    <row r="317" spans="1:1" ht="15.75">
      <c r="A317" s="196"/>
    </row>
    <row r="318" spans="1:1" ht="15.75">
      <c r="A318" s="196"/>
    </row>
    <row r="319" spans="1:1" ht="15.75">
      <c r="A319" s="196"/>
    </row>
    <row r="320" spans="1:1" ht="15.75">
      <c r="A320" s="196"/>
    </row>
    <row r="321" spans="1:1" ht="15.75">
      <c r="A321" s="196"/>
    </row>
    <row r="322" spans="1:1" ht="15.75">
      <c r="A322" s="196"/>
    </row>
    <row r="323" spans="1:1" ht="15.75">
      <c r="A323" s="196"/>
    </row>
    <row r="324" spans="1:1" ht="15.75">
      <c r="A324" s="196"/>
    </row>
    <row r="325" spans="1:1" ht="15.75">
      <c r="A325" s="196"/>
    </row>
    <row r="326" spans="1:1" ht="15.75">
      <c r="A326" s="196"/>
    </row>
    <row r="327" spans="1:1" ht="15.75">
      <c r="A327" s="196"/>
    </row>
    <row r="328" spans="1:1" ht="15.75">
      <c r="A328" s="196"/>
    </row>
    <row r="329" spans="1:1" ht="15.75">
      <c r="A329" s="196"/>
    </row>
    <row r="330" spans="1:1" ht="15.75">
      <c r="A330" s="196"/>
    </row>
    <row r="331" spans="1:1" ht="15.75">
      <c r="A331" s="196"/>
    </row>
    <row r="332" spans="1:1" ht="15.75">
      <c r="A332" s="196"/>
    </row>
    <row r="333" spans="1:1" ht="15.75">
      <c r="A333" s="196"/>
    </row>
    <row r="334" spans="1:1" ht="15.75">
      <c r="A334" s="196"/>
    </row>
    <row r="335" spans="1:1" ht="15.75">
      <c r="A335" s="196"/>
    </row>
    <row r="336" spans="1:1" ht="15.75">
      <c r="A336" s="196"/>
    </row>
    <row r="337" spans="1:1" ht="15.75">
      <c r="A337" s="196"/>
    </row>
    <row r="338" spans="1:1" ht="15.75">
      <c r="A338" s="196"/>
    </row>
    <row r="339" spans="1:1" ht="15.75">
      <c r="A339" s="196"/>
    </row>
    <row r="340" spans="1:1" ht="15.75">
      <c r="A340" s="196"/>
    </row>
    <row r="341" spans="1:1" ht="15.75">
      <c r="A341" s="196"/>
    </row>
    <row r="342" spans="1:1" ht="15.75">
      <c r="A342" s="196"/>
    </row>
    <row r="343" spans="1:1" ht="15.75">
      <c r="A343" s="196"/>
    </row>
    <row r="344" spans="1:1" ht="15.75">
      <c r="A344" s="196"/>
    </row>
    <row r="345" spans="1:1" ht="15.75">
      <c r="A345" s="196"/>
    </row>
    <row r="346" spans="1:1" ht="15.75">
      <c r="A346" s="196"/>
    </row>
    <row r="347" spans="1:1" ht="15.75">
      <c r="A347" s="196"/>
    </row>
    <row r="348" spans="1:1" ht="15.75">
      <c r="A348" s="196"/>
    </row>
    <row r="349" spans="1:1" ht="15.75">
      <c r="A349" s="196"/>
    </row>
    <row r="350" spans="1:1" ht="15.75">
      <c r="A350" s="196"/>
    </row>
    <row r="351" spans="1:1" ht="15.75">
      <c r="A351" s="196"/>
    </row>
    <row r="352" spans="1:1" ht="15.75">
      <c r="A352" s="196"/>
    </row>
    <row r="353" spans="1:1" ht="15.75">
      <c r="A353" s="196"/>
    </row>
    <row r="354" spans="1:1" ht="15.75">
      <c r="A354" s="196"/>
    </row>
    <row r="355" spans="1:1" ht="15.75">
      <c r="A355" s="196"/>
    </row>
    <row r="356" spans="1:1" ht="15.75">
      <c r="A356" s="196"/>
    </row>
    <row r="357" spans="1:1" ht="15.75">
      <c r="A357" s="196"/>
    </row>
    <row r="358" spans="1:1" ht="15.75">
      <c r="A358" s="196"/>
    </row>
    <row r="359" spans="1:1" ht="15.75">
      <c r="A359" s="196"/>
    </row>
    <row r="360" spans="1:1" ht="15.75">
      <c r="A360" s="196"/>
    </row>
    <row r="361" spans="1:1" ht="15.75">
      <c r="A361" s="196"/>
    </row>
    <row r="362" spans="1:1" ht="15.75">
      <c r="A362" s="196"/>
    </row>
    <row r="363" spans="1:1" ht="15.75">
      <c r="A363" s="196"/>
    </row>
    <row r="364" spans="1:1" ht="15.75">
      <c r="A364" s="196"/>
    </row>
    <row r="365" spans="1:1" ht="15.75">
      <c r="A365" s="196"/>
    </row>
    <row r="366" spans="1:1" ht="15.75">
      <c r="A366" s="196"/>
    </row>
    <row r="367" spans="1:1" ht="15.75">
      <c r="A367" s="196"/>
    </row>
    <row r="368" spans="1:1" ht="15.75">
      <c r="A368" s="196"/>
    </row>
    <row r="369" spans="1:1" ht="15.75">
      <c r="A369" s="196"/>
    </row>
    <row r="370" spans="1:1" ht="15.75">
      <c r="A370" s="196"/>
    </row>
    <row r="371" spans="1:1" ht="15.75">
      <c r="A371" s="196"/>
    </row>
    <row r="372" spans="1:1" ht="15.75">
      <c r="A372" s="196"/>
    </row>
    <row r="373" spans="1:1" ht="15.75">
      <c r="A373" s="196"/>
    </row>
    <row r="374" spans="1:1" ht="15.75">
      <c r="A374" s="196"/>
    </row>
    <row r="375" spans="1:1" ht="15.75">
      <c r="A375" s="196"/>
    </row>
    <row r="376" spans="1:1" ht="15.75">
      <c r="A376" s="196"/>
    </row>
    <row r="377" spans="1:1" ht="15.75">
      <c r="A377" s="196"/>
    </row>
    <row r="378" spans="1:1" ht="15.75">
      <c r="A378" s="196"/>
    </row>
    <row r="379" spans="1:1" ht="15.75">
      <c r="A379" s="196"/>
    </row>
    <row r="380" spans="1:1" ht="15.75">
      <c r="A380" s="196"/>
    </row>
    <row r="381" spans="1:1" ht="15.75">
      <c r="A381" s="196"/>
    </row>
    <row r="382" spans="1:1" ht="15.75">
      <c r="A382" s="196"/>
    </row>
    <row r="383" spans="1:1" ht="15.75">
      <c r="A383" s="196"/>
    </row>
    <row r="384" spans="1:1" ht="15.75">
      <c r="A384" s="196"/>
    </row>
    <row r="385" spans="1:1" ht="15.75">
      <c r="A385" s="196"/>
    </row>
    <row r="386" spans="1:1" ht="15.75">
      <c r="A386" s="196"/>
    </row>
    <row r="387" spans="1:1" ht="15.75">
      <c r="A387" s="196"/>
    </row>
    <row r="388" spans="1:1" ht="15.75">
      <c r="A388" s="196"/>
    </row>
    <row r="389" spans="1:1" ht="15.75">
      <c r="A389" s="196"/>
    </row>
    <row r="390" spans="1:1" ht="15.75">
      <c r="A390" s="196"/>
    </row>
    <row r="391" spans="1:1" ht="15.75">
      <c r="A391" s="196"/>
    </row>
    <row r="392" spans="1:1" ht="15.75">
      <c r="A392" s="196"/>
    </row>
    <row r="393" spans="1:1" ht="15.75">
      <c r="A393" s="196"/>
    </row>
    <row r="394" spans="1:1" ht="15.75">
      <c r="A394" s="196"/>
    </row>
    <row r="395" spans="1:1" ht="15.75">
      <c r="A395" s="196"/>
    </row>
    <row r="396" spans="1:1" ht="15.75">
      <c r="A396" s="196"/>
    </row>
    <row r="397" spans="1:1" ht="15.75">
      <c r="A397" s="196"/>
    </row>
    <row r="398" spans="1:1" ht="15.75">
      <c r="A398" s="196"/>
    </row>
    <row r="399" spans="1:1" ht="15.75">
      <c r="A399" s="196"/>
    </row>
    <row r="400" spans="1:1" ht="15.75">
      <c r="A400" s="196"/>
    </row>
    <row r="401" spans="1:1" ht="15.75">
      <c r="A401" s="196"/>
    </row>
    <row r="402" spans="1:1" ht="15.75">
      <c r="A402" s="196"/>
    </row>
    <row r="403" spans="1:1" ht="15.75">
      <c r="A403" s="196"/>
    </row>
    <row r="404" spans="1:1" ht="15.75">
      <c r="A404" s="196"/>
    </row>
    <row r="405" spans="1:1" ht="15.75">
      <c r="A405" s="196"/>
    </row>
    <row r="406" spans="1:1" ht="15.75">
      <c r="A406" s="196"/>
    </row>
    <row r="407" spans="1:1" ht="15.75">
      <c r="A407" s="196"/>
    </row>
    <row r="408" spans="1:1" ht="15.75">
      <c r="A408" s="196"/>
    </row>
    <row r="409" spans="1:1" ht="15.75">
      <c r="A409" s="196"/>
    </row>
    <row r="410" spans="1:1" ht="15.75">
      <c r="A410" s="196"/>
    </row>
    <row r="411" spans="1:1" ht="15.75">
      <c r="A411" s="196"/>
    </row>
    <row r="412" spans="1:1" ht="15.75">
      <c r="A412" s="196"/>
    </row>
    <row r="413" spans="1:1" ht="15.75">
      <c r="A413" s="196"/>
    </row>
    <row r="414" spans="1:1" ht="15.75">
      <c r="A414" s="196"/>
    </row>
    <row r="415" spans="1:1" ht="15.75">
      <c r="A415" s="196"/>
    </row>
    <row r="416" spans="1:1" ht="15.75">
      <c r="A416" s="196"/>
    </row>
    <row r="417" spans="1:1" ht="15.75">
      <c r="A417" s="196"/>
    </row>
    <row r="418" spans="1:1" ht="15.75">
      <c r="A418" s="196"/>
    </row>
    <row r="419" spans="1:1" ht="15.75">
      <c r="A419" s="196"/>
    </row>
    <row r="420" spans="1:1" ht="15.75">
      <c r="A420" s="196"/>
    </row>
    <row r="421" spans="1:1" ht="15.75">
      <c r="A421" s="196"/>
    </row>
    <row r="422" spans="1:1" ht="15.75">
      <c r="A422" s="196"/>
    </row>
    <row r="423" spans="1:1" ht="15.75">
      <c r="A423" s="196"/>
    </row>
    <row r="424" spans="1:1" ht="15.75">
      <c r="A424" s="196"/>
    </row>
    <row r="425" spans="1:1" ht="15.75">
      <c r="A425" s="196"/>
    </row>
    <row r="426" spans="1:1" ht="15.75">
      <c r="A426" s="196"/>
    </row>
    <row r="427" spans="1:1" ht="15.75">
      <c r="A427" s="196"/>
    </row>
    <row r="428" spans="1:1" ht="15.75">
      <c r="A428" s="196"/>
    </row>
    <row r="429" spans="1:1" ht="15.75">
      <c r="A429" s="196"/>
    </row>
    <row r="430" spans="1:1" ht="15.75">
      <c r="A430" s="196"/>
    </row>
    <row r="431" spans="1:1" ht="15.75">
      <c r="A431" s="196"/>
    </row>
    <row r="432" spans="1:1" ht="15.75">
      <c r="A432" s="196"/>
    </row>
    <row r="433" spans="1:1" ht="15.75">
      <c r="A433" s="196"/>
    </row>
    <row r="434" spans="1:1" ht="15.75">
      <c r="A434" s="196"/>
    </row>
    <row r="435" spans="1:1" ht="15.75">
      <c r="A435" s="196"/>
    </row>
    <row r="436" spans="1:1" ht="15.75">
      <c r="A436" s="196"/>
    </row>
    <row r="437" spans="1:1" ht="15.75">
      <c r="A437" s="196"/>
    </row>
    <row r="438" spans="1:1" ht="15.75">
      <c r="A438" s="196"/>
    </row>
    <row r="439" spans="1:1" ht="15.75">
      <c r="A439" s="196"/>
    </row>
    <row r="440" spans="1:1" ht="15.75">
      <c r="A440" s="196"/>
    </row>
    <row r="441" spans="1:1" ht="15.75">
      <c r="A441" s="196"/>
    </row>
    <row r="442" spans="1:1" ht="15.75">
      <c r="A442" s="196"/>
    </row>
    <row r="443" spans="1:1" ht="15.75">
      <c r="A443" s="196"/>
    </row>
    <row r="444" spans="1:1" ht="15.75">
      <c r="A444" s="196"/>
    </row>
    <row r="445" spans="1:1" ht="15.75">
      <c r="A445" s="196"/>
    </row>
    <row r="446" spans="1:1" ht="15.75">
      <c r="A446" s="196"/>
    </row>
    <row r="447" spans="1:1" ht="15.75">
      <c r="A447" s="196"/>
    </row>
    <row r="448" spans="1:1" ht="15.75">
      <c r="A448" s="196"/>
    </row>
    <row r="449" spans="1:1" ht="15.75">
      <c r="A449" s="196"/>
    </row>
    <row r="450" spans="1:1" ht="15.75">
      <c r="A450" s="196"/>
    </row>
    <row r="451" spans="1:1" ht="15.75">
      <c r="A451" s="196"/>
    </row>
    <row r="452" spans="1:1" ht="15.75">
      <c r="A452" s="196"/>
    </row>
    <row r="453" spans="1:1" ht="15.75">
      <c r="A453" s="196"/>
    </row>
    <row r="454" spans="1:1" ht="15.75">
      <c r="A454" s="196"/>
    </row>
    <row r="455" spans="1:1" ht="15.75">
      <c r="A455" s="196"/>
    </row>
    <row r="456" spans="1:1" ht="15.75">
      <c r="A456" s="196"/>
    </row>
    <row r="457" spans="1:1" ht="15.75">
      <c r="A457" s="196"/>
    </row>
    <row r="458" spans="1:1" ht="15.75">
      <c r="A458" s="196"/>
    </row>
    <row r="459" spans="1:1" ht="15.75">
      <c r="A459" s="196"/>
    </row>
    <row r="460" spans="1:1" ht="15.75">
      <c r="A460" s="196"/>
    </row>
    <row r="461" spans="1:1" ht="15.75">
      <c r="A461" s="196"/>
    </row>
    <row r="462" spans="1:1" ht="15.75">
      <c r="A462" s="196"/>
    </row>
    <row r="463" spans="1:1" ht="15.75">
      <c r="A463" s="196"/>
    </row>
    <row r="464" spans="1:1" ht="15.75">
      <c r="A464" s="196"/>
    </row>
    <row r="465" spans="1:1" ht="15.75">
      <c r="A465" s="196"/>
    </row>
    <row r="466" spans="1:1" ht="15.75">
      <c r="A466" s="196"/>
    </row>
    <row r="467" spans="1:1" ht="15.75">
      <c r="A467" s="196"/>
    </row>
    <row r="468" spans="1:1" ht="15.75">
      <c r="A468" s="196"/>
    </row>
    <row r="469" spans="1:1" ht="15.75">
      <c r="A469" s="196"/>
    </row>
    <row r="470" spans="1:1" ht="15.75">
      <c r="A470" s="196"/>
    </row>
    <row r="471" spans="1:1" ht="15.75">
      <c r="A471" s="196"/>
    </row>
    <row r="472" spans="1:1" ht="15.75">
      <c r="A472" s="196"/>
    </row>
    <row r="473" spans="1:1" ht="15.75">
      <c r="A473" s="196"/>
    </row>
    <row r="474" spans="1:1" ht="15.75">
      <c r="A474" s="196"/>
    </row>
    <row r="475" spans="1:1" ht="15.75">
      <c r="A475" s="196"/>
    </row>
    <row r="476" spans="1:1" ht="15.75">
      <c r="A476" s="196"/>
    </row>
    <row r="477" spans="1:1" ht="15.75">
      <c r="A477" s="196"/>
    </row>
    <row r="478" spans="1:1" ht="15.75">
      <c r="A478" s="196"/>
    </row>
    <row r="479" spans="1:1" ht="15.75">
      <c r="A479" s="196"/>
    </row>
    <row r="480" spans="1:1" ht="15.75">
      <c r="A480" s="196"/>
    </row>
    <row r="481" spans="1:1" ht="15.75">
      <c r="A481" s="196"/>
    </row>
    <row r="482" spans="1:1" ht="15.75">
      <c r="A482" s="196"/>
    </row>
    <row r="483" spans="1:1" ht="15.75">
      <c r="A483" s="196"/>
    </row>
    <row r="484" spans="1:1" ht="15.75">
      <c r="A484" s="196"/>
    </row>
    <row r="485" spans="1:1" ht="15.75">
      <c r="A485" s="196"/>
    </row>
    <row r="486" spans="1:1" ht="15.75">
      <c r="A486" s="196"/>
    </row>
    <row r="487" spans="1:1" ht="15.75">
      <c r="A487" s="196"/>
    </row>
    <row r="488" spans="1:1" ht="15.75">
      <c r="A488" s="196"/>
    </row>
    <row r="489" spans="1:1" ht="15.75">
      <c r="A489" s="196"/>
    </row>
    <row r="490" spans="1:1" ht="15.75">
      <c r="A490" s="196"/>
    </row>
    <row r="491" spans="1:1" ht="15.75">
      <c r="A491" s="196"/>
    </row>
    <row r="492" spans="1:1" ht="15.75">
      <c r="A492" s="196"/>
    </row>
    <row r="493" spans="1:1" ht="15.75">
      <c r="A493" s="196"/>
    </row>
    <row r="494" spans="1:1" ht="15.75">
      <c r="A494" s="196"/>
    </row>
    <row r="495" spans="1:1" ht="15.75">
      <c r="A495" s="196"/>
    </row>
    <row r="496" spans="1:1" ht="15.75">
      <c r="A496" s="196"/>
    </row>
    <row r="497" spans="1:1" ht="15.75">
      <c r="A497" s="196"/>
    </row>
    <row r="498" spans="1:1" ht="15.75">
      <c r="A498" s="196"/>
    </row>
    <row r="499" spans="1:1" ht="15.75">
      <c r="A499" s="196"/>
    </row>
    <row r="500" spans="1:1" ht="15.75">
      <c r="A500" s="196"/>
    </row>
    <row r="501" spans="1:1" ht="15.75">
      <c r="A501" s="196"/>
    </row>
    <row r="502" spans="1:1" ht="15.75">
      <c r="A502" s="196"/>
    </row>
    <row r="503" spans="1:1" ht="15.75">
      <c r="A503" s="196"/>
    </row>
    <row r="504" spans="1:1" ht="15.75">
      <c r="A504" s="196"/>
    </row>
    <row r="505" spans="1:1" ht="15.75">
      <c r="A505" s="196"/>
    </row>
    <row r="506" spans="1:1" ht="15.75">
      <c r="A506" s="196"/>
    </row>
    <row r="507" spans="1:1" ht="15.75">
      <c r="A507" s="196"/>
    </row>
    <row r="508" spans="1:1" ht="15.75">
      <c r="A508" s="196"/>
    </row>
    <row r="509" spans="1:1" ht="15.75">
      <c r="A509" s="196"/>
    </row>
    <row r="510" spans="1:1" ht="15.75">
      <c r="A510" s="196"/>
    </row>
    <row r="511" spans="1:1" ht="15.75">
      <c r="A511" s="196"/>
    </row>
    <row r="512" spans="1:1" ht="15.75">
      <c r="A512" s="196"/>
    </row>
    <row r="513" spans="1:1" ht="15.75">
      <c r="A513" s="196"/>
    </row>
    <row r="514" spans="1:1" ht="15.75">
      <c r="A514" s="196"/>
    </row>
    <row r="515" spans="1:1" ht="15.75">
      <c r="A515" s="196"/>
    </row>
    <row r="516" spans="1:1" ht="15.75">
      <c r="A516" s="196"/>
    </row>
    <row r="517" spans="1:1" ht="15.75">
      <c r="A517" s="196"/>
    </row>
    <row r="518" spans="1:1" ht="15.75">
      <c r="A518" s="196"/>
    </row>
    <row r="519" spans="1:1" ht="15.75">
      <c r="A519" s="196"/>
    </row>
    <row r="520" spans="1:1" ht="15.75">
      <c r="A520" s="196"/>
    </row>
    <row r="521" spans="1:1" ht="15.75">
      <c r="A521" s="196"/>
    </row>
    <row r="522" spans="1:1" ht="15.75">
      <c r="A522" s="196"/>
    </row>
    <row r="523" spans="1:1" ht="15.75">
      <c r="A523" s="196"/>
    </row>
    <row r="524" spans="1:1" ht="15.75">
      <c r="A524" s="196"/>
    </row>
    <row r="525" spans="1:1" ht="15.75">
      <c r="A525" s="196"/>
    </row>
    <row r="526" spans="1:1" ht="15.75">
      <c r="A526" s="196"/>
    </row>
    <row r="527" spans="1:1" ht="15.75">
      <c r="A527" s="196"/>
    </row>
    <row r="528" spans="1:1" ht="15.75">
      <c r="A528" s="196"/>
    </row>
    <row r="529" spans="1:1" ht="15.75">
      <c r="A529" s="196"/>
    </row>
    <row r="530" spans="1:1" ht="15.75">
      <c r="A530" s="196"/>
    </row>
    <row r="531" spans="1:1" ht="15.75">
      <c r="A531" s="196"/>
    </row>
    <row r="532" spans="1:1" ht="15.75">
      <c r="A532" s="196"/>
    </row>
    <row r="533" spans="1:1" ht="15.75">
      <c r="A533" s="196"/>
    </row>
    <row r="534" spans="1:1" ht="15.75">
      <c r="A534" s="196"/>
    </row>
    <row r="535" spans="1:1" ht="15.75">
      <c r="A535" s="196"/>
    </row>
    <row r="536" spans="1:1" ht="15.75">
      <c r="A536" s="196"/>
    </row>
    <row r="537" spans="1:1" ht="15.75">
      <c r="A537" s="196"/>
    </row>
    <row r="538" spans="1:1" ht="15.75">
      <c r="A538" s="196"/>
    </row>
    <row r="539" spans="1:1" ht="15.75">
      <c r="A539" s="196"/>
    </row>
    <row r="540" spans="1:1" ht="15.75">
      <c r="A540" s="196"/>
    </row>
    <row r="541" spans="1:1" ht="15.75">
      <c r="A541" s="196"/>
    </row>
    <row r="542" spans="1:1" ht="15.75">
      <c r="A542" s="196"/>
    </row>
    <row r="543" spans="1:1" ht="15.75">
      <c r="A543" s="196"/>
    </row>
    <row r="544" spans="1:1" ht="15.75">
      <c r="A544" s="196"/>
    </row>
    <row r="545" spans="1:1" ht="15.75">
      <c r="A545" s="196"/>
    </row>
    <row r="546" spans="1:1" ht="15.75">
      <c r="A546" s="196"/>
    </row>
    <row r="547" spans="1:1" ht="15.75">
      <c r="A547" s="196"/>
    </row>
    <row r="548" spans="1:1" ht="15.75">
      <c r="A548" s="196"/>
    </row>
    <row r="549" spans="1:1" ht="15.75">
      <c r="A549" s="196"/>
    </row>
    <row r="550" spans="1:1" ht="15.75">
      <c r="A550" s="196"/>
    </row>
    <row r="551" spans="1:1" ht="15.75">
      <c r="A551" s="196"/>
    </row>
    <row r="552" spans="1:1" ht="15.75">
      <c r="A552" s="196"/>
    </row>
    <row r="553" spans="1:1" ht="15.75">
      <c r="A553" s="196"/>
    </row>
    <row r="554" spans="1:1" ht="15.75">
      <c r="A554" s="196"/>
    </row>
    <row r="555" spans="1:1" ht="15.75">
      <c r="A555" s="196"/>
    </row>
    <row r="556" spans="1:1" ht="15.75">
      <c r="A556" s="196"/>
    </row>
    <row r="557" spans="1:1" ht="15.75">
      <c r="A557" s="196"/>
    </row>
    <row r="558" spans="1:1" ht="15.75">
      <c r="A558" s="196"/>
    </row>
    <row r="559" spans="1:1" ht="15.75">
      <c r="A559" s="196"/>
    </row>
    <row r="560" spans="1:1" ht="15.75">
      <c r="A560" s="196"/>
    </row>
    <row r="561" spans="1:1" ht="15.75">
      <c r="A561" s="196"/>
    </row>
    <row r="562" spans="1:1" ht="15.75">
      <c r="A562" s="196"/>
    </row>
    <row r="563" spans="1:1" ht="15.75">
      <c r="A563" s="196"/>
    </row>
    <row r="564" spans="1:1" ht="15.75">
      <c r="A564" s="196"/>
    </row>
    <row r="565" spans="1:1" ht="15.75">
      <c r="A565" s="196"/>
    </row>
    <row r="566" spans="1:1" ht="15.75">
      <c r="A566" s="196"/>
    </row>
    <row r="567" spans="1:1" ht="15.75">
      <c r="A567" s="196"/>
    </row>
    <row r="568" spans="1:1" ht="15.75">
      <c r="A568" s="196"/>
    </row>
    <row r="569" spans="1:1" ht="15.75">
      <c r="A569" s="196"/>
    </row>
    <row r="570" spans="1:1" ht="15.75">
      <c r="A570" s="196"/>
    </row>
    <row r="571" spans="1:1" ht="15.75">
      <c r="A571" s="196"/>
    </row>
    <row r="572" spans="1:1" ht="15.75">
      <c r="A572" s="196"/>
    </row>
    <row r="573" spans="1:1" ht="15.75">
      <c r="A573" s="196"/>
    </row>
    <row r="574" spans="1:1" ht="15.75">
      <c r="A574" s="196"/>
    </row>
    <row r="575" spans="1:1" ht="15.75">
      <c r="A575" s="196"/>
    </row>
    <row r="576" spans="1:1" ht="15.75">
      <c r="A576" s="196"/>
    </row>
    <row r="577" spans="1:1" ht="15.75">
      <c r="A577" s="196"/>
    </row>
    <row r="578" spans="1:1" ht="15.75">
      <c r="A578" s="196"/>
    </row>
    <row r="579" spans="1:1" ht="15.75">
      <c r="A579" s="196"/>
    </row>
    <row r="580" spans="1:1" ht="15.75">
      <c r="A580" s="196"/>
    </row>
    <row r="581" spans="1:1" ht="15.75">
      <c r="A581" s="196"/>
    </row>
    <row r="582" spans="1:1" ht="15.75">
      <c r="A582" s="196"/>
    </row>
    <row r="583" spans="1:1" ht="15.75">
      <c r="A583" s="196"/>
    </row>
    <row r="584" spans="1:1" ht="15.75">
      <c r="A584" s="196"/>
    </row>
    <row r="585" spans="1:1" ht="15.75">
      <c r="A585" s="196"/>
    </row>
    <row r="586" spans="1:1" ht="15.75">
      <c r="A586" s="196"/>
    </row>
    <row r="587" spans="1:1" ht="15.75">
      <c r="A587" s="196"/>
    </row>
    <row r="588" spans="1:1" ht="15.75">
      <c r="A588" s="196"/>
    </row>
    <row r="589" spans="1:1" ht="15.75">
      <c r="A589" s="196"/>
    </row>
    <row r="590" spans="1:1" ht="15.75">
      <c r="A590" s="196"/>
    </row>
    <row r="591" spans="1:1" ht="15.75">
      <c r="A591" s="196"/>
    </row>
    <row r="592" spans="1:1" ht="15.75">
      <c r="A592" s="196"/>
    </row>
    <row r="593" spans="1:1" ht="15.75">
      <c r="A593" s="196"/>
    </row>
    <row r="594" spans="1:1" ht="15.75">
      <c r="A594" s="196"/>
    </row>
    <row r="595" spans="1:1" ht="15.75">
      <c r="A595" s="196"/>
    </row>
    <row r="596" spans="1:1" ht="15.75">
      <c r="A596" s="196"/>
    </row>
    <row r="597" spans="1:1" ht="15.75">
      <c r="A597" s="196"/>
    </row>
    <row r="598" spans="1:1" ht="15.75">
      <c r="A598" s="196"/>
    </row>
    <row r="599" spans="1:1" ht="15.75">
      <c r="A599" s="196"/>
    </row>
    <row r="600" spans="1:1" ht="15.75">
      <c r="A600" s="196"/>
    </row>
    <row r="601" spans="1:1" ht="15.75">
      <c r="A601" s="196"/>
    </row>
    <row r="602" spans="1:1" ht="15.75">
      <c r="A602" s="196"/>
    </row>
    <row r="603" spans="1:1" ht="15.75">
      <c r="A603" s="196"/>
    </row>
    <row r="604" spans="1:1" ht="15.75">
      <c r="A604" s="196"/>
    </row>
    <row r="605" spans="1:1" ht="15.75">
      <c r="A605" s="196"/>
    </row>
    <row r="606" spans="1:1" ht="15.75">
      <c r="A606" s="196"/>
    </row>
    <row r="607" spans="1:1" ht="15.75">
      <c r="A607" s="196"/>
    </row>
    <row r="608" spans="1:1" ht="15.75">
      <c r="A608" s="196"/>
    </row>
    <row r="609" spans="1:1" ht="15.75">
      <c r="A609" s="196"/>
    </row>
    <row r="610" spans="1:1" ht="15.75">
      <c r="A610" s="196"/>
    </row>
    <row r="611" spans="1:1" ht="15.75">
      <c r="A611" s="196"/>
    </row>
    <row r="612" spans="1:1" ht="15.75">
      <c r="A612" s="196"/>
    </row>
    <row r="613" spans="1:1" ht="15.75">
      <c r="A613" s="196"/>
    </row>
    <row r="614" spans="1:1" ht="15.75">
      <c r="A614" s="196"/>
    </row>
    <row r="615" spans="1:1" ht="15.75">
      <c r="A615" s="196"/>
    </row>
    <row r="616" spans="1:1" ht="15.75">
      <c r="A616" s="196"/>
    </row>
    <row r="617" spans="1:1" ht="15.75">
      <c r="A617" s="196"/>
    </row>
    <row r="618" spans="1:1" ht="15.75">
      <c r="A618" s="196"/>
    </row>
    <row r="619" spans="1:1" ht="15.75">
      <c r="A619" s="196"/>
    </row>
    <row r="620" spans="1:1" ht="15.75">
      <c r="A620" s="196"/>
    </row>
    <row r="621" spans="1:1" ht="15.75">
      <c r="A621" s="196"/>
    </row>
    <row r="622" spans="1:1" ht="15.75">
      <c r="A622" s="196"/>
    </row>
    <row r="623" spans="1:1" ht="15.75">
      <c r="A623" s="196"/>
    </row>
    <row r="624" spans="1:1" ht="15.75">
      <c r="A624" s="196"/>
    </row>
    <row r="625" spans="1:1" ht="15.75">
      <c r="A625" s="196"/>
    </row>
    <row r="626" spans="1:1" ht="15.75">
      <c r="A626" s="196"/>
    </row>
    <row r="627" spans="1:1" ht="15.75">
      <c r="A627" s="196"/>
    </row>
    <row r="628" spans="1:1" ht="15.75">
      <c r="A628" s="196"/>
    </row>
    <row r="629" spans="1:1" ht="15.75">
      <c r="A629" s="196"/>
    </row>
    <row r="630" spans="1:1" ht="15.75">
      <c r="A630" s="196"/>
    </row>
    <row r="631" spans="1:1" ht="15.75">
      <c r="A631" s="196"/>
    </row>
    <row r="632" spans="1:1" ht="15.75">
      <c r="A632" s="196"/>
    </row>
    <row r="633" spans="1:1" ht="15.75">
      <c r="A633" s="196"/>
    </row>
    <row r="634" spans="1:1" ht="15.75">
      <c r="A634" s="196"/>
    </row>
    <row r="635" spans="1:1" ht="15.75">
      <c r="A635" s="196"/>
    </row>
    <row r="636" spans="1:1" ht="15.75">
      <c r="A636" s="196"/>
    </row>
    <row r="637" spans="1:1" ht="15.75">
      <c r="A637" s="196"/>
    </row>
    <row r="638" spans="1:1" ht="15.75">
      <c r="A638" s="196"/>
    </row>
    <row r="639" spans="1:1" ht="15.75">
      <c r="A639" s="196"/>
    </row>
    <row r="640" spans="1:1" ht="15.75">
      <c r="A640" s="196"/>
    </row>
    <row r="641" spans="1:1" ht="15.75">
      <c r="A641" s="196"/>
    </row>
    <row r="642" spans="1:1" ht="15.75">
      <c r="A642" s="196"/>
    </row>
    <row r="643" spans="1:1" ht="15.75">
      <c r="A643" s="196"/>
    </row>
    <row r="644" spans="1:1" ht="15.75">
      <c r="A644" s="196"/>
    </row>
  </sheetData>
  <mergeCells count="6">
    <mergeCell ref="A24:O24"/>
    <mergeCell ref="A1:O1"/>
    <mergeCell ref="A2:O2"/>
    <mergeCell ref="A3:O3"/>
    <mergeCell ref="A4:O4"/>
    <mergeCell ref="A23:O23"/>
  </mergeCells>
  <hyperlinks>
    <hyperlink ref="Q1" location="ÍNDICE!A1" display="ÍNDICE!A1"/>
  </hyperlink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pageSetUpPr fitToPage="1"/>
  </sheetPr>
  <dimension ref="A1:Q63"/>
  <sheetViews>
    <sheetView workbookViewId="0">
      <selection activeCell="Q1" sqref="Q1"/>
    </sheetView>
  </sheetViews>
  <sheetFormatPr baseColWidth="10" defaultRowHeight="12.75"/>
  <cols>
    <col min="1" max="1" width="9.140625" style="198" customWidth="1"/>
    <col min="2" max="2" width="11.28515625" style="198" customWidth="1"/>
    <col min="3" max="3" width="12.140625" style="198" bestFit="1" customWidth="1"/>
    <col min="4" max="4" width="11.28515625" style="198" customWidth="1"/>
    <col min="5" max="5" width="12.28515625" style="198" bestFit="1" customWidth="1"/>
    <col min="6" max="6" width="11.140625" style="198" customWidth="1"/>
    <col min="7" max="7" width="7.28515625" style="198" bestFit="1" customWidth="1"/>
    <col min="8" max="8" width="6.140625" style="198" customWidth="1"/>
    <col min="9" max="9" width="10" style="198" customWidth="1"/>
    <col min="10" max="10" width="11.28515625" style="198" bestFit="1" customWidth="1"/>
    <col min="11" max="11" width="10.28515625" style="198" bestFit="1" customWidth="1"/>
    <col min="12" max="12" width="7.85546875" style="198" bestFit="1" customWidth="1"/>
    <col min="13" max="13" width="7.7109375" style="198" customWidth="1"/>
    <col min="14" max="14" width="11.28515625" style="198" bestFit="1" customWidth="1"/>
    <col min="15" max="15" width="7.28515625" style="198" bestFit="1" customWidth="1"/>
    <col min="16" max="16" width="4.7109375" style="198" customWidth="1"/>
    <col min="17" max="18" width="11.42578125" style="198" customWidth="1"/>
    <col min="19" max="19" width="9.28515625" style="198" bestFit="1" customWidth="1"/>
    <col min="20" max="21" width="11.42578125" style="198" customWidth="1"/>
    <col min="22" max="22" width="9.28515625" style="198" bestFit="1" customWidth="1"/>
    <col min="23" max="26" width="11.42578125" style="198" customWidth="1"/>
    <col min="27" max="27" width="9.28515625" style="198" bestFit="1" customWidth="1"/>
    <col min="28" max="257" width="9.140625" style="198" customWidth="1"/>
    <col min="258" max="258" width="11.28515625" style="198" customWidth="1"/>
    <col min="259" max="259" width="12.140625" style="198" bestFit="1" customWidth="1"/>
    <col min="260" max="260" width="11.28515625" style="198" customWidth="1"/>
    <col min="261" max="261" width="12.28515625" style="198" bestFit="1" customWidth="1"/>
    <col min="262" max="262" width="11.140625" style="198" customWidth="1"/>
    <col min="263" max="263" width="7.28515625" style="198" bestFit="1" customWidth="1"/>
    <col min="264" max="264" width="6.140625" style="198" customWidth="1"/>
    <col min="265" max="265" width="10" style="198" customWidth="1"/>
    <col min="266" max="266" width="11.28515625" style="198" bestFit="1" customWidth="1"/>
    <col min="267" max="267" width="10.28515625" style="198" bestFit="1" customWidth="1"/>
    <col min="268" max="268" width="7.85546875" style="198" bestFit="1" customWidth="1"/>
    <col min="269" max="269" width="7.7109375" style="198" customWidth="1"/>
    <col min="270" max="270" width="11.28515625" style="198" bestFit="1" customWidth="1"/>
    <col min="271" max="271" width="7.28515625" style="198" bestFit="1" customWidth="1"/>
    <col min="272" max="272" width="4.7109375" style="198" customWidth="1"/>
    <col min="273" max="274" width="11.42578125" style="198" customWidth="1"/>
    <col min="275" max="275" width="9.28515625" style="198" bestFit="1" customWidth="1"/>
    <col min="276" max="277" width="11.42578125" style="198" customWidth="1"/>
    <col min="278" max="278" width="9.28515625" style="198" bestFit="1" customWidth="1"/>
    <col min="279" max="282" width="11.42578125" style="198" customWidth="1"/>
    <col min="283" max="283" width="9.28515625" style="198" bestFit="1" customWidth="1"/>
    <col min="284" max="513" width="9.140625" style="198" customWidth="1"/>
    <col min="514" max="514" width="11.28515625" style="198" customWidth="1"/>
    <col min="515" max="515" width="12.140625" style="198" bestFit="1" customWidth="1"/>
    <col min="516" max="516" width="11.28515625" style="198" customWidth="1"/>
    <col min="517" max="517" width="12.28515625" style="198" bestFit="1" customWidth="1"/>
    <col min="518" max="518" width="11.140625" style="198" customWidth="1"/>
    <col min="519" max="519" width="7.28515625" style="198" bestFit="1" customWidth="1"/>
    <col min="520" max="520" width="6.140625" style="198" customWidth="1"/>
    <col min="521" max="521" width="10" style="198" customWidth="1"/>
    <col min="522" max="522" width="11.28515625" style="198" bestFit="1" customWidth="1"/>
    <col min="523" max="523" width="10.28515625" style="198" bestFit="1" customWidth="1"/>
    <col min="524" max="524" width="7.85546875" style="198" bestFit="1" customWidth="1"/>
    <col min="525" max="525" width="7.7109375" style="198" customWidth="1"/>
    <col min="526" max="526" width="11.28515625" style="198" bestFit="1" customWidth="1"/>
    <col min="527" max="527" width="7.28515625" style="198" bestFit="1" customWidth="1"/>
    <col min="528" max="528" width="4.7109375" style="198" customWidth="1"/>
    <col min="529" max="530" width="11.42578125" style="198" customWidth="1"/>
    <col min="531" max="531" width="9.28515625" style="198" bestFit="1" customWidth="1"/>
    <col min="532" max="533" width="11.42578125" style="198" customWidth="1"/>
    <col min="534" max="534" width="9.28515625" style="198" bestFit="1" customWidth="1"/>
    <col min="535" max="538" width="11.42578125" style="198" customWidth="1"/>
    <col min="539" max="539" width="9.28515625" style="198" bestFit="1" customWidth="1"/>
    <col min="540" max="769" width="9.140625" style="198" customWidth="1"/>
    <col min="770" max="770" width="11.28515625" style="198" customWidth="1"/>
    <col min="771" max="771" width="12.140625" style="198" bestFit="1" customWidth="1"/>
    <col min="772" max="772" width="11.28515625" style="198" customWidth="1"/>
    <col min="773" max="773" width="12.28515625" style="198" bestFit="1" customWidth="1"/>
    <col min="774" max="774" width="11.140625" style="198" customWidth="1"/>
    <col min="775" max="775" width="7.28515625" style="198" bestFit="1" customWidth="1"/>
    <col min="776" max="776" width="6.140625" style="198" customWidth="1"/>
    <col min="777" max="777" width="10" style="198" customWidth="1"/>
    <col min="778" max="778" width="11.28515625" style="198" bestFit="1" customWidth="1"/>
    <col min="779" max="779" width="10.28515625" style="198" bestFit="1" customWidth="1"/>
    <col min="780" max="780" width="7.85546875" style="198" bestFit="1" customWidth="1"/>
    <col min="781" max="781" width="7.7109375" style="198" customWidth="1"/>
    <col min="782" max="782" width="11.28515625" style="198" bestFit="1" customWidth="1"/>
    <col min="783" max="783" width="7.28515625" style="198" bestFit="1" customWidth="1"/>
    <col min="784" max="784" width="4.7109375" style="198" customWidth="1"/>
    <col min="785" max="786" width="11.42578125" style="198" customWidth="1"/>
    <col min="787" max="787" width="9.28515625" style="198" bestFit="1" customWidth="1"/>
    <col min="788" max="789" width="11.42578125" style="198" customWidth="1"/>
    <col min="790" max="790" width="9.28515625" style="198" bestFit="1" customWidth="1"/>
    <col min="791" max="794" width="11.42578125" style="198" customWidth="1"/>
    <col min="795" max="795" width="9.28515625" style="198" bestFit="1" customWidth="1"/>
    <col min="796" max="1025" width="9.140625" style="198" customWidth="1"/>
    <col min="1026" max="1026" width="11.28515625" style="198" customWidth="1"/>
    <col min="1027" max="1027" width="12.140625" style="198" bestFit="1" customWidth="1"/>
    <col min="1028" max="1028" width="11.28515625" style="198" customWidth="1"/>
    <col min="1029" max="1029" width="12.28515625" style="198" bestFit="1" customWidth="1"/>
    <col min="1030" max="1030" width="11.140625" style="198" customWidth="1"/>
    <col min="1031" max="1031" width="7.28515625" style="198" bestFit="1" customWidth="1"/>
    <col min="1032" max="1032" width="6.140625" style="198" customWidth="1"/>
    <col min="1033" max="1033" width="10" style="198" customWidth="1"/>
    <col min="1034" max="1034" width="11.28515625" style="198" bestFit="1" customWidth="1"/>
    <col min="1035" max="1035" width="10.28515625" style="198" bestFit="1" customWidth="1"/>
    <col min="1036" max="1036" width="7.85546875" style="198" bestFit="1" customWidth="1"/>
    <col min="1037" max="1037" width="7.7109375" style="198" customWidth="1"/>
    <col min="1038" max="1038" width="11.28515625" style="198" bestFit="1" customWidth="1"/>
    <col min="1039" max="1039" width="7.28515625" style="198" bestFit="1" customWidth="1"/>
    <col min="1040" max="1040" width="4.7109375" style="198" customWidth="1"/>
    <col min="1041" max="1042" width="11.42578125" style="198" customWidth="1"/>
    <col min="1043" max="1043" width="9.28515625" style="198" bestFit="1" customWidth="1"/>
    <col min="1044" max="1045" width="11.42578125" style="198" customWidth="1"/>
    <col min="1046" max="1046" width="9.28515625" style="198" bestFit="1" customWidth="1"/>
    <col min="1047" max="1050" width="11.42578125" style="198" customWidth="1"/>
    <col min="1051" max="1051" width="9.28515625" style="198" bestFit="1" customWidth="1"/>
    <col min="1052" max="1281" width="9.140625" style="198" customWidth="1"/>
    <col min="1282" max="1282" width="11.28515625" style="198" customWidth="1"/>
    <col min="1283" max="1283" width="12.140625" style="198" bestFit="1" customWidth="1"/>
    <col min="1284" max="1284" width="11.28515625" style="198" customWidth="1"/>
    <col min="1285" max="1285" width="12.28515625" style="198" bestFit="1" customWidth="1"/>
    <col min="1286" max="1286" width="11.140625" style="198" customWidth="1"/>
    <col min="1287" max="1287" width="7.28515625" style="198" bestFit="1" customWidth="1"/>
    <col min="1288" max="1288" width="6.140625" style="198" customWidth="1"/>
    <col min="1289" max="1289" width="10" style="198" customWidth="1"/>
    <col min="1290" max="1290" width="11.28515625" style="198" bestFit="1" customWidth="1"/>
    <col min="1291" max="1291" width="10.28515625" style="198" bestFit="1" customWidth="1"/>
    <col min="1292" max="1292" width="7.85546875" style="198" bestFit="1" customWidth="1"/>
    <col min="1293" max="1293" width="7.7109375" style="198" customWidth="1"/>
    <col min="1294" max="1294" width="11.28515625" style="198" bestFit="1" customWidth="1"/>
    <col min="1295" max="1295" width="7.28515625" style="198" bestFit="1" customWidth="1"/>
    <col min="1296" max="1296" width="4.7109375" style="198" customWidth="1"/>
    <col min="1297" max="1298" width="11.42578125" style="198" customWidth="1"/>
    <col min="1299" max="1299" width="9.28515625" style="198" bestFit="1" customWidth="1"/>
    <col min="1300" max="1301" width="11.42578125" style="198" customWidth="1"/>
    <col min="1302" max="1302" width="9.28515625" style="198" bestFit="1" customWidth="1"/>
    <col min="1303" max="1306" width="11.42578125" style="198" customWidth="1"/>
    <col min="1307" max="1307" width="9.28515625" style="198" bestFit="1" customWidth="1"/>
    <col min="1308" max="1537" width="9.140625" style="198" customWidth="1"/>
    <col min="1538" max="1538" width="11.28515625" style="198" customWidth="1"/>
    <col min="1539" max="1539" width="12.140625" style="198" bestFit="1" customWidth="1"/>
    <col min="1540" max="1540" width="11.28515625" style="198" customWidth="1"/>
    <col min="1541" max="1541" width="12.28515625" style="198" bestFit="1" customWidth="1"/>
    <col min="1542" max="1542" width="11.140625" style="198" customWidth="1"/>
    <col min="1543" max="1543" width="7.28515625" style="198" bestFit="1" customWidth="1"/>
    <col min="1544" max="1544" width="6.140625" style="198" customWidth="1"/>
    <col min="1545" max="1545" width="10" style="198" customWidth="1"/>
    <col min="1546" max="1546" width="11.28515625" style="198" bestFit="1" customWidth="1"/>
    <col min="1547" max="1547" width="10.28515625" style="198" bestFit="1" customWidth="1"/>
    <col min="1548" max="1548" width="7.85546875" style="198" bestFit="1" customWidth="1"/>
    <col min="1549" max="1549" width="7.7109375" style="198" customWidth="1"/>
    <col min="1550" max="1550" width="11.28515625" style="198" bestFit="1" customWidth="1"/>
    <col min="1551" max="1551" width="7.28515625" style="198" bestFit="1" customWidth="1"/>
    <col min="1552" max="1552" width="4.7109375" style="198" customWidth="1"/>
    <col min="1553" max="1554" width="11.42578125" style="198" customWidth="1"/>
    <col min="1555" max="1555" width="9.28515625" style="198" bestFit="1" customWidth="1"/>
    <col min="1556" max="1557" width="11.42578125" style="198" customWidth="1"/>
    <col min="1558" max="1558" width="9.28515625" style="198" bestFit="1" customWidth="1"/>
    <col min="1559" max="1562" width="11.42578125" style="198" customWidth="1"/>
    <col min="1563" max="1563" width="9.28515625" style="198" bestFit="1" customWidth="1"/>
    <col min="1564" max="1793" width="9.140625" style="198" customWidth="1"/>
    <col min="1794" max="1794" width="11.28515625" style="198" customWidth="1"/>
    <col min="1795" max="1795" width="12.140625" style="198" bestFit="1" customWidth="1"/>
    <col min="1796" max="1796" width="11.28515625" style="198" customWidth="1"/>
    <col min="1797" max="1797" width="12.28515625" style="198" bestFit="1" customWidth="1"/>
    <col min="1798" max="1798" width="11.140625" style="198" customWidth="1"/>
    <col min="1799" max="1799" width="7.28515625" style="198" bestFit="1" customWidth="1"/>
    <col min="1800" max="1800" width="6.140625" style="198" customWidth="1"/>
    <col min="1801" max="1801" width="10" style="198" customWidth="1"/>
    <col min="1802" max="1802" width="11.28515625" style="198" bestFit="1" customWidth="1"/>
    <col min="1803" max="1803" width="10.28515625" style="198" bestFit="1" customWidth="1"/>
    <col min="1804" max="1804" width="7.85546875" style="198" bestFit="1" customWidth="1"/>
    <col min="1805" max="1805" width="7.7109375" style="198" customWidth="1"/>
    <col min="1806" max="1806" width="11.28515625" style="198" bestFit="1" customWidth="1"/>
    <col min="1807" max="1807" width="7.28515625" style="198" bestFit="1" customWidth="1"/>
    <col min="1808" max="1808" width="4.7109375" style="198" customWidth="1"/>
    <col min="1809" max="1810" width="11.42578125" style="198" customWidth="1"/>
    <col min="1811" max="1811" width="9.28515625" style="198" bestFit="1" customWidth="1"/>
    <col min="1812" max="1813" width="11.42578125" style="198" customWidth="1"/>
    <col min="1814" max="1814" width="9.28515625" style="198" bestFit="1" customWidth="1"/>
    <col min="1815" max="1818" width="11.42578125" style="198" customWidth="1"/>
    <col min="1819" max="1819" width="9.28515625" style="198" bestFit="1" customWidth="1"/>
    <col min="1820" max="2049" width="9.140625" style="198" customWidth="1"/>
    <col min="2050" max="2050" width="11.28515625" style="198" customWidth="1"/>
    <col min="2051" max="2051" width="12.140625" style="198" bestFit="1" customWidth="1"/>
    <col min="2052" max="2052" width="11.28515625" style="198" customWidth="1"/>
    <col min="2053" max="2053" width="12.28515625" style="198" bestFit="1" customWidth="1"/>
    <col min="2054" max="2054" width="11.140625" style="198" customWidth="1"/>
    <col min="2055" max="2055" width="7.28515625" style="198" bestFit="1" customWidth="1"/>
    <col min="2056" max="2056" width="6.140625" style="198" customWidth="1"/>
    <col min="2057" max="2057" width="10" style="198" customWidth="1"/>
    <col min="2058" max="2058" width="11.28515625" style="198" bestFit="1" customWidth="1"/>
    <col min="2059" max="2059" width="10.28515625" style="198" bestFit="1" customWidth="1"/>
    <col min="2060" max="2060" width="7.85546875" style="198" bestFit="1" customWidth="1"/>
    <col min="2061" max="2061" width="7.7109375" style="198" customWidth="1"/>
    <col min="2062" max="2062" width="11.28515625" style="198" bestFit="1" customWidth="1"/>
    <col min="2063" max="2063" width="7.28515625" style="198" bestFit="1" customWidth="1"/>
    <col min="2064" max="2064" width="4.7109375" style="198" customWidth="1"/>
    <col min="2065" max="2066" width="11.42578125" style="198" customWidth="1"/>
    <col min="2067" max="2067" width="9.28515625" style="198" bestFit="1" customWidth="1"/>
    <col min="2068" max="2069" width="11.42578125" style="198" customWidth="1"/>
    <col min="2070" max="2070" width="9.28515625" style="198" bestFit="1" customWidth="1"/>
    <col min="2071" max="2074" width="11.42578125" style="198" customWidth="1"/>
    <col min="2075" max="2075" width="9.28515625" style="198" bestFit="1" customWidth="1"/>
    <col min="2076" max="2305" width="9.140625" style="198" customWidth="1"/>
    <col min="2306" max="2306" width="11.28515625" style="198" customWidth="1"/>
    <col min="2307" max="2307" width="12.140625" style="198" bestFit="1" customWidth="1"/>
    <col min="2308" max="2308" width="11.28515625" style="198" customWidth="1"/>
    <col min="2309" max="2309" width="12.28515625" style="198" bestFit="1" customWidth="1"/>
    <col min="2310" max="2310" width="11.140625" style="198" customWidth="1"/>
    <col min="2311" max="2311" width="7.28515625" style="198" bestFit="1" customWidth="1"/>
    <col min="2312" max="2312" width="6.140625" style="198" customWidth="1"/>
    <col min="2313" max="2313" width="10" style="198" customWidth="1"/>
    <col min="2314" max="2314" width="11.28515625" style="198" bestFit="1" customWidth="1"/>
    <col min="2315" max="2315" width="10.28515625" style="198" bestFit="1" customWidth="1"/>
    <col min="2316" max="2316" width="7.85546875" style="198" bestFit="1" customWidth="1"/>
    <col min="2317" max="2317" width="7.7109375" style="198" customWidth="1"/>
    <col min="2318" max="2318" width="11.28515625" style="198" bestFit="1" customWidth="1"/>
    <col min="2319" max="2319" width="7.28515625" style="198" bestFit="1" customWidth="1"/>
    <col min="2320" max="2320" width="4.7109375" style="198" customWidth="1"/>
    <col min="2321" max="2322" width="11.42578125" style="198" customWidth="1"/>
    <col min="2323" max="2323" width="9.28515625" style="198" bestFit="1" customWidth="1"/>
    <col min="2324" max="2325" width="11.42578125" style="198" customWidth="1"/>
    <col min="2326" max="2326" width="9.28515625" style="198" bestFit="1" customWidth="1"/>
    <col min="2327" max="2330" width="11.42578125" style="198" customWidth="1"/>
    <col min="2331" max="2331" width="9.28515625" style="198" bestFit="1" customWidth="1"/>
    <col min="2332" max="2561" width="9.140625" style="198" customWidth="1"/>
    <col min="2562" max="2562" width="11.28515625" style="198" customWidth="1"/>
    <col min="2563" max="2563" width="12.140625" style="198" bestFit="1" customWidth="1"/>
    <col min="2564" max="2564" width="11.28515625" style="198" customWidth="1"/>
    <col min="2565" max="2565" width="12.28515625" style="198" bestFit="1" customWidth="1"/>
    <col min="2566" max="2566" width="11.140625" style="198" customWidth="1"/>
    <col min="2567" max="2567" width="7.28515625" style="198" bestFit="1" customWidth="1"/>
    <col min="2568" max="2568" width="6.140625" style="198" customWidth="1"/>
    <col min="2569" max="2569" width="10" style="198" customWidth="1"/>
    <col min="2570" max="2570" width="11.28515625" style="198" bestFit="1" customWidth="1"/>
    <col min="2571" max="2571" width="10.28515625" style="198" bestFit="1" customWidth="1"/>
    <col min="2572" max="2572" width="7.85546875" style="198" bestFit="1" customWidth="1"/>
    <col min="2573" max="2573" width="7.7109375" style="198" customWidth="1"/>
    <col min="2574" max="2574" width="11.28515625" style="198" bestFit="1" customWidth="1"/>
    <col min="2575" max="2575" width="7.28515625" style="198" bestFit="1" customWidth="1"/>
    <col min="2576" max="2576" width="4.7109375" style="198" customWidth="1"/>
    <col min="2577" max="2578" width="11.42578125" style="198" customWidth="1"/>
    <col min="2579" max="2579" width="9.28515625" style="198" bestFit="1" customWidth="1"/>
    <col min="2580" max="2581" width="11.42578125" style="198" customWidth="1"/>
    <col min="2582" max="2582" width="9.28515625" style="198" bestFit="1" customWidth="1"/>
    <col min="2583" max="2586" width="11.42578125" style="198" customWidth="1"/>
    <col min="2587" max="2587" width="9.28515625" style="198" bestFit="1" customWidth="1"/>
    <col min="2588" max="2817" width="9.140625" style="198" customWidth="1"/>
    <col min="2818" max="2818" width="11.28515625" style="198" customWidth="1"/>
    <col min="2819" max="2819" width="12.140625" style="198" bestFit="1" customWidth="1"/>
    <col min="2820" max="2820" width="11.28515625" style="198" customWidth="1"/>
    <col min="2821" max="2821" width="12.28515625" style="198" bestFit="1" customWidth="1"/>
    <col min="2822" max="2822" width="11.140625" style="198" customWidth="1"/>
    <col min="2823" max="2823" width="7.28515625" style="198" bestFit="1" customWidth="1"/>
    <col min="2824" max="2824" width="6.140625" style="198" customWidth="1"/>
    <col min="2825" max="2825" width="10" style="198" customWidth="1"/>
    <col min="2826" max="2826" width="11.28515625" style="198" bestFit="1" customWidth="1"/>
    <col min="2827" max="2827" width="10.28515625" style="198" bestFit="1" customWidth="1"/>
    <col min="2828" max="2828" width="7.85546875" style="198" bestFit="1" customWidth="1"/>
    <col min="2829" max="2829" width="7.7109375" style="198" customWidth="1"/>
    <col min="2830" max="2830" width="11.28515625" style="198" bestFit="1" customWidth="1"/>
    <col min="2831" max="2831" width="7.28515625" style="198" bestFit="1" customWidth="1"/>
    <col min="2832" max="2832" width="4.7109375" style="198" customWidth="1"/>
    <col min="2833" max="2834" width="11.42578125" style="198" customWidth="1"/>
    <col min="2835" max="2835" width="9.28515625" style="198" bestFit="1" customWidth="1"/>
    <col min="2836" max="2837" width="11.42578125" style="198" customWidth="1"/>
    <col min="2838" max="2838" width="9.28515625" style="198" bestFit="1" customWidth="1"/>
    <col min="2839" max="2842" width="11.42578125" style="198" customWidth="1"/>
    <col min="2843" max="2843" width="9.28515625" style="198" bestFit="1" customWidth="1"/>
    <col min="2844" max="3073" width="9.140625" style="198" customWidth="1"/>
    <col min="3074" max="3074" width="11.28515625" style="198" customWidth="1"/>
    <col min="3075" max="3075" width="12.140625" style="198" bestFit="1" customWidth="1"/>
    <col min="3076" max="3076" width="11.28515625" style="198" customWidth="1"/>
    <col min="3077" max="3077" width="12.28515625" style="198" bestFit="1" customWidth="1"/>
    <col min="3078" max="3078" width="11.140625" style="198" customWidth="1"/>
    <col min="3079" max="3079" width="7.28515625" style="198" bestFit="1" customWidth="1"/>
    <col min="3080" max="3080" width="6.140625" style="198" customWidth="1"/>
    <col min="3081" max="3081" width="10" style="198" customWidth="1"/>
    <col min="3082" max="3082" width="11.28515625" style="198" bestFit="1" customWidth="1"/>
    <col min="3083" max="3083" width="10.28515625" style="198" bestFit="1" customWidth="1"/>
    <col min="3084" max="3084" width="7.85546875" style="198" bestFit="1" customWidth="1"/>
    <col min="3085" max="3085" width="7.7109375" style="198" customWidth="1"/>
    <col min="3086" max="3086" width="11.28515625" style="198" bestFit="1" customWidth="1"/>
    <col min="3087" max="3087" width="7.28515625" style="198" bestFit="1" customWidth="1"/>
    <col min="3088" max="3088" width="4.7109375" style="198" customWidth="1"/>
    <col min="3089" max="3090" width="11.42578125" style="198" customWidth="1"/>
    <col min="3091" max="3091" width="9.28515625" style="198" bestFit="1" customWidth="1"/>
    <col min="3092" max="3093" width="11.42578125" style="198" customWidth="1"/>
    <col min="3094" max="3094" width="9.28515625" style="198" bestFit="1" customWidth="1"/>
    <col min="3095" max="3098" width="11.42578125" style="198" customWidth="1"/>
    <col min="3099" max="3099" width="9.28515625" style="198" bestFit="1" customWidth="1"/>
    <col min="3100" max="3329" width="9.140625" style="198" customWidth="1"/>
    <col min="3330" max="3330" width="11.28515625" style="198" customWidth="1"/>
    <col min="3331" max="3331" width="12.140625" style="198" bestFit="1" customWidth="1"/>
    <col min="3332" max="3332" width="11.28515625" style="198" customWidth="1"/>
    <col min="3333" max="3333" width="12.28515625" style="198" bestFit="1" customWidth="1"/>
    <col min="3334" max="3334" width="11.140625" style="198" customWidth="1"/>
    <col min="3335" max="3335" width="7.28515625" style="198" bestFit="1" customWidth="1"/>
    <col min="3336" max="3336" width="6.140625" style="198" customWidth="1"/>
    <col min="3337" max="3337" width="10" style="198" customWidth="1"/>
    <col min="3338" max="3338" width="11.28515625" style="198" bestFit="1" customWidth="1"/>
    <col min="3339" max="3339" width="10.28515625" style="198" bestFit="1" customWidth="1"/>
    <col min="3340" max="3340" width="7.85546875" style="198" bestFit="1" customWidth="1"/>
    <col min="3341" max="3341" width="7.7109375" style="198" customWidth="1"/>
    <col min="3342" max="3342" width="11.28515625" style="198" bestFit="1" customWidth="1"/>
    <col min="3343" max="3343" width="7.28515625" style="198" bestFit="1" customWidth="1"/>
    <col min="3344" max="3344" width="4.7109375" style="198" customWidth="1"/>
    <col min="3345" max="3346" width="11.42578125" style="198" customWidth="1"/>
    <col min="3347" max="3347" width="9.28515625" style="198" bestFit="1" customWidth="1"/>
    <col min="3348" max="3349" width="11.42578125" style="198" customWidth="1"/>
    <col min="3350" max="3350" width="9.28515625" style="198" bestFit="1" customWidth="1"/>
    <col min="3351" max="3354" width="11.42578125" style="198" customWidth="1"/>
    <col min="3355" max="3355" width="9.28515625" style="198" bestFit="1" customWidth="1"/>
    <col min="3356" max="3585" width="9.140625" style="198" customWidth="1"/>
    <col min="3586" max="3586" width="11.28515625" style="198" customWidth="1"/>
    <col min="3587" max="3587" width="12.140625" style="198" bestFit="1" customWidth="1"/>
    <col min="3588" max="3588" width="11.28515625" style="198" customWidth="1"/>
    <col min="3589" max="3589" width="12.28515625" style="198" bestFit="1" customWidth="1"/>
    <col min="3590" max="3590" width="11.140625" style="198" customWidth="1"/>
    <col min="3591" max="3591" width="7.28515625" style="198" bestFit="1" customWidth="1"/>
    <col min="3592" max="3592" width="6.140625" style="198" customWidth="1"/>
    <col min="3593" max="3593" width="10" style="198" customWidth="1"/>
    <col min="3594" max="3594" width="11.28515625" style="198" bestFit="1" customWidth="1"/>
    <col min="3595" max="3595" width="10.28515625" style="198" bestFit="1" customWidth="1"/>
    <col min="3596" max="3596" width="7.85546875" style="198" bestFit="1" customWidth="1"/>
    <col min="3597" max="3597" width="7.7109375" style="198" customWidth="1"/>
    <col min="3598" max="3598" width="11.28515625" style="198" bestFit="1" customWidth="1"/>
    <col min="3599" max="3599" width="7.28515625" style="198" bestFit="1" customWidth="1"/>
    <col min="3600" max="3600" width="4.7109375" style="198" customWidth="1"/>
    <col min="3601" max="3602" width="11.42578125" style="198" customWidth="1"/>
    <col min="3603" max="3603" width="9.28515625" style="198" bestFit="1" customWidth="1"/>
    <col min="3604" max="3605" width="11.42578125" style="198" customWidth="1"/>
    <col min="3606" max="3606" width="9.28515625" style="198" bestFit="1" customWidth="1"/>
    <col min="3607" max="3610" width="11.42578125" style="198" customWidth="1"/>
    <col min="3611" max="3611" width="9.28515625" style="198" bestFit="1" customWidth="1"/>
    <col min="3612" max="3841" width="9.140625" style="198" customWidth="1"/>
    <col min="3842" max="3842" width="11.28515625" style="198" customWidth="1"/>
    <col min="3843" max="3843" width="12.140625" style="198" bestFit="1" customWidth="1"/>
    <col min="3844" max="3844" width="11.28515625" style="198" customWidth="1"/>
    <col min="3845" max="3845" width="12.28515625" style="198" bestFit="1" customWidth="1"/>
    <col min="3846" max="3846" width="11.140625" style="198" customWidth="1"/>
    <col min="3847" max="3847" width="7.28515625" style="198" bestFit="1" customWidth="1"/>
    <col min="3848" max="3848" width="6.140625" style="198" customWidth="1"/>
    <col min="3849" max="3849" width="10" style="198" customWidth="1"/>
    <col min="3850" max="3850" width="11.28515625" style="198" bestFit="1" customWidth="1"/>
    <col min="3851" max="3851" width="10.28515625" style="198" bestFit="1" customWidth="1"/>
    <col min="3852" max="3852" width="7.85546875" style="198" bestFit="1" customWidth="1"/>
    <col min="3853" max="3853" width="7.7109375" style="198" customWidth="1"/>
    <col min="3854" max="3854" width="11.28515625" style="198" bestFit="1" customWidth="1"/>
    <col min="3855" max="3855" width="7.28515625" style="198" bestFit="1" customWidth="1"/>
    <col min="3856" max="3856" width="4.7109375" style="198" customWidth="1"/>
    <col min="3857" max="3858" width="11.42578125" style="198" customWidth="1"/>
    <col min="3859" max="3859" width="9.28515625" style="198" bestFit="1" customWidth="1"/>
    <col min="3860" max="3861" width="11.42578125" style="198" customWidth="1"/>
    <col min="3862" max="3862" width="9.28515625" style="198" bestFit="1" customWidth="1"/>
    <col min="3863" max="3866" width="11.42578125" style="198" customWidth="1"/>
    <col min="3867" max="3867" width="9.28515625" style="198" bestFit="1" customWidth="1"/>
    <col min="3868" max="4097" width="9.140625" style="198" customWidth="1"/>
    <col min="4098" max="4098" width="11.28515625" style="198" customWidth="1"/>
    <col min="4099" max="4099" width="12.140625" style="198" bestFit="1" customWidth="1"/>
    <col min="4100" max="4100" width="11.28515625" style="198" customWidth="1"/>
    <col min="4101" max="4101" width="12.28515625" style="198" bestFit="1" customWidth="1"/>
    <col min="4102" max="4102" width="11.140625" style="198" customWidth="1"/>
    <col min="4103" max="4103" width="7.28515625" style="198" bestFit="1" customWidth="1"/>
    <col min="4104" max="4104" width="6.140625" style="198" customWidth="1"/>
    <col min="4105" max="4105" width="10" style="198" customWidth="1"/>
    <col min="4106" max="4106" width="11.28515625" style="198" bestFit="1" customWidth="1"/>
    <col min="4107" max="4107" width="10.28515625" style="198" bestFit="1" customWidth="1"/>
    <col min="4108" max="4108" width="7.85546875" style="198" bestFit="1" customWidth="1"/>
    <col min="4109" max="4109" width="7.7109375" style="198" customWidth="1"/>
    <col min="4110" max="4110" width="11.28515625" style="198" bestFit="1" customWidth="1"/>
    <col min="4111" max="4111" width="7.28515625" style="198" bestFit="1" customWidth="1"/>
    <col min="4112" max="4112" width="4.7109375" style="198" customWidth="1"/>
    <col min="4113" max="4114" width="11.42578125" style="198" customWidth="1"/>
    <col min="4115" max="4115" width="9.28515625" style="198" bestFit="1" customWidth="1"/>
    <col min="4116" max="4117" width="11.42578125" style="198" customWidth="1"/>
    <col min="4118" max="4118" width="9.28515625" style="198" bestFit="1" customWidth="1"/>
    <col min="4119" max="4122" width="11.42578125" style="198" customWidth="1"/>
    <col min="4123" max="4123" width="9.28515625" style="198" bestFit="1" customWidth="1"/>
    <col min="4124" max="4353" width="9.140625" style="198" customWidth="1"/>
    <col min="4354" max="4354" width="11.28515625" style="198" customWidth="1"/>
    <col min="4355" max="4355" width="12.140625" style="198" bestFit="1" customWidth="1"/>
    <col min="4356" max="4356" width="11.28515625" style="198" customWidth="1"/>
    <col min="4357" max="4357" width="12.28515625" style="198" bestFit="1" customWidth="1"/>
    <col min="4358" max="4358" width="11.140625" style="198" customWidth="1"/>
    <col min="4359" max="4359" width="7.28515625" style="198" bestFit="1" customWidth="1"/>
    <col min="4360" max="4360" width="6.140625" style="198" customWidth="1"/>
    <col min="4361" max="4361" width="10" style="198" customWidth="1"/>
    <col min="4362" max="4362" width="11.28515625" style="198" bestFit="1" customWidth="1"/>
    <col min="4363" max="4363" width="10.28515625" style="198" bestFit="1" customWidth="1"/>
    <col min="4364" max="4364" width="7.85546875" style="198" bestFit="1" customWidth="1"/>
    <col min="4365" max="4365" width="7.7109375" style="198" customWidth="1"/>
    <col min="4366" max="4366" width="11.28515625" style="198" bestFit="1" customWidth="1"/>
    <col min="4367" max="4367" width="7.28515625" style="198" bestFit="1" customWidth="1"/>
    <col min="4368" max="4368" width="4.7109375" style="198" customWidth="1"/>
    <col min="4369" max="4370" width="11.42578125" style="198" customWidth="1"/>
    <col min="4371" max="4371" width="9.28515625" style="198" bestFit="1" customWidth="1"/>
    <col min="4372" max="4373" width="11.42578125" style="198" customWidth="1"/>
    <col min="4374" max="4374" width="9.28515625" style="198" bestFit="1" customWidth="1"/>
    <col min="4375" max="4378" width="11.42578125" style="198" customWidth="1"/>
    <col min="4379" max="4379" width="9.28515625" style="198" bestFit="1" customWidth="1"/>
    <col min="4380" max="4609" width="9.140625" style="198" customWidth="1"/>
    <col min="4610" max="4610" width="11.28515625" style="198" customWidth="1"/>
    <col min="4611" max="4611" width="12.140625" style="198" bestFit="1" customWidth="1"/>
    <col min="4612" max="4612" width="11.28515625" style="198" customWidth="1"/>
    <col min="4613" max="4613" width="12.28515625" style="198" bestFit="1" customWidth="1"/>
    <col min="4614" max="4614" width="11.140625" style="198" customWidth="1"/>
    <col min="4615" max="4615" width="7.28515625" style="198" bestFit="1" customWidth="1"/>
    <col min="4616" max="4616" width="6.140625" style="198" customWidth="1"/>
    <col min="4617" max="4617" width="10" style="198" customWidth="1"/>
    <col min="4618" max="4618" width="11.28515625" style="198" bestFit="1" customWidth="1"/>
    <col min="4619" max="4619" width="10.28515625" style="198" bestFit="1" customWidth="1"/>
    <col min="4620" max="4620" width="7.85546875" style="198" bestFit="1" customWidth="1"/>
    <col min="4621" max="4621" width="7.7109375" style="198" customWidth="1"/>
    <col min="4622" max="4622" width="11.28515625" style="198" bestFit="1" customWidth="1"/>
    <col min="4623" max="4623" width="7.28515625" style="198" bestFit="1" customWidth="1"/>
    <col min="4624" max="4624" width="4.7109375" style="198" customWidth="1"/>
    <col min="4625" max="4626" width="11.42578125" style="198" customWidth="1"/>
    <col min="4627" max="4627" width="9.28515625" style="198" bestFit="1" customWidth="1"/>
    <col min="4628" max="4629" width="11.42578125" style="198" customWidth="1"/>
    <col min="4630" max="4630" width="9.28515625" style="198" bestFit="1" customWidth="1"/>
    <col min="4631" max="4634" width="11.42578125" style="198" customWidth="1"/>
    <col min="4635" max="4635" width="9.28515625" style="198" bestFit="1" customWidth="1"/>
    <col min="4636" max="4865" width="9.140625" style="198" customWidth="1"/>
    <col min="4866" max="4866" width="11.28515625" style="198" customWidth="1"/>
    <col min="4867" max="4867" width="12.140625" style="198" bestFit="1" customWidth="1"/>
    <col min="4868" max="4868" width="11.28515625" style="198" customWidth="1"/>
    <col min="4869" max="4869" width="12.28515625" style="198" bestFit="1" customWidth="1"/>
    <col min="4870" max="4870" width="11.140625" style="198" customWidth="1"/>
    <col min="4871" max="4871" width="7.28515625" style="198" bestFit="1" customWidth="1"/>
    <col min="4872" max="4872" width="6.140625" style="198" customWidth="1"/>
    <col min="4873" max="4873" width="10" style="198" customWidth="1"/>
    <col min="4874" max="4874" width="11.28515625" style="198" bestFit="1" customWidth="1"/>
    <col min="4875" max="4875" width="10.28515625" style="198" bestFit="1" customWidth="1"/>
    <col min="4876" max="4876" width="7.85546875" style="198" bestFit="1" customWidth="1"/>
    <col min="4877" max="4877" width="7.7109375" style="198" customWidth="1"/>
    <col min="4878" max="4878" width="11.28515625" style="198" bestFit="1" customWidth="1"/>
    <col min="4879" max="4879" width="7.28515625" style="198" bestFit="1" customWidth="1"/>
    <col min="4880" max="4880" width="4.7109375" style="198" customWidth="1"/>
    <col min="4881" max="4882" width="11.42578125" style="198" customWidth="1"/>
    <col min="4883" max="4883" width="9.28515625" style="198" bestFit="1" customWidth="1"/>
    <col min="4884" max="4885" width="11.42578125" style="198" customWidth="1"/>
    <col min="4886" max="4886" width="9.28515625" style="198" bestFit="1" customWidth="1"/>
    <col min="4887" max="4890" width="11.42578125" style="198" customWidth="1"/>
    <col min="4891" max="4891" width="9.28515625" style="198" bestFit="1" customWidth="1"/>
    <col min="4892" max="5121" width="9.140625" style="198" customWidth="1"/>
    <col min="5122" max="5122" width="11.28515625" style="198" customWidth="1"/>
    <col min="5123" max="5123" width="12.140625" style="198" bestFit="1" customWidth="1"/>
    <col min="5124" max="5124" width="11.28515625" style="198" customWidth="1"/>
    <col min="5125" max="5125" width="12.28515625" style="198" bestFit="1" customWidth="1"/>
    <col min="5126" max="5126" width="11.140625" style="198" customWidth="1"/>
    <col min="5127" max="5127" width="7.28515625" style="198" bestFit="1" customWidth="1"/>
    <col min="5128" max="5128" width="6.140625" style="198" customWidth="1"/>
    <col min="5129" max="5129" width="10" style="198" customWidth="1"/>
    <col min="5130" max="5130" width="11.28515625" style="198" bestFit="1" customWidth="1"/>
    <col min="5131" max="5131" width="10.28515625" style="198" bestFit="1" customWidth="1"/>
    <col min="5132" max="5132" width="7.85546875" style="198" bestFit="1" customWidth="1"/>
    <col min="5133" max="5133" width="7.7109375" style="198" customWidth="1"/>
    <col min="5134" max="5134" width="11.28515625" style="198" bestFit="1" customWidth="1"/>
    <col min="5135" max="5135" width="7.28515625" style="198" bestFit="1" customWidth="1"/>
    <col min="5136" max="5136" width="4.7109375" style="198" customWidth="1"/>
    <col min="5137" max="5138" width="11.42578125" style="198" customWidth="1"/>
    <col min="5139" max="5139" width="9.28515625" style="198" bestFit="1" customWidth="1"/>
    <col min="5140" max="5141" width="11.42578125" style="198" customWidth="1"/>
    <col min="5142" max="5142" width="9.28515625" style="198" bestFit="1" customWidth="1"/>
    <col min="5143" max="5146" width="11.42578125" style="198" customWidth="1"/>
    <col min="5147" max="5147" width="9.28515625" style="198" bestFit="1" customWidth="1"/>
    <col min="5148" max="5377" width="9.140625" style="198" customWidth="1"/>
    <col min="5378" max="5378" width="11.28515625" style="198" customWidth="1"/>
    <col min="5379" max="5379" width="12.140625" style="198" bestFit="1" customWidth="1"/>
    <col min="5380" max="5380" width="11.28515625" style="198" customWidth="1"/>
    <col min="5381" max="5381" width="12.28515625" style="198" bestFit="1" customWidth="1"/>
    <col min="5382" max="5382" width="11.140625" style="198" customWidth="1"/>
    <col min="5383" max="5383" width="7.28515625" style="198" bestFit="1" customWidth="1"/>
    <col min="5384" max="5384" width="6.140625" style="198" customWidth="1"/>
    <col min="5385" max="5385" width="10" style="198" customWidth="1"/>
    <col min="5386" max="5386" width="11.28515625" style="198" bestFit="1" customWidth="1"/>
    <col min="5387" max="5387" width="10.28515625" style="198" bestFit="1" customWidth="1"/>
    <col min="5388" max="5388" width="7.85546875" style="198" bestFit="1" customWidth="1"/>
    <col min="5389" max="5389" width="7.7109375" style="198" customWidth="1"/>
    <col min="5390" max="5390" width="11.28515625" style="198" bestFit="1" customWidth="1"/>
    <col min="5391" max="5391" width="7.28515625" style="198" bestFit="1" customWidth="1"/>
    <col min="5392" max="5392" width="4.7109375" style="198" customWidth="1"/>
    <col min="5393" max="5394" width="11.42578125" style="198" customWidth="1"/>
    <col min="5395" max="5395" width="9.28515625" style="198" bestFit="1" customWidth="1"/>
    <col min="5396" max="5397" width="11.42578125" style="198" customWidth="1"/>
    <col min="5398" max="5398" width="9.28515625" style="198" bestFit="1" customWidth="1"/>
    <col min="5399" max="5402" width="11.42578125" style="198" customWidth="1"/>
    <col min="5403" max="5403" width="9.28515625" style="198" bestFit="1" customWidth="1"/>
    <col min="5404" max="5633" width="9.140625" style="198" customWidth="1"/>
    <col min="5634" max="5634" width="11.28515625" style="198" customWidth="1"/>
    <col min="5635" max="5635" width="12.140625" style="198" bestFit="1" customWidth="1"/>
    <col min="5636" max="5636" width="11.28515625" style="198" customWidth="1"/>
    <col min="5637" max="5637" width="12.28515625" style="198" bestFit="1" customWidth="1"/>
    <col min="5638" max="5638" width="11.140625" style="198" customWidth="1"/>
    <col min="5639" max="5639" width="7.28515625" style="198" bestFit="1" customWidth="1"/>
    <col min="5640" max="5640" width="6.140625" style="198" customWidth="1"/>
    <col min="5641" max="5641" width="10" style="198" customWidth="1"/>
    <col min="5642" max="5642" width="11.28515625" style="198" bestFit="1" customWidth="1"/>
    <col min="5643" max="5643" width="10.28515625" style="198" bestFit="1" customWidth="1"/>
    <col min="5644" max="5644" width="7.85546875" style="198" bestFit="1" customWidth="1"/>
    <col min="5645" max="5645" width="7.7109375" style="198" customWidth="1"/>
    <col min="5646" max="5646" width="11.28515625" style="198" bestFit="1" customWidth="1"/>
    <col min="5647" max="5647" width="7.28515625" style="198" bestFit="1" customWidth="1"/>
    <col min="5648" max="5648" width="4.7109375" style="198" customWidth="1"/>
    <col min="5649" max="5650" width="11.42578125" style="198" customWidth="1"/>
    <col min="5651" max="5651" width="9.28515625" style="198" bestFit="1" customWidth="1"/>
    <col min="5652" max="5653" width="11.42578125" style="198" customWidth="1"/>
    <col min="5654" max="5654" width="9.28515625" style="198" bestFit="1" customWidth="1"/>
    <col min="5655" max="5658" width="11.42578125" style="198" customWidth="1"/>
    <col min="5659" max="5659" width="9.28515625" style="198" bestFit="1" customWidth="1"/>
    <col min="5660" max="5889" width="9.140625" style="198" customWidth="1"/>
    <col min="5890" max="5890" width="11.28515625" style="198" customWidth="1"/>
    <col min="5891" max="5891" width="12.140625" style="198" bestFit="1" customWidth="1"/>
    <col min="5892" max="5892" width="11.28515625" style="198" customWidth="1"/>
    <col min="5893" max="5893" width="12.28515625" style="198" bestFit="1" customWidth="1"/>
    <col min="5894" max="5894" width="11.140625" style="198" customWidth="1"/>
    <col min="5895" max="5895" width="7.28515625" style="198" bestFit="1" customWidth="1"/>
    <col min="5896" max="5896" width="6.140625" style="198" customWidth="1"/>
    <col min="5897" max="5897" width="10" style="198" customWidth="1"/>
    <col min="5898" max="5898" width="11.28515625" style="198" bestFit="1" customWidth="1"/>
    <col min="5899" max="5899" width="10.28515625" style="198" bestFit="1" customWidth="1"/>
    <col min="5900" max="5900" width="7.85546875" style="198" bestFit="1" customWidth="1"/>
    <col min="5901" max="5901" width="7.7109375" style="198" customWidth="1"/>
    <col min="5902" max="5902" width="11.28515625" style="198" bestFit="1" customWidth="1"/>
    <col min="5903" max="5903" width="7.28515625" style="198" bestFit="1" customWidth="1"/>
    <col min="5904" max="5904" width="4.7109375" style="198" customWidth="1"/>
    <col min="5905" max="5906" width="11.42578125" style="198" customWidth="1"/>
    <col min="5907" max="5907" width="9.28515625" style="198" bestFit="1" customWidth="1"/>
    <col min="5908" max="5909" width="11.42578125" style="198" customWidth="1"/>
    <col min="5910" max="5910" width="9.28515625" style="198" bestFit="1" customWidth="1"/>
    <col min="5911" max="5914" width="11.42578125" style="198" customWidth="1"/>
    <col min="5915" max="5915" width="9.28515625" style="198" bestFit="1" customWidth="1"/>
    <col min="5916" max="6145" width="9.140625" style="198" customWidth="1"/>
    <col min="6146" max="6146" width="11.28515625" style="198" customWidth="1"/>
    <col min="6147" max="6147" width="12.140625" style="198" bestFit="1" customWidth="1"/>
    <col min="6148" max="6148" width="11.28515625" style="198" customWidth="1"/>
    <col min="6149" max="6149" width="12.28515625" style="198" bestFit="1" customWidth="1"/>
    <col min="6150" max="6150" width="11.140625" style="198" customWidth="1"/>
    <col min="6151" max="6151" width="7.28515625" style="198" bestFit="1" customWidth="1"/>
    <col min="6152" max="6152" width="6.140625" style="198" customWidth="1"/>
    <col min="6153" max="6153" width="10" style="198" customWidth="1"/>
    <col min="6154" max="6154" width="11.28515625" style="198" bestFit="1" customWidth="1"/>
    <col min="6155" max="6155" width="10.28515625" style="198" bestFit="1" customWidth="1"/>
    <col min="6156" max="6156" width="7.85546875" style="198" bestFit="1" customWidth="1"/>
    <col min="6157" max="6157" width="7.7109375" style="198" customWidth="1"/>
    <col min="6158" max="6158" width="11.28515625" style="198" bestFit="1" customWidth="1"/>
    <col min="6159" max="6159" width="7.28515625" style="198" bestFit="1" customWidth="1"/>
    <col min="6160" max="6160" width="4.7109375" style="198" customWidth="1"/>
    <col min="6161" max="6162" width="11.42578125" style="198" customWidth="1"/>
    <col min="6163" max="6163" width="9.28515625" style="198" bestFit="1" customWidth="1"/>
    <col min="6164" max="6165" width="11.42578125" style="198" customWidth="1"/>
    <col min="6166" max="6166" width="9.28515625" style="198" bestFit="1" customWidth="1"/>
    <col min="6167" max="6170" width="11.42578125" style="198" customWidth="1"/>
    <col min="6171" max="6171" width="9.28515625" style="198" bestFit="1" customWidth="1"/>
    <col min="6172" max="6401" width="9.140625" style="198" customWidth="1"/>
    <col min="6402" max="6402" width="11.28515625" style="198" customWidth="1"/>
    <col min="6403" max="6403" width="12.140625" style="198" bestFit="1" customWidth="1"/>
    <col min="6404" max="6404" width="11.28515625" style="198" customWidth="1"/>
    <col min="6405" max="6405" width="12.28515625" style="198" bestFit="1" customWidth="1"/>
    <col min="6406" max="6406" width="11.140625" style="198" customWidth="1"/>
    <col min="6407" max="6407" width="7.28515625" style="198" bestFit="1" customWidth="1"/>
    <col min="6408" max="6408" width="6.140625" style="198" customWidth="1"/>
    <col min="6409" max="6409" width="10" style="198" customWidth="1"/>
    <col min="6410" max="6410" width="11.28515625" style="198" bestFit="1" customWidth="1"/>
    <col min="6411" max="6411" width="10.28515625" style="198" bestFit="1" customWidth="1"/>
    <col min="6412" max="6412" width="7.85546875" style="198" bestFit="1" customWidth="1"/>
    <col min="6413" max="6413" width="7.7109375" style="198" customWidth="1"/>
    <col min="6414" max="6414" width="11.28515625" style="198" bestFit="1" customWidth="1"/>
    <col min="6415" max="6415" width="7.28515625" style="198" bestFit="1" customWidth="1"/>
    <col min="6416" max="6416" width="4.7109375" style="198" customWidth="1"/>
    <col min="6417" max="6418" width="11.42578125" style="198" customWidth="1"/>
    <col min="6419" max="6419" width="9.28515625" style="198" bestFit="1" customWidth="1"/>
    <col min="6420" max="6421" width="11.42578125" style="198" customWidth="1"/>
    <col min="6422" max="6422" width="9.28515625" style="198" bestFit="1" customWidth="1"/>
    <col min="6423" max="6426" width="11.42578125" style="198" customWidth="1"/>
    <col min="6427" max="6427" width="9.28515625" style="198" bestFit="1" customWidth="1"/>
    <col min="6428" max="6657" width="9.140625" style="198" customWidth="1"/>
    <col min="6658" max="6658" width="11.28515625" style="198" customWidth="1"/>
    <col min="6659" max="6659" width="12.140625" style="198" bestFit="1" customWidth="1"/>
    <col min="6660" max="6660" width="11.28515625" style="198" customWidth="1"/>
    <col min="6661" max="6661" width="12.28515625" style="198" bestFit="1" customWidth="1"/>
    <col min="6662" max="6662" width="11.140625" style="198" customWidth="1"/>
    <col min="6663" max="6663" width="7.28515625" style="198" bestFit="1" customWidth="1"/>
    <col min="6664" max="6664" width="6.140625" style="198" customWidth="1"/>
    <col min="6665" max="6665" width="10" style="198" customWidth="1"/>
    <col min="6666" max="6666" width="11.28515625" style="198" bestFit="1" customWidth="1"/>
    <col min="6667" max="6667" width="10.28515625" style="198" bestFit="1" customWidth="1"/>
    <col min="6668" max="6668" width="7.85546875" style="198" bestFit="1" customWidth="1"/>
    <col min="6669" max="6669" width="7.7109375" style="198" customWidth="1"/>
    <col min="6670" max="6670" width="11.28515625" style="198" bestFit="1" customWidth="1"/>
    <col min="6671" max="6671" width="7.28515625" style="198" bestFit="1" customWidth="1"/>
    <col min="6672" max="6672" width="4.7109375" style="198" customWidth="1"/>
    <col min="6673" max="6674" width="11.42578125" style="198" customWidth="1"/>
    <col min="6675" max="6675" width="9.28515625" style="198" bestFit="1" customWidth="1"/>
    <col min="6676" max="6677" width="11.42578125" style="198" customWidth="1"/>
    <col min="6678" max="6678" width="9.28515625" style="198" bestFit="1" customWidth="1"/>
    <col min="6679" max="6682" width="11.42578125" style="198" customWidth="1"/>
    <col min="6683" max="6683" width="9.28515625" style="198" bestFit="1" customWidth="1"/>
    <col min="6684" max="6913" width="9.140625" style="198" customWidth="1"/>
    <col min="6914" max="6914" width="11.28515625" style="198" customWidth="1"/>
    <col min="6915" max="6915" width="12.140625" style="198" bestFit="1" customWidth="1"/>
    <col min="6916" max="6916" width="11.28515625" style="198" customWidth="1"/>
    <col min="6917" max="6917" width="12.28515625" style="198" bestFit="1" customWidth="1"/>
    <col min="6918" max="6918" width="11.140625" style="198" customWidth="1"/>
    <col min="6919" max="6919" width="7.28515625" style="198" bestFit="1" customWidth="1"/>
    <col min="6920" max="6920" width="6.140625" style="198" customWidth="1"/>
    <col min="6921" max="6921" width="10" style="198" customWidth="1"/>
    <col min="6922" max="6922" width="11.28515625" style="198" bestFit="1" customWidth="1"/>
    <col min="6923" max="6923" width="10.28515625" style="198" bestFit="1" customWidth="1"/>
    <col min="6924" max="6924" width="7.85546875" style="198" bestFit="1" customWidth="1"/>
    <col min="6925" max="6925" width="7.7109375" style="198" customWidth="1"/>
    <col min="6926" max="6926" width="11.28515625" style="198" bestFit="1" customWidth="1"/>
    <col min="6927" max="6927" width="7.28515625" style="198" bestFit="1" customWidth="1"/>
    <col min="6928" max="6928" width="4.7109375" style="198" customWidth="1"/>
    <col min="6929" max="6930" width="11.42578125" style="198" customWidth="1"/>
    <col min="6931" max="6931" width="9.28515625" style="198" bestFit="1" customWidth="1"/>
    <col min="6932" max="6933" width="11.42578125" style="198" customWidth="1"/>
    <col min="6934" max="6934" width="9.28515625" style="198" bestFit="1" customWidth="1"/>
    <col min="6935" max="6938" width="11.42578125" style="198" customWidth="1"/>
    <col min="6939" max="6939" width="9.28515625" style="198" bestFit="1" customWidth="1"/>
    <col min="6940" max="7169" width="9.140625" style="198" customWidth="1"/>
    <col min="7170" max="7170" width="11.28515625" style="198" customWidth="1"/>
    <col min="7171" max="7171" width="12.140625" style="198" bestFit="1" customWidth="1"/>
    <col min="7172" max="7172" width="11.28515625" style="198" customWidth="1"/>
    <col min="7173" max="7173" width="12.28515625" style="198" bestFit="1" customWidth="1"/>
    <col min="7174" max="7174" width="11.140625" style="198" customWidth="1"/>
    <col min="7175" max="7175" width="7.28515625" style="198" bestFit="1" customWidth="1"/>
    <col min="7176" max="7176" width="6.140625" style="198" customWidth="1"/>
    <col min="7177" max="7177" width="10" style="198" customWidth="1"/>
    <col min="7178" max="7178" width="11.28515625" style="198" bestFit="1" customWidth="1"/>
    <col min="7179" max="7179" width="10.28515625" style="198" bestFit="1" customWidth="1"/>
    <col min="7180" max="7180" width="7.85546875" style="198" bestFit="1" customWidth="1"/>
    <col min="7181" max="7181" width="7.7109375" style="198" customWidth="1"/>
    <col min="7182" max="7182" width="11.28515625" style="198" bestFit="1" customWidth="1"/>
    <col min="7183" max="7183" width="7.28515625" style="198" bestFit="1" customWidth="1"/>
    <col min="7184" max="7184" width="4.7109375" style="198" customWidth="1"/>
    <col min="7185" max="7186" width="11.42578125" style="198" customWidth="1"/>
    <col min="7187" max="7187" width="9.28515625" style="198" bestFit="1" customWidth="1"/>
    <col min="7188" max="7189" width="11.42578125" style="198" customWidth="1"/>
    <col min="7190" max="7190" width="9.28515625" style="198" bestFit="1" customWidth="1"/>
    <col min="7191" max="7194" width="11.42578125" style="198" customWidth="1"/>
    <col min="7195" max="7195" width="9.28515625" style="198" bestFit="1" customWidth="1"/>
    <col min="7196" max="7425" width="9.140625" style="198" customWidth="1"/>
    <col min="7426" max="7426" width="11.28515625" style="198" customWidth="1"/>
    <col min="7427" max="7427" width="12.140625" style="198" bestFit="1" customWidth="1"/>
    <col min="7428" max="7428" width="11.28515625" style="198" customWidth="1"/>
    <col min="7429" max="7429" width="12.28515625" style="198" bestFit="1" customWidth="1"/>
    <col min="7430" max="7430" width="11.140625" style="198" customWidth="1"/>
    <col min="7431" max="7431" width="7.28515625" style="198" bestFit="1" customWidth="1"/>
    <col min="7432" max="7432" width="6.140625" style="198" customWidth="1"/>
    <col min="7433" max="7433" width="10" style="198" customWidth="1"/>
    <col min="7434" max="7434" width="11.28515625" style="198" bestFit="1" customWidth="1"/>
    <col min="7435" max="7435" width="10.28515625" style="198" bestFit="1" customWidth="1"/>
    <col min="7436" max="7436" width="7.85546875" style="198" bestFit="1" customWidth="1"/>
    <col min="7437" max="7437" width="7.7109375" style="198" customWidth="1"/>
    <col min="7438" max="7438" width="11.28515625" style="198" bestFit="1" customWidth="1"/>
    <col min="7439" max="7439" width="7.28515625" style="198" bestFit="1" customWidth="1"/>
    <col min="7440" max="7440" width="4.7109375" style="198" customWidth="1"/>
    <col min="7441" max="7442" width="11.42578125" style="198" customWidth="1"/>
    <col min="7443" max="7443" width="9.28515625" style="198" bestFit="1" customWidth="1"/>
    <col min="7444" max="7445" width="11.42578125" style="198" customWidth="1"/>
    <col min="7446" max="7446" width="9.28515625" style="198" bestFit="1" customWidth="1"/>
    <col min="7447" max="7450" width="11.42578125" style="198" customWidth="1"/>
    <col min="7451" max="7451" width="9.28515625" style="198" bestFit="1" customWidth="1"/>
    <col min="7452" max="7681" width="9.140625" style="198" customWidth="1"/>
    <col min="7682" max="7682" width="11.28515625" style="198" customWidth="1"/>
    <col min="7683" max="7683" width="12.140625" style="198" bestFit="1" customWidth="1"/>
    <col min="7684" max="7684" width="11.28515625" style="198" customWidth="1"/>
    <col min="7685" max="7685" width="12.28515625" style="198" bestFit="1" customWidth="1"/>
    <col min="7686" max="7686" width="11.140625" style="198" customWidth="1"/>
    <col min="7687" max="7687" width="7.28515625" style="198" bestFit="1" customWidth="1"/>
    <col min="7688" max="7688" width="6.140625" style="198" customWidth="1"/>
    <col min="7689" max="7689" width="10" style="198" customWidth="1"/>
    <col min="7690" max="7690" width="11.28515625" style="198" bestFit="1" customWidth="1"/>
    <col min="7691" max="7691" width="10.28515625" style="198" bestFit="1" customWidth="1"/>
    <col min="7692" max="7692" width="7.85546875" style="198" bestFit="1" customWidth="1"/>
    <col min="7693" max="7693" width="7.7109375" style="198" customWidth="1"/>
    <col min="7694" max="7694" width="11.28515625" style="198" bestFit="1" customWidth="1"/>
    <col min="7695" max="7695" width="7.28515625" style="198" bestFit="1" customWidth="1"/>
    <col min="7696" max="7696" width="4.7109375" style="198" customWidth="1"/>
    <col min="7697" max="7698" width="11.42578125" style="198" customWidth="1"/>
    <col min="7699" max="7699" width="9.28515625" style="198" bestFit="1" customWidth="1"/>
    <col min="7700" max="7701" width="11.42578125" style="198" customWidth="1"/>
    <col min="7702" max="7702" width="9.28515625" style="198" bestFit="1" customWidth="1"/>
    <col min="7703" max="7706" width="11.42578125" style="198" customWidth="1"/>
    <col min="7707" max="7707" width="9.28515625" style="198" bestFit="1" customWidth="1"/>
    <col min="7708" max="7937" width="9.140625" style="198" customWidth="1"/>
    <col min="7938" max="7938" width="11.28515625" style="198" customWidth="1"/>
    <col min="7939" max="7939" width="12.140625" style="198" bestFit="1" customWidth="1"/>
    <col min="7940" max="7940" width="11.28515625" style="198" customWidth="1"/>
    <col min="7941" max="7941" width="12.28515625" style="198" bestFit="1" customWidth="1"/>
    <col min="7942" max="7942" width="11.140625" style="198" customWidth="1"/>
    <col min="7943" max="7943" width="7.28515625" style="198" bestFit="1" customWidth="1"/>
    <col min="7944" max="7944" width="6.140625" style="198" customWidth="1"/>
    <col min="7945" max="7945" width="10" style="198" customWidth="1"/>
    <col min="7946" max="7946" width="11.28515625" style="198" bestFit="1" customWidth="1"/>
    <col min="7947" max="7947" width="10.28515625" style="198" bestFit="1" customWidth="1"/>
    <col min="7948" max="7948" width="7.85546875" style="198" bestFit="1" customWidth="1"/>
    <col min="7949" max="7949" width="7.7109375" style="198" customWidth="1"/>
    <col min="7950" max="7950" width="11.28515625" style="198" bestFit="1" customWidth="1"/>
    <col min="7951" max="7951" width="7.28515625" style="198" bestFit="1" customWidth="1"/>
    <col min="7952" max="7952" width="4.7109375" style="198" customWidth="1"/>
    <col min="7953" max="7954" width="11.42578125" style="198" customWidth="1"/>
    <col min="7955" max="7955" width="9.28515625" style="198" bestFit="1" customWidth="1"/>
    <col min="7956" max="7957" width="11.42578125" style="198" customWidth="1"/>
    <col min="7958" max="7958" width="9.28515625" style="198" bestFit="1" customWidth="1"/>
    <col min="7959" max="7962" width="11.42578125" style="198" customWidth="1"/>
    <col min="7963" max="7963" width="9.28515625" style="198" bestFit="1" customWidth="1"/>
    <col min="7964" max="8193" width="9.140625" style="198" customWidth="1"/>
    <col min="8194" max="8194" width="11.28515625" style="198" customWidth="1"/>
    <col min="8195" max="8195" width="12.140625" style="198" bestFit="1" customWidth="1"/>
    <col min="8196" max="8196" width="11.28515625" style="198" customWidth="1"/>
    <col min="8197" max="8197" width="12.28515625" style="198" bestFit="1" customWidth="1"/>
    <col min="8198" max="8198" width="11.140625" style="198" customWidth="1"/>
    <col min="8199" max="8199" width="7.28515625" style="198" bestFit="1" customWidth="1"/>
    <col min="8200" max="8200" width="6.140625" style="198" customWidth="1"/>
    <col min="8201" max="8201" width="10" style="198" customWidth="1"/>
    <col min="8202" max="8202" width="11.28515625" style="198" bestFit="1" customWidth="1"/>
    <col min="8203" max="8203" width="10.28515625" style="198" bestFit="1" customWidth="1"/>
    <col min="8204" max="8204" width="7.85546875" style="198" bestFit="1" customWidth="1"/>
    <col min="8205" max="8205" width="7.7109375" style="198" customWidth="1"/>
    <col min="8206" max="8206" width="11.28515625" style="198" bestFit="1" customWidth="1"/>
    <col min="8207" max="8207" width="7.28515625" style="198" bestFit="1" customWidth="1"/>
    <col min="8208" max="8208" width="4.7109375" style="198" customWidth="1"/>
    <col min="8209" max="8210" width="11.42578125" style="198" customWidth="1"/>
    <col min="8211" max="8211" width="9.28515625" style="198" bestFit="1" customWidth="1"/>
    <col min="8212" max="8213" width="11.42578125" style="198" customWidth="1"/>
    <col min="8214" max="8214" width="9.28515625" style="198" bestFit="1" customWidth="1"/>
    <col min="8215" max="8218" width="11.42578125" style="198" customWidth="1"/>
    <col min="8219" max="8219" width="9.28515625" style="198" bestFit="1" customWidth="1"/>
    <col min="8220" max="8449" width="9.140625" style="198" customWidth="1"/>
    <col min="8450" max="8450" width="11.28515625" style="198" customWidth="1"/>
    <col min="8451" max="8451" width="12.140625" style="198" bestFit="1" customWidth="1"/>
    <col min="8452" max="8452" width="11.28515625" style="198" customWidth="1"/>
    <col min="8453" max="8453" width="12.28515625" style="198" bestFit="1" customWidth="1"/>
    <col min="8454" max="8454" width="11.140625" style="198" customWidth="1"/>
    <col min="8455" max="8455" width="7.28515625" style="198" bestFit="1" customWidth="1"/>
    <col min="8456" max="8456" width="6.140625" style="198" customWidth="1"/>
    <col min="8457" max="8457" width="10" style="198" customWidth="1"/>
    <col min="8458" max="8458" width="11.28515625" style="198" bestFit="1" customWidth="1"/>
    <col min="8459" max="8459" width="10.28515625" style="198" bestFit="1" customWidth="1"/>
    <col min="8460" max="8460" width="7.85546875" style="198" bestFit="1" customWidth="1"/>
    <col min="8461" max="8461" width="7.7109375" style="198" customWidth="1"/>
    <col min="8462" max="8462" width="11.28515625" style="198" bestFit="1" customWidth="1"/>
    <col min="8463" max="8463" width="7.28515625" style="198" bestFit="1" customWidth="1"/>
    <col min="8464" max="8464" width="4.7109375" style="198" customWidth="1"/>
    <col min="8465" max="8466" width="11.42578125" style="198" customWidth="1"/>
    <col min="8467" max="8467" width="9.28515625" style="198" bestFit="1" customWidth="1"/>
    <col min="8468" max="8469" width="11.42578125" style="198" customWidth="1"/>
    <col min="8470" max="8470" width="9.28515625" style="198" bestFit="1" customWidth="1"/>
    <col min="8471" max="8474" width="11.42578125" style="198" customWidth="1"/>
    <col min="8475" max="8475" width="9.28515625" style="198" bestFit="1" customWidth="1"/>
    <col min="8476" max="8705" width="9.140625" style="198" customWidth="1"/>
    <col min="8706" max="8706" width="11.28515625" style="198" customWidth="1"/>
    <col min="8707" max="8707" width="12.140625" style="198" bestFit="1" customWidth="1"/>
    <col min="8708" max="8708" width="11.28515625" style="198" customWidth="1"/>
    <col min="8709" max="8709" width="12.28515625" style="198" bestFit="1" customWidth="1"/>
    <col min="8710" max="8710" width="11.140625" style="198" customWidth="1"/>
    <col min="8711" max="8711" width="7.28515625" style="198" bestFit="1" customWidth="1"/>
    <col min="8712" max="8712" width="6.140625" style="198" customWidth="1"/>
    <col min="8713" max="8713" width="10" style="198" customWidth="1"/>
    <col min="8714" max="8714" width="11.28515625" style="198" bestFit="1" customWidth="1"/>
    <col min="8715" max="8715" width="10.28515625" style="198" bestFit="1" customWidth="1"/>
    <col min="8716" max="8716" width="7.85546875" style="198" bestFit="1" customWidth="1"/>
    <col min="8717" max="8717" width="7.7109375" style="198" customWidth="1"/>
    <col min="8718" max="8718" width="11.28515625" style="198" bestFit="1" customWidth="1"/>
    <col min="8719" max="8719" width="7.28515625" style="198" bestFit="1" customWidth="1"/>
    <col min="8720" max="8720" width="4.7109375" style="198" customWidth="1"/>
    <col min="8721" max="8722" width="11.42578125" style="198" customWidth="1"/>
    <col min="8723" max="8723" width="9.28515625" style="198" bestFit="1" customWidth="1"/>
    <col min="8724" max="8725" width="11.42578125" style="198" customWidth="1"/>
    <col min="8726" max="8726" width="9.28515625" style="198" bestFit="1" customWidth="1"/>
    <col min="8727" max="8730" width="11.42578125" style="198" customWidth="1"/>
    <col min="8731" max="8731" width="9.28515625" style="198" bestFit="1" customWidth="1"/>
    <col min="8732" max="8961" width="9.140625" style="198" customWidth="1"/>
    <col min="8962" max="8962" width="11.28515625" style="198" customWidth="1"/>
    <col min="8963" max="8963" width="12.140625" style="198" bestFit="1" customWidth="1"/>
    <col min="8964" max="8964" width="11.28515625" style="198" customWidth="1"/>
    <col min="8965" max="8965" width="12.28515625" style="198" bestFit="1" customWidth="1"/>
    <col min="8966" max="8966" width="11.140625" style="198" customWidth="1"/>
    <col min="8967" max="8967" width="7.28515625" style="198" bestFit="1" customWidth="1"/>
    <col min="8968" max="8968" width="6.140625" style="198" customWidth="1"/>
    <col min="8969" max="8969" width="10" style="198" customWidth="1"/>
    <col min="8970" max="8970" width="11.28515625" style="198" bestFit="1" customWidth="1"/>
    <col min="8971" max="8971" width="10.28515625" style="198" bestFit="1" customWidth="1"/>
    <col min="8972" max="8972" width="7.85546875" style="198" bestFit="1" customWidth="1"/>
    <col min="8973" max="8973" width="7.7109375" style="198" customWidth="1"/>
    <col min="8974" max="8974" width="11.28515625" style="198" bestFit="1" customWidth="1"/>
    <col min="8975" max="8975" width="7.28515625" style="198" bestFit="1" customWidth="1"/>
    <col min="8976" max="8976" width="4.7109375" style="198" customWidth="1"/>
    <col min="8977" max="8978" width="11.42578125" style="198" customWidth="1"/>
    <col min="8979" max="8979" width="9.28515625" style="198" bestFit="1" customWidth="1"/>
    <col min="8980" max="8981" width="11.42578125" style="198" customWidth="1"/>
    <col min="8982" max="8982" width="9.28515625" style="198" bestFit="1" customWidth="1"/>
    <col min="8983" max="8986" width="11.42578125" style="198" customWidth="1"/>
    <col min="8987" max="8987" width="9.28515625" style="198" bestFit="1" customWidth="1"/>
    <col min="8988" max="9217" width="9.140625" style="198" customWidth="1"/>
    <col min="9218" max="9218" width="11.28515625" style="198" customWidth="1"/>
    <col min="9219" max="9219" width="12.140625" style="198" bestFit="1" customWidth="1"/>
    <col min="9220" max="9220" width="11.28515625" style="198" customWidth="1"/>
    <col min="9221" max="9221" width="12.28515625" style="198" bestFit="1" customWidth="1"/>
    <col min="9222" max="9222" width="11.140625" style="198" customWidth="1"/>
    <col min="9223" max="9223" width="7.28515625" style="198" bestFit="1" customWidth="1"/>
    <col min="9224" max="9224" width="6.140625" style="198" customWidth="1"/>
    <col min="9225" max="9225" width="10" style="198" customWidth="1"/>
    <col min="9226" max="9226" width="11.28515625" style="198" bestFit="1" customWidth="1"/>
    <col min="9227" max="9227" width="10.28515625" style="198" bestFit="1" customWidth="1"/>
    <col min="9228" max="9228" width="7.85546875" style="198" bestFit="1" customWidth="1"/>
    <col min="9229" max="9229" width="7.7109375" style="198" customWidth="1"/>
    <col min="9230" max="9230" width="11.28515625" style="198" bestFit="1" customWidth="1"/>
    <col min="9231" max="9231" width="7.28515625" style="198" bestFit="1" customWidth="1"/>
    <col min="9232" max="9232" width="4.7109375" style="198" customWidth="1"/>
    <col min="9233" max="9234" width="11.42578125" style="198" customWidth="1"/>
    <col min="9235" max="9235" width="9.28515625" style="198" bestFit="1" customWidth="1"/>
    <col min="9236" max="9237" width="11.42578125" style="198" customWidth="1"/>
    <col min="9238" max="9238" width="9.28515625" style="198" bestFit="1" customWidth="1"/>
    <col min="9239" max="9242" width="11.42578125" style="198" customWidth="1"/>
    <col min="9243" max="9243" width="9.28515625" style="198" bestFit="1" customWidth="1"/>
    <col min="9244" max="9473" width="9.140625" style="198" customWidth="1"/>
    <col min="9474" max="9474" width="11.28515625" style="198" customWidth="1"/>
    <col min="9475" max="9475" width="12.140625" style="198" bestFit="1" customWidth="1"/>
    <col min="9476" max="9476" width="11.28515625" style="198" customWidth="1"/>
    <col min="9477" max="9477" width="12.28515625" style="198" bestFit="1" customWidth="1"/>
    <col min="9478" max="9478" width="11.140625" style="198" customWidth="1"/>
    <col min="9479" max="9479" width="7.28515625" style="198" bestFit="1" customWidth="1"/>
    <col min="9480" max="9480" width="6.140625" style="198" customWidth="1"/>
    <col min="9481" max="9481" width="10" style="198" customWidth="1"/>
    <col min="9482" max="9482" width="11.28515625" style="198" bestFit="1" customWidth="1"/>
    <col min="9483" max="9483" width="10.28515625" style="198" bestFit="1" customWidth="1"/>
    <col min="9484" max="9484" width="7.85546875" style="198" bestFit="1" customWidth="1"/>
    <col min="9485" max="9485" width="7.7109375" style="198" customWidth="1"/>
    <col min="9486" max="9486" width="11.28515625" style="198" bestFit="1" customWidth="1"/>
    <col min="9487" max="9487" width="7.28515625" style="198" bestFit="1" customWidth="1"/>
    <col min="9488" max="9488" width="4.7109375" style="198" customWidth="1"/>
    <col min="9489" max="9490" width="11.42578125" style="198" customWidth="1"/>
    <col min="9491" max="9491" width="9.28515625" style="198" bestFit="1" customWidth="1"/>
    <col min="9492" max="9493" width="11.42578125" style="198" customWidth="1"/>
    <col min="9494" max="9494" width="9.28515625" style="198" bestFit="1" customWidth="1"/>
    <col min="9495" max="9498" width="11.42578125" style="198" customWidth="1"/>
    <col min="9499" max="9499" width="9.28515625" style="198" bestFit="1" customWidth="1"/>
    <col min="9500" max="9729" width="9.140625" style="198" customWidth="1"/>
    <col min="9730" max="9730" width="11.28515625" style="198" customWidth="1"/>
    <col min="9731" max="9731" width="12.140625" style="198" bestFit="1" customWidth="1"/>
    <col min="9732" max="9732" width="11.28515625" style="198" customWidth="1"/>
    <col min="9733" max="9733" width="12.28515625" style="198" bestFit="1" customWidth="1"/>
    <col min="9734" max="9734" width="11.140625" style="198" customWidth="1"/>
    <col min="9735" max="9735" width="7.28515625" style="198" bestFit="1" customWidth="1"/>
    <col min="9736" max="9736" width="6.140625" style="198" customWidth="1"/>
    <col min="9737" max="9737" width="10" style="198" customWidth="1"/>
    <col min="9738" max="9738" width="11.28515625" style="198" bestFit="1" customWidth="1"/>
    <col min="9739" max="9739" width="10.28515625" style="198" bestFit="1" customWidth="1"/>
    <col min="9740" max="9740" width="7.85546875" style="198" bestFit="1" customWidth="1"/>
    <col min="9741" max="9741" width="7.7109375" style="198" customWidth="1"/>
    <col min="9742" max="9742" width="11.28515625" style="198" bestFit="1" customWidth="1"/>
    <col min="9743" max="9743" width="7.28515625" style="198" bestFit="1" customWidth="1"/>
    <col min="9744" max="9744" width="4.7109375" style="198" customWidth="1"/>
    <col min="9745" max="9746" width="11.42578125" style="198" customWidth="1"/>
    <col min="9747" max="9747" width="9.28515625" style="198" bestFit="1" customWidth="1"/>
    <col min="9748" max="9749" width="11.42578125" style="198" customWidth="1"/>
    <col min="9750" max="9750" width="9.28515625" style="198" bestFit="1" customWidth="1"/>
    <col min="9751" max="9754" width="11.42578125" style="198" customWidth="1"/>
    <col min="9755" max="9755" width="9.28515625" style="198" bestFit="1" customWidth="1"/>
    <col min="9756" max="9985" width="9.140625" style="198" customWidth="1"/>
    <col min="9986" max="9986" width="11.28515625" style="198" customWidth="1"/>
    <col min="9987" max="9987" width="12.140625" style="198" bestFit="1" customWidth="1"/>
    <col min="9988" max="9988" width="11.28515625" style="198" customWidth="1"/>
    <col min="9989" max="9989" width="12.28515625" style="198" bestFit="1" customWidth="1"/>
    <col min="9990" max="9990" width="11.140625" style="198" customWidth="1"/>
    <col min="9991" max="9991" width="7.28515625" style="198" bestFit="1" customWidth="1"/>
    <col min="9992" max="9992" width="6.140625" style="198" customWidth="1"/>
    <col min="9993" max="9993" width="10" style="198" customWidth="1"/>
    <col min="9994" max="9994" width="11.28515625" style="198" bestFit="1" customWidth="1"/>
    <col min="9995" max="9995" width="10.28515625" style="198" bestFit="1" customWidth="1"/>
    <col min="9996" max="9996" width="7.85546875" style="198" bestFit="1" customWidth="1"/>
    <col min="9997" max="9997" width="7.7109375" style="198" customWidth="1"/>
    <col min="9998" max="9998" width="11.28515625" style="198" bestFit="1" customWidth="1"/>
    <col min="9999" max="9999" width="7.28515625" style="198" bestFit="1" customWidth="1"/>
    <col min="10000" max="10000" width="4.7109375" style="198" customWidth="1"/>
    <col min="10001" max="10002" width="11.42578125" style="198" customWidth="1"/>
    <col min="10003" max="10003" width="9.28515625" style="198" bestFit="1" customWidth="1"/>
    <col min="10004" max="10005" width="11.42578125" style="198" customWidth="1"/>
    <col min="10006" max="10006" width="9.28515625" style="198" bestFit="1" customWidth="1"/>
    <col min="10007" max="10010" width="11.42578125" style="198" customWidth="1"/>
    <col min="10011" max="10011" width="9.28515625" style="198" bestFit="1" customWidth="1"/>
    <col min="10012" max="10241" width="9.140625" style="198" customWidth="1"/>
    <col min="10242" max="10242" width="11.28515625" style="198" customWidth="1"/>
    <col min="10243" max="10243" width="12.140625" style="198" bestFit="1" customWidth="1"/>
    <col min="10244" max="10244" width="11.28515625" style="198" customWidth="1"/>
    <col min="10245" max="10245" width="12.28515625" style="198" bestFit="1" customWidth="1"/>
    <col min="10246" max="10246" width="11.140625" style="198" customWidth="1"/>
    <col min="10247" max="10247" width="7.28515625" style="198" bestFit="1" customWidth="1"/>
    <col min="10248" max="10248" width="6.140625" style="198" customWidth="1"/>
    <col min="10249" max="10249" width="10" style="198" customWidth="1"/>
    <col min="10250" max="10250" width="11.28515625" style="198" bestFit="1" customWidth="1"/>
    <col min="10251" max="10251" width="10.28515625" style="198" bestFit="1" customWidth="1"/>
    <col min="10252" max="10252" width="7.85546875" style="198" bestFit="1" customWidth="1"/>
    <col min="10253" max="10253" width="7.7109375" style="198" customWidth="1"/>
    <col min="10254" max="10254" width="11.28515625" style="198" bestFit="1" customWidth="1"/>
    <col min="10255" max="10255" width="7.28515625" style="198" bestFit="1" customWidth="1"/>
    <col min="10256" max="10256" width="4.7109375" style="198" customWidth="1"/>
    <col min="10257" max="10258" width="11.42578125" style="198" customWidth="1"/>
    <col min="10259" max="10259" width="9.28515625" style="198" bestFit="1" customWidth="1"/>
    <col min="10260" max="10261" width="11.42578125" style="198" customWidth="1"/>
    <col min="10262" max="10262" width="9.28515625" style="198" bestFit="1" customWidth="1"/>
    <col min="10263" max="10266" width="11.42578125" style="198" customWidth="1"/>
    <col min="10267" max="10267" width="9.28515625" style="198" bestFit="1" customWidth="1"/>
    <col min="10268" max="10497" width="9.140625" style="198" customWidth="1"/>
    <col min="10498" max="10498" width="11.28515625" style="198" customWidth="1"/>
    <col min="10499" max="10499" width="12.140625" style="198" bestFit="1" customWidth="1"/>
    <col min="10500" max="10500" width="11.28515625" style="198" customWidth="1"/>
    <col min="10501" max="10501" width="12.28515625" style="198" bestFit="1" customWidth="1"/>
    <col min="10502" max="10502" width="11.140625" style="198" customWidth="1"/>
    <col min="10503" max="10503" width="7.28515625" style="198" bestFit="1" customWidth="1"/>
    <col min="10504" max="10504" width="6.140625" style="198" customWidth="1"/>
    <col min="10505" max="10505" width="10" style="198" customWidth="1"/>
    <col min="10506" max="10506" width="11.28515625" style="198" bestFit="1" customWidth="1"/>
    <col min="10507" max="10507" width="10.28515625" style="198" bestFit="1" customWidth="1"/>
    <col min="10508" max="10508" width="7.85546875" style="198" bestFit="1" customWidth="1"/>
    <col min="10509" max="10509" width="7.7109375" style="198" customWidth="1"/>
    <col min="10510" max="10510" width="11.28515625" style="198" bestFit="1" customWidth="1"/>
    <col min="10511" max="10511" width="7.28515625" style="198" bestFit="1" customWidth="1"/>
    <col min="10512" max="10512" width="4.7109375" style="198" customWidth="1"/>
    <col min="10513" max="10514" width="11.42578125" style="198" customWidth="1"/>
    <col min="10515" max="10515" width="9.28515625" style="198" bestFit="1" customWidth="1"/>
    <col min="10516" max="10517" width="11.42578125" style="198" customWidth="1"/>
    <col min="10518" max="10518" width="9.28515625" style="198" bestFit="1" customWidth="1"/>
    <col min="10519" max="10522" width="11.42578125" style="198" customWidth="1"/>
    <col min="10523" max="10523" width="9.28515625" style="198" bestFit="1" customWidth="1"/>
    <col min="10524" max="10753" width="9.140625" style="198" customWidth="1"/>
    <col min="10754" max="10754" width="11.28515625" style="198" customWidth="1"/>
    <col min="10755" max="10755" width="12.140625" style="198" bestFit="1" customWidth="1"/>
    <col min="10756" max="10756" width="11.28515625" style="198" customWidth="1"/>
    <col min="10757" max="10757" width="12.28515625" style="198" bestFit="1" customWidth="1"/>
    <col min="10758" max="10758" width="11.140625" style="198" customWidth="1"/>
    <col min="10759" max="10759" width="7.28515625" style="198" bestFit="1" customWidth="1"/>
    <col min="10760" max="10760" width="6.140625" style="198" customWidth="1"/>
    <col min="10761" max="10761" width="10" style="198" customWidth="1"/>
    <col min="10762" max="10762" width="11.28515625" style="198" bestFit="1" customWidth="1"/>
    <col min="10763" max="10763" width="10.28515625" style="198" bestFit="1" customWidth="1"/>
    <col min="10764" max="10764" width="7.85546875" style="198" bestFit="1" customWidth="1"/>
    <col min="10765" max="10765" width="7.7109375" style="198" customWidth="1"/>
    <col min="10766" max="10766" width="11.28515625" style="198" bestFit="1" customWidth="1"/>
    <col min="10767" max="10767" width="7.28515625" style="198" bestFit="1" customWidth="1"/>
    <col min="10768" max="10768" width="4.7109375" style="198" customWidth="1"/>
    <col min="10769" max="10770" width="11.42578125" style="198" customWidth="1"/>
    <col min="10771" max="10771" width="9.28515625" style="198" bestFit="1" customWidth="1"/>
    <col min="10772" max="10773" width="11.42578125" style="198" customWidth="1"/>
    <col min="10774" max="10774" width="9.28515625" style="198" bestFit="1" customWidth="1"/>
    <col min="10775" max="10778" width="11.42578125" style="198" customWidth="1"/>
    <col min="10779" max="10779" width="9.28515625" style="198" bestFit="1" customWidth="1"/>
    <col min="10780" max="11009" width="9.140625" style="198" customWidth="1"/>
    <col min="11010" max="11010" width="11.28515625" style="198" customWidth="1"/>
    <col min="11011" max="11011" width="12.140625" style="198" bestFit="1" customWidth="1"/>
    <col min="11012" max="11012" width="11.28515625" style="198" customWidth="1"/>
    <col min="11013" max="11013" width="12.28515625" style="198" bestFit="1" customWidth="1"/>
    <col min="11014" max="11014" width="11.140625" style="198" customWidth="1"/>
    <col min="11015" max="11015" width="7.28515625" style="198" bestFit="1" customWidth="1"/>
    <col min="11016" max="11016" width="6.140625" style="198" customWidth="1"/>
    <col min="11017" max="11017" width="10" style="198" customWidth="1"/>
    <col min="11018" max="11018" width="11.28515625" style="198" bestFit="1" customWidth="1"/>
    <col min="11019" max="11019" width="10.28515625" style="198" bestFit="1" customWidth="1"/>
    <col min="11020" max="11020" width="7.85546875" style="198" bestFit="1" customWidth="1"/>
    <col min="11021" max="11021" width="7.7109375" style="198" customWidth="1"/>
    <col min="11022" max="11022" width="11.28515625" style="198" bestFit="1" customWidth="1"/>
    <col min="11023" max="11023" width="7.28515625" style="198" bestFit="1" customWidth="1"/>
    <col min="11024" max="11024" width="4.7109375" style="198" customWidth="1"/>
    <col min="11025" max="11026" width="11.42578125" style="198" customWidth="1"/>
    <col min="11027" max="11027" width="9.28515625" style="198" bestFit="1" customWidth="1"/>
    <col min="11028" max="11029" width="11.42578125" style="198" customWidth="1"/>
    <col min="11030" max="11030" width="9.28515625" style="198" bestFit="1" customWidth="1"/>
    <col min="11031" max="11034" width="11.42578125" style="198" customWidth="1"/>
    <col min="11035" max="11035" width="9.28515625" style="198" bestFit="1" customWidth="1"/>
    <col min="11036" max="11265" width="9.140625" style="198" customWidth="1"/>
    <col min="11266" max="11266" width="11.28515625" style="198" customWidth="1"/>
    <col min="11267" max="11267" width="12.140625" style="198" bestFit="1" customWidth="1"/>
    <col min="11268" max="11268" width="11.28515625" style="198" customWidth="1"/>
    <col min="11269" max="11269" width="12.28515625" style="198" bestFit="1" customWidth="1"/>
    <col min="11270" max="11270" width="11.140625" style="198" customWidth="1"/>
    <col min="11271" max="11271" width="7.28515625" style="198" bestFit="1" customWidth="1"/>
    <col min="11272" max="11272" width="6.140625" style="198" customWidth="1"/>
    <col min="11273" max="11273" width="10" style="198" customWidth="1"/>
    <col min="11274" max="11274" width="11.28515625" style="198" bestFit="1" customWidth="1"/>
    <col min="11275" max="11275" width="10.28515625" style="198" bestFit="1" customWidth="1"/>
    <col min="11276" max="11276" width="7.85546875" style="198" bestFit="1" customWidth="1"/>
    <col min="11277" max="11277" width="7.7109375" style="198" customWidth="1"/>
    <col min="11278" max="11278" width="11.28515625" style="198" bestFit="1" customWidth="1"/>
    <col min="11279" max="11279" width="7.28515625" style="198" bestFit="1" customWidth="1"/>
    <col min="11280" max="11280" width="4.7109375" style="198" customWidth="1"/>
    <col min="11281" max="11282" width="11.42578125" style="198" customWidth="1"/>
    <col min="11283" max="11283" width="9.28515625" style="198" bestFit="1" customWidth="1"/>
    <col min="11284" max="11285" width="11.42578125" style="198" customWidth="1"/>
    <col min="11286" max="11286" width="9.28515625" style="198" bestFit="1" customWidth="1"/>
    <col min="11287" max="11290" width="11.42578125" style="198" customWidth="1"/>
    <col min="11291" max="11291" width="9.28515625" style="198" bestFit="1" customWidth="1"/>
    <col min="11292" max="11521" width="9.140625" style="198" customWidth="1"/>
    <col min="11522" max="11522" width="11.28515625" style="198" customWidth="1"/>
    <col min="11523" max="11523" width="12.140625" style="198" bestFit="1" customWidth="1"/>
    <col min="11524" max="11524" width="11.28515625" style="198" customWidth="1"/>
    <col min="11525" max="11525" width="12.28515625" style="198" bestFit="1" customWidth="1"/>
    <col min="11526" max="11526" width="11.140625" style="198" customWidth="1"/>
    <col min="11527" max="11527" width="7.28515625" style="198" bestFit="1" customWidth="1"/>
    <col min="11528" max="11528" width="6.140625" style="198" customWidth="1"/>
    <col min="11529" max="11529" width="10" style="198" customWidth="1"/>
    <col min="11530" max="11530" width="11.28515625" style="198" bestFit="1" customWidth="1"/>
    <col min="11531" max="11531" width="10.28515625" style="198" bestFit="1" customWidth="1"/>
    <col min="11532" max="11532" width="7.85546875" style="198" bestFit="1" customWidth="1"/>
    <col min="11533" max="11533" width="7.7109375" style="198" customWidth="1"/>
    <col min="11534" max="11534" width="11.28515625" style="198" bestFit="1" customWidth="1"/>
    <col min="11535" max="11535" width="7.28515625" style="198" bestFit="1" customWidth="1"/>
    <col min="11536" max="11536" width="4.7109375" style="198" customWidth="1"/>
    <col min="11537" max="11538" width="11.42578125" style="198" customWidth="1"/>
    <col min="11539" max="11539" width="9.28515625" style="198" bestFit="1" customWidth="1"/>
    <col min="11540" max="11541" width="11.42578125" style="198" customWidth="1"/>
    <col min="11542" max="11542" width="9.28515625" style="198" bestFit="1" customWidth="1"/>
    <col min="11543" max="11546" width="11.42578125" style="198" customWidth="1"/>
    <col min="11547" max="11547" width="9.28515625" style="198" bestFit="1" customWidth="1"/>
    <col min="11548" max="11777" width="9.140625" style="198" customWidth="1"/>
    <col min="11778" max="11778" width="11.28515625" style="198" customWidth="1"/>
    <col min="11779" max="11779" width="12.140625" style="198" bestFit="1" customWidth="1"/>
    <col min="11780" max="11780" width="11.28515625" style="198" customWidth="1"/>
    <col min="11781" max="11781" width="12.28515625" style="198" bestFit="1" customWidth="1"/>
    <col min="11782" max="11782" width="11.140625" style="198" customWidth="1"/>
    <col min="11783" max="11783" width="7.28515625" style="198" bestFit="1" customWidth="1"/>
    <col min="11784" max="11784" width="6.140625" style="198" customWidth="1"/>
    <col min="11785" max="11785" width="10" style="198" customWidth="1"/>
    <col min="11786" max="11786" width="11.28515625" style="198" bestFit="1" customWidth="1"/>
    <col min="11787" max="11787" width="10.28515625" style="198" bestFit="1" customWidth="1"/>
    <col min="11788" max="11788" width="7.85546875" style="198" bestFit="1" customWidth="1"/>
    <col min="11789" max="11789" width="7.7109375" style="198" customWidth="1"/>
    <col min="11790" max="11790" width="11.28515625" style="198" bestFit="1" customWidth="1"/>
    <col min="11791" max="11791" width="7.28515625" style="198" bestFit="1" customWidth="1"/>
    <col min="11792" max="11792" width="4.7109375" style="198" customWidth="1"/>
    <col min="11793" max="11794" width="11.42578125" style="198" customWidth="1"/>
    <col min="11795" max="11795" width="9.28515625" style="198" bestFit="1" customWidth="1"/>
    <col min="11796" max="11797" width="11.42578125" style="198" customWidth="1"/>
    <col min="11798" max="11798" width="9.28515625" style="198" bestFit="1" customWidth="1"/>
    <col min="11799" max="11802" width="11.42578125" style="198" customWidth="1"/>
    <col min="11803" max="11803" width="9.28515625" style="198" bestFit="1" customWidth="1"/>
    <col min="11804" max="12033" width="9.140625" style="198" customWidth="1"/>
    <col min="12034" max="12034" width="11.28515625" style="198" customWidth="1"/>
    <col min="12035" max="12035" width="12.140625" style="198" bestFit="1" customWidth="1"/>
    <col min="12036" max="12036" width="11.28515625" style="198" customWidth="1"/>
    <col min="12037" max="12037" width="12.28515625" style="198" bestFit="1" customWidth="1"/>
    <col min="12038" max="12038" width="11.140625" style="198" customWidth="1"/>
    <col min="12039" max="12039" width="7.28515625" style="198" bestFit="1" customWidth="1"/>
    <col min="12040" max="12040" width="6.140625" style="198" customWidth="1"/>
    <col min="12041" max="12041" width="10" style="198" customWidth="1"/>
    <col min="12042" max="12042" width="11.28515625" style="198" bestFit="1" customWidth="1"/>
    <col min="12043" max="12043" width="10.28515625" style="198" bestFit="1" customWidth="1"/>
    <col min="12044" max="12044" width="7.85546875" style="198" bestFit="1" customWidth="1"/>
    <col min="12045" max="12045" width="7.7109375" style="198" customWidth="1"/>
    <col min="12046" max="12046" width="11.28515625" style="198" bestFit="1" customWidth="1"/>
    <col min="12047" max="12047" width="7.28515625" style="198" bestFit="1" customWidth="1"/>
    <col min="12048" max="12048" width="4.7109375" style="198" customWidth="1"/>
    <col min="12049" max="12050" width="11.42578125" style="198" customWidth="1"/>
    <col min="12051" max="12051" width="9.28515625" style="198" bestFit="1" customWidth="1"/>
    <col min="12052" max="12053" width="11.42578125" style="198" customWidth="1"/>
    <col min="12054" max="12054" width="9.28515625" style="198" bestFit="1" customWidth="1"/>
    <col min="12055" max="12058" width="11.42578125" style="198" customWidth="1"/>
    <col min="12059" max="12059" width="9.28515625" style="198" bestFit="1" customWidth="1"/>
    <col min="12060" max="12289" width="9.140625" style="198" customWidth="1"/>
    <col min="12290" max="12290" width="11.28515625" style="198" customWidth="1"/>
    <col min="12291" max="12291" width="12.140625" style="198" bestFit="1" customWidth="1"/>
    <col min="12292" max="12292" width="11.28515625" style="198" customWidth="1"/>
    <col min="12293" max="12293" width="12.28515625" style="198" bestFit="1" customWidth="1"/>
    <col min="12294" max="12294" width="11.140625" style="198" customWidth="1"/>
    <col min="12295" max="12295" width="7.28515625" style="198" bestFit="1" customWidth="1"/>
    <col min="12296" max="12296" width="6.140625" style="198" customWidth="1"/>
    <col min="12297" max="12297" width="10" style="198" customWidth="1"/>
    <col min="12298" max="12298" width="11.28515625" style="198" bestFit="1" customWidth="1"/>
    <col min="12299" max="12299" width="10.28515625" style="198" bestFit="1" customWidth="1"/>
    <col min="12300" max="12300" width="7.85546875" style="198" bestFit="1" customWidth="1"/>
    <col min="12301" max="12301" width="7.7109375" style="198" customWidth="1"/>
    <col min="12302" max="12302" width="11.28515625" style="198" bestFit="1" customWidth="1"/>
    <col min="12303" max="12303" width="7.28515625" style="198" bestFit="1" customWidth="1"/>
    <col min="12304" max="12304" width="4.7109375" style="198" customWidth="1"/>
    <col min="12305" max="12306" width="11.42578125" style="198" customWidth="1"/>
    <col min="12307" max="12307" width="9.28515625" style="198" bestFit="1" customWidth="1"/>
    <col min="12308" max="12309" width="11.42578125" style="198" customWidth="1"/>
    <col min="12310" max="12310" width="9.28515625" style="198" bestFit="1" customWidth="1"/>
    <col min="12311" max="12314" width="11.42578125" style="198" customWidth="1"/>
    <col min="12315" max="12315" width="9.28515625" style="198" bestFit="1" customWidth="1"/>
    <col min="12316" max="12545" width="9.140625" style="198" customWidth="1"/>
    <col min="12546" max="12546" width="11.28515625" style="198" customWidth="1"/>
    <col min="12547" max="12547" width="12.140625" style="198" bestFit="1" customWidth="1"/>
    <col min="12548" max="12548" width="11.28515625" style="198" customWidth="1"/>
    <col min="12549" max="12549" width="12.28515625" style="198" bestFit="1" customWidth="1"/>
    <col min="12550" max="12550" width="11.140625" style="198" customWidth="1"/>
    <col min="12551" max="12551" width="7.28515625" style="198" bestFit="1" customWidth="1"/>
    <col min="12552" max="12552" width="6.140625" style="198" customWidth="1"/>
    <col min="12553" max="12553" width="10" style="198" customWidth="1"/>
    <col min="12554" max="12554" width="11.28515625" style="198" bestFit="1" customWidth="1"/>
    <col min="12555" max="12555" width="10.28515625" style="198" bestFit="1" customWidth="1"/>
    <col min="12556" max="12556" width="7.85546875" style="198" bestFit="1" customWidth="1"/>
    <col min="12557" max="12557" width="7.7109375" style="198" customWidth="1"/>
    <col min="12558" max="12558" width="11.28515625" style="198" bestFit="1" customWidth="1"/>
    <col min="12559" max="12559" width="7.28515625" style="198" bestFit="1" customWidth="1"/>
    <col min="12560" max="12560" width="4.7109375" style="198" customWidth="1"/>
    <col min="12561" max="12562" width="11.42578125" style="198" customWidth="1"/>
    <col min="12563" max="12563" width="9.28515625" style="198" bestFit="1" customWidth="1"/>
    <col min="12564" max="12565" width="11.42578125" style="198" customWidth="1"/>
    <col min="12566" max="12566" width="9.28515625" style="198" bestFit="1" customWidth="1"/>
    <col min="12567" max="12570" width="11.42578125" style="198" customWidth="1"/>
    <col min="12571" max="12571" width="9.28515625" style="198" bestFit="1" customWidth="1"/>
    <col min="12572" max="12801" width="9.140625" style="198" customWidth="1"/>
    <col min="12802" max="12802" width="11.28515625" style="198" customWidth="1"/>
    <col min="12803" max="12803" width="12.140625" style="198" bestFit="1" customWidth="1"/>
    <col min="12804" max="12804" width="11.28515625" style="198" customWidth="1"/>
    <col min="12805" max="12805" width="12.28515625" style="198" bestFit="1" customWidth="1"/>
    <col min="12806" max="12806" width="11.140625" style="198" customWidth="1"/>
    <col min="12807" max="12807" width="7.28515625" style="198" bestFit="1" customWidth="1"/>
    <col min="12808" max="12808" width="6.140625" style="198" customWidth="1"/>
    <col min="12809" max="12809" width="10" style="198" customWidth="1"/>
    <col min="12810" max="12810" width="11.28515625" style="198" bestFit="1" customWidth="1"/>
    <col min="12811" max="12811" width="10.28515625" style="198" bestFit="1" customWidth="1"/>
    <col min="12812" max="12812" width="7.85546875" style="198" bestFit="1" customWidth="1"/>
    <col min="12813" max="12813" width="7.7109375" style="198" customWidth="1"/>
    <col min="12814" max="12814" width="11.28515625" style="198" bestFit="1" customWidth="1"/>
    <col min="12815" max="12815" width="7.28515625" style="198" bestFit="1" customWidth="1"/>
    <col min="12816" max="12816" width="4.7109375" style="198" customWidth="1"/>
    <col min="12817" max="12818" width="11.42578125" style="198" customWidth="1"/>
    <col min="12819" max="12819" width="9.28515625" style="198" bestFit="1" customWidth="1"/>
    <col min="12820" max="12821" width="11.42578125" style="198" customWidth="1"/>
    <col min="12822" max="12822" width="9.28515625" style="198" bestFit="1" customWidth="1"/>
    <col min="12823" max="12826" width="11.42578125" style="198" customWidth="1"/>
    <col min="12827" max="12827" width="9.28515625" style="198" bestFit="1" customWidth="1"/>
    <col min="12828" max="13057" width="9.140625" style="198" customWidth="1"/>
    <col min="13058" max="13058" width="11.28515625" style="198" customWidth="1"/>
    <col min="13059" max="13059" width="12.140625" style="198" bestFit="1" customWidth="1"/>
    <col min="13060" max="13060" width="11.28515625" style="198" customWidth="1"/>
    <col min="13061" max="13061" width="12.28515625" style="198" bestFit="1" customWidth="1"/>
    <col min="13062" max="13062" width="11.140625" style="198" customWidth="1"/>
    <col min="13063" max="13063" width="7.28515625" style="198" bestFit="1" customWidth="1"/>
    <col min="13064" max="13064" width="6.140625" style="198" customWidth="1"/>
    <col min="13065" max="13065" width="10" style="198" customWidth="1"/>
    <col min="13066" max="13066" width="11.28515625" style="198" bestFit="1" customWidth="1"/>
    <col min="13067" max="13067" width="10.28515625" style="198" bestFit="1" customWidth="1"/>
    <col min="13068" max="13068" width="7.85546875" style="198" bestFit="1" customWidth="1"/>
    <col min="13069" max="13069" width="7.7109375" style="198" customWidth="1"/>
    <col min="13070" max="13070" width="11.28515625" style="198" bestFit="1" customWidth="1"/>
    <col min="13071" max="13071" width="7.28515625" style="198" bestFit="1" customWidth="1"/>
    <col min="13072" max="13072" width="4.7109375" style="198" customWidth="1"/>
    <col min="13073" max="13074" width="11.42578125" style="198" customWidth="1"/>
    <col min="13075" max="13075" width="9.28515625" style="198" bestFit="1" customWidth="1"/>
    <col min="13076" max="13077" width="11.42578125" style="198" customWidth="1"/>
    <col min="13078" max="13078" width="9.28515625" style="198" bestFit="1" customWidth="1"/>
    <col min="13079" max="13082" width="11.42578125" style="198" customWidth="1"/>
    <col min="13083" max="13083" width="9.28515625" style="198" bestFit="1" customWidth="1"/>
    <col min="13084" max="13313" width="9.140625" style="198" customWidth="1"/>
    <col min="13314" max="13314" width="11.28515625" style="198" customWidth="1"/>
    <col min="13315" max="13315" width="12.140625" style="198" bestFit="1" customWidth="1"/>
    <col min="13316" max="13316" width="11.28515625" style="198" customWidth="1"/>
    <col min="13317" max="13317" width="12.28515625" style="198" bestFit="1" customWidth="1"/>
    <col min="13318" max="13318" width="11.140625" style="198" customWidth="1"/>
    <col min="13319" max="13319" width="7.28515625" style="198" bestFit="1" customWidth="1"/>
    <col min="13320" max="13320" width="6.140625" style="198" customWidth="1"/>
    <col min="13321" max="13321" width="10" style="198" customWidth="1"/>
    <col min="13322" max="13322" width="11.28515625" style="198" bestFit="1" customWidth="1"/>
    <col min="13323" max="13323" width="10.28515625" style="198" bestFit="1" customWidth="1"/>
    <col min="13324" max="13324" width="7.85546875" style="198" bestFit="1" customWidth="1"/>
    <col min="13325" max="13325" width="7.7109375" style="198" customWidth="1"/>
    <col min="13326" max="13326" width="11.28515625" style="198" bestFit="1" customWidth="1"/>
    <col min="13327" max="13327" width="7.28515625" style="198" bestFit="1" customWidth="1"/>
    <col min="13328" max="13328" width="4.7109375" style="198" customWidth="1"/>
    <col min="13329" max="13330" width="11.42578125" style="198" customWidth="1"/>
    <col min="13331" max="13331" width="9.28515625" style="198" bestFit="1" customWidth="1"/>
    <col min="13332" max="13333" width="11.42578125" style="198" customWidth="1"/>
    <col min="13334" max="13334" width="9.28515625" style="198" bestFit="1" customWidth="1"/>
    <col min="13335" max="13338" width="11.42578125" style="198" customWidth="1"/>
    <col min="13339" max="13339" width="9.28515625" style="198" bestFit="1" customWidth="1"/>
    <col min="13340" max="13569" width="9.140625" style="198" customWidth="1"/>
    <col min="13570" max="13570" width="11.28515625" style="198" customWidth="1"/>
    <col min="13571" max="13571" width="12.140625" style="198" bestFit="1" customWidth="1"/>
    <col min="13572" max="13572" width="11.28515625" style="198" customWidth="1"/>
    <col min="13573" max="13573" width="12.28515625" style="198" bestFit="1" customWidth="1"/>
    <col min="13574" max="13574" width="11.140625" style="198" customWidth="1"/>
    <col min="13575" max="13575" width="7.28515625" style="198" bestFit="1" customWidth="1"/>
    <col min="13576" max="13576" width="6.140625" style="198" customWidth="1"/>
    <col min="13577" max="13577" width="10" style="198" customWidth="1"/>
    <col min="13578" max="13578" width="11.28515625" style="198" bestFit="1" customWidth="1"/>
    <col min="13579" max="13579" width="10.28515625" style="198" bestFit="1" customWidth="1"/>
    <col min="13580" max="13580" width="7.85546875" style="198" bestFit="1" customWidth="1"/>
    <col min="13581" max="13581" width="7.7109375" style="198" customWidth="1"/>
    <col min="13582" max="13582" width="11.28515625" style="198" bestFit="1" customWidth="1"/>
    <col min="13583" max="13583" width="7.28515625" style="198" bestFit="1" customWidth="1"/>
    <col min="13584" max="13584" width="4.7109375" style="198" customWidth="1"/>
    <col min="13585" max="13586" width="11.42578125" style="198" customWidth="1"/>
    <col min="13587" max="13587" width="9.28515625" style="198" bestFit="1" customWidth="1"/>
    <col min="13588" max="13589" width="11.42578125" style="198" customWidth="1"/>
    <col min="13590" max="13590" width="9.28515625" style="198" bestFit="1" customWidth="1"/>
    <col min="13591" max="13594" width="11.42578125" style="198" customWidth="1"/>
    <col min="13595" max="13595" width="9.28515625" style="198" bestFit="1" customWidth="1"/>
    <col min="13596" max="13825" width="9.140625" style="198" customWidth="1"/>
    <col min="13826" max="13826" width="11.28515625" style="198" customWidth="1"/>
    <col min="13827" max="13827" width="12.140625" style="198" bestFit="1" customWidth="1"/>
    <col min="13828" max="13828" width="11.28515625" style="198" customWidth="1"/>
    <col min="13829" max="13829" width="12.28515625" style="198" bestFit="1" customWidth="1"/>
    <col min="13830" max="13830" width="11.140625" style="198" customWidth="1"/>
    <col min="13831" max="13831" width="7.28515625" style="198" bestFit="1" customWidth="1"/>
    <col min="13832" max="13832" width="6.140625" style="198" customWidth="1"/>
    <col min="13833" max="13833" width="10" style="198" customWidth="1"/>
    <col min="13834" max="13834" width="11.28515625" style="198" bestFit="1" customWidth="1"/>
    <col min="13835" max="13835" width="10.28515625" style="198" bestFit="1" customWidth="1"/>
    <col min="13836" max="13836" width="7.85546875" style="198" bestFit="1" customWidth="1"/>
    <col min="13837" max="13837" width="7.7109375" style="198" customWidth="1"/>
    <col min="13838" max="13838" width="11.28515625" style="198" bestFit="1" customWidth="1"/>
    <col min="13839" max="13839" width="7.28515625" style="198" bestFit="1" customWidth="1"/>
    <col min="13840" max="13840" width="4.7109375" style="198" customWidth="1"/>
    <col min="13841" max="13842" width="11.42578125" style="198" customWidth="1"/>
    <col min="13843" max="13843" width="9.28515625" style="198" bestFit="1" customWidth="1"/>
    <col min="13844" max="13845" width="11.42578125" style="198" customWidth="1"/>
    <col min="13846" max="13846" width="9.28515625" style="198" bestFit="1" customWidth="1"/>
    <col min="13847" max="13850" width="11.42578125" style="198" customWidth="1"/>
    <col min="13851" max="13851" width="9.28515625" style="198" bestFit="1" customWidth="1"/>
    <col min="13852" max="14081" width="9.140625" style="198" customWidth="1"/>
    <col min="14082" max="14082" width="11.28515625" style="198" customWidth="1"/>
    <col min="14083" max="14083" width="12.140625" style="198" bestFit="1" customWidth="1"/>
    <col min="14084" max="14084" width="11.28515625" style="198" customWidth="1"/>
    <col min="14085" max="14085" width="12.28515625" style="198" bestFit="1" customWidth="1"/>
    <col min="14086" max="14086" width="11.140625" style="198" customWidth="1"/>
    <col min="14087" max="14087" width="7.28515625" style="198" bestFit="1" customWidth="1"/>
    <col min="14088" max="14088" width="6.140625" style="198" customWidth="1"/>
    <col min="14089" max="14089" width="10" style="198" customWidth="1"/>
    <col min="14090" max="14090" width="11.28515625" style="198" bestFit="1" customWidth="1"/>
    <col min="14091" max="14091" width="10.28515625" style="198" bestFit="1" customWidth="1"/>
    <col min="14092" max="14092" width="7.85546875" style="198" bestFit="1" customWidth="1"/>
    <col min="14093" max="14093" width="7.7109375" style="198" customWidth="1"/>
    <col min="14094" max="14094" width="11.28515625" style="198" bestFit="1" customWidth="1"/>
    <col min="14095" max="14095" width="7.28515625" style="198" bestFit="1" customWidth="1"/>
    <col min="14096" max="14096" width="4.7109375" style="198" customWidth="1"/>
    <col min="14097" max="14098" width="11.42578125" style="198" customWidth="1"/>
    <col min="14099" max="14099" width="9.28515625" style="198" bestFit="1" customWidth="1"/>
    <col min="14100" max="14101" width="11.42578125" style="198" customWidth="1"/>
    <col min="14102" max="14102" width="9.28515625" style="198" bestFit="1" customWidth="1"/>
    <col min="14103" max="14106" width="11.42578125" style="198" customWidth="1"/>
    <col min="14107" max="14107" width="9.28515625" style="198" bestFit="1" customWidth="1"/>
    <col min="14108" max="14337" width="9.140625" style="198" customWidth="1"/>
    <col min="14338" max="14338" width="11.28515625" style="198" customWidth="1"/>
    <col min="14339" max="14339" width="12.140625" style="198" bestFit="1" customWidth="1"/>
    <col min="14340" max="14340" width="11.28515625" style="198" customWidth="1"/>
    <col min="14341" max="14341" width="12.28515625" style="198" bestFit="1" customWidth="1"/>
    <col min="14342" max="14342" width="11.140625" style="198" customWidth="1"/>
    <col min="14343" max="14343" width="7.28515625" style="198" bestFit="1" customWidth="1"/>
    <col min="14344" max="14344" width="6.140625" style="198" customWidth="1"/>
    <col min="14345" max="14345" width="10" style="198" customWidth="1"/>
    <col min="14346" max="14346" width="11.28515625" style="198" bestFit="1" customWidth="1"/>
    <col min="14347" max="14347" width="10.28515625" style="198" bestFit="1" customWidth="1"/>
    <col min="14348" max="14348" width="7.85546875" style="198" bestFit="1" customWidth="1"/>
    <col min="14349" max="14349" width="7.7109375" style="198" customWidth="1"/>
    <col min="14350" max="14350" width="11.28515625" style="198" bestFit="1" customWidth="1"/>
    <col min="14351" max="14351" width="7.28515625" style="198" bestFit="1" customWidth="1"/>
    <col min="14352" max="14352" width="4.7109375" style="198" customWidth="1"/>
    <col min="14353" max="14354" width="11.42578125" style="198" customWidth="1"/>
    <col min="14355" max="14355" width="9.28515625" style="198" bestFit="1" customWidth="1"/>
    <col min="14356" max="14357" width="11.42578125" style="198" customWidth="1"/>
    <col min="14358" max="14358" width="9.28515625" style="198" bestFit="1" customWidth="1"/>
    <col min="14359" max="14362" width="11.42578125" style="198" customWidth="1"/>
    <col min="14363" max="14363" width="9.28515625" style="198" bestFit="1" customWidth="1"/>
    <col min="14364" max="14593" width="9.140625" style="198" customWidth="1"/>
    <col min="14594" max="14594" width="11.28515625" style="198" customWidth="1"/>
    <col min="14595" max="14595" width="12.140625" style="198" bestFit="1" customWidth="1"/>
    <col min="14596" max="14596" width="11.28515625" style="198" customWidth="1"/>
    <col min="14597" max="14597" width="12.28515625" style="198" bestFit="1" customWidth="1"/>
    <col min="14598" max="14598" width="11.140625" style="198" customWidth="1"/>
    <col min="14599" max="14599" width="7.28515625" style="198" bestFit="1" customWidth="1"/>
    <col min="14600" max="14600" width="6.140625" style="198" customWidth="1"/>
    <col min="14601" max="14601" width="10" style="198" customWidth="1"/>
    <col min="14602" max="14602" width="11.28515625" style="198" bestFit="1" customWidth="1"/>
    <col min="14603" max="14603" width="10.28515625" style="198" bestFit="1" customWidth="1"/>
    <col min="14604" max="14604" width="7.85546875" style="198" bestFit="1" customWidth="1"/>
    <col min="14605" max="14605" width="7.7109375" style="198" customWidth="1"/>
    <col min="14606" max="14606" width="11.28515625" style="198" bestFit="1" customWidth="1"/>
    <col min="14607" max="14607" width="7.28515625" style="198" bestFit="1" customWidth="1"/>
    <col min="14608" max="14608" width="4.7109375" style="198" customWidth="1"/>
    <col min="14609" max="14610" width="11.42578125" style="198" customWidth="1"/>
    <col min="14611" max="14611" width="9.28515625" style="198" bestFit="1" customWidth="1"/>
    <col min="14612" max="14613" width="11.42578125" style="198" customWidth="1"/>
    <col min="14614" max="14614" width="9.28515625" style="198" bestFit="1" customWidth="1"/>
    <col min="14615" max="14618" width="11.42578125" style="198" customWidth="1"/>
    <col min="14619" max="14619" width="9.28515625" style="198" bestFit="1" customWidth="1"/>
    <col min="14620" max="14849" width="9.140625" style="198" customWidth="1"/>
    <col min="14850" max="14850" width="11.28515625" style="198" customWidth="1"/>
    <col min="14851" max="14851" width="12.140625" style="198" bestFit="1" customWidth="1"/>
    <col min="14852" max="14852" width="11.28515625" style="198" customWidth="1"/>
    <col min="14853" max="14853" width="12.28515625" style="198" bestFit="1" customWidth="1"/>
    <col min="14854" max="14854" width="11.140625" style="198" customWidth="1"/>
    <col min="14855" max="14855" width="7.28515625" style="198" bestFit="1" customWidth="1"/>
    <col min="14856" max="14856" width="6.140625" style="198" customWidth="1"/>
    <col min="14857" max="14857" width="10" style="198" customWidth="1"/>
    <col min="14858" max="14858" width="11.28515625" style="198" bestFit="1" customWidth="1"/>
    <col min="14859" max="14859" width="10.28515625" style="198" bestFit="1" customWidth="1"/>
    <col min="14860" max="14860" width="7.85546875" style="198" bestFit="1" customWidth="1"/>
    <col min="14861" max="14861" width="7.7109375" style="198" customWidth="1"/>
    <col min="14862" max="14862" width="11.28515625" style="198" bestFit="1" customWidth="1"/>
    <col min="14863" max="14863" width="7.28515625" style="198" bestFit="1" customWidth="1"/>
    <col min="14864" max="14864" width="4.7109375" style="198" customWidth="1"/>
    <col min="14865" max="14866" width="11.42578125" style="198" customWidth="1"/>
    <col min="14867" max="14867" width="9.28515625" style="198" bestFit="1" customWidth="1"/>
    <col min="14868" max="14869" width="11.42578125" style="198" customWidth="1"/>
    <col min="14870" max="14870" width="9.28515625" style="198" bestFit="1" customWidth="1"/>
    <col min="14871" max="14874" width="11.42578125" style="198" customWidth="1"/>
    <col min="14875" max="14875" width="9.28515625" style="198" bestFit="1" customWidth="1"/>
    <col min="14876" max="15105" width="9.140625" style="198" customWidth="1"/>
    <col min="15106" max="15106" width="11.28515625" style="198" customWidth="1"/>
    <col min="15107" max="15107" width="12.140625" style="198" bestFit="1" customWidth="1"/>
    <col min="15108" max="15108" width="11.28515625" style="198" customWidth="1"/>
    <col min="15109" max="15109" width="12.28515625" style="198" bestFit="1" customWidth="1"/>
    <col min="15110" max="15110" width="11.140625" style="198" customWidth="1"/>
    <col min="15111" max="15111" width="7.28515625" style="198" bestFit="1" customWidth="1"/>
    <col min="15112" max="15112" width="6.140625" style="198" customWidth="1"/>
    <col min="15113" max="15113" width="10" style="198" customWidth="1"/>
    <col min="15114" max="15114" width="11.28515625" style="198" bestFit="1" customWidth="1"/>
    <col min="15115" max="15115" width="10.28515625" style="198" bestFit="1" customWidth="1"/>
    <col min="15116" max="15116" width="7.85546875" style="198" bestFit="1" customWidth="1"/>
    <col min="15117" max="15117" width="7.7109375" style="198" customWidth="1"/>
    <col min="15118" max="15118" width="11.28515625" style="198" bestFit="1" customWidth="1"/>
    <col min="15119" max="15119" width="7.28515625" style="198" bestFit="1" customWidth="1"/>
    <col min="15120" max="15120" width="4.7109375" style="198" customWidth="1"/>
    <col min="15121" max="15122" width="11.42578125" style="198" customWidth="1"/>
    <col min="15123" max="15123" width="9.28515625" style="198" bestFit="1" customWidth="1"/>
    <col min="15124" max="15125" width="11.42578125" style="198" customWidth="1"/>
    <col min="15126" max="15126" width="9.28515625" style="198" bestFit="1" customWidth="1"/>
    <col min="15127" max="15130" width="11.42578125" style="198" customWidth="1"/>
    <col min="15131" max="15131" width="9.28515625" style="198" bestFit="1" customWidth="1"/>
    <col min="15132" max="15361" width="9.140625" style="198" customWidth="1"/>
    <col min="15362" max="15362" width="11.28515625" style="198" customWidth="1"/>
    <col min="15363" max="15363" width="12.140625" style="198" bestFit="1" customWidth="1"/>
    <col min="15364" max="15364" width="11.28515625" style="198" customWidth="1"/>
    <col min="15365" max="15365" width="12.28515625" style="198" bestFit="1" customWidth="1"/>
    <col min="15366" max="15366" width="11.140625" style="198" customWidth="1"/>
    <col min="15367" max="15367" width="7.28515625" style="198" bestFit="1" customWidth="1"/>
    <col min="15368" max="15368" width="6.140625" style="198" customWidth="1"/>
    <col min="15369" max="15369" width="10" style="198" customWidth="1"/>
    <col min="15370" max="15370" width="11.28515625" style="198" bestFit="1" customWidth="1"/>
    <col min="15371" max="15371" width="10.28515625" style="198" bestFit="1" customWidth="1"/>
    <col min="15372" max="15372" width="7.85546875" style="198" bestFit="1" customWidth="1"/>
    <col min="15373" max="15373" width="7.7109375" style="198" customWidth="1"/>
    <col min="15374" max="15374" width="11.28515625" style="198" bestFit="1" customWidth="1"/>
    <col min="15375" max="15375" width="7.28515625" style="198" bestFit="1" customWidth="1"/>
    <col min="15376" max="15376" width="4.7109375" style="198" customWidth="1"/>
    <col min="15377" max="15378" width="11.42578125" style="198" customWidth="1"/>
    <col min="15379" max="15379" width="9.28515625" style="198" bestFit="1" customWidth="1"/>
    <col min="15380" max="15381" width="11.42578125" style="198" customWidth="1"/>
    <col min="15382" max="15382" width="9.28515625" style="198" bestFit="1" customWidth="1"/>
    <col min="15383" max="15386" width="11.42578125" style="198" customWidth="1"/>
    <col min="15387" max="15387" width="9.28515625" style="198" bestFit="1" customWidth="1"/>
    <col min="15388" max="15617" width="9.140625" style="198" customWidth="1"/>
    <col min="15618" max="15618" width="11.28515625" style="198" customWidth="1"/>
    <col min="15619" max="15619" width="12.140625" style="198" bestFit="1" customWidth="1"/>
    <col min="15620" max="15620" width="11.28515625" style="198" customWidth="1"/>
    <col min="15621" max="15621" width="12.28515625" style="198" bestFit="1" customWidth="1"/>
    <col min="15622" max="15622" width="11.140625" style="198" customWidth="1"/>
    <col min="15623" max="15623" width="7.28515625" style="198" bestFit="1" customWidth="1"/>
    <col min="15624" max="15624" width="6.140625" style="198" customWidth="1"/>
    <col min="15625" max="15625" width="10" style="198" customWidth="1"/>
    <col min="15626" max="15626" width="11.28515625" style="198" bestFit="1" customWidth="1"/>
    <col min="15627" max="15627" width="10.28515625" style="198" bestFit="1" customWidth="1"/>
    <col min="15628" max="15628" width="7.85546875" style="198" bestFit="1" customWidth="1"/>
    <col min="15629" max="15629" width="7.7109375" style="198" customWidth="1"/>
    <col min="15630" max="15630" width="11.28515625" style="198" bestFit="1" customWidth="1"/>
    <col min="15631" max="15631" width="7.28515625" style="198" bestFit="1" customWidth="1"/>
    <col min="15632" max="15632" width="4.7109375" style="198" customWidth="1"/>
    <col min="15633" max="15634" width="11.42578125" style="198" customWidth="1"/>
    <col min="15635" max="15635" width="9.28515625" style="198" bestFit="1" customWidth="1"/>
    <col min="15636" max="15637" width="11.42578125" style="198" customWidth="1"/>
    <col min="15638" max="15638" width="9.28515625" style="198" bestFit="1" customWidth="1"/>
    <col min="15639" max="15642" width="11.42578125" style="198" customWidth="1"/>
    <col min="15643" max="15643" width="9.28515625" style="198" bestFit="1" customWidth="1"/>
    <col min="15644" max="15873" width="9.140625" style="198" customWidth="1"/>
    <col min="15874" max="15874" width="11.28515625" style="198" customWidth="1"/>
    <col min="15875" max="15875" width="12.140625" style="198" bestFit="1" customWidth="1"/>
    <col min="15876" max="15876" width="11.28515625" style="198" customWidth="1"/>
    <col min="15877" max="15877" width="12.28515625" style="198" bestFit="1" customWidth="1"/>
    <col min="15878" max="15878" width="11.140625" style="198" customWidth="1"/>
    <col min="15879" max="15879" width="7.28515625" style="198" bestFit="1" customWidth="1"/>
    <col min="15880" max="15880" width="6.140625" style="198" customWidth="1"/>
    <col min="15881" max="15881" width="10" style="198" customWidth="1"/>
    <col min="15882" max="15882" width="11.28515625" style="198" bestFit="1" customWidth="1"/>
    <col min="15883" max="15883" width="10.28515625" style="198" bestFit="1" customWidth="1"/>
    <col min="15884" max="15884" width="7.85546875" style="198" bestFit="1" customWidth="1"/>
    <col min="15885" max="15885" width="7.7109375" style="198" customWidth="1"/>
    <col min="15886" max="15886" width="11.28515625" style="198" bestFit="1" customWidth="1"/>
    <col min="15887" max="15887" width="7.28515625" style="198" bestFit="1" customWidth="1"/>
    <col min="15888" max="15888" width="4.7109375" style="198" customWidth="1"/>
    <col min="15889" max="15890" width="11.42578125" style="198" customWidth="1"/>
    <col min="15891" max="15891" width="9.28515625" style="198" bestFit="1" customWidth="1"/>
    <col min="15892" max="15893" width="11.42578125" style="198" customWidth="1"/>
    <col min="15894" max="15894" width="9.28515625" style="198" bestFit="1" customWidth="1"/>
    <col min="15895" max="15898" width="11.42578125" style="198" customWidth="1"/>
    <col min="15899" max="15899" width="9.28515625" style="198" bestFit="1" customWidth="1"/>
    <col min="15900" max="16129" width="9.140625" style="198" customWidth="1"/>
    <col min="16130" max="16130" width="11.28515625" style="198" customWidth="1"/>
    <col min="16131" max="16131" width="12.140625" style="198" bestFit="1" customWidth="1"/>
    <col min="16132" max="16132" width="11.28515625" style="198" customWidth="1"/>
    <col min="16133" max="16133" width="12.28515625" style="198" bestFit="1" customWidth="1"/>
    <col min="16134" max="16134" width="11.140625" style="198" customWidth="1"/>
    <col min="16135" max="16135" width="7.28515625" style="198" bestFit="1" customWidth="1"/>
    <col min="16136" max="16136" width="6.140625" style="198" customWidth="1"/>
    <col min="16137" max="16137" width="10" style="198" customWidth="1"/>
    <col min="16138" max="16138" width="11.28515625" style="198" bestFit="1" customWidth="1"/>
    <col min="16139" max="16139" width="10.28515625" style="198" bestFit="1" customWidth="1"/>
    <col min="16140" max="16140" width="7.85546875" style="198" bestFit="1" customWidth="1"/>
    <col min="16141" max="16141" width="7.7109375" style="198" customWidth="1"/>
    <col min="16142" max="16142" width="11.28515625" style="198" bestFit="1" customWidth="1"/>
    <col min="16143" max="16143" width="7.28515625" style="198" bestFit="1" customWidth="1"/>
    <col min="16144" max="16144" width="4.7109375" style="198" customWidth="1"/>
    <col min="16145" max="16146" width="11.42578125" style="198" customWidth="1"/>
    <col min="16147" max="16147" width="9.28515625" style="198" bestFit="1" customWidth="1"/>
    <col min="16148" max="16149" width="11.42578125" style="198" customWidth="1"/>
    <col min="16150" max="16150" width="9.28515625" style="198" bestFit="1" customWidth="1"/>
    <col min="16151" max="16154" width="11.42578125" style="198" customWidth="1"/>
    <col min="16155" max="16155" width="9.28515625" style="198" bestFit="1" customWidth="1"/>
    <col min="16156" max="16384" width="9.140625" style="198" customWidth="1"/>
  </cols>
  <sheetData>
    <row r="1" spans="1:17" ht="24.75" customHeight="1">
      <c r="A1" s="1032" t="s">
        <v>0</v>
      </c>
      <c r="B1" s="1032"/>
      <c r="C1" s="1032"/>
      <c r="D1" s="1032"/>
      <c r="E1" s="1032"/>
      <c r="F1" s="1032"/>
      <c r="G1" s="1032"/>
      <c r="H1" s="1032"/>
      <c r="I1" s="1032"/>
      <c r="J1" s="1032"/>
      <c r="K1" s="1032"/>
      <c r="L1" s="1032"/>
      <c r="M1" s="1032"/>
      <c r="N1" s="1032"/>
      <c r="O1" s="1032"/>
      <c r="Q1" s="862" t="s">
        <v>1124</v>
      </c>
    </row>
    <row r="2" spans="1:17" ht="18">
      <c r="A2" s="1032" t="s">
        <v>716</v>
      </c>
      <c r="B2" s="1032"/>
      <c r="C2" s="1032"/>
      <c r="D2" s="1032"/>
      <c r="E2" s="1032"/>
      <c r="F2" s="1032"/>
      <c r="G2" s="1032"/>
      <c r="H2" s="1032"/>
      <c r="I2" s="1032"/>
      <c r="J2" s="1032"/>
      <c r="K2" s="1032"/>
      <c r="L2" s="1032"/>
      <c r="M2" s="1032"/>
      <c r="N2" s="1032"/>
      <c r="O2" s="1032"/>
    </row>
    <row r="3" spans="1:17" ht="18">
      <c r="A3" s="1032" t="s">
        <v>330</v>
      </c>
      <c r="B3" s="1032"/>
      <c r="C3" s="1032"/>
      <c r="D3" s="1032"/>
      <c r="E3" s="1032"/>
      <c r="F3" s="1032"/>
      <c r="G3" s="1032"/>
      <c r="H3" s="1032"/>
      <c r="I3" s="1032"/>
      <c r="J3" s="1032"/>
      <c r="K3" s="1032"/>
      <c r="L3" s="1032"/>
      <c r="M3" s="1032"/>
      <c r="N3" s="1032"/>
      <c r="O3" s="1032"/>
    </row>
    <row r="4" spans="1:17" ht="37.5" customHeight="1">
      <c r="A4" s="1033" t="s">
        <v>3</v>
      </c>
      <c r="B4" s="1033"/>
      <c r="C4" s="1033"/>
      <c r="D4" s="1033"/>
      <c r="E4" s="1033"/>
      <c r="F4" s="1033"/>
      <c r="G4" s="1033"/>
      <c r="H4" s="1033"/>
      <c r="I4" s="1033"/>
      <c r="J4" s="1033"/>
      <c r="K4" s="1033"/>
      <c r="L4" s="1033"/>
      <c r="M4" s="1033"/>
      <c r="N4" s="1033"/>
      <c r="O4" s="1033"/>
    </row>
    <row r="5" spans="1:17" ht="10.5" customHeight="1" thickBot="1">
      <c r="A5" s="199"/>
      <c r="B5" s="199"/>
      <c r="C5" s="199"/>
      <c r="D5" s="199"/>
      <c r="E5" s="199"/>
      <c r="F5" s="199"/>
      <c r="G5" s="199"/>
      <c r="H5" s="199"/>
      <c r="I5" s="199"/>
      <c r="J5" s="199"/>
      <c r="K5" s="199"/>
      <c r="L5" s="199"/>
      <c r="M5" s="199"/>
      <c r="N5" s="199"/>
      <c r="O5" s="199"/>
    </row>
    <row r="6" spans="1:17" ht="14.25" thickTop="1" thickBot="1">
      <c r="A6" s="200"/>
      <c r="B6" s="1034" t="s">
        <v>717</v>
      </c>
      <c r="C6" s="1034"/>
      <c r="D6" s="1034"/>
      <c r="E6" s="1034"/>
      <c r="F6" s="1034"/>
      <c r="G6" s="1034"/>
      <c r="H6" s="201"/>
      <c r="I6" s="202"/>
      <c r="J6" s="1034" t="s">
        <v>718</v>
      </c>
      <c r="K6" s="1034"/>
      <c r="L6" s="1034"/>
      <c r="M6" s="1034"/>
      <c r="N6" s="1034"/>
      <c r="O6" s="1034"/>
    </row>
    <row r="7" spans="1:17" ht="14.25" thickTop="1" thickBot="1">
      <c r="A7" s="203" t="s">
        <v>719</v>
      </c>
      <c r="B7" s="204" t="s">
        <v>720</v>
      </c>
      <c r="C7" s="204" t="s">
        <v>721</v>
      </c>
      <c r="D7" s="204" t="s">
        <v>722</v>
      </c>
      <c r="E7" s="204" t="s">
        <v>723</v>
      </c>
      <c r="F7" s="204" t="s">
        <v>698</v>
      </c>
      <c r="G7" s="205"/>
      <c r="H7" s="201"/>
      <c r="I7" s="203" t="s">
        <v>719</v>
      </c>
      <c r="J7" s="206" t="s">
        <v>4</v>
      </c>
      <c r="K7" s="206" t="s">
        <v>5</v>
      </c>
      <c r="L7" s="206" t="s">
        <v>6</v>
      </c>
      <c r="M7" s="206" t="s">
        <v>724</v>
      </c>
      <c r="N7" s="206" t="s">
        <v>723</v>
      </c>
      <c r="O7" s="206" t="s">
        <v>698</v>
      </c>
    </row>
    <row r="8" spans="1:17" ht="13.5" thickTop="1">
      <c r="A8" s="207" t="s">
        <v>317</v>
      </c>
      <c r="B8" s="208">
        <v>6271129.8511899998</v>
      </c>
      <c r="C8" s="208">
        <v>7277380.1621199995</v>
      </c>
      <c r="D8" s="208">
        <v>11751757.45459</v>
      </c>
      <c r="E8" s="208">
        <v>25300267.467900001</v>
      </c>
      <c r="F8" s="209">
        <v>0.12546460375296109</v>
      </c>
      <c r="H8" s="201"/>
      <c r="I8" s="210" t="s">
        <v>317</v>
      </c>
      <c r="J8" s="208">
        <v>5239799.7216499997</v>
      </c>
      <c r="K8" s="208">
        <v>1031330.1295400001</v>
      </c>
      <c r="L8" s="208">
        <v>0</v>
      </c>
      <c r="M8" s="208">
        <v>0</v>
      </c>
      <c r="N8" s="208">
        <v>6271129.8511899998</v>
      </c>
      <c r="O8" s="209">
        <v>0.16271928923814913</v>
      </c>
    </row>
    <row r="9" spans="1:17">
      <c r="A9" s="207" t="s">
        <v>318</v>
      </c>
      <c r="B9" s="208">
        <v>8795637.9400399979</v>
      </c>
      <c r="C9" s="208">
        <v>16444623.941969998</v>
      </c>
      <c r="D9" s="208">
        <v>13488227.836899998</v>
      </c>
      <c r="E9" s="208">
        <v>38728489.718909994</v>
      </c>
      <c r="F9" s="209">
        <v>0.19205546434236911</v>
      </c>
      <c r="H9" s="201"/>
      <c r="I9" s="210" t="s">
        <v>318</v>
      </c>
      <c r="J9" s="208">
        <v>8029217.2714599986</v>
      </c>
      <c r="K9" s="208">
        <v>766420.66858000006</v>
      </c>
      <c r="L9" s="208">
        <v>0</v>
      </c>
      <c r="M9" s="208">
        <v>0</v>
      </c>
      <c r="N9" s="208">
        <v>8795637.9400399979</v>
      </c>
      <c r="O9" s="209">
        <v>0.22822361966047006</v>
      </c>
    </row>
    <row r="10" spans="1:17">
      <c r="A10" s="207" t="s">
        <v>319</v>
      </c>
      <c r="B10" s="208">
        <v>6627096.4479600014</v>
      </c>
      <c r="C10" s="208">
        <v>9866554.0826099999</v>
      </c>
      <c r="D10" s="208">
        <v>14966562.841739999</v>
      </c>
      <c r="E10" s="208">
        <v>31460213.372309998</v>
      </c>
      <c r="F10" s="209">
        <v>0.15601191606960141</v>
      </c>
      <c r="H10" s="201"/>
      <c r="I10" s="210" t="s">
        <v>319</v>
      </c>
      <c r="J10" s="208">
        <v>5667365.369140001</v>
      </c>
      <c r="K10" s="208">
        <v>959730.34616000007</v>
      </c>
      <c r="L10" s="208">
        <v>0.69189999999999996</v>
      </c>
      <c r="M10" s="208">
        <v>4.0759999999999998E-2</v>
      </c>
      <c r="N10" s="208">
        <v>6627096.4479600014</v>
      </c>
      <c r="O10" s="209">
        <v>0.17195568411330009</v>
      </c>
    </row>
    <row r="11" spans="1:17">
      <c r="A11" s="207" t="s">
        <v>320</v>
      </c>
      <c r="B11" s="208">
        <v>5790648.3267099997</v>
      </c>
      <c r="C11" s="208">
        <v>4751995.11601</v>
      </c>
      <c r="D11" s="208">
        <v>9066951.1904700026</v>
      </c>
      <c r="E11" s="208">
        <v>19609594.633190002</v>
      </c>
      <c r="F11" s="209">
        <v>9.7244427298285363E-2</v>
      </c>
      <c r="H11" s="201"/>
      <c r="I11" s="210" t="s">
        <v>320</v>
      </c>
      <c r="J11" s="208">
        <v>4427961.3104799995</v>
      </c>
      <c r="K11" s="208">
        <v>1362687.01605</v>
      </c>
      <c r="L11" s="208">
        <v>0</v>
      </c>
      <c r="M11" s="208">
        <v>1.7999999999999998E-4</v>
      </c>
      <c r="N11" s="208">
        <v>5790648.3267099997</v>
      </c>
      <c r="O11" s="209">
        <v>0.15025206020435516</v>
      </c>
    </row>
    <row r="12" spans="1:17">
      <c r="A12" s="207" t="s">
        <v>321</v>
      </c>
      <c r="B12" s="208">
        <v>5080803.8509800006</v>
      </c>
      <c r="C12" s="208">
        <v>4848443.7314499989</v>
      </c>
      <c r="D12" s="208">
        <v>8742063.7360899989</v>
      </c>
      <c r="E12" s="208">
        <v>18671311.318519998</v>
      </c>
      <c r="F12" s="209">
        <v>9.2591458928190179E-2</v>
      </c>
      <c r="H12" s="201"/>
      <c r="I12" s="210" t="s">
        <v>321</v>
      </c>
      <c r="J12" s="208">
        <v>4623078.2476700004</v>
      </c>
      <c r="K12" s="208">
        <v>457725.49862999999</v>
      </c>
      <c r="L12" s="208">
        <v>0</v>
      </c>
      <c r="M12" s="208">
        <v>0.10468000000000001</v>
      </c>
      <c r="N12" s="208">
        <v>5080803.8509800006</v>
      </c>
      <c r="O12" s="209">
        <v>0.13183346717546199</v>
      </c>
    </row>
    <row r="13" spans="1:17">
      <c r="A13" s="207" t="s">
        <v>322</v>
      </c>
      <c r="B13" s="208">
        <v>2908105.3258400001</v>
      </c>
      <c r="C13" s="208">
        <v>4404947.7203400005</v>
      </c>
      <c r="D13" s="208">
        <v>6740130.6509100012</v>
      </c>
      <c r="E13" s="208">
        <v>14053183.697090002</v>
      </c>
      <c r="F13" s="209">
        <v>6.9690058662819299E-2</v>
      </c>
      <c r="H13" s="201"/>
      <c r="I13" s="210" t="s">
        <v>322</v>
      </c>
      <c r="J13" s="208">
        <v>2655387.8788000001</v>
      </c>
      <c r="K13" s="208">
        <v>252711.51752999998</v>
      </c>
      <c r="L13" s="208">
        <v>0</v>
      </c>
      <c r="M13" s="208">
        <v>5.9295100000000005</v>
      </c>
      <c r="N13" s="208">
        <v>2908105.3258400001</v>
      </c>
      <c r="O13" s="209">
        <v>7.5457667578126497E-2</v>
      </c>
    </row>
    <row r="14" spans="1:17">
      <c r="A14" s="207" t="s">
        <v>323</v>
      </c>
      <c r="B14" s="208">
        <v>1055044.08828</v>
      </c>
      <c r="C14" s="208">
        <v>2286753.0925100003</v>
      </c>
      <c r="D14" s="208">
        <v>6736160.0806400012</v>
      </c>
      <c r="E14" s="208">
        <v>10077957.261430003</v>
      </c>
      <c r="F14" s="209">
        <v>4.9976820049386757E-2</v>
      </c>
      <c r="H14" s="201"/>
      <c r="I14" s="210" t="s">
        <v>323</v>
      </c>
      <c r="J14" s="208">
        <v>963726.98360000004</v>
      </c>
      <c r="K14" s="208">
        <v>91317.104679999989</v>
      </c>
      <c r="L14" s="208">
        <v>0</v>
      </c>
      <c r="M14" s="208">
        <v>0</v>
      </c>
      <c r="N14" s="208">
        <v>1055044.08828</v>
      </c>
      <c r="O14" s="209">
        <v>2.7375613044793787E-2</v>
      </c>
    </row>
    <row r="15" spans="1:17">
      <c r="A15" s="207" t="s">
        <v>324</v>
      </c>
      <c r="B15" s="208">
        <v>0</v>
      </c>
      <c r="C15" s="208">
        <v>7142676.7755900007</v>
      </c>
      <c r="D15" s="208">
        <v>8468434.6909699999</v>
      </c>
      <c r="E15" s="208">
        <v>15611111.466560001</v>
      </c>
      <c r="F15" s="209">
        <v>7.7415858025228657E-2</v>
      </c>
      <c r="H15" s="201"/>
      <c r="I15" s="210" t="s">
        <v>324</v>
      </c>
      <c r="J15" s="208">
        <v>0</v>
      </c>
      <c r="K15" s="208">
        <v>0</v>
      </c>
      <c r="L15" s="208">
        <v>0</v>
      </c>
      <c r="M15" s="208">
        <v>0</v>
      </c>
      <c r="N15" s="208">
        <v>0</v>
      </c>
      <c r="O15" s="209">
        <v>0</v>
      </c>
    </row>
    <row r="16" spans="1:17">
      <c r="A16" s="207" t="s">
        <v>325</v>
      </c>
      <c r="B16" s="208">
        <v>44599.055479999995</v>
      </c>
      <c r="C16" s="208">
        <v>17360.689279999999</v>
      </c>
      <c r="D16" s="208">
        <v>6691.4752200000003</v>
      </c>
      <c r="E16" s="208">
        <v>68651.219979999994</v>
      </c>
      <c r="F16" s="209">
        <v>3.4044296657639227E-4</v>
      </c>
      <c r="H16" s="201"/>
      <c r="I16" s="210" t="s">
        <v>325</v>
      </c>
      <c r="J16" s="208">
        <v>27354.712299999999</v>
      </c>
      <c r="K16" s="208">
        <v>17244.34318</v>
      </c>
      <c r="L16" s="208">
        <v>0</v>
      </c>
      <c r="M16" s="208">
        <v>0</v>
      </c>
      <c r="N16" s="208">
        <v>44599.055479999995</v>
      </c>
      <c r="O16" s="209">
        <v>1.1572279287154735E-3</v>
      </c>
    </row>
    <row r="17" spans="1:15">
      <c r="A17" s="207" t="s">
        <v>326</v>
      </c>
      <c r="B17" s="208">
        <v>1538270.9220299998</v>
      </c>
      <c r="C17" s="208">
        <v>5325151.0101999994</v>
      </c>
      <c r="D17" s="208">
        <v>9520517.9949200023</v>
      </c>
      <c r="E17" s="208">
        <v>16383939.927150002</v>
      </c>
      <c r="F17" s="209">
        <v>8.1248331998081222E-2</v>
      </c>
      <c r="H17" s="201"/>
      <c r="I17" s="210" t="s">
        <v>326</v>
      </c>
      <c r="J17" s="208">
        <v>1483642.7246899998</v>
      </c>
      <c r="K17" s="208">
        <v>54628.197340000006</v>
      </c>
      <c r="L17" s="208">
        <v>0</v>
      </c>
      <c r="M17" s="208">
        <v>0</v>
      </c>
      <c r="N17" s="208">
        <v>1538270.9220299998</v>
      </c>
      <c r="O17" s="209">
        <v>3.9914075617639481E-2</v>
      </c>
    </row>
    <row r="18" spans="1:15">
      <c r="A18" s="207" t="s">
        <v>327</v>
      </c>
      <c r="B18" s="208">
        <v>428224.44000999996</v>
      </c>
      <c r="C18" s="208">
        <v>896868.75260000001</v>
      </c>
      <c r="D18" s="208">
        <v>2432071.0506199994</v>
      </c>
      <c r="E18" s="208">
        <v>3757164.2432299992</v>
      </c>
      <c r="F18" s="209">
        <v>1.863186322475557E-2</v>
      </c>
      <c r="H18" s="201"/>
      <c r="I18" s="210" t="s">
        <v>327</v>
      </c>
      <c r="J18" s="208">
        <v>409543.44884999999</v>
      </c>
      <c r="K18" s="208">
        <v>18680.991160000001</v>
      </c>
      <c r="L18" s="208">
        <v>0</v>
      </c>
      <c r="M18" s="208">
        <v>0</v>
      </c>
      <c r="N18" s="208">
        <v>428224.44000999996</v>
      </c>
      <c r="O18" s="209">
        <v>1.1111295438988429E-2</v>
      </c>
    </row>
    <row r="19" spans="1:15">
      <c r="A19" s="207" t="s">
        <v>328</v>
      </c>
      <c r="B19" s="208">
        <v>0</v>
      </c>
      <c r="C19" s="208">
        <v>2498630.1072</v>
      </c>
      <c r="D19" s="208">
        <v>5432116.7557700016</v>
      </c>
      <c r="E19" s="208">
        <v>7930746.862970002</v>
      </c>
      <c r="F19" s="209">
        <v>3.9328754681744904E-2</v>
      </c>
      <c r="H19" s="201"/>
      <c r="I19" s="210" t="s">
        <v>328</v>
      </c>
      <c r="J19" s="208">
        <v>0</v>
      </c>
      <c r="K19" s="208">
        <v>0</v>
      </c>
      <c r="L19" s="208">
        <v>0</v>
      </c>
      <c r="M19" s="208">
        <v>0</v>
      </c>
      <c r="N19" s="208">
        <v>0</v>
      </c>
      <c r="O19" s="209">
        <v>0</v>
      </c>
    </row>
    <row r="20" spans="1:15" ht="13.5" thickBot="1">
      <c r="A20" s="201"/>
      <c r="B20" s="211"/>
      <c r="C20" s="211"/>
      <c r="D20" s="211"/>
      <c r="E20" s="212"/>
      <c r="F20" s="213"/>
      <c r="H20" s="201"/>
      <c r="I20" s="210"/>
      <c r="J20" s="210"/>
      <c r="K20" s="212"/>
      <c r="L20" s="210"/>
      <c r="M20" s="210"/>
      <c r="N20" s="212"/>
      <c r="O20" s="213"/>
    </row>
    <row r="21" spans="1:15" ht="14.25" thickTop="1" thickBot="1">
      <c r="A21" s="203" t="s">
        <v>725</v>
      </c>
      <c r="B21" s="214">
        <v>38539560.248519994</v>
      </c>
      <c r="C21" s="214">
        <v>65761385.181880005</v>
      </c>
      <c r="D21" s="214">
        <v>97351685.758839995</v>
      </c>
      <c r="E21" s="214">
        <v>201652631.18924001</v>
      </c>
      <c r="F21" s="215"/>
      <c r="G21" s="205"/>
      <c r="H21" s="201"/>
      <c r="I21" s="206" t="s">
        <v>725</v>
      </c>
      <c r="J21" s="214">
        <v>33527077.668640003</v>
      </c>
      <c r="K21" s="214">
        <v>5012475.8128500003</v>
      </c>
      <c r="L21" s="214">
        <v>0.69189999999999996</v>
      </c>
      <c r="M21" s="214">
        <v>6.0751300000000006</v>
      </c>
      <c r="N21" s="214">
        <v>38539560.248519994</v>
      </c>
      <c r="O21" s="206"/>
    </row>
    <row r="22" spans="1:15" ht="14.25" thickTop="1" thickBot="1">
      <c r="A22" s="201"/>
      <c r="B22" s="211"/>
      <c r="C22" s="211"/>
      <c r="D22" s="211"/>
      <c r="E22" s="212"/>
      <c r="F22" s="212"/>
      <c r="H22" s="201"/>
      <c r="I22" s="216"/>
      <c r="J22" s="210"/>
      <c r="K22" s="212"/>
      <c r="L22" s="210"/>
      <c r="M22" s="210"/>
      <c r="N22" s="212"/>
      <c r="O22" s="210"/>
    </row>
    <row r="23" spans="1:15" ht="14.25" thickTop="1" thickBot="1">
      <c r="A23" s="217"/>
      <c r="B23" s="1031" t="s">
        <v>726</v>
      </c>
      <c r="C23" s="1031"/>
      <c r="D23" s="1031"/>
      <c r="E23" s="1031"/>
      <c r="F23" s="1031"/>
      <c r="G23" s="1031"/>
      <c r="H23" s="201"/>
      <c r="I23" s="218"/>
      <c r="J23" s="1031" t="s">
        <v>727</v>
      </c>
      <c r="K23" s="1031"/>
      <c r="L23" s="1031"/>
      <c r="M23" s="1031"/>
      <c r="N23" s="1031"/>
      <c r="O23" s="1031"/>
    </row>
    <row r="24" spans="1:15" ht="14.25" thickTop="1" thickBot="1">
      <c r="A24" s="203" t="s">
        <v>719</v>
      </c>
      <c r="B24" s="206" t="s">
        <v>4</v>
      </c>
      <c r="C24" s="206" t="s">
        <v>5</v>
      </c>
      <c r="D24" s="206" t="s">
        <v>6</v>
      </c>
      <c r="E24" s="206" t="s">
        <v>724</v>
      </c>
      <c r="F24" s="206" t="s">
        <v>723</v>
      </c>
      <c r="G24" s="206" t="s">
        <v>698</v>
      </c>
      <c r="H24" s="201"/>
      <c r="I24" s="206" t="s">
        <v>719</v>
      </c>
      <c r="J24" s="206" t="s">
        <v>4</v>
      </c>
      <c r="K24" s="206" t="s">
        <v>5</v>
      </c>
      <c r="L24" s="206" t="s">
        <v>6</v>
      </c>
      <c r="M24" s="206" t="s">
        <v>724</v>
      </c>
      <c r="N24" s="206" t="s">
        <v>723</v>
      </c>
      <c r="O24" s="206" t="s">
        <v>698</v>
      </c>
    </row>
    <row r="25" spans="1:15" ht="13.5" thickTop="1">
      <c r="A25" s="207" t="s">
        <v>317</v>
      </c>
      <c r="B25" s="208">
        <v>6324843.0278099999</v>
      </c>
      <c r="C25" s="208">
        <v>952357.95754000009</v>
      </c>
      <c r="D25" s="208">
        <v>0</v>
      </c>
      <c r="E25" s="208">
        <v>179.17676999999998</v>
      </c>
      <c r="F25" s="208">
        <v>7277380.1621199995</v>
      </c>
      <c r="G25" s="219">
        <v>0.11066342568655656</v>
      </c>
      <c r="H25" s="201"/>
      <c r="I25" s="210" t="s">
        <v>317</v>
      </c>
      <c r="J25" s="208">
        <v>10873839.45998</v>
      </c>
      <c r="K25" s="208">
        <v>877917.99461000017</v>
      </c>
      <c r="L25" s="208">
        <v>0</v>
      </c>
      <c r="M25" s="208">
        <v>0</v>
      </c>
      <c r="N25" s="208">
        <v>11751757.45459</v>
      </c>
      <c r="O25" s="209">
        <v>0.12071447312891431</v>
      </c>
    </row>
    <row r="26" spans="1:15">
      <c r="A26" s="207" t="s">
        <v>318</v>
      </c>
      <c r="B26" s="208">
        <v>15376552.485059999</v>
      </c>
      <c r="C26" s="208">
        <v>1066629.7398099999</v>
      </c>
      <c r="D26" s="208">
        <v>0</v>
      </c>
      <c r="E26" s="208">
        <v>1441.7171000000001</v>
      </c>
      <c r="F26" s="208">
        <v>16444623.941969998</v>
      </c>
      <c r="G26" s="219">
        <v>0.25006504799873308</v>
      </c>
      <c r="H26" s="201"/>
      <c r="I26" s="210" t="s">
        <v>318</v>
      </c>
      <c r="J26" s="208">
        <v>11544606.138669997</v>
      </c>
      <c r="K26" s="208">
        <v>1943621.6982299997</v>
      </c>
      <c r="L26" s="208">
        <v>0</v>
      </c>
      <c r="M26" s="208">
        <v>0</v>
      </c>
      <c r="N26" s="208">
        <v>13488227.836899998</v>
      </c>
      <c r="O26" s="209">
        <v>0.13855155903836214</v>
      </c>
    </row>
    <row r="27" spans="1:15">
      <c r="A27" s="207" t="s">
        <v>319</v>
      </c>
      <c r="B27" s="208">
        <v>8238508.3549400009</v>
      </c>
      <c r="C27" s="208">
        <v>1627011.8073399996</v>
      </c>
      <c r="D27" s="208">
        <v>0</v>
      </c>
      <c r="E27" s="208">
        <v>1033.9203300000001</v>
      </c>
      <c r="F27" s="208">
        <v>9866554.0826099999</v>
      </c>
      <c r="G27" s="219">
        <v>0.15003567907399623</v>
      </c>
      <c r="H27" s="201"/>
      <c r="I27" s="210" t="s">
        <v>319</v>
      </c>
      <c r="J27" s="208">
        <v>13773068.1395</v>
      </c>
      <c r="K27" s="208">
        <v>1093417.4483300003</v>
      </c>
      <c r="L27" s="208">
        <v>37.770679999999999</v>
      </c>
      <c r="M27" s="208">
        <v>100039.48323</v>
      </c>
      <c r="N27" s="208">
        <v>14966562.841739999</v>
      </c>
      <c r="O27" s="209">
        <v>0.15373706911265236</v>
      </c>
    </row>
    <row r="28" spans="1:15">
      <c r="A28" s="207" t="s">
        <v>320</v>
      </c>
      <c r="B28" s="208">
        <v>3738348.3235800001</v>
      </c>
      <c r="C28" s="208">
        <v>1013646.68311</v>
      </c>
      <c r="D28" s="208">
        <v>0</v>
      </c>
      <c r="E28" s="208">
        <v>0.10931999999999999</v>
      </c>
      <c r="F28" s="208">
        <v>4751995.11601</v>
      </c>
      <c r="G28" s="219">
        <v>7.2261177328718618E-2</v>
      </c>
      <c r="H28" s="201"/>
      <c r="I28" s="210" t="s">
        <v>320</v>
      </c>
      <c r="J28" s="208">
        <v>8603752.5224400014</v>
      </c>
      <c r="K28" s="208">
        <v>330843.66808999999</v>
      </c>
      <c r="L28" s="208">
        <v>132354.99994000001</v>
      </c>
      <c r="M28" s="208">
        <v>0</v>
      </c>
      <c r="N28" s="208">
        <v>9066951.1904700026</v>
      </c>
      <c r="O28" s="209">
        <v>9.3136047103803549E-2</v>
      </c>
    </row>
    <row r="29" spans="1:15">
      <c r="A29" s="207" t="s">
        <v>321</v>
      </c>
      <c r="B29" s="208">
        <v>4530937.0995399989</v>
      </c>
      <c r="C29" s="208">
        <v>317506.63191000005</v>
      </c>
      <c r="D29" s="208">
        <v>0</v>
      </c>
      <c r="E29" s="208">
        <v>0</v>
      </c>
      <c r="F29" s="208">
        <v>4848443.7314499989</v>
      </c>
      <c r="G29" s="219">
        <v>7.3727822460557702E-2</v>
      </c>
      <c r="H29" s="201"/>
      <c r="I29" s="210" t="s">
        <v>321</v>
      </c>
      <c r="J29" s="208">
        <v>8721484.4028899986</v>
      </c>
      <c r="K29" s="208">
        <v>20579.333200000001</v>
      </c>
      <c r="L29" s="208">
        <v>0</v>
      </c>
      <c r="M29" s="208">
        <v>0</v>
      </c>
      <c r="N29" s="208">
        <v>8742063.7360899989</v>
      </c>
      <c r="O29" s="209">
        <v>8.979879154579691E-2</v>
      </c>
    </row>
    <row r="30" spans="1:15">
      <c r="A30" s="207" t="s">
        <v>322</v>
      </c>
      <c r="B30" s="208">
        <v>3950906.0827000001</v>
      </c>
      <c r="C30" s="208">
        <v>454040.11817999999</v>
      </c>
      <c r="D30" s="208">
        <v>0</v>
      </c>
      <c r="E30" s="208">
        <v>1.51946</v>
      </c>
      <c r="F30" s="208">
        <v>4404947.7203400005</v>
      </c>
      <c r="G30" s="219">
        <v>6.6983803765036057E-2</v>
      </c>
      <c r="H30" s="201"/>
      <c r="I30" s="210" t="s">
        <v>322</v>
      </c>
      <c r="J30" s="208">
        <v>6276761.5768700009</v>
      </c>
      <c r="K30" s="208">
        <v>463369.07403999998</v>
      </c>
      <c r="L30" s="208">
        <v>0</v>
      </c>
      <c r="M30" s="208">
        <v>0</v>
      </c>
      <c r="N30" s="208">
        <v>6740130.6509100012</v>
      </c>
      <c r="O30" s="209">
        <v>6.9234863252462642E-2</v>
      </c>
    </row>
    <row r="31" spans="1:15">
      <c r="A31" s="207" t="s">
        <v>323</v>
      </c>
      <c r="B31" s="208">
        <v>2066746.3911000001</v>
      </c>
      <c r="C31" s="208">
        <v>220006.70141000001</v>
      </c>
      <c r="D31" s="208">
        <v>0</v>
      </c>
      <c r="E31" s="208">
        <v>0</v>
      </c>
      <c r="F31" s="208">
        <v>2286753.0925100003</v>
      </c>
      <c r="G31" s="219">
        <v>3.4773493383471125E-2</v>
      </c>
      <c r="H31" s="201"/>
      <c r="I31" s="210" t="s">
        <v>323</v>
      </c>
      <c r="J31" s="208">
        <v>6690265.955120001</v>
      </c>
      <c r="K31" s="208">
        <v>45894.125520000001</v>
      </c>
      <c r="L31" s="208">
        <v>0</v>
      </c>
      <c r="M31" s="208">
        <v>0</v>
      </c>
      <c r="N31" s="208">
        <v>6736160.0806400012</v>
      </c>
      <c r="O31" s="209">
        <v>6.919407741255601E-2</v>
      </c>
    </row>
    <row r="32" spans="1:15">
      <c r="A32" s="207" t="s">
        <v>324</v>
      </c>
      <c r="B32" s="208">
        <v>6977026.8242500005</v>
      </c>
      <c r="C32" s="208">
        <v>165649.95083000002</v>
      </c>
      <c r="D32" s="208">
        <v>0</v>
      </c>
      <c r="E32" s="208">
        <v>5.1000000000000004E-4</v>
      </c>
      <c r="F32" s="208">
        <v>7142676.7755900007</v>
      </c>
      <c r="G32" s="219">
        <v>0.10861505967118991</v>
      </c>
      <c r="H32" s="201"/>
      <c r="I32" s="210" t="s">
        <v>324</v>
      </c>
      <c r="J32" s="208">
        <v>8453871.3644999992</v>
      </c>
      <c r="K32" s="208">
        <v>14563.326469999998</v>
      </c>
      <c r="L32" s="208">
        <v>0</v>
      </c>
      <c r="M32" s="208">
        <v>0</v>
      </c>
      <c r="N32" s="208">
        <v>8468434.6909699999</v>
      </c>
      <c r="O32" s="209">
        <v>8.6988064202072904E-2</v>
      </c>
    </row>
    <row r="33" spans="1:15">
      <c r="A33" s="207" t="s">
        <v>325</v>
      </c>
      <c r="B33" s="208">
        <v>3566.35988</v>
      </c>
      <c r="C33" s="208">
        <v>13794.329400000001</v>
      </c>
      <c r="D33" s="208">
        <v>0</v>
      </c>
      <c r="E33" s="208">
        <v>0</v>
      </c>
      <c r="F33" s="208">
        <v>17360.689279999999</v>
      </c>
      <c r="G33" s="219">
        <v>2.6399518854392363E-4</v>
      </c>
      <c r="H33" s="201"/>
      <c r="I33" s="210" t="s">
        <v>325</v>
      </c>
      <c r="J33" s="208">
        <v>3000</v>
      </c>
      <c r="K33" s="208">
        <v>3691.4752200000003</v>
      </c>
      <c r="L33" s="208">
        <v>0</v>
      </c>
      <c r="M33" s="208">
        <v>0</v>
      </c>
      <c r="N33" s="208">
        <v>6691.4752200000003</v>
      </c>
      <c r="O33" s="209">
        <v>6.8735072924942979E-5</v>
      </c>
    </row>
    <row r="34" spans="1:15">
      <c r="A34" s="207" t="s">
        <v>326</v>
      </c>
      <c r="B34" s="208">
        <v>5167039.8773699999</v>
      </c>
      <c r="C34" s="208">
        <v>158111.13282999999</v>
      </c>
      <c r="D34" s="208">
        <v>0</v>
      </c>
      <c r="E34" s="208">
        <v>0</v>
      </c>
      <c r="F34" s="208">
        <v>5325151.0101999994</v>
      </c>
      <c r="G34" s="219">
        <v>8.0976868043030517E-2</v>
      </c>
      <c r="H34" s="201"/>
      <c r="I34" s="210" t="s">
        <v>326</v>
      </c>
      <c r="J34" s="208">
        <v>9031973.8067900017</v>
      </c>
      <c r="K34" s="208">
        <v>487569.30569999991</v>
      </c>
      <c r="L34" s="208">
        <v>0</v>
      </c>
      <c r="M34" s="208">
        <v>974.88243</v>
      </c>
      <c r="N34" s="208">
        <v>9520517.9949200023</v>
      </c>
      <c r="O34" s="209">
        <v>9.7795101550724753E-2</v>
      </c>
    </row>
    <row r="35" spans="1:15">
      <c r="A35" s="207" t="s">
        <v>327</v>
      </c>
      <c r="B35" s="208">
        <v>855582.03537000006</v>
      </c>
      <c r="C35" s="208">
        <v>41286.717229999995</v>
      </c>
      <c r="D35" s="208">
        <v>0</v>
      </c>
      <c r="E35" s="208">
        <v>0</v>
      </c>
      <c r="F35" s="208">
        <v>896868.75260000001</v>
      </c>
      <c r="G35" s="219">
        <v>1.3638227815905627E-2</v>
      </c>
      <c r="H35" s="201"/>
      <c r="I35" s="210" t="s">
        <v>327</v>
      </c>
      <c r="J35" s="208">
        <v>2400985.9038099996</v>
      </c>
      <c r="K35" s="208">
        <v>31085.146809999998</v>
      </c>
      <c r="L35" s="208">
        <v>0</v>
      </c>
      <c r="M35" s="208">
        <v>0</v>
      </c>
      <c r="N35" s="208">
        <v>2432071.0506199994</v>
      </c>
      <c r="O35" s="209">
        <v>2.4982320867506454E-2</v>
      </c>
    </row>
    <row r="36" spans="1:15">
      <c r="A36" s="207" t="s">
        <v>328</v>
      </c>
      <c r="B36" s="208">
        <v>2447591.7217999999</v>
      </c>
      <c r="C36" s="208">
        <v>51038.385399999999</v>
      </c>
      <c r="D36" s="208">
        <v>0</v>
      </c>
      <c r="E36" s="208">
        <v>0</v>
      </c>
      <c r="F36" s="208">
        <v>2498630.1072</v>
      </c>
      <c r="G36" s="219">
        <v>3.7995399584260528E-2</v>
      </c>
      <c r="H36" s="201"/>
      <c r="I36" s="210" t="s">
        <v>328</v>
      </c>
      <c r="J36" s="208">
        <v>5401244.8672700012</v>
      </c>
      <c r="K36" s="208">
        <v>30871.888499999997</v>
      </c>
      <c r="L36" s="208">
        <v>0</v>
      </c>
      <c r="M36" s="208">
        <v>0</v>
      </c>
      <c r="N36" s="208">
        <v>5432116.7557700016</v>
      </c>
      <c r="O36" s="209">
        <v>5.5798897712223128E-2</v>
      </c>
    </row>
    <row r="37" spans="1:15" ht="13.5" thickBot="1">
      <c r="A37" s="201"/>
      <c r="B37" s="210"/>
      <c r="C37" s="212"/>
      <c r="D37" s="210"/>
      <c r="E37" s="210"/>
      <c r="F37" s="212"/>
      <c r="G37" s="219"/>
      <c r="H37" s="216"/>
      <c r="I37" s="210"/>
      <c r="J37" s="212"/>
      <c r="K37" s="212"/>
      <c r="L37" s="210"/>
      <c r="M37" s="212"/>
      <c r="N37" s="212"/>
      <c r="O37" s="213"/>
    </row>
    <row r="38" spans="1:15" ht="14.25" thickTop="1" thickBot="1">
      <c r="A38" s="203" t="s">
        <v>728</v>
      </c>
      <c r="B38" s="214">
        <v>59677648.583399996</v>
      </c>
      <c r="C38" s="214">
        <v>6081080.1549899997</v>
      </c>
      <c r="D38" s="214">
        <v>0</v>
      </c>
      <c r="E38" s="214">
        <v>2656.4434900000001</v>
      </c>
      <c r="F38" s="214">
        <v>65761385.181880005</v>
      </c>
      <c r="G38" s="215"/>
      <c r="H38" s="216"/>
      <c r="I38" s="206" t="s">
        <v>728</v>
      </c>
      <c r="J38" s="214">
        <v>91774854.137840018</v>
      </c>
      <c r="K38" s="214">
        <v>5343424.484720001</v>
      </c>
      <c r="L38" s="214">
        <v>132392.77062</v>
      </c>
      <c r="M38" s="214">
        <v>101014.36566</v>
      </c>
      <c r="N38" s="214">
        <v>97351685.758839995</v>
      </c>
      <c r="O38" s="215"/>
    </row>
    <row r="39" spans="1:15" ht="10.5" customHeight="1" thickTop="1" thickBot="1">
      <c r="A39" s="220"/>
      <c r="B39" s="221"/>
      <c r="C39" s="221"/>
      <c r="D39" s="221"/>
      <c r="E39" s="221"/>
      <c r="F39" s="222"/>
      <c r="G39" s="222"/>
      <c r="H39" s="222"/>
      <c r="I39" s="222"/>
      <c r="J39" s="223"/>
      <c r="K39" s="222"/>
      <c r="L39" s="224"/>
      <c r="M39" s="225"/>
      <c r="N39" s="222"/>
      <c r="O39" s="222"/>
    </row>
    <row r="40" spans="1:15" ht="13.5" thickTop="1">
      <c r="A40" s="226" t="s">
        <v>729</v>
      </c>
      <c r="B40" s="227"/>
      <c r="C40" s="227"/>
      <c r="D40" s="227"/>
      <c r="E40" s="211"/>
      <c r="F40" s="211"/>
      <c r="G40" s="211"/>
      <c r="H40" s="211"/>
      <c r="I40" s="211"/>
      <c r="J40" s="219"/>
      <c r="K40" s="211"/>
      <c r="L40" s="228"/>
      <c r="M40" s="212"/>
      <c r="N40" s="211"/>
      <c r="O40" s="211"/>
    </row>
    <row r="41" spans="1:15">
      <c r="A41" s="226" t="s">
        <v>730</v>
      </c>
      <c r="B41" s="229"/>
      <c r="C41" s="229"/>
      <c r="D41" s="229"/>
      <c r="E41" s="228"/>
      <c r="F41" s="228"/>
      <c r="G41" s="228"/>
      <c r="H41" s="228"/>
      <c r="I41" s="228"/>
      <c r="J41" s="219"/>
      <c r="K41" s="228"/>
      <c r="L41" s="228"/>
      <c r="M41" s="212"/>
      <c r="N41" s="228"/>
      <c r="O41" s="228"/>
    </row>
    <row r="42" spans="1:15">
      <c r="A42" s="226" t="s">
        <v>731</v>
      </c>
      <c r="B42" s="229"/>
      <c r="C42" s="229"/>
      <c r="D42" s="229"/>
      <c r="E42" s="228"/>
      <c r="F42" s="228"/>
      <c r="G42" s="228"/>
      <c r="H42" s="228"/>
      <c r="I42" s="228"/>
      <c r="J42" s="219"/>
      <c r="K42" s="228"/>
      <c r="L42" s="228"/>
      <c r="M42" s="212"/>
      <c r="N42" s="228"/>
      <c r="O42" s="228"/>
    </row>
    <row r="43" spans="1:15">
      <c r="A43" s="226" t="s">
        <v>732</v>
      </c>
      <c r="B43" s="229"/>
      <c r="C43" s="229"/>
      <c r="D43" s="229"/>
      <c r="E43" s="228"/>
      <c r="F43" s="228"/>
      <c r="G43" s="219"/>
      <c r="H43" s="228"/>
      <c r="I43" s="228"/>
      <c r="J43" s="228"/>
      <c r="K43" s="212"/>
      <c r="L43" s="228"/>
      <c r="M43" s="228"/>
      <c r="N43" s="212"/>
      <c r="O43" s="228"/>
    </row>
    <row r="44" spans="1:15">
      <c r="A44" s="201"/>
      <c r="B44" s="211"/>
      <c r="C44" s="211"/>
      <c r="D44" s="211"/>
      <c r="E44" s="211"/>
      <c r="F44" s="211"/>
      <c r="G44" s="211"/>
      <c r="H44" s="211"/>
      <c r="I44" s="211"/>
      <c r="J44" s="210"/>
      <c r="K44" s="212"/>
      <c r="L44" s="211"/>
      <c r="M44" s="211"/>
      <c r="N44" s="216"/>
      <c r="O44" s="211"/>
    </row>
    <row r="45" spans="1:15">
      <c r="A45" s="201"/>
      <c r="B45" s="211"/>
      <c r="C45" s="211"/>
      <c r="D45" s="211"/>
      <c r="E45" s="211"/>
      <c r="F45" s="211"/>
      <c r="G45" s="211"/>
      <c r="H45" s="211"/>
      <c r="I45" s="211"/>
      <c r="J45" s="211"/>
      <c r="K45" s="219"/>
      <c r="L45" s="211"/>
      <c r="M45" s="211"/>
      <c r="N45" s="216"/>
      <c r="O45" s="211"/>
    </row>
    <row r="46" spans="1:15">
      <c r="A46" s="201"/>
      <c r="B46" s="211"/>
      <c r="C46" s="211"/>
      <c r="D46" s="211"/>
      <c r="E46" s="211"/>
      <c r="F46" s="211"/>
      <c r="G46" s="211"/>
      <c r="H46" s="211"/>
      <c r="I46" s="211"/>
      <c r="J46" s="211"/>
      <c r="K46" s="219"/>
      <c r="L46" s="211"/>
      <c r="M46" s="211"/>
      <c r="N46" s="216"/>
      <c r="O46" s="211"/>
    </row>
    <row r="47" spans="1:15">
      <c r="A47" s="201"/>
      <c r="B47" s="211"/>
      <c r="C47" s="211"/>
      <c r="D47" s="211"/>
      <c r="E47" s="211"/>
      <c r="F47" s="211"/>
      <c r="G47" s="211"/>
      <c r="H47" s="211"/>
      <c r="I47" s="211"/>
      <c r="J47" s="211"/>
      <c r="K47" s="219"/>
      <c r="L47" s="211"/>
      <c r="M47" s="211"/>
      <c r="N47" s="216"/>
      <c r="O47" s="211"/>
    </row>
    <row r="48" spans="1:15">
      <c r="A48" s="201"/>
      <c r="B48" s="211"/>
      <c r="C48" s="211"/>
      <c r="D48" s="211"/>
      <c r="E48" s="211"/>
      <c r="F48" s="211"/>
      <c r="G48" s="211"/>
      <c r="H48" s="211"/>
      <c r="I48" s="211"/>
      <c r="J48" s="211"/>
      <c r="K48" s="219"/>
      <c r="L48" s="211"/>
      <c r="M48" s="211"/>
      <c r="N48" s="216"/>
      <c r="O48" s="211"/>
    </row>
    <row r="49" spans="1:15">
      <c r="A49" s="201"/>
      <c r="B49" s="211"/>
      <c r="C49" s="211"/>
      <c r="D49" s="211"/>
      <c r="E49" s="211"/>
      <c r="F49" s="211"/>
      <c r="G49" s="219"/>
      <c r="H49" s="211"/>
      <c r="I49" s="211"/>
      <c r="J49" s="211"/>
      <c r="K49" s="211"/>
      <c r="L49" s="216"/>
      <c r="M49" s="211"/>
      <c r="N49" s="211"/>
      <c r="O49" s="211"/>
    </row>
    <row r="50" spans="1:15">
      <c r="A50" s="201"/>
      <c r="B50" s="211"/>
      <c r="C50" s="211"/>
      <c r="D50" s="211"/>
      <c r="E50" s="211"/>
      <c r="F50" s="211"/>
      <c r="G50" s="211"/>
      <c r="H50" s="211"/>
      <c r="I50" s="211"/>
      <c r="J50" s="211"/>
      <c r="K50" s="211"/>
      <c r="L50" s="216"/>
      <c r="M50" s="211"/>
      <c r="N50" s="211"/>
      <c r="O50" s="211"/>
    </row>
    <row r="51" spans="1:15">
      <c r="A51" s="201"/>
      <c r="B51" s="211"/>
      <c r="C51" s="211"/>
      <c r="D51" s="211"/>
      <c r="E51" s="211"/>
      <c r="F51" s="211"/>
      <c r="G51" s="211"/>
      <c r="H51" s="211"/>
      <c r="I51" s="211"/>
      <c r="J51" s="211"/>
      <c r="K51" s="211"/>
      <c r="L51" s="230"/>
      <c r="M51" s="211"/>
      <c r="N51" s="211"/>
      <c r="O51" s="211"/>
    </row>
    <row r="52" spans="1:15">
      <c r="A52" s="201"/>
      <c r="B52" s="211"/>
      <c r="C52" s="211"/>
      <c r="D52" s="211"/>
      <c r="E52" s="211"/>
      <c r="F52" s="211"/>
      <c r="G52" s="211"/>
      <c r="H52" s="211"/>
      <c r="I52" s="211"/>
      <c r="J52" s="211"/>
      <c r="K52" s="230"/>
      <c r="L52" s="211"/>
      <c r="M52" s="211"/>
      <c r="N52" s="211"/>
      <c r="O52" s="216"/>
    </row>
    <row r="53" spans="1:15">
      <c r="A53" s="201"/>
      <c r="B53" s="211"/>
      <c r="C53" s="211"/>
      <c r="D53" s="211"/>
      <c r="E53" s="211"/>
      <c r="F53" s="211"/>
      <c r="G53" s="211"/>
      <c r="H53" s="211"/>
      <c r="I53" s="211"/>
      <c r="J53" s="211"/>
      <c r="K53" s="211"/>
      <c r="L53" s="211"/>
      <c r="M53" s="211"/>
      <c r="N53" s="211"/>
      <c r="O53" s="216"/>
    </row>
    <row r="54" spans="1:15">
      <c r="A54" s="201"/>
      <c r="B54" s="231"/>
      <c r="C54" s="231"/>
      <c r="D54" s="231"/>
      <c r="E54" s="231"/>
      <c r="F54" s="231"/>
      <c r="G54" s="231"/>
      <c r="H54" s="231"/>
      <c r="I54" s="231"/>
      <c r="J54" s="231"/>
      <c r="K54" s="231"/>
      <c r="L54" s="231"/>
      <c r="M54" s="232"/>
      <c r="O54" s="216"/>
    </row>
    <row r="55" spans="1:15">
      <c r="A55" s="201"/>
      <c r="B55" s="231"/>
      <c r="C55" s="231"/>
      <c r="D55" s="231"/>
      <c r="E55" s="231"/>
      <c r="F55" s="231"/>
      <c r="G55" s="231"/>
      <c r="H55" s="231"/>
      <c r="I55" s="231"/>
      <c r="J55" s="231"/>
      <c r="K55" s="232"/>
      <c r="M55" s="216"/>
      <c r="N55" s="231"/>
      <c r="O55" s="231"/>
    </row>
    <row r="56" spans="1:15">
      <c r="A56" s="201"/>
      <c r="B56" s="231"/>
      <c r="C56" s="231"/>
      <c r="D56" s="231"/>
      <c r="E56" s="231"/>
      <c r="F56" s="231"/>
      <c r="G56" s="231"/>
      <c r="H56" s="231"/>
      <c r="I56" s="231"/>
      <c r="J56" s="231"/>
      <c r="K56" s="232"/>
      <c r="M56" s="216"/>
      <c r="N56" s="231"/>
      <c r="O56" s="231"/>
    </row>
    <row r="57" spans="1:15">
      <c r="A57" s="201"/>
      <c r="B57" s="231"/>
      <c r="C57" s="231"/>
      <c r="D57" s="231"/>
      <c r="E57" s="231"/>
      <c r="F57" s="231"/>
      <c r="G57" s="231"/>
      <c r="H57" s="231"/>
      <c r="I57" s="231"/>
      <c r="J57" s="231"/>
      <c r="K57" s="232"/>
      <c r="M57" s="216"/>
      <c r="N57" s="231"/>
      <c r="O57" s="231"/>
    </row>
    <row r="58" spans="1:15">
      <c r="A58" s="201"/>
      <c r="B58" s="231"/>
      <c r="C58" s="231"/>
      <c r="D58" s="231"/>
      <c r="E58" s="231"/>
      <c r="F58" s="231"/>
      <c r="G58" s="232"/>
      <c r="J58" s="216"/>
      <c r="K58" s="231"/>
      <c r="L58" s="231"/>
      <c r="M58" s="233"/>
      <c r="N58" s="231"/>
      <c r="O58" s="231"/>
    </row>
    <row r="59" spans="1:15">
      <c r="A59" s="201"/>
      <c r="B59" s="233"/>
      <c r="C59" s="233"/>
      <c r="D59" s="233"/>
      <c r="E59" s="233"/>
      <c r="F59" s="233"/>
      <c r="G59" s="234"/>
      <c r="J59" s="216"/>
      <c r="K59" s="233"/>
      <c r="L59" s="233"/>
      <c r="M59" s="233"/>
      <c r="N59" s="233"/>
      <c r="O59" s="233"/>
    </row>
    <row r="60" spans="1:15">
      <c r="A60" s="201"/>
      <c r="B60" s="235"/>
      <c r="C60" s="235"/>
      <c r="D60" s="235"/>
      <c r="E60" s="235"/>
      <c r="F60" s="235"/>
      <c r="G60" s="235"/>
      <c r="H60" s="235"/>
      <c r="I60" s="235"/>
      <c r="J60" s="235"/>
      <c r="K60" s="235"/>
      <c r="L60" s="236"/>
      <c r="M60" s="237"/>
      <c r="N60" s="235"/>
      <c r="O60" s="235"/>
    </row>
    <row r="61" spans="1:15">
      <c r="A61" s="201"/>
      <c r="B61" s="238"/>
      <c r="C61" s="238"/>
      <c r="D61" s="238"/>
      <c r="E61" s="238"/>
      <c r="F61" s="238"/>
      <c r="G61" s="238"/>
      <c r="H61" s="238"/>
      <c r="I61" s="238"/>
      <c r="J61" s="238"/>
      <c r="K61" s="238"/>
      <c r="L61" s="239"/>
      <c r="M61" s="240"/>
      <c r="N61" s="238"/>
      <c r="O61" s="238"/>
    </row>
    <row r="62" spans="1:15">
      <c r="A62" s="241"/>
      <c r="B62" s="242"/>
      <c r="C62" s="242"/>
      <c r="D62" s="242"/>
      <c r="E62" s="243"/>
      <c r="F62" s="243"/>
      <c r="G62" s="243"/>
      <c r="H62" s="243"/>
      <c r="I62" s="243"/>
      <c r="J62" s="243"/>
      <c r="K62" s="243"/>
      <c r="L62" s="244"/>
      <c r="M62" s="245"/>
      <c r="N62" s="243"/>
      <c r="O62" s="243"/>
    </row>
    <row r="63" spans="1:15">
      <c r="B63" s="243"/>
      <c r="C63" s="243"/>
      <c r="D63" s="243"/>
      <c r="E63" s="243"/>
      <c r="F63" s="243"/>
      <c r="G63" s="243"/>
      <c r="H63" s="243"/>
      <c r="I63" s="243"/>
      <c r="J63" s="243"/>
      <c r="K63" s="243"/>
      <c r="L63" s="244"/>
      <c r="M63" s="245"/>
      <c r="N63" s="243"/>
      <c r="O63" s="243"/>
    </row>
  </sheetData>
  <mergeCells count="8">
    <mergeCell ref="B23:G23"/>
    <mergeCell ref="J23:O23"/>
    <mergeCell ref="A1:O1"/>
    <mergeCell ref="A2:O2"/>
    <mergeCell ref="A3:O3"/>
    <mergeCell ref="A4:O4"/>
    <mergeCell ref="B6:G6"/>
    <mergeCell ref="J6:O6"/>
  </mergeCells>
  <hyperlinks>
    <hyperlink ref="Q1" location="ÍNDICE!A1" display="ÍNDICE!A1"/>
  </hyperlink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O23"/>
  <sheetViews>
    <sheetView topLeftCell="E1" zoomScale="110" zoomScaleNormal="110" workbookViewId="0">
      <selection activeCell="O9" sqref="O9"/>
    </sheetView>
  </sheetViews>
  <sheetFormatPr baseColWidth="10" defaultColWidth="9.140625" defaultRowHeight="12.75"/>
  <cols>
    <col min="1" max="2" width="31.140625" style="149" hidden="1" customWidth="1"/>
    <col min="3" max="3" width="64.5703125" style="171" bestFit="1" customWidth="1"/>
    <col min="4" max="10" width="11.7109375" style="149" bestFit="1" customWidth="1"/>
    <col min="11" max="12" width="11.7109375" style="149" customWidth="1"/>
    <col min="13" max="13" width="11.7109375" style="149" bestFit="1" customWidth="1"/>
    <col min="14" max="256" width="9.140625" style="149"/>
    <col min="257" max="258" width="0" style="149" hidden="1" customWidth="1"/>
    <col min="259" max="259" width="64.5703125" style="149" bestFit="1" customWidth="1"/>
    <col min="260" max="266" width="11.7109375" style="149" bestFit="1" customWidth="1"/>
    <col min="267" max="268" width="11.7109375" style="149" customWidth="1"/>
    <col min="269" max="269" width="11.7109375" style="149" bestFit="1" customWidth="1"/>
    <col min="270" max="512" width="9.140625" style="149"/>
    <col min="513" max="514" width="0" style="149" hidden="1" customWidth="1"/>
    <col min="515" max="515" width="64.5703125" style="149" bestFit="1" customWidth="1"/>
    <col min="516" max="522" width="11.7109375" style="149" bestFit="1" customWidth="1"/>
    <col min="523" max="524" width="11.7109375" style="149" customWidth="1"/>
    <col min="525" max="525" width="11.7109375" style="149" bestFit="1" customWidth="1"/>
    <col min="526" max="768" width="9.140625" style="149"/>
    <col min="769" max="770" width="0" style="149" hidden="1" customWidth="1"/>
    <col min="771" max="771" width="64.5703125" style="149" bestFit="1" customWidth="1"/>
    <col min="772" max="778" width="11.7109375" style="149" bestFit="1" customWidth="1"/>
    <col min="779" max="780" width="11.7109375" style="149" customWidth="1"/>
    <col min="781" max="781" width="11.7109375" style="149" bestFit="1" customWidth="1"/>
    <col min="782" max="1024" width="9.140625" style="149"/>
    <col min="1025" max="1026" width="0" style="149" hidden="1" customWidth="1"/>
    <col min="1027" max="1027" width="64.5703125" style="149" bestFit="1" customWidth="1"/>
    <col min="1028" max="1034" width="11.7109375" style="149" bestFit="1" customWidth="1"/>
    <col min="1035" max="1036" width="11.7109375" style="149" customWidth="1"/>
    <col min="1037" max="1037" width="11.7109375" style="149" bestFit="1" customWidth="1"/>
    <col min="1038" max="1280" width="9.140625" style="149"/>
    <col min="1281" max="1282" width="0" style="149" hidden="1" customWidth="1"/>
    <col min="1283" max="1283" width="64.5703125" style="149" bestFit="1" customWidth="1"/>
    <col min="1284" max="1290" width="11.7109375" style="149" bestFit="1" customWidth="1"/>
    <col min="1291" max="1292" width="11.7109375" style="149" customWidth="1"/>
    <col min="1293" max="1293" width="11.7109375" style="149" bestFit="1" customWidth="1"/>
    <col min="1294" max="1536" width="9.140625" style="149"/>
    <col min="1537" max="1538" width="0" style="149" hidden="1" customWidth="1"/>
    <col min="1539" max="1539" width="64.5703125" style="149" bestFit="1" customWidth="1"/>
    <col min="1540" max="1546" width="11.7109375" style="149" bestFit="1" customWidth="1"/>
    <col min="1547" max="1548" width="11.7109375" style="149" customWidth="1"/>
    <col min="1549" max="1549" width="11.7109375" style="149" bestFit="1" customWidth="1"/>
    <col min="1550" max="1792" width="9.140625" style="149"/>
    <col min="1793" max="1794" width="0" style="149" hidden="1" customWidth="1"/>
    <col min="1795" max="1795" width="64.5703125" style="149" bestFit="1" customWidth="1"/>
    <col min="1796" max="1802" width="11.7109375" style="149" bestFit="1" customWidth="1"/>
    <col min="1803" max="1804" width="11.7109375" style="149" customWidth="1"/>
    <col min="1805" max="1805" width="11.7109375" style="149" bestFit="1" customWidth="1"/>
    <col min="1806" max="2048" width="9.140625" style="149"/>
    <col min="2049" max="2050" width="0" style="149" hidden="1" customWidth="1"/>
    <col min="2051" max="2051" width="64.5703125" style="149" bestFit="1" customWidth="1"/>
    <col min="2052" max="2058" width="11.7109375" style="149" bestFit="1" customWidth="1"/>
    <col min="2059" max="2060" width="11.7109375" style="149" customWidth="1"/>
    <col min="2061" max="2061" width="11.7109375" style="149" bestFit="1" customWidth="1"/>
    <col min="2062" max="2304" width="9.140625" style="149"/>
    <col min="2305" max="2306" width="0" style="149" hidden="1" customWidth="1"/>
    <col min="2307" max="2307" width="64.5703125" style="149" bestFit="1" customWidth="1"/>
    <col min="2308" max="2314" width="11.7109375" style="149" bestFit="1" customWidth="1"/>
    <col min="2315" max="2316" width="11.7109375" style="149" customWidth="1"/>
    <col min="2317" max="2317" width="11.7109375" style="149" bestFit="1" customWidth="1"/>
    <col min="2318" max="2560" width="9.140625" style="149"/>
    <col min="2561" max="2562" width="0" style="149" hidden="1" customWidth="1"/>
    <col min="2563" max="2563" width="64.5703125" style="149" bestFit="1" customWidth="1"/>
    <col min="2564" max="2570" width="11.7109375" style="149" bestFit="1" customWidth="1"/>
    <col min="2571" max="2572" width="11.7109375" style="149" customWidth="1"/>
    <col min="2573" max="2573" width="11.7109375" style="149" bestFit="1" customWidth="1"/>
    <col min="2574" max="2816" width="9.140625" style="149"/>
    <col min="2817" max="2818" width="0" style="149" hidden="1" customWidth="1"/>
    <col min="2819" max="2819" width="64.5703125" style="149" bestFit="1" customWidth="1"/>
    <col min="2820" max="2826" width="11.7109375" style="149" bestFit="1" customWidth="1"/>
    <col min="2827" max="2828" width="11.7109375" style="149" customWidth="1"/>
    <col min="2829" max="2829" width="11.7109375" style="149" bestFit="1" customWidth="1"/>
    <col min="2830" max="3072" width="9.140625" style="149"/>
    <col min="3073" max="3074" width="0" style="149" hidden="1" customWidth="1"/>
    <col min="3075" max="3075" width="64.5703125" style="149" bestFit="1" customWidth="1"/>
    <col min="3076" max="3082" width="11.7109375" style="149" bestFit="1" customWidth="1"/>
    <col min="3083" max="3084" width="11.7109375" style="149" customWidth="1"/>
    <col min="3085" max="3085" width="11.7109375" style="149" bestFit="1" customWidth="1"/>
    <col min="3086" max="3328" width="9.140625" style="149"/>
    <col min="3329" max="3330" width="0" style="149" hidden="1" customWidth="1"/>
    <col min="3331" max="3331" width="64.5703125" style="149" bestFit="1" customWidth="1"/>
    <col min="3332" max="3338" width="11.7109375" style="149" bestFit="1" customWidth="1"/>
    <col min="3339" max="3340" width="11.7109375" style="149" customWidth="1"/>
    <col min="3341" max="3341" width="11.7109375" style="149" bestFit="1" customWidth="1"/>
    <col min="3342" max="3584" width="9.140625" style="149"/>
    <col min="3585" max="3586" width="0" style="149" hidden="1" customWidth="1"/>
    <col min="3587" max="3587" width="64.5703125" style="149" bestFit="1" customWidth="1"/>
    <col min="3588" max="3594" width="11.7109375" style="149" bestFit="1" customWidth="1"/>
    <col min="3595" max="3596" width="11.7109375" style="149" customWidth="1"/>
    <col min="3597" max="3597" width="11.7109375" style="149" bestFit="1" customWidth="1"/>
    <col min="3598" max="3840" width="9.140625" style="149"/>
    <col min="3841" max="3842" width="0" style="149" hidden="1" customWidth="1"/>
    <col min="3843" max="3843" width="64.5703125" style="149" bestFit="1" customWidth="1"/>
    <col min="3844" max="3850" width="11.7109375" style="149" bestFit="1" customWidth="1"/>
    <col min="3851" max="3852" width="11.7109375" style="149" customWidth="1"/>
    <col min="3853" max="3853" width="11.7109375" style="149" bestFit="1" customWidth="1"/>
    <col min="3854" max="4096" width="9.140625" style="149"/>
    <col min="4097" max="4098" width="0" style="149" hidden="1" customWidth="1"/>
    <col min="4099" max="4099" width="64.5703125" style="149" bestFit="1" customWidth="1"/>
    <col min="4100" max="4106" width="11.7109375" style="149" bestFit="1" customWidth="1"/>
    <col min="4107" max="4108" width="11.7109375" style="149" customWidth="1"/>
    <col min="4109" max="4109" width="11.7109375" style="149" bestFit="1" customWidth="1"/>
    <col min="4110" max="4352" width="9.140625" style="149"/>
    <col min="4353" max="4354" width="0" style="149" hidden="1" customWidth="1"/>
    <col min="4355" max="4355" width="64.5703125" style="149" bestFit="1" customWidth="1"/>
    <col min="4356" max="4362" width="11.7109375" style="149" bestFit="1" customWidth="1"/>
    <col min="4363" max="4364" width="11.7109375" style="149" customWidth="1"/>
    <col min="4365" max="4365" width="11.7109375" style="149" bestFit="1" customWidth="1"/>
    <col min="4366" max="4608" width="9.140625" style="149"/>
    <col min="4609" max="4610" width="0" style="149" hidden="1" customWidth="1"/>
    <col min="4611" max="4611" width="64.5703125" style="149" bestFit="1" customWidth="1"/>
    <col min="4612" max="4618" width="11.7109375" style="149" bestFit="1" customWidth="1"/>
    <col min="4619" max="4620" width="11.7109375" style="149" customWidth="1"/>
    <col min="4621" max="4621" width="11.7109375" style="149" bestFit="1" customWidth="1"/>
    <col min="4622" max="4864" width="9.140625" style="149"/>
    <col min="4865" max="4866" width="0" style="149" hidden="1" customWidth="1"/>
    <col min="4867" max="4867" width="64.5703125" style="149" bestFit="1" customWidth="1"/>
    <col min="4868" max="4874" width="11.7109375" style="149" bestFit="1" customWidth="1"/>
    <col min="4875" max="4876" width="11.7109375" style="149" customWidth="1"/>
    <col min="4877" max="4877" width="11.7109375" style="149" bestFit="1" customWidth="1"/>
    <col min="4878" max="5120" width="9.140625" style="149"/>
    <col min="5121" max="5122" width="0" style="149" hidden="1" customWidth="1"/>
    <col min="5123" max="5123" width="64.5703125" style="149" bestFit="1" customWidth="1"/>
    <col min="5124" max="5130" width="11.7109375" style="149" bestFit="1" customWidth="1"/>
    <col min="5131" max="5132" width="11.7109375" style="149" customWidth="1"/>
    <col min="5133" max="5133" width="11.7109375" style="149" bestFit="1" customWidth="1"/>
    <col min="5134" max="5376" width="9.140625" style="149"/>
    <col min="5377" max="5378" width="0" style="149" hidden="1" customWidth="1"/>
    <col min="5379" max="5379" width="64.5703125" style="149" bestFit="1" customWidth="1"/>
    <col min="5380" max="5386" width="11.7109375" style="149" bestFit="1" customWidth="1"/>
    <col min="5387" max="5388" width="11.7109375" style="149" customWidth="1"/>
    <col min="5389" max="5389" width="11.7109375" style="149" bestFit="1" customWidth="1"/>
    <col min="5390" max="5632" width="9.140625" style="149"/>
    <col min="5633" max="5634" width="0" style="149" hidden="1" customWidth="1"/>
    <col min="5635" max="5635" width="64.5703125" style="149" bestFit="1" customWidth="1"/>
    <col min="5636" max="5642" width="11.7109375" style="149" bestFit="1" customWidth="1"/>
    <col min="5643" max="5644" width="11.7109375" style="149" customWidth="1"/>
    <col min="5645" max="5645" width="11.7109375" style="149" bestFit="1" customWidth="1"/>
    <col min="5646" max="5888" width="9.140625" style="149"/>
    <col min="5889" max="5890" width="0" style="149" hidden="1" customWidth="1"/>
    <col min="5891" max="5891" width="64.5703125" style="149" bestFit="1" customWidth="1"/>
    <col min="5892" max="5898" width="11.7109375" style="149" bestFit="1" customWidth="1"/>
    <col min="5899" max="5900" width="11.7109375" style="149" customWidth="1"/>
    <col min="5901" max="5901" width="11.7109375" style="149" bestFit="1" customWidth="1"/>
    <col min="5902" max="6144" width="9.140625" style="149"/>
    <col min="6145" max="6146" width="0" style="149" hidden="1" customWidth="1"/>
    <col min="6147" max="6147" width="64.5703125" style="149" bestFit="1" customWidth="1"/>
    <col min="6148" max="6154" width="11.7109375" style="149" bestFit="1" customWidth="1"/>
    <col min="6155" max="6156" width="11.7109375" style="149" customWidth="1"/>
    <col min="6157" max="6157" width="11.7109375" style="149" bestFit="1" customWidth="1"/>
    <col min="6158" max="6400" width="9.140625" style="149"/>
    <col min="6401" max="6402" width="0" style="149" hidden="1" customWidth="1"/>
    <col min="6403" max="6403" width="64.5703125" style="149" bestFit="1" customWidth="1"/>
    <col min="6404" max="6410" width="11.7109375" style="149" bestFit="1" customWidth="1"/>
    <col min="6411" max="6412" width="11.7109375" style="149" customWidth="1"/>
    <col min="6413" max="6413" width="11.7109375" style="149" bestFit="1" customWidth="1"/>
    <col min="6414" max="6656" width="9.140625" style="149"/>
    <col min="6657" max="6658" width="0" style="149" hidden="1" customWidth="1"/>
    <col min="6659" max="6659" width="64.5703125" style="149" bestFit="1" customWidth="1"/>
    <col min="6660" max="6666" width="11.7109375" style="149" bestFit="1" customWidth="1"/>
    <col min="6667" max="6668" width="11.7109375" style="149" customWidth="1"/>
    <col min="6669" max="6669" width="11.7109375" style="149" bestFit="1" customWidth="1"/>
    <col min="6670" max="6912" width="9.140625" style="149"/>
    <col min="6913" max="6914" width="0" style="149" hidden="1" customWidth="1"/>
    <col min="6915" max="6915" width="64.5703125" style="149" bestFit="1" customWidth="1"/>
    <col min="6916" max="6922" width="11.7109375" style="149" bestFit="1" customWidth="1"/>
    <col min="6923" max="6924" width="11.7109375" style="149" customWidth="1"/>
    <col min="6925" max="6925" width="11.7109375" style="149" bestFit="1" customWidth="1"/>
    <col min="6926" max="7168" width="9.140625" style="149"/>
    <col min="7169" max="7170" width="0" style="149" hidden="1" customWidth="1"/>
    <col min="7171" max="7171" width="64.5703125" style="149" bestFit="1" customWidth="1"/>
    <col min="7172" max="7178" width="11.7109375" style="149" bestFit="1" customWidth="1"/>
    <col min="7179" max="7180" width="11.7109375" style="149" customWidth="1"/>
    <col min="7181" max="7181" width="11.7109375" style="149" bestFit="1" customWidth="1"/>
    <col min="7182" max="7424" width="9.140625" style="149"/>
    <col min="7425" max="7426" width="0" style="149" hidden="1" customWidth="1"/>
    <col min="7427" max="7427" width="64.5703125" style="149" bestFit="1" customWidth="1"/>
    <col min="7428" max="7434" width="11.7109375" style="149" bestFit="1" customWidth="1"/>
    <col min="7435" max="7436" width="11.7109375" style="149" customWidth="1"/>
    <col min="7437" max="7437" width="11.7109375" style="149" bestFit="1" customWidth="1"/>
    <col min="7438" max="7680" width="9.140625" style="149"/>
    <col min="7681" max="7682" width="0" style="149" hidden="1" customWidth="1"/>
    <col min="7683" max="7683" width="64.5703125" style="149" bestFit="1" customWidth="1"/>
    <col min="7684" max="7690" width="11.7109375" style="149" bestFit="1" customWidth="1"/>
    <col min="7691" max="7692" width="11.7109375" style="149" customWidth="1"/>
    <col min="7693" max="7693" width="11.7109375" style="149" bestFit="1" customWidth="1"/>
    <col min="7694" max="7936" width="9.140625" style="149"/>
    <col min="7937" max="7938" width="0" style="149" hidden="1" customWidth="1"/>
    <col min="7939" max="7939" width="64.5703125" style="149" bestFit="1" customWidth="1"/>
    <col min="7940" max="7946" width="11.7109375" style="149" bestFit="1" customWidth="1"/>
    <col min="7947" max="7948" width="11.7109375" style="149" customWidth="1"/>
    <col min="7949" max="7949" width="11.7109375" style="149" bestFit="1" customWidth="1"/>
    <col min="7950" max="8192" width="9.140625" style="149"/>
    <col min="8193" max="8194" width="0" style="149" hidden="1" customWidth="1"/>
    <col min="8195" max="8195" width="64.5703125" style="149" bestFit="1" customWidth="1"/>
    <col min="8196" max="8202" width="11.7109375" style="149" bestFit="1" customWidth="1"/>
    <col min="8203" max="8204" width="11.7109375" style="149" customWidth="1"/>
    <col min="8205" max="8205" width="11.7109375" style="149" bestFit="1" customWidth="1"/>
    <col min="8206" max="8448" width="9.140625" style="149"/>
    <col min="8449" max="8450" width="0" style="149" hidden="1" customWidth="1"/>
    <col min="8451" max="8451" width="64.5703125" style="149" bestFit="1" customWidth="1"/>
    <col min="8452" max="8458" width="11.7109375" style="149" bestFit="1" customWidth="1"/>
    <col min="8459" max="8460" width="11.7109375" style="149" customWidth="1"/>
    <col min="8461" max="8461" width="11.7109375" style="149" bestFit="1" customWidth="1"/>
    <col min="8462" max="8704" width="9.140625" style="149"/>
    <col min="8705" max="8706" width="0" style="149" hidden="1" customWidth="1"/>
    <col min="8707" max="8707" width="64.5703125" style="149" bestFit="1" customWidth="1"/>
    <col min="8708" max="8714" width="11.7109375" style="149" bestFit="1" customWidth="1"/>
    <col min="8715" max="8716" width="11.7109375" style="149" customWidth="1"/>
    <col min="8717" max="8717" width="11.7109375" style="149" bestFit="1" customWidth="1"/>
    <col min="8718" max="8960" width="9.140625" style="149"/>
    <col min="8961" max="8962" width="0" style="149" hidden="1" customWidth="1"/>
    <col min="8963" max="8963" width="64.5703125" style="149" bestFit="1" customWidth="1"/>
    <col min="8964" max="8970" width="11.7109375" style="149" bestFit="1" customWidth="1"/>
    <col min="8971" max="8972" width="11.7109375" style="149" customWidth="1"/>
    <col min="8973" max="8973" width="11.7109375" style="149" bestFit="1" customWidth="1"/>
    <col min="8974" max="9216" width="9.140625" style="149"/>
    <col min="9217" max="9218" width="0" style="149" hidden="1" customWidth="1"/>
    <col min="9219" max="9219" width="64.5703125" style="149" bestFit="1" customWidth="1"/>
    <col min="9220" max="9226" width="11.7109375" style="149" bestFit="1" customWidth="1"/>
    <col min="9227" max="9228" width="11.7109375" style="149" customWidth="1"/>
    <col min="9229" max="9229" width="11.7109375" style="149" bestFit="1" customWidth="1"/>
    <col min="9230" max="9472" width="9.140625" style="149"/>
    <col min="9473" max="9474" width="0" style="149" hidden="1" customWidth="1"/>
    <col min="9475" max="9475" width="64.5703125" style="149" bestFit="1" customWidth="1"/>
    <col min="9476" max="9482" width="11.7109375" style="149" bestFit="1" customWidth="1"/>
    <col min="9483" max="9484" width="11.7109375" style="149" customWidth="1"/>
    <col min="9485" max="9485" width="11.7109375" style="149" bestFit="1" customWidth="1"/>
    <col min="9486" max="9728" width="9.140625" style="149"/>
    <col min="9729" max="9730" width="0" style="149" hidden="1" customWidth="1"/>
    <col min="9731" max="9731" width="64.5703125" style="149" bestFit="1" customWidth="1"/>
    <col min="9732" max="9738" width="11.7109375" style="149" bestFit="1" customWidth="1"/>
    <col min="9739" max="9740" width="11.7109375" style="149" customWidth="1"/>
    <col min="9741" max="9741" width="11.7109375" style="149" bestFit="1" customWidth="1"/>
    <col min="9742" max="9984" width="9.140625" style="149"/>
    <col min="9985" max="9986" width="0" style="149" hidden="1" customWidth="1"/>
    <col min="9987" max="9987" width="64.5703125" style="149" bestFit="1" customWidth="1"/>
    <col min="9988" max="9994" width="11.7109375" style="149" bestFit="1" customWidth="1"/>
    <col min="9995" max="9996" width="11.7109375" style="149" customWidth="1"/>
    <col min="9997" max="9997" width="11.7109375" style="149" bestFit="1" customWidth="1"/>
    <col min="9998" max="10240" width="9.140625" style="149"/>
    <col min="10241" max="10242" width="0" style="149" hidden="1" customWidth="1"/>
    <col min="10243" max="10243" width="64.5703125" style="149" bestFit="1" customWidth="1"/>
    <col min="10244" max="10250" width="11.7109375" style="149" bestFit="1" customWidth="1"/>
    <col min="10251" max="10252" width="11.7109375" style="149" customWidth="1"/>
    <col min="10253" max="10253" width="11.7109375" style="149" bestFit="1" customWidth="1"/>
    <col min="10254" max="10496" width="9.140625" style="149"/>
    <col min="10497" max="10498" width="0" style="149" hidden="1" customWidth="1"/>
    <col min="10499" max="10499" width="64.5703125" style="149" bestFit="1" customWidth="1"/>
    <col min="10500" max="10506" width="11.7109375" style="149" bestFit="1" customWidth="1"/>
    <col min="10507" max="10508" width="11.7109375" style="149" customWidth="1"/>
    <col min="10509" max="10509" width="11.7109375" style="149" bestFit="1" customWidth="1"/>
    <col min="10510" max="10752" width="9.140625" style="149"/>
    <col min="10753" max="10754" width="0" style="149" hidden="1" customWidth="1"/>
    <col min="10755" max="10755" width="64.5703125" style="149" bestFit="1" customWidth="1"/>
    <col min="10756" max="10762" width="11.7109375" style="149" bestFit="1" customWidth="1"/>
    <col min="10763" max="10764" width="11.7109375" style="149" customWidth="1"/>
    <col min="10765" max="10765" width="11.7109375" style="149" bestFit="1" customWidth="1"/>
    <col min="10766" max="11008" width="9.140625" style="149"/>
    <col min="11009" max="11010" width="0" style="149" hidden="1" customWidth="1"/>
    <col min="11011" max="11011" width="64.5703125" style="149" bestFit="1" customWidth="1"/>
    <col min="11012" max="11018" width="11.7109375" style="149" bestFit="1" customWidth="1"/>
    <col min="11019" max="11020" width="11.7109375" style="149" customWidth="1"/>
    <col min="11021" max="11021" width="11.7109375" style="149" bestFit="1" customWidth="1"/>
    <col min="11022" max="11264" width="9.140625" style="149"/>
    <col min="11265" max="11266" width="0" style="149" hidden="1" customWidth="1"/>
    <col min="11267" max="11267" width="64.5703125" style="149" bestFit="1" customWidth="1"/>
    <col min="11268" max="11274" width="11.7109375" style="149" bestFit="1" customWidth="1"/>
    <col min="11275" max="11276" width="11.7109375" style="149" customWidth="1"/>
    <col min="11277" max="11277" width="11.7109375" style="149" bestFit="1" customWidth="1"/>
    <col min="11278" max="11520" width="9.140625" style="149"/>
    <col min="11521" max="11522" width="0" style="149" hidden="1" customWidth="1"/>
    <col min="11523" max="11523" width="64.5703125" style="149" bestFit="1" customWidth="1"/>
    <col min="11524" max="11530" width="11.7109375" style="149" bestFit="1" customWidth="1"/>
    <col min="11531" max="11532" width="11.7109375" style="149" customWidth="1"/>
    <col min="11533" max="11533" width="11.7109375" style="149" bestFit="1" customWidth="1"/>
    <col min="11534" max="11776" width="9.140625" style="149"/>
    <col min="11777" max="11778" width="0" style="149" hidden="1" customWidth="1"/>
    <col min="11779" max="11779" width="64.5703125" style="149" bestFit="1" customWidth="1"/>
    <col min="11780" max="11786" width="11.7109375" style="149" bestFit="1" customWidth="1"/>
    <col min="11787" max="11788" width="11.7109375" style="149" customWidth="1"/>
    <col min="11789" max="11789" width="11.7109375" style="149" bestFit="1" customWidth="1"/>
    <col min="11790" max="12032" width="9.140625" style="149"/>
    <col min="12033" max="12034" width="0" style="149" hidden="1" customWidth="1"/>
    <col min="12035" max="12035" width="64.5703125" style="149" bestFit="1" customWidth="1"/>
    <col min="12036" max="12042" width="11.7109375" style="149" bestFit="1" customWidth="1"/>
    <col min="12043" max="12044" width="11.7109375" style="149" customWidth="1"/>
    <col min="12045" max="12045" width="11.7109375" style="149" bestFit="1" customWidth="1"/>
    <col min="12046" max="12288" width="9.140625" style="149"/>
    <col min="12289" max="12290" width="0" style="149" hidden="1" customWidth="1"/>
    <col min="12291" max="12291" width="64.5703125" style="149" bestFit="1" customWidth="1"/>
    <col min="12292" max="12298" width="11.7109375" style="149" bestFit="1" customWidth="1"/>
    <col min="12299" max="12300" width="11.7109375" style="149" customWidth="1"/>
    <col min="12301" max="12301" width="11.7109375" style="149" bestFit="1" customWidth="1"/>
    <col min="12302" max="12544" width="9.140625" style="149"/>
    <col min="12545" max="12546" width="0" style="149" hidden="1" customWidth="1"/>
    <col min="12547" max="12547" width="64.5703125" style="149" bestFit="1" customWidth="1"/>
    <col min="12548" max="12554" width="11.7109375" style="149" bestFit="1" customWidth="1"/>
    <col min="12555" max="12556" width="11.7109375" style="149" customWidth="1"/>
    <col min="12557" max="12557" width="11.7109375" style="149" bestFit="1" customWidth="1"/>
    <col min="12558" max="12800" width="9.140625" style="149"/>
    <col min="12801" max="12802" width="0" style="149" hidden="1" customWidth="1"/>
    <col min="12803" max="12803" width="64.5703125" style="149" bestFit="1" customWidth="1"/>
    <col min="12804" max="12810" width="11.7109375" style="149" bestFit="1" customWidth="1"/>
    <col min="12811" max="12812" width="11.7109375" style="149" customWidth="1"/>
    <col min="12813" max="12813" width="11.7109375" style="149" bestFit="1" customWidth="1"/>
    <col min="12814" max="13056" width="9.140625" style="149"/>
    <col min="13057" max="13058" width="0" style="149" hidden="1" customWidth="1"/>
    <col min="13059" max="13059" width="64.5703125" style="149" bestFit="1" customWidth="1"/>
    <col min="13060" max="13066" width="11.7109375" style="149" bestFit="1" customWidth="1"/>
    <col min="13067" max="13068" width="11.7109375" style="149" customWidth="1"/>
    <col min="13069" max="13069" width="11.7109375" style="149" bestFit="1" customWidth="1"/>
    <col min="13070" max="13312" width="9.140625" style="149"/>
    <col min="13313" max="13314" width="0" style="149" hidden="1" customWidth="1"/>
    <col min="13315" max="13315" width="64.5703125" style="149" bestFit="1" customWidth="1"/>
    <col min="13316" max="13322" width="11.7109375" style="149" bestFit="1" customWidth="1"/>
    <col min="13323" max="13324" width="11.7109375" style="149" customWidth="1"/>
    <col min="13325" max="13325" width="11.7109375" style="149" bestFit="1" customWidth="1"/>
    <col min="13326" max="13568" width="9.140625" style="149"/>
    <col min="13569" max="13570" width="0" style="149" hidden="1" customWidth="1"/>
    <col min="13571" max="13571" width="64.5703125" style="149" bestFit="1" customWidth="1"/>
    <col min="13572" max="13578" width="11.7109375" style="149" bestFit="1" customWidth="1"/>
    <col min="13579" max="13580" width="11.7109375" style="149" customWidth="1"/>
    <col min="13581" max="13581" width="11.7109375" style="149" bestFit="1" customWidth="1"/>
    <col min="13582" max="13824" width="9.140625" style="149"/>
    <col min="13825" max="13826" width="0" style="149" hidden="1" customWidth="1"/>
    <col min="13827" max="13827" width="64.5703125" style="149" bestFit="1" customWidth="1"/>
    <col min="13828" max="13834" width="11.7109375" style="149" bestFit="1" customWidth="1"/>
    <col min="13835" max="13836" width="11.7109375" style="149" customWidth="1"/>
    <col min="13837" max="13837" width="11.7109375" style="149" bestFit="1" customWidth="1"/>
    <col min="13838" max="14080" width="9.140625" style="149"/>
    <col min="14081" max="14082" width="0" style="149" hidden="1" customWidth="1"/>
    <col min="14083" max="14083" width="64.5703125" style="149" bestFit="1" customWidth="1"/>
    <col min="14084" max="14090" width="11.7109375" style="149" bestFit="1" customWidth="1"/>
    <col min="14091" max="14092" width="11.7109375" style="149" customWidth="1"/>
    <col min="14093" max="14093" width="11.7109375" style="149" bestFit="1" customWidth="1"/>
    <col min="14094" max="14336" width="9.140625" style="149"/>
    <col min="14337" max="14338" width="0" style="149" hidden="1" customWidth="1"/>
    <col min="14339" max="14339" width="64.5703125" style="149" bestFit="1" customWidth="1"/>
    <col min="14340" max="14346" width="11.7109375" style="149" bestFit="1" customWidth="1"/>
    <col min="14347" max="14348" width="11.7109375" style="149" customWidth="1"/>
    <col min="14349" max="14349" width="11.7109375" style="149" bestFit="1" customWidth="1"/>
    <col min="14350" max="14592" width="9.140625" style="149"/>
    <col min="14593" max="14594" width="0" style="149" hidden="1" customWidth="1"/>
    <col min="14595" max="14595" width="64.5703125" style="149" bestFit="1" customWidth="1"/>
    <col min="14596" max="14602" width="11.7109375" style="149" bestFit="1" customWidth="1"/>
    <col min="14603" max="14604" width="11.7109375" style="149" customWidth="1"/>
    <col min="14605" max="14605" width="11.7109375" style="149" bestFit="1" customWidth="1"/>
    <col min="14606" max="14848" width="9.140625" style="149"/>
    <col min="14849" max="14850" width="0" style="149" hidden="1" customWidth="1"/>
    <col min="14851" max="14851" width="64.5703125" style="149" bestFit="1" customWidth="1"/>
    <col min="14852" max="14858" width="11.7109375" style="149" bestFit="1" customWidth="1"/>
    <col min="14859" max="14860" width="11.7109375" style="149" customWidth="1"/>
    <col min="14861" max="14861" width="11.7109375" style="149" bestFit="1" customWidth="1"/>
    <col min="14862" max="15104" width="9.140625" style="149"/>
    <col min="15105" max="15106" width="0" style="149" hidden="1" customWidth="1"/>
    <col min="15107" max="15107" width="64.5703125" style="149" bestFit="1" customWidth="1"/>
    <col min="15108" max="15114" width="11.7109375" style="149" bestFit="1" customWidth="1"/>
    <col min="15115" max="15116" width="11.7109375" style="149" customWidth="1"/>
    <col min="15117" max="15117" width="11.7109375" style="149" bestFit="1" customWidth="1"/>
    <col min="15118" max="15360" width="9.140625" style="149"/>
    <col min="15361" max="15362" width="0" style="149" hidden="1" customWidth="1"/>
    <col min="15363" max="15363" width="64.5703125" style="149" bestFit="1" customWidth="1"/>
    <col min="15364" max="15370" width="11.7109375" style="149" bestFit="1" customWidth="1"/>
    <col min="15371" max="15372" width="11.7109375" style="149" customWidth="1"/>
    <col min="15373" max="15373" width="11.7109375" style="149" bestFit="1" customWidth="1"/>
    <col min="15374" max="15616" width="9.140625" style="149"/>
    <col min="15617" max="15618" width="0" style="149" hidden="1" customWidth="1"/>
    <col min="15619" max="15619" width="64.5703125" style="149" bestFit="1" customWidth="1"/>
    <col min="15620" max="15626" width="11.7109375" style="149" bestFit="1" customWidth="1"/>
    <col min="15627" max="15628" width="11.7109375" style="149" customWidth="1"/>
    <col min="15629" max="15629" width="11.7109375" style="149" bestFit="1" customWidth="1"/>
    <col min="15630" max="15872" width="9.140625" style="149"/>
    <col min="15873" max="15874" width="0" style="149" hidden="1" customWidth="1"/>
    <col min="15875" max="15875" width="64.5703125" style="149" bestFit="1" customWidth="1"/>
    <col min="15876" max="15882" width="11.7109375" style="149" bestFit="1" customWidth="1"/>
    <col min="15883" max="15884" width="11.7109375" style="149" customWidth="1"/>
    <col min="15885" max="15885" width="11.7109375" style="149" bestFit="1" customWidth="1"/>
    <col min="15886" max="16128" width="9.140625" style="149"/>
    <col min="16129" max="16130" width="0" style="149" hidden="1" customWidth="1"/>
    <col min="16131" max="16131" width="64.5703125" style="149" bestFit="1" customWidth="1"/>
    <col min="16132" max="16138" width="11.7109375" style="149" bestFit="1" customWidth="1"/>
    <col min="16139" max="16140" width="11.7109375" style="149" customWidth="1"/>
    <col min="16141" max="16141" width="11.7109375" style="149" bestFit="1" customWidth="1"/>
    <col min="16142" max="16384" width="9.140625" style="149"/>
  </cols>
  <sheetData>
    <row r="1" spans="1:15" s="172" customFormat="1" ht="30" customHeight="1">
      <c r="A1" s="67"/>
      <c r="B1" s="67"/>
      <c r="C1" s="1020" t="s">
        <v>0</v>
      </c>
      <c r="D1" s="1020"/>
      <c r="E1" s="1020"/>
      <c r="F1" s="1020"/>
      <c r="G1" s="1020"/>
      <c r="H1" s="1020"/>
      <c r="I1" s="1020"/>
      <c r="J1" s="1020"/>
      <c r="K1" s="1020"/>
      <c r="L1" s="1020"/>
      <c r="M1" s="1020"/>
      <c r="O1" s="862" t="s">
        <v>1124</v>
      </c>
    </row>
    <row r="2" spans="1:15" s="172" customFormat="1" ht="15" customHeight="1">
      <c r="A2" s="67"/>
      <c r="B2" s="67"/>
      <c r="C2" s="1021" t="s">
        <v>733</v>
      </c>
      <c r="D2" s="1021"/>
      <c r="E2" s="1021"/>
      <c r="F2" s="1021"/>
      <c r="G2" s="1021"/>
      <c r="H2" s="1021"/>
      <c r="I2" s="1021"/>
      <c r="J2" s="1021"/>
      <c r="K2" s="1021"/>
      <c r="L2" s="1021"/>
      <c r="M2" s="1021"/>
    </row>
    <row r="3" spans="1:15" s="173" customFormat="1" ht="30" customHeight="1">
      <c r="A3" s="67"/>
      <c r="B3" s="67"/>
      <c r="C3" s="1022" t="s">
        <v>3</v>
      </c>
      <c r="D3" s="1022"/>
      <c r="E3" s="1022"/>
      <c r="F3" s="1022"/>
      <c r="G3" s="1022"/>
      <c r="H3" s="1022"/>
      <c r="I3" s="1022"/>
      <c r="J3" s="1022"/>
      <c r="K3" s="1022"/>
      <c r="L3" s="1022"/>
      <c r="M3" s="1022"/>
    </row>
    <row r="4" spans="1:15" s="248" customFormat="1" ht="3.75" customHeight="1">
      <c r="A4" s="246"/>
      <c r="B4" s="246"/>
      <c r="C4" s="247"/>
      <c r="D4" s="247"/>
      <c r="E4" s="247"/>
      <c r="F4" s="247"/>
      <c r="G4" s="247"/>
      <c r="H4" s="247"/>
      <c r="I4" s="247"/>
      <c r="J4" s="247"/>
      <c r="K4" s="247"/>
      <c r="L4" s="247"/>
      <c r="M4" s="247"/>
    </row>
    <row r="5" spans="1:15" s="188" customFormat="1" ht="15" customHeight="1">
      <c r="A5" s="67"/>
      <c r="B5" s="67"/>
      <c r="C5" s="800"/>
      <c r="D5" s="801">
        <v>2015</v>
      </c>
      <c r="E5" s="801">
        <v>2016</v>
      </c>
      <c r="F5" s="801">
        <v>2017</v>
      </c>
      <c r="G5" s="801">
        <v>2018</v>
      </c>
      <c r="H5" s="801">
        <v>2019</v>
      </c>
      <c r="I5" s="801">
        <v>2020</v>
      </c>
      <c r="J5" s="801">
        <v>2021</v>
      </c>
      <c r="K5" s="801">
        <v>2022</v>
      </c>
      <c r="L5" s="801">
        <v>2023</v>
      </c>
      <c r="M5" s="801">
        <v>2024</v>
      </c>
    </row>
    <row r="6" spans="1:15" s="188" customFormat="1" ht="15" customHeight="1">
      <c r="A6" s="67"/>
      <c r="B6" s="67"/>
      <c r="C6" s="306"/>
      <c r="D6" s="802" t="s">
        <v>734</v>
      </c>
      <c r="E6" s="307" t="s">
        <v>734</v>
      </c>
      <c r="F6" s="307" t="s">
        <v>734</v>
      </c>
      <c r="G6" s="461" t="s">
        <v>734</v>
      </c>
      <c r="H6" s="461" t="s">
        <v>734</v>
      </c>
      <c r="I6" s="461" t="s">
        <v>734</v>
      </c>
      <c r="J6" s="461" t="s">
        <v>734</v>
      </c>
      <c r="K6" s="461" t="s">
        <v>734</v>
      </c>
      <c r="L6" s="461" t="s">
        <v>734</v>
      </c>
      <c r="M6" s="461" t="s">
        <v>734</v>
      </c>
    </row>
    <row r="7" spans="1:15" s="77" customFormat="1" ht="15" customHeight="1">
      <c r="A7" s="67" t="s">
        <v>459</v>
      </c>
      <c r="B7" s="67" t="s">
        <v>735</v>
      </c>
      <c r="C7" s="249" t="s">
        <v>736</v>
      </c>
      <c r="D7" s="250">
        <v>96931716</v>
      </c>
      <c r="E7" s="250">
        <v>113162072</v>
      </c>
      <c r="F7" s="250">
        <v>132510769</v>
      </c>
      <c r="G7" s="250">
        <v>148422098</v>
      </c>
      <c r="H7" s="250">
        <v>159266306</v>
      </c>
      <c r="I7" s="250">
        <v>166673398</v>
      </c>
      <c r="J7" s="250">
        <v>173424784.21318001</v>
      </c>
      <c r="K7" s="250">
        <v>184905224.77207002</v>
      </c>
      <c r="L7" s="250">
        <v>181950514.06678</v>
      </c>
      <c r="M7" s="251">
        <v>189847778.70813</v>
      </c>
    </row>
    <row r="8" spans="1:15" s="77" customFormat="1" ht="15" customHeight="1">
      <c r="A8" s="67" t="s">
        <v>459</v>
      </c>
      <c r="B8" s="92" t="s">
        <v>737</v>
      </c>
      <c r="C8" s="67" t="s">
        <v>738</v>
      </c>
      <c r="D8" s="250">
        <v>95850682</v>
      </c>
      <c r="E8" s="250">
        <v>111464064</v>
      </c>
      <c r="F8" s="250">
        <v>130122017</v>
      </c>
      <c r="G8" s="250">
        <v>144653413</v>
      </c>
      <c r="H8" s="250">
        <v>153555215</v>
      </c>
      <c r="I8" s="250">
        <v>159540843</v>
      </c>
      <c r="J8" s="250">
        <v>135624441.58680001</v>
      </c>
      <c r="K8" s="250">
        <v>151026736.64817998</v>
      </c>
      <c r="L8" s="250">
        <v>152314153.96443</v>
      </c>
      <c r="M8" s="251">
        <v>163354673.46527001</v>
      </c>
    </row>
    <row r="9" spans="1:15" s="77" customFormat="1" ht="15" customHeight="1">
      <c r="A9" s="67" t="s">
        <v>459</v>
      </c>
      <c r="B9" s="92" t="s">
        <v>739</v>
      </c>
      <c r="C9" s="67" t="s">
        <v>740</v>
      </c>
      <c r="D9" s="250">
        <v>1081033</v>
      </c>
      <c r="E9" s="250">
        <v>1698008</v>
      </c>
      <c r="F9" s="250">
        <v>2388752</v>
      </c>
      <c r="G9" s="250">
        <v>3768685</v>
      </c>
      <c r="H9" s="250">
        <v>5711091</v>
      </c>
      <c r="I9" s="250">
        <v>7132555</v>
      </c>
      <c r="J9" s="250">
        <v>37800342.626379997</v>
      </c>
      <c r="K9" s="250">
        <v>33878488.123889998</v>
      </c>
      <c r="L9" s="250">
        <v>29636360.10235</v>
      </c>
      <c r="M9" s="251">
        <v>26493105.242859997</v>
      </c>
    </row>
    <row r="10" spans="1:15" s="77" customFormat="1" ht="15" customHeight="1">
      <c r="A10" s="67" t="s">
        <v>459</v>
      </c>
      <c r="B10" s="67" t="s">
        <v>741</v>
      </c>
      <c r="C10" s="249" t="s">
        <v>742</v>
      </c>
      <c r="D10" s="250">
        <v>448753</v>
      </c>
      <c r="E10" s="250">
        <v>547044</v>
      </c>
      <c r="F10" s="250">
        <v>643208</v>
      </c>
      <c r="G10" s="250">
        <v>674226</v>
      </c>
      <c r="H10" s="250">
        <v>677106</v>
      </c>
      <c r="I10" s="250">
        <v>179948</v>
      </c>
      <c r="J10" s="250">
        <v>619731.63228999998</v>
      </c>
      <c r="K10" s="250">
        <v>1217103.30113</v>
      </c>
      <c r="L10" s="250">
        <v>1546082.21795</v>
      </c>
      <c r="M10" s="251">
        <v>1525588.5761299999</v>
      </c>
    </row>
    <row r="11" spans="1:15" s="77" customFormat="1" ht="15" customHeight="1">
      <c r="A11" s="67" t="s">
        <v>459</v>
      </c>
      <c r="B11" s="67" t="s">
        <v>743</v>
      </c>
      <c r="C11" s="67" t="s">
        <v>744</v>
      </c>
      <c r="D11" s="250">
        <v>424352</v>
      </c>
      <c r="E11" s="250">
        <v>486631</v>
      </c>
      <c r="F11" s="250">
        <v>576556</v>
      </c>
      <c r="G11" s="250">
        <v>591804</v>
      </c>
      <c r="H11" s="250">
        <v>573843</v>
      </c>
      <c r="I11" s="250">
        <v>146340</v>
      </c>
      <c r="J11" s="250">
        <v>334268.42801999999</v>
      </c>
      <c r="K11" s="250">
        <v>407771.21714999998</v>
      </c>
      <c r="L11" s="250">
        <v>638224.50777000003</v>
      </c>
      <c r="M11" s="251">
        <v>707567.19143999997</v>
      </c>
    </row>
    <row r="12" spans="1:15" s="77" customFormat="1" ht="15" customHeight="1">
      <c r="A12" s="67" t="s">
        <v>459</v>
      </c>
      <c r="B12" s="92" t="s">
        <v>745</v>
      </c>
      <c r="C12" s="67" t="s">
        <v>746</v>
      </c>
      <c r="D12" s="250">
        <v>24402</v>
      </c>
      <c r="E12" s="250">
        <v>60414</v>
      </c>
      <c r="F12" s="250">
        <v>66652</v>
      </c>
      <c r="G12" s="250">
        <v>82422</v>
      </c>
      <c r="H12" s="250">
        <v>103264</v>
      </c>
      <c r="I12" s="250">
        <v>33607</v>
      </c>
      <c r="J12" s="250">
        <v>285463.20426999999</v>
      </c>
      <c r="K12" s="250">
        <v>809332.08398</v>
      </c>
      <c r="L12" s="250">
        <v>907857.71017999994</v>
      </c>
      <c r="M12" s="251">
        <v>818021.38468999998</v>
      </c>
    </row>
    <row r="13" spans="1:15" s="77" customFormat="1" ht="15" customHeight="1">
      <c r="A13" s="67" t="s">
        <v>459</v>
      </c>
      <c r="B13" s="67" t="s">
        <v>747</v>
      </c>
      <c r="C13" s="249" t="s">
        <v>748</v>
      </c>
      <c r="D13" s="250">
        <v>993613</v>
      </c>
      <c r="E13" s="250">
        <v>1197544</v>
      </c>
      <c r="F13" s="250">
        <v>1568925</v>
      </c>
      <c r="G13" s="250">
        <v>1848802</v>
      </c>
      <c r="H13" s="250">
        <v>2219458</v>
      </c>
      <c r="I13" s="250">
        <v>2282528</v>
      </c>
      <c r="J13" s="250">
        <v>2004710.1585299999</v>
      </c>
      <c r="K13" s="250">
        <v>2783430.35616</v>
      </c>
      <c r="L13" s="250">
        <v>3731093.1497499999</v>
      </c>
      <c r="M13" s="251">
        <v>4585189.29782</v>
      </c>
    </row>
    <row r="14" spans="1:15" s="77" customFormat="1" ht="15" customHeight="1">
      <c r="A14" s="67" t="s">
        <v>459</v>
      </c>
      <c r="B14" s="67" t="s">
        <v>749</v>
      </c>
      <c r="C14" s="67" t="s">
        <v>750</v>
      </c>
      <c r="D14" s="250">
        <v>811531</v>
      </c>
      <c r="E14" s="250">
        <v>1003173</v>
      </c>
      <c r="F14" s="250">
        <v>1303904</v>
      </c>
      <c r="G14" s="250">
        <v>1520492</v>
      </c>
      <c r="H14" s="250">
        <v>1676595</v>
      </c>
      <c r="I14" s="250">
        <v>1646658</v>
      </c>
      <c r="J14" s="250">
        <v>1439639.2452799999</v>
      </c>
      <c r="K14" s="250">
        <v>1367425.3200300001</v>
      </c>
      <c r="L14" s="250">
        <v>1437591.7024400001</v>
      </c>
      <c r="M14" s="251">
        <v>1612138.0273000002</v>
      </c>
    </row>
    <row r="15" spans="1:15" s="77" customFormat="1" ht="15" customHeight="1">
      <c r="A15" s="67" t="s">
        <v>459</v>
      </c>
      <c r="B15" s="92" t="s">
        <v>751</v>
      </c>
      <c r="C15" s="67" t="s">
        <v>752</v>
      </c>
      <c r="D15" s="250">
        <v>182083</v>
      </c>
      <c r="E15" s="250">
        <v>194371</v>
      </c>
      <c r="F15" s="250">
        <v>265021</v>
      </c>
      <c r="G15" s="250">
        <v>328310</v>
      </c>
      <c r="H15" s="250">
        <v>542863</v>
      </c>
      <c r="I15" s="250">
        <v>635870</v>
      </c>
      <c r="J15" s="250">
        <v>565070.91324999998</v>
      </c>
      <c r="K15" s="250">
        <v>1416005.0361300001</v>
      </c>
      <c r="L15" s="250">
        <v>2293501.4473099997</v>
      </c>
      <c r="M15" s="251">
        <v>2973051.2705199998</v>
      </c>
    </row>
    <row r="16" spans="1:15" s="77" customFormat="1" ht="15" customHeight="1">
      <c r="A16" s="67" t="s">
        <v>459</v>
      </c>
      <c r="B16" s="67" t="s">
        <v>753</v>
      </c>
      <c r="C16" s="249" t="s">
        <v>754</v>
      </c>
      <c r="D16" s="250">
        <v>18672350</v>
      </c>
      <c r="E16" s="250">
        <v>22558358</v>
      </c>
      <c r="F16" s="250">
        <v>21343440</v>
      </c>
      <c r="G16" s="250">
        <v>20933808</v>
      </c>
      <c r="H16" s="250">
        <v>20177208</v>
      </c>
      <c r="I16" s="250">
        <v>16247720</v>
      </c>
      <c r="J16" s="250">
        <v>15670702.75622</v>
      </c>
      <c r="K16" s="250">
        <v>16904787.152879998</v>
      </c>
      <c r="L16" s="250">
        <v>15436648.83932</v>
      </c>
      <c r="M16" s="251">
        <v>17011790.869919997</v>
      </c>
    </row>
    <row r="17" spans="1:13" s="77" customFormat="1" ht="15" customHeight="1">
      <c r="A17" s="67" t="s">
        <v>459</v>
      </c>
      <c r="B17" s="67" t="s">
        <v>755</v>
      </c>
      <c r="C17" s="67" t="s">
        <v>756</v>
      </c>
      <c r="D17" s="250">
        <v>849463</v>
      </c>
      <c r="E17" s="250">
        <v>961396</v>
      </c>
      <c r="F17" s="250">
        <v>1152458</v>
      </c>
      <c r="G17" s="250">
        <v>1272964</v>
      </c>
      <c r="H17" s="250">
        <v>1431732</v>
      </c>
      <c r="I17" s="250">
        <v>8121010</v>
      </c>
      <c r="J17" s="250">
        <v>9952803.7348100003</v>
      </c>
      <c r="K17" s="250">
        <v>8808792.0035400018</v>
      </c>
      <c r="L17" s="250">
        <v>6911909.3313699998</v>
      </c>
      <c r="M17" s="251">
        <v>5702495.3368600011</v>
      </c>
    </row>
    <row r="18" spans="1:13" s="77" customFormat="1" ht="15" customHeight="1">
      <c r="A18" s="67" t="s">
        <v>459</v>
      </c>
      <c r="B18" s="67" t="s">
        <v>757</v>
      </c>
      <c r="C18" s="252" t="s">
        <v>758</v>
      </c>
      <c r="D18" s="250">
        <v>-2691169</v>
      </c>
      <c r="E18" s="250">
        <v>-2967363</v>
      </c>
      <c r="F18" s="250">
        <v>-3577678</v>
      </c>
      <c r="G18" s="250">
        <v>-3906881</v>
      </c>
      <c r="H18" s="250">
        <v>-4222029</v>
      </c>
      <c r="I18" s="250">
        <v>-5401700</v>
      </c>
      <c r="J18" s="250">
        <v>-5459964.86601</v>
      </c>
      <c r="K18" s="250">
        <v>-5759321.335</v>
      </c>
      <c r="L18" s="250">
        <v>-6969521.7371699996</v>
      </c>
      <c r="M18" s="251">
        <v>-7851356.9034599997</v>
      </c>
    </row>
    <row r="19" spans="1:13" s="77" customFormat="1" ht="15" customHeight="1">
      <c r="A19" s="67" t="s">
        <v>459</v>
      </c>
      <c r="B19" s="67" t="s">
        <v>759</v>
      </c>
      <c r="C19" s="803" t="s">
        <v>760</v>
      </c>
      <c r="D19" s="346">
        <v>115204726</v>
      </c>
      <c r="E19" s="346">
        <v>135459051</v>
      </c>
      <c r="F19" s="346">
        <v>153641122</v>
      </c>
      <c r="G19" s="346">
        <v>169245016</v>
      </c>
      <c r="H19" s="346">
        <v>179549781</v>
      </c>
      <c r="I19" s="346">
        <v>188102904</v>
      </c>
      <c r="J19" s="346">
        <v>196212767.62901998</v>
      </c>
      <c r="K19" s="346">
        <v>208860016.25077999</v>
      </c>
      <c r="L19" s="346">
        <v>202606725.868</v>
      </c>
      <c r="M19" s="253">
        <v>210821485.8854</v>
      </c>
    </row>
    <row r="20" spans="1:13" s="188" customFormat="1" ht="3.75" customHeight="1" thickBot="1">
      <c r="A20" s="67"/>
      <c r="B20" s="67"/>
      <c r="C20" s="254"/>
      <c r="D20" s="255"/>
      <c r="E20" s="255"/>
      <c r="F20" s="255"/>
      <c r="G20" s="255"/>
      <c r="H20" s="255"/>
      <c r="I20" s="255"/>
      <c r="J20" s="255"/>
      <c r="K20" s="255"/>
      <c r="L20" s="255"/>
      <c r="M20" s="255"/>
    </row>
    <row r="21" spans="1:13" s="188" customFormat="1" ht="15" customHeight="1" thickTop="1">
      <c r="A21" s="67"/>
      <c r="B21" s="67"/>
      <c r="C21" s="256" t="s">
        <v>761</v>
      </c>
      <c r="D21" s="257"/>
      <c r="E21" s="257"/>
      <c r="F21" s="257"/>
      <c r="G21" s="257"/>
      <c r="H21" s="257"/>
      <c r="I21" s="257"/>
      <c r="J21" s="257"/>
      <c r="K21" s="257"/>
      <c r="L21" s="257"/>
      <c r="M21" s="257"/>
    </row>
    <row r="22" spans="1:13" s="188" customFormat="1" ht="15" customHeight="1">
      <c r="A22" s="67"/>
      <c r="B22" s="67"/>
      <c r="C22" s="256" t="s">
        <v>762</v>
      </c>
      <c r="D22" s="257"/>
      <c r="E22" s="257"/>
      <c r="F22" s="257"/>
      <c r="G22" s="257"/>
      <c r="H22" s="257"/>
      <c r="I22" s="257"/>
      <c r="J22" s="257"/>
      <c r="K22" s="257"/>
      <c r="L22" s="257"/>
      <c r="M22" s="257"/>
    </row>
    <row r="23" spans="1:13" s="188" customFormat="1" ht="15" customHeight="1">
      <c r="A23" s="67"/>
      <c r="B23" s="67"/>
      <c r="C23" s="101"/>
      <c r="D23" s="257"/>
      <c r="E23" s="257"/>
      <c r="F23" s="257"/>
      <c r="G23" s="257"/>
      <c r="H23" s="257"/>
      <c r="I23" s="257"/>
      <c r="J23" s="257"/>
      <c r="K23" s="257"/>
      <c r="L23" s="257"/>
      <c r="M23" s="257"/>
    </row>
  </sheetData>
  <mergeCells count="3">
    <mergeCell ref="C1:M1"/>
    <mergeCell ref="C2:M2"/>
    <mergeCell ref="C3:M3"/>
  </mergeCells>
  <hyperlinks>
    <hyperlink ref="O1" location="ÍNDICE!A1" display="ÍNDICE!A1"/>
  </hyperlink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O36"/>
  <sheetViews>
    <sheetView topLeftCell="G1" zoomScaleNormal="100" workbookViewId="0">
      <selection activeCell="S15" sqref="S15"/>
    </sheetView>
  </sheetViews>
  <sheetFormatPr baseColWidth="10" defaultColWidth="9.140625" defaultRowHeight="12.75"/>
  <cols>
    <col min="1" max="1" width="2.28515625" style="149" hidden="1" customWidth="1"/>
    <col min="2" max="2" width="46.5703125" style="149" hidden="1" customWidth="1"/>
    <col min="3" max="3" width="96.5703125" style="171" bestFit="1" customWidth="1"/>
    <col min="4" max="4" width="15" style="279" bestFit="1" customWidth="1"/>
    <col min="5" max="5" width="14.85546875" style="149" bestFit="1" customWidth="1"/>
    <col min="6" max="9" width="15" style="149" bestFit="1" customWidth="1"/>
    <col min="10" max="12" width="15" style="149" customWidth="1"/>
    <col min="13" max="13" width="15" style="149" bestFit="1" customWidth="1"/>
    <col min="14" max="256" width="9.140625" style="149"/>
    <col min="257" max="258" width="0" style="149" hidden="1" customWidth="1"/>
    <col min="259" max="259" width="96.5703125" style="149" bestFit="1" customWidth="1"/>
    <col min="260" max="260" width="15" style="149" bestFit="1" customWidth="1"/>
    <col min="261" max="261" width="14.85546875" style="149" bestFit="1" customWidth="1"/>
    <col min="262" max="265" width="15" style="149" bestFit="1" customWidth="1"/>
    <col min="266" max="268" width="15" style="149" customWidth="1"/>
    <col min="269" max="269" width="15" style="149" bestFit="1" customWidth="1"/>
    <col min="270" max="512" width="9.140625" style="149"/>
    <col min="513" max="514" width="0" style="149" hidden="1" customWidth="1"/>
    <col min="515" max="515" width="96.5703125" style="149" bestFit="1" customWidth="1"/>
    <col min="516" max="516" width="15" style="149" bestFit="1" customWidth="1"/>
    <col min="517" max="517" width="14.85546875" style="149" bestFit="1" customWidth="1"/>
    <col min="518" max="521" width="15" style="149" bestFit="1" customWidth="1"/>
    <col min="522" max="524" width="15" style="149" customWidth="1"/>
    <col min="525" max="525" width="15" style="149" bestFit="1" customWidth="1"/>
    <col min="526" max="768" width="9.140625" style="149"/>
    <col min="769" max="770" width="0" style="149" hidden="1" customWidth="1"/>
    <col min="771" max="771" width="96.5703125" style="149" bestFit="1" customWidth="1"/>
    <col min="772" max="772" width="15" style="149" bestFit="1" customWidth="1"/>
    <col min="773" max="773" width="14.85546875" style="149" bestFit="1" customWidth="1"/>
    <col min="774" max="777" width="15" style="149" bestFit="1" customWidth="1"/>
    <col min="778" max="780" width="15" style="149" customWidth="1"/>
    <col min="781" max="781" width="15" style="149" bestFit="1" customWidth="1"/>
    <col min="782" max="1024" width="9.140625" style="149"/>
    <col min="1025" max="1026" width="0" style="149" hidden="1" customWidth="1"/>
    <col min="1027" max="1027" width="96.5703125" style="149" bestFit="1" customWidth="1"/>
    <col min="1028" max="1028" width="15" style="149" bestFit="1" customWidth="1"/>
    <col min="1029" max="1029" width="14.85546875" style="149" bestFit="1" customWidth="1"/>
    <col min="1030" max="1033" width="15" style="149" bestFit="1" customWidth="1"/>
    <col min="1034" max="1036" width="15" style="149" customWidth="1"/>
    <col min="1037" max="1037" width="15" style="149" bestFit="1" customWidth="1"/>
    <col min="1038" max="1280" width="9.140625" style="149"/>
    <col min="1281" max="1282" width="0" style="149" hidden="1" customWidth="1"/>
    <col min="1283" max="1283" width="96.5703125" style="149" bestFit="1" customWidth="1"/>
    <col min="1284" max="1284" width="15" style="149" bestFit="1" customWidth="1"/>
    <col min="1285" max="1285" width="14.85546875" style="149" bestFit="1" customWidth="1"/>
    <col min="1286" max="1289" width="15" style="149" bestFit="1" customWidth="1"/>
    <col min="1290" max="1292" width="15" style="149" customWidth="1"/>
    <col min="1293" max="1293" width="15" style="149" bestFit="1" customWidth="1"/>
    <col min="1294" max="1536" width="9.140625" style="149"/>
    <col min="1537" max="1538" width="0" style="149" hidden="1" customWidth="1"/>
    <col min="1539" max="1539" width="96.5703125" style="149" bestFit="1" customWidth="1"/>
    <col min="1540" max="1540" width="15" style="149" bestFit="1" customWidth="1"/>
    <col min="1541" max="1541" width="14.85546875" style="149" bestFit="1" customWidth="1"/>
    <col min="1542" max="1545" width="15" style="149" bestFit="1" customWidth="1"/>
    <col min="1546" max="1548" width="15" style="149" customWidth="1"/>
    <col min="1549" max="1549" width="15" style="149" bestFit="1" customWidth="1"/>
    <col min="1550" max="1792" width="9.140625" style="149"/>
    <col min="1793" max="1794" width="0" style="149" hidden="1" customWidth="1"/>
    <col min="1795" max="1795" width="96.5703125" style="149" bestFit="1" customWidth="1"/>
    <col min="1796" max="1796" width="15" style="149" bestFit="1" customWidth="1"/>
    <col min="1797" max="1797" width="14.85546875" style="149" bestFit="1" customWidth="1"/>
    <col min="1798" max="1801" width="15" style="149" bestFit="1" customWidth="1"/>
    <col min="1802" max="1804" width="15" style="149" customWidth="1"/>
    <col min="1805" max="1805" width="15" style="149" bestFit="1" customWidth="1"/>
    <col min="1806" max="2048" width="9.140625" style="149"/>
    <col min="2049" max="2050" width="0" style="149" hidden="1" customWidth="1"/>
    <col min="2051" max="2051" width="96.5703125" style="149" bestFit="1" customWidth="1"/>
    <col min="2052" max="2052" width="15" style="149" bestFit="1" customWidth="1"/>
    <col min="2053" max="2053" width="14.85546875" style="149" bestFit="1" customWidth="1"/>
    <col min="2054" max="2057" width="15" style="149" bestFit="1" customWidth="1"/>
    <col min="2058" max="2060" width="15" style="149" customWidth="1"/>
    <col min="2061" max="2061" width="15" style="149" bestFit="1" customWidth="1"/>
    <col min="2062" max="2304" width="9.140625" style="149"/>
    <col min="2305" max="2306" width="0" style="149" hidden="1" customWidth="1"/>
    <col min="2307" max="2307" width="96.5703125" style="149" bestFit="1" customWidth="1"/>
    <col min="2308" max="2308" width="15" style="149" bestFit="1" customWidth="1"/>
    <col min="2309" max="2309" width="14.85546875" style="149" bestFit="1" customWidth="1"/>
    <col min="2310" max="2313" width="15" style="149" bestFit="1" customWidth="1"/>
    <col min="2314" max="2316" width="15" style="149" customWidth="1"/>
    <col min="2317" max="2317" width="15" style="149" bestFit="1" customWidth="1"/>
    <col min="2318" max="2560" width="9.140625" style="149"/>
    <col min="2561" max="2562" width="0" style="149" hidden="1" customWidth="1"/>
    <col min="2563" max="2563" width="96.5703125" style="149" bestFit="1" customWidth="1"/>
    <col min="2564" max="2564" width="15" style="149" bestFit="1" customWidth="1"/>
    <col min="2565" max="2565" width="14.85546875" style="149" bestFit="1" customWidth="1"/>
    <col min="2566" max="2569" width="15" style="149" bestFit="1" customWidth="1"/>
    <col min="2570" max="2572" width="15" style="149" customWidth="1"/>
    <col min="2573" max="2573" width="15" style="149" bestFit="1" customWidth="1"/>
    <col min="2574" max="2816" width="9.140625" style="149"/>
    <col min="2817" max="2818" width="0" style="149" hidden="1" customWidth="1"/>
    <col min="2819" max="2819" width="96.5703125" style="149" bestFit="1" customWidth="1"/>
    <col min="2820" max="2820" width="15" style="149" bestFit="1" customWidth="1"/>
    <col min="2821" max="2821" width="14.85546875" style="149" bestFit="1" customWidth="1"/>
    <col min="2822" max="2825" width="15" style="149" bestFit="1" customWidth="1"/>
    <col min="2826" max="2828" width="15" style="149" customWidth="1"/>
    <col min="2829" max="2829" width="15" style="149" bestFit="1" customWidth="1"/>
    <col min="2830" max="3072" width="9.140625" style="149"/>
    <col min="3073" max="3074" width="0" style="149" hidden="1" customWidth="1"/>
    <col min="3075" max="3075" width="96.5703125" style="149" bestFit="1" customWidth="1"/>
    <col min="3076" max="3076" width="15" style="149" bestFit="1" customWidth="1"/>
    <col min="3077" max="3077" width="14.85546875" style="149" bestFit="1" customWidth="1"/>
    <col min="3078" max="3081" width="15" style="149" bestFit="1" customWidth="1"/>
    <col min="3082" max="3084" width="15" style="149" customWidth="1"/>
    <col min="3085" max="3085" width="15" style="149" bestFit="1" customWidth="1"/>
    <col min="3086" max="3328" width="9.140625" style="149"/>
    <col min="3329" max="3330" width="0" style="149" hidden="1" customWidth="1"/>
    <col min="3331" max="3331" width="96.5703125" style="149" bestFit="1" customWidth="1"/>
    <col min="3332" max="3332" width="15" style="149" bestFit="1" customWidth="1"/>
    <col min="3333" max="3333" width="14.85546875" style="149" bestFit="1" customWidth="1"/>
    <col min="3334" max="3337" width="15" style="149" bestFit="1" customWidth="1"/>
    <col min="3338" max="3340" width="15" style="149" customWidth="1"/>
    <col min="3341" max="3341" width="15" style="149" bestFit="1" customWidth="1"/>
    <col min="3342" max="3584" width="9.140625" style="149"/>
    <col min="3585" max="3586" width="0" style="149" hidden="1" customWidth="1"/>
    <col min="3587" max="3587" width="96.5703125" style="149" bestFit="1" customWidth="1"/>
    <col min="3588" max="3588" width="15" style="149" bestFit="1" customWidth="1"/>
    <col min="3589" max="3589" width="14.85546875" style="149" bestFit="1" customWidth="1"/>
    <col min="3590" max="3593" width="15" style="149" bestFit="1" customWidth="1"/>
    <col min="3594" max="3596" width="15" style="149" customWidth="1"/>
    <col min="3597" max="3597" width="15" style="149" bestFit="1" customWidth="1"/>
    <col min="3598" max="3840" width="9.140625" style="149"/>
    <col min="3841" max="3842" width="0" style="149" hidden="1" customWidth="1"/>
    <col min="3843" max="3843" width="96.5703125" style="149" bestFit="1" customWidth="1"/>
    <col min="3844" max="3844" width="15" style="149" bestFit="1" customWidth="1"/>
    <col min="3845" max="3845" width="14.85546875" style="149" bestFit="1" customWidth="1"/>
    <col min="3846" max="3849" width="15" style="149" bestFit="1" customWidth="1"/>
    <col min="3850" max="3852" width="15" style="149" customWidth="1"/>
    <col min="3853" max="3853" width="15" style="149" bestFit="1" customWidth="1"/>
    <col min="3854" max="4096" width="9.140625" style="149"/>
    <col min="4097" max="4098" width="0" style="149" hidden="1" customWidth="1"/>
    <col min="4099" max="4099" width="96.5703125" style="149" bestFit="1" customWidth="1"/>
    <col min="4100" max="4100" width="15" style="149" bestFit="1" customWidth="1"/>
    <col min="4101" max="4101" width="14.85546875" style="149" bestFit="1" customWidth="1"/>
    <col min="4102" max="4105" width="15" style="149" bestFit="1" customWidth="1"/>
    <col min="4106" max="4108" width="15" style="149" customWidth="1"/>
    <col min="4109" max="4109" width="15" style="149" bestFit="1" customWidth="1"/>
    <col min="4110" max="4352" width="9.140625" style="149"/>
    <col min="4353" max="4354" width="0" style="149" hidden="1" customWidth="1"/>
    <col min="4355" max="4355" width="96.5703125" style="149" bestFit="1" customWidth="1"/>
    <col min="4356" max="4356" width="15" style="149" bestFit="1" customWidth="1"/>
    <col min="4357" max="4357" width="14.85546875" style="149" bestFit="1" customWidth="1"/>
    <col min="4358" max="4361" width="15" style="149" bestFit="1" customWidth="1"/>
    <col min="4362" max="4364" width="15" style="149" customWidth="1"/>
    <col min="4365" max="4365" width="15" style="149" bestFit="1" customWidth="1"/>
    <col min="4366" max="4608" width="9.140625" style="149"/>
    <col min="4609" max="4610" width="0" style="149" hidden="1" customWidth="1"/>
    <col min="4611" max="4611" width="96.5703125" style="149" bestFit="1" customWidth="1"/>
    <col min="4612" max="4612" width="15" style="149" bestFit="1" customWidth="1"/>
    <col min="4613" max="4613" width="14.85546875" style="149" bestFit="1" customWidth="1"/>
    <col min="4614" max="4617" width="15" style="149" bestFit="1" customWidth="1"/>
    <col min="4618" max="4620" width="15" style="149" customWidth="1"/>
    <col min="4621" max="4621" width="15" style="149" bestFit="1" customWidth="1"/>
    <col min="4622" max="4864" width="9.140625" style="149"/>
    <col min="4865" max="4866" width="0" style="149" hidden="1" customWidth="1"/>
    <col min="4867" max="4867" width="96.5703125" style="149" bestFit="1" customWidth="1"/>
    <col min="4868" max="4868" width="15" style="149" bestFit="1" customWidth="1"/>
    <col min="4869" max="4869" width="14.85546875" style="149" bestFit="1" customWidth="1"/>
    <col min="4870" max="4873" width="15" style="149" bestFit="1" customWidth="1"/>
    <col min="4874" max="4876" width="15" style="149" customWidth="1"/>
    <col min="4877" max="4877" width="15" style="149" bestFit="1" customWidth="1"/>
    <col min="4878" max="5120" width="9.140625" style="149"/>
    <col min="5121" max="5122" width="0" style="149" hidden="1" customWidth="1"/>
    <col min="5123" max="5123" width="96.5703125" style="149" bestFit="1" customWidth="1"/>
    <col min="5124" max="5124" width="15" style="149" bestFit="1" customWidth="1"/>
    <col min="5125" max="5125" width="14.85546875" style="149" bestFit="1" customWidth="1"/>
    <col min="5126" max="5129" width="15" style="149" bestFit="1" customWidth="1"/>
    <col min="5130" max="5132" width="15" style="149" customWidth="1"/>
    <col min="5133" max="5133" width="15" style="149" bestFit="1" customWidth="1"/>
    <col min="5134" max="5376" width="9.140625" style="149"/>
    <col min="5377" max="5378" width="0" style="149" hidden="1" customWidth="1"/>
    <col min="5379" max="5379" width="96.5703125" style="149" bestFit="1" customWidth="1"/>
    <col min="5380" max="5380" width="15" style="149" bestFit="1" customWidth="1"/>
    <col min="5381" max="5381" width="14.85546875" style="149" bestFit="1" customWidth="1"/>
    <col min="5382" max="5385" width="15" style="149" bestFit="1" customWidth="1"/>
    <col min="5386" max="5388" width="15" style="149" customWidth="1"/>
    <col min="5389" max="5389" width="15" style="149" bestFit="1" customWidth="1"/>
    <col min="5390" max="5632" width="9.140625" style="149"/>
    <col min="5633" max="5634" width="0" style="149" hidden="1" customWidth="1"/>
    <col min="5635" max="5635" width="96.5703125" style="149" bestFit="1" customWidth="1"/>
    <col min="5636" max="5636" width="15" style="149" bestFit="1" customWidth="1"/>
    <col min="5637" max="5637" width="14.85546875" style="149" bestFit="1" customWidth="1"/>
    <col min="5638" max="5641" width="15" style="149" bestFit="1" customWidth="1"/>
    <col min="5642" max="5644" width="15" style="149" customWidth="1"/>
    <col min="5645" max="5645" width="15" style="149" bestFit="1" customWidth="1"/>
    <col min="5646" max="5888" width="9.140625" style="149"/>
    <col min="5889" max="5890" width="0" style="149" hidden="1" customWidth="1"/>
    <col min="5891" max="5891" width="96.5703125" style="149" bestFit="1" customWidth="1"/>
    <col min="5892" max="5892" width="15" style="149" bestFit="1" customWidth="1"/>
    <col min="5893" max="5893" width="14.85546875" style="149" bestFit="1" customWidth="1"/>
    <col min="5894" max="5897" width="15" style="149" bestFit="1" customWidth="1"/>
    <col min="5898" max="5900" width="15" style="149" customWidth="1"/>
    <col min="5901" max="5901" width="15" style="149" bestFit="1" customWidth="1"/>
    <col min="5902" max="6144" width="9.140625" style="149"/>
    <col min="6145" max="6146" width="0" style="149" hidden="1" customWidth="1"/>
    <col min="6147" max="6147" width="96.5703125" style="149" bestFit="1" customWidth="1"/>
    <col min="6148" max="6148" width="15" style="149" bestFit="1" customWidth="1"/>
    <col min="6149" max="6149" width="14.85546875" style="149" bestFit="1" customWidth="1"/>
    <col min="6150" max="6153" width="15" style="149" bestFit="1" customWidth="1"/>
    <col min="6154" max="6156" width="15" style="149" customWidth="1"/>
    <col min="6157" max="6157" width="15" style="149" bestFit="1" customWidth="1"/>
    <col min="6158" max="6400" width="9.140625" style="149"/>
    <col min="6401" max="6402" width="0" style="149" hidden="1" customWidth="1"/>
    <col min="6403" max="6403" width="96.5703125" style="149" bestFit="1" customWidth="1"/>
    <col min="6404" max="6404" width="15" style="149" bestFit="1" customWidth="1"/>
    <col min="6405" max="6405" width="14.85546875" style="149" bestFit="1" customWidth="1"/>
    <col min="6406" max="6409" width="15" style="149" bestFit="1" customWidth="1"/>
    <col min="6410" max="6412" width="15" style="149" customWidth="1"/>
    <col min="6413" max="6413" width="15" style="149" bestFit="1" customWidth="1"/>
    <col min="6414" max="6656" width="9.140625" style="149"/>
    <col min="6657" max="6658" width="0" style="149" hidden="1" customWidth="1"/>
    <col min="6659" max="6659" width="96.5703125" style="149" bestFit="1" customWidth="1"/>
    <col min="6660" max="6660" width="15" style="149" bestFit="1" customWidth="1"/>
    <col min="6661" max="6661" width="14.85546875" style="149" bestFit="1" customWidth="1"/>
    <col min="6662" max="6665" width="15" style="149" bestFit="1" customWidth="1"/>
    <col min="6666" max="6668" width="15" style="149" customWidth="1"/>
    <col min="6669" max="6669" width="15" style="149" bestFit="1" customWidth="1"/>
    <col min="6670" max="6912" width="9.140625" style="149"/>
    <col min="6913" max="6914" width="0" style="149" hidden="1" customWidth="1"/>
    <col min="6915" max="6915" width="96.5703125" style="149" bestFit="1" customWidth="1"/>
    <col min="6916" max="6916" width="15" style="149" bestFit="1" customWidth="1"/>
    <col min="6917" max="6917" width="14.85546875" style="149" bestFit="1" customWidth="1"/>
    <col min="6918" max="6921" width="15" style="149" bestFit="1" customWidth="1"/>
    <col min="6922" max="6924" width="15" style="149" customWidth="1"/>
    <col min="6925" max="6925" width="15" style="149" bestFit="1" customWidth="1"/>
    <col min="6926" max="7168" width="9.140625" style="149"/>
    <col min="7169" max="7170" width="0" style="149" hidden="1" customWidth="1"/>
    <col min="7171" max="7171" width="96.5703125" style="149" bestFit="1" customWidth="1"/>
    <col min="7172" max="7172" width="15" style="149" bestFit="1" customWidth="1"/>
    <col min="7173" max="7173" width="14.85546875" style="149" bestFit="1" customWidth="1"/>
    <col min="7174" max="7177" width="15" style="149" bestFit="1" customWidth="1"/>
    <col min="7178" max="7180" width="15" style="149" customWidth="1"/>
    <col min="7181" max="7181" width="15" style="149" bestFit="1" customWidth="1"/>
    <col min="7182" max="7424" width="9.140625" style="149"/>
    <col min="7425" max="7426" width="0" style="149" hidden="1" customWidth="1"/>
    <col min="7427" max="7427" width="96.5703125" style="149" bestFit="1" customWidth="1"/>
    <col min="7428" max="7428" width="15" style="149" bestFit="1" customWidth="1"/>
    <col min="7429" max="7429" width="14.85546875" style="149" bestFit="1" customWidth="1"/>
    <col min="7430" max="7433" width="15" style="149" bestFit="1" customWidth="1"/>
    <col min="7434" max="7436" width="15" style="149" customWidth="1"/>
    <col min="7437" max="7437" width="15" style="149" bestFit="1" customWidth="1"/>
    <col min="7438" max="7680" width="9.140625" style="149"/>
    <col min="7681" max="7682" width="0" style="149" hidden="1" customWidth="1"/>
    <col min="7683" max="7683" width="96.5703125" style="149" bestFit="1" customWidth="1"/>
    <col min="7684" max="7684" width="15" style="149" bestFit="1" customWidth="1"/>
    <col min="7685" max="7685" width="14.85546875" style="149" bestFit="1" customWidth="1"/>
    <col min="7686" max="7689" width="15" style="149" bestFit="1" customWidth="1"/>
    <col min="7690" max="7692" width="15" style="149" customWidth="1"/>
    <col min="7693" max="7693" width="15" style="149" bestFit="1" customWidth="1"/>
    <col min="7694" max="7936" width="9.140625" style="149"/>
    <col min="7937" max="7938" width="0" style="149" hidden="1" customWidth="1"/>
    <col min="7939" max="7939" width="96.5703125" style="149" bestFit="1" customWidth="1"/>
    <col min="7940" max="7940" width="15" style="149" bestFit="1" customWidth="1"/>
    <col min="7941" max="7941" width="14.85546875" style="149" bestFit="1" customWidth="1"/>
    <col min="7942" max="7945" width="15" style="149" bestFit="1" customWidth="1"/>
    <col min="7946" max="7948" width="15" style="149" customWidth="1"/>
    <col min="7949" max="7949" width="15" style="149" bestFit="1" customWidth="1"/>
    <col min="7950" max="8192" width="9.140625" style="149"/>
    <col min="8193" max="8194" width="0" style="149" hidden="1" customWidth="1"/>
    <col min="8195" max="8195" width="96.5703125" style="149" bestFit="1" customWidth="1"/>
    <col min="8196" max="8196" width="15" style="149" bestFit="1" customWidth="1"/>
    <col min="8197" max="8197" width="14.85546875" style="149" bestFit="1" customWidth="1"/>
    <col min="8198" max="8201" width="15" style="149" bestFit="1" customWidth="1"/>
    <col min="8202" max="8204" width="15" style="149" customWidth="1"/>
    <col min="8205" max="8205" width="15" style="149" bestFit="1" customWidth="1"/>
    <col min="8206" max="8448" width="9.140625" style="149"/>
    <col min="8449" max="8450" width="0" style="149" hidden="1" customWidth="1"/>
    <col min="8451" max="8451" width="96.5703125" style="149" bestFit="1" customWidth="1"/>
    <col min="8452" max="8452" width="15" style="149" bestFit="1" customWidth="1"/>
    <col min="8453" max="8453" width="14.85546875" style="149" bestFit="1" customWidth="1"/>
    <col min="8454" max="8457" width="15" style="149" bestFit="1" customWidth="1"/>
    <col min="8458" max="8460" width="15" style="149" customWidth="1"/>
    <col min="8461" max="8461" width="15" style="149" bestFit="1" customWidth="1"/>
    <col min="8462" max="8704" width="9.140625" style="149"/>
    <col min="8705" max="8706" width="0" style="149" hidden="1" customWidth="1"/>
    <col min="8707" max="8707" width="96.5703125" style="149" bestFit="1" customWidth="1"/>
    <col min="8708" max="8708" width="15" style="149" bestFit="1" customWidth="1"/>
    <col min="8709" max="8709" width="14.85546875" style="149" bestFit="1" customWidth="1"/>
    <col min="8710" max="8713" width="15" style="149" bestFit="1" customWidth="1"/>
    <col min="8714" max="8716" width="15" style="149" customWidth="1"/>
    <col min="8717" max="8717" width="15" style="149" bestFit="1" customWidth="1"/>
    <col min="8718" max="8960" width="9.140625" style="149"/>
    <col min="8961" max="8962" width="0" style="149" hidden="1" customWidth="1"/>
    <col min="8963" max="8963" width="96.5703125" style="149" bestFit="1" customWidth="1"/>
    <col min="8964" max="8964" width="15" style="149" bestFit="1" customWidth="1"/>
    <col min="8965" max="8965" width="14.85546875" style="149" bestFit="1" customWidth="1"/>
    <col min="8966" max="8969" width="15" style="149" bestFit="1" customWidth="1"/>
    <col min="8970" max="8972" width="15" style="149" customWidth="1"/>
    <col min="8973" max="8973" width="15" style="149" bestFit="1" customWidth="1"/>
    <col min="8974" max="9216" width="9.140625" style="149"/>
    <col min="9217" max="9218" width="0" style="149" hidden="1" customWidth="1"/>
    <col min="9219" max="9219" width="96.5703125" style="149" bestFit="1" customWidth="1"/>
    <col min="9220" max="9220" width="15" style="149" bestFit="1" customWidth="1"/>
    <col min="9221" max="9221" width="14.85546875" style="149" bestFit="1" customWidth="1"/>
    <col min="9222" max="9225" width="15" style="149" bestFit="1" customWidth="1"/>
    <col min="9226" max="9228" width="15" style="149" customWidth="1"/>
    <col min="9229" max="9229" width="15" style="149" bestFit="1" customWidth="1"/>
    <col min="9230" max="9472" width="9.140625" style="149"/>
    <col min="9473" max="9474" width="0" style="149" hidden="1" customWidth="1"/>
    <col min="9475" max="9475" width="96.5703125" style="149" bestFit="1" customWidth="1"/>
    <col min="9476" max="9476" width="15" style="149" bestFit="1" customWidth="1"/>
    <col min="9477" max="9477" width="14.85546875" style="149" bestFit="1" customWidth="1"/>
    <col min="9478" max="9481" width="15" style="149" bestFit="1" customWidth="1"/>
    <col min="9482" max="9484" width="15" style="149" customWidth="1"/>
    <col min="9485" max="9485" width="15" style="149" bestFit="1" customWidth="1"/>
    <col min="9486" max="9728" width="9.140625" style="149"/>
    <col min="9729" max="9730" width="0" style="149" hidden="1" customWidth="1"/>
    <col min="9731" max="9731" width="96.5703125" style="149" bestFit="1" customWidth="1"/>
    <col min="9732" max="9732" width="15" style="149" bestFit="1" customWidth="1"/>
    <col min="9733" max="9733" width="14.85546875" style="149" bestFit="1" customWidth="1"/>
    <col min="9734" max="9737" width="15" style="149" bestFit="1" customWidth="1"/>
    <col min="9738" max="9740" width="15" style="149" customWidth="1"/>
    <col min="9741" max="9741" width="15" style="149" bestFit="1" customWidth="1"/>
    <col min="9742" max="9984" width="9.140625" style="149"/>
    <col min="9985" max="9986" width="0" style="149" hidden="1" customWidth="1"/>
    <col min="9987" max="9987" width="96.5703125" style="149" bestFit="1" customWidth="1"/>
    <col min="9988" max="9988" width="15" style="149" bestFit="1" customWidth="1"/>
    <col min="9989" max="9989" width="14.85546875" style="149" bestFit="1" customWidth="1"/>
    <col min="9990" max="9993" width="15" style="149" bestFit="1" customWidth="1"/>
    <col min="9994" max="9996" width="15" style="149" customWidth="1"/>
    <col min="9997" max="9997" width="15" style="149" bestFit="1" customWidth="1"/>
    <col min="9998" max="10240" width="9.140625" style="149"/>
    <col min="10241" max="10242" width="0" style="149" hidden="1" customWidth="1"/>
    <col min="10243" max="10243" width="96.5703125" style="149" bestFit="1" customWidth="1"/>
    <col min="10244" max="10244" width="15" style="149" bestFit="1" customWidth="1"/>
    <col min="10245" max="10245" width="14.85546875" style="149" bestFit="1" customWidth="1"/>
    <col min="10246" max="10249" width="15" style="149" bestFit="1" customWidth="1"/>
    <col min="10250" max="10252" width="15" style="149" customWidth="1"/>
    <col min="10253" max="10253" width="15" style="149" bestFit="1" customWidth="1"/>
    <col min="10254" max="10496" width="9.140625" style="149"/>
    <col min="10497" max="10498" width="0" style="149" hidden="1" customWidth="1"/>
    <col min="10499" max="10499" width="96.5703125" style="149" bestFit="1" customWidth="1"/>
    <col min="10500" max="10500" width="15" style="149" bestFit="1" customWidth="1"/>
    <col min="10501" max="10501" width="14.85546875" style="149" bestFit="1" customWidth="1"/>
    <col min="10502" max="10505" width="15" style="149" bestFit="1" customWidth="1"/>
    <col min="10506" max="10508" width="15" style="149" customWidth="1"/>
    <col min="10509" max="10509" width="15" style="149" bestFit="1" customWidth="1"/>
    <col min="10510" max="10752" width="9.140625" style="149"/>
    <col min="10753" max="10754" width="0" style="149" hidden="1" customWidth="1"/>
    <col min="10755" max="10755" width="96.5703125" style="149" bestFit="1" customWidth="1"/>
    <col min="10756" max="10756" width="15" style="149" bestFit="1" customWidth="1"/>
    <col min="10757" max="10757" width="14.85546875" style="149" bestFit="1" customWidth="1"/>
    <col min="10758" max="10761" width="15" style="149" bestFit="1" customWidth="1"/>
    <col min="10762" max="10764" width="15" style="149" customWidth="1"/>
    <col min="10765" max="10765" width="15" style="149" bestFit="1" customWidth="1"/>
    <col min="10766" max="11008" width="9.140625" style="149"/>
    <col min="11009" max="11010" width="0" style="149" hidden="1" customWidth="1"/>
    <col min="11011" max="11011" width="96.5703125" style="149" bestFit="1" customWidth="1"/>
    <col min="11012" max="11012" width="15" style="149" bestFit="1" customWidth="1"/>
    <col min="11013" max="11013" width="14.85546875" style="149" bestFit="1" customWidth="1"/>
    <col min="11014" max="11017" width="15" style="149" bestFit="1" customWidth="1"/>
    <col min="11018" max="11020" width="15" style="149" customWidth="1"/>
    <col min="11021" max="11021" width="15" style="149" bestFit="1" customWidth="1"/>
    <col min="11022" max="11264" width="9.140625" style="149"/>
    <col min="11265" max="11266" width="0" style="149" hidden="1" customWidth="1"/>
    <col min="11267" max="11267" width="96.5703125" style="149" bestFit="1" customWidth="1"/>
    <col min="11268" max="11268" width="15" style="149" bestFit="1" customWidth="1"/>
    <col min="11269" max="11269" width="14.85546875" style="149" bestFit="1" customWidth="1"/>
    <col min="11270" max="11273" width="15" style="149" bestFit="1" customWidth="1"/>
    <col min="11274" max="11276" width="15" style="149" customWidth="1"/>
    <col min="11277" max="11277" width="15" style="149" bestFit="1" customWidth="1"/>
    <col min="11278" max="11520" width="9.140625" style="149"/>
    <col min="11521" max="11522" width="0" style="149" hidden="1" customWidth="1"/>
    <col min="11523" max="11523" width="96.5703125" style="149" bestFit="1" customWidth="1"/>
    <col min="11524" max="11524" width="15" style="149" bestFit="1" customWidth="1"/>
    <col min="11525" max="11525" width="14.85546875" style="149" bestFit="1" customWidth="1"/>
    <col min="11526" max="11529" width="15" style="149" bestFit="1" customWidth="1"/>
    <col min="11530" max="11532" width="15" style="149" customWidth="1"/>
    <col min="11533" max="11533" width="15" style="149" bestFit="1" customWidth="1"/>
    <col min="11534" max="11776" width="9.140625" style="149"/>
    <col min="11777" max="11778" width="0" style="149" hidden="1" customWidth="1"/>
    <col min="11779" max="11779" width="96.5703125" style="149" bestFit="1" customWidth="1"/>
    <col min="11780" max="11780" width="15" style="149" bestFit="1" customWidth="1"/>
    <col min="11781" max="11781" width="14.85546875" style="149" bestFit="1" customWidth="1"/>
    <col min="11782" max="11785" width="15" style="149" bestFit="1" customWidth="1"/>
    <col min="11786" max="11788" width="15" style="149" customWidth="1"/>
    <col min="11789" max="11789" width="15" style="149" bestFit="1" customWidth="1"/>
    <col min="11790" max="12032" width="9.140625" style="149"/>
    <col min="12033" max="12034" width="0" style="149" hidden="1" customWidth="1"/>
    <col min="12035" max="12035" width="96.5703125" style="149" bestFit="1" customWidth="1"/>
    <col min="12036" max="12036" width="15" style="149" bestFit="1" customWidth="1"/>
    <col min="12037" max="12037" width="14.85546875" style="149" bestFit="1" customWidth="1"/>
    <col min="12038" max="12041" width="15" style="149" bestFit="1" customWidth="1"/>
    <col min="12042" max="12044" width="15" style="149" customWidth="1"/>
    <col min="12045" max="12045" width="15" style="149" bestFit="1" customWidth="1"/>
    <col min="12046" max="12288" width="9.140625" style="149"/>
    <col min="12289" max="12290" width="0" style="149" hidden="1" customWidth="1"/>
    <col min="12291" max="12291" width="96.5703125" style="149" bestFit="1" customWidth="1"/>
    <col min="12292" max="12292" width="15" style="149" bestFit="1" customWidth="1"/>
    <col min="12293" max="12293" width="14.85546875" style="149" bestFit="1" customWidth="1"/>
    <col min="12294" max="12297" width="15" style="149" bestFit="1" customWidth="1"/>
    <col min="12298" max="12300" width="15" style="149" customWidth="1"/>
    <col min="12301" max="12301" width="15" style="149" bestFit="1" customWidth="1"/>
    <col min="12302" max="12544" width="9.140625" style="149"/>
    <col min="12545" max="12546" width="0" style="149" hidden="1" customWidth="1"/>
    <col min="12547" max="12547" width="96.5703125" style="149" bestFit="1" customWidth="1"/>
    <col min="12548" max="12548" width="15" style="149" bestFit="1" customWidth="1"/>
    <col min="12549" max="12549" width="14.85546875" style="149" bestFit="1" customWidth="1"/>
    <col min="12550" max="12553" width="15" style="149" bestFit="1" customWidth="1"/>
    <col min="12554" max="12556" width="15" style="149" customWidth="1"/>
    <col min="12557" max="12557" width="15" style="149" bestFit="1" customWidth="1"/>
    <col min="12558" max="12800" width="9.140625" style="149"/>
    <col min="12801" max="12802" width="0" style="149" hidden="1" customWidth="1"/>
    <col min="12803" max="12803" width="96.5703125" style="149" bestFit="1" customWidth="1"/>
    <col min="12804" max="12804" width="15" style="149" bestFit="1" customWidth="1"/>
    <col min="12805" max="12805" width="14.85546875" style="149" bestFit="1" customWidth="1"/>
    <col min="12806" max="12809" width="15" style="149" bestFit="1" customWidth="1"/>
    <col min="12810" max="12812" width="15" style="149" customWidth="1"/>
    <col min="12813" max="12813" width="15" style="149" bestFit="1" customWidth="1"/>
    <col min="12814" max="13056" width="9.140625" style="149"/>
    <col min="13057" max="13058" width="0" style="149" hidden="1" customWidth="1"/>
    <col min="13059" max="13059" width="96.5703125" style="149" bestFit="1" customWidth="1"/>
    <col min="13060" max="13060" width="15" style="149" bestFit="1" customWidth="1"/>
    <col min="13061" max="13061" width="14.85546875" style="149" bestFit="1" customWidth="1"/>
    <col min="13062" max="13065" width="15" style="149" bestFit="1" customWidth="1"/>
    <col min="13066" max="13068" width="15" style="149" customWidth="1"/>
    <col min="13069" max="13069" width="15" style="149" bestFit="1" customWidth="1"/>
    <col min="13070" max="13312" width="9.140625" style="149"/>
    <col min="13313" max="13314" width="0" style="149" hidden="1" customWidth="1"/>
    <col min="13315" max="13315" width="96.5703125" style="149" bestFit="1" customWidth="1"/>
    <col min="13316" max="13316" width="15" style="149" bestFit="1" customWidth="1"/>
    <col min="13317" max="13317" width="14.85546875" style="149" bestFit="1" customWidth="1"/>
    <col min="13318" max="13321" width="15" style="149" bestFit="1" customWidth="1"/>
    <col min="13322" max="13324" width="15" style="149" customWidth="1"/>
    <col min="13325" max="13325" width="15" style="149" bestFit="1" customWidth="1"/>
    <col min="13326" max="13568" width="9.140625" style="149"/>
    <col min="13569" max="13570" width="0" style="149" hidden="1" customWidth="1"/>
    <col min="13571" max="13571" width="96.5703125" style="149" bestFit="1" customWidth="1"/>
    <col min="13572" max="13572" width="15" style="149" bestFit="1" customWidth="1"/>
    <col min="13573" max="13573" width="14.85546875" style="149" bestFit="1" customWidth="1"/>
    <col min="13574" max="13577" width="15" style="149" bestFit="1" customWidth="1"/>
    <col min="13578" max="13580" width="15" style="149" customWidth="1"/>
    <col min="13581" max="13581" width="15" style="149" bestFit="1" customWidth="1"/>
    <col min="13582" max="13824" width="9.140625" style="149"/>
    <col min="13825" max="13826" width="0" style="149" hidden="1" customWidth="1"/>
    <col min="13827" max="13827" width="96.5703125" style="149" bestFit="1" customWidth="1"/>
    <col min="13828" max="13828" width="15" style="149" bestFit="1" customWidth="1"/>
    <col min="13829" max="13829" width="14.85546875" style="149" bestFit="1" customWidth="1"/>
    <col min="13830" max="13833" width="15" style="149" bestFit="1" customWidth="1"/>
    <col min="13834" max="13836" width="15" style="149" customWidth="1"/>
    <col min="13837" max="13837" width="15" style="149" bestFit="1" customWidth="1"/>
    <col min="13838" max="14080" width="9.140625" style="149"/>
    <col min="14081" max="14082" width="0" style="149" hidden="1" customWidth="1"/>
    <col min="14083" max="14083" width="96.5703125" style="149" bestFit="1" customWidth="1"/>
    <col min="14084" max="14084" width="15" style="149" bestFit="1" customWidth="1"/>
    <col min="14085" max="14085" width="14.85546875" style="149" bestFit="1" customWidth="1"/>
    <col min="14086" max="14089" width="15" style="149" bestFit="1" customWidth="1"/>
    <col min="14090" max="14092" width="15" style="149" customWidth="1"/>
    <col min="14093" max="14093" width="15" style="149" bestFit="1" customWidth="1"/>
    <col min="14094" max="14336" width="9.140625" style="149"/>
    <col min="14337" max="14338" width="0" style="149" hidden="1" customWidth="1"/>
    <col min="14339" max="14339" width="96.5703125" style="149" bestFit="1" customWidth="1"/>
    <col min="14340" max="14340" width="15" style="149" bestFit="1" customWidth="1"/>
    <col min="14341" max="14341" width="14.85546875" style="149" bestFit="1" customWidth="1"/>
    <col min="14342" max="14345" width="15" style="149" bestFit="1" customWidth="1"/>
    <col min="14346" max="14348" width="15" style="149" customWidth="1"/>
    <col min="14349" max="14349" width="15" style="149" bestFit="1" customWidth="1"/>
    <col min="14350" max="14592" width="9.140625" style="149"/>
    <col min="14593" max="14594" width="0" style="149" hidden="1" customWidth="1"/>
    <col min="14595" max="14595" width="96.5703125" style="149" bestFit="1" customWidth="1"/>
    <col min="14596" max="14596" width="15" style="149" bestFit="1" customWidth="1"/>
    <col min="14597" max="14597" width="14.85546875" style="149" bestFit="1" customWidth="1"/>
    <col min="14598" max="14601" width="15" style="149" bestFit="1" customWidth="1"/>
    <col min="14602" max="14604" width="15" style="149" customWidth="1"/>
    <col min="14605" max="14605" width="15" style="149" bestFit="1" customWidth="1"/>
    <col min="14606" max="14848" width="9.140625" style="149"/>
    <col min="14849" max="14850" width="0" style="149" hidden="1" customWidth="1"/>
    <col min="14851" max="14851" width="96.5703125" style="149" bestFit="1" customWidth="1"/>
    <col min="14852" max="14852" width="15" style="149" bestFit="1" customWidth="1"/>
    <col min="14853" max="14853" width="14.85546875" style="149" bestFit="1" customWidth="1"/>
    <col min="14854" max="14857" width="15" style="149" bestFit="1" customWidth="1"/>
    <col min="14858" max="14860" width="15" style="149" customWidth="1"/>
    <col min="14861" max="14861" width="15" style="149" bestFit="1" customWidth="1"/>
    <col min="14862" max="15104" width="9.140625" style="149"/>
    <col min="15105" max="15106" width="0" style="149" hidden="1" customWidth="1"/>
    <col min="15107" max="15107" width="96.5703125" style="149" bestFit="1" customWidth="1"/>
    <col min="15108" max="15108" width="15" style="149" bestFit="1" customWidth="1"/>
    <col min="15109" max="15109" width="14.85546875" style="149" bestFit="1" customWidth="1"/>
    <col min="15110" max="15113" width="15" style="149" bestFit="1" customWidth="1"/>
    <col min="15114" max="15116" width="15" style="149" customWidth="1"/>
    <col min="15117" max="15117" width="15" style="149" bestFit="1" customWidth="1"/>
    <col min="15118" max="15360" width="9.140625" style="149"/>
    <col min="15361" max="15362" width="0" style="149" hidden="1" customWidth="1"/>
    <col min="15363" max="15363" width="96.5703125" style="149" bestFit="1" customWidth="1"/>
    <col min="15364" max="15364" width="15" style="149" bestFit="1" customWidth="1"/>
    <col min="15365" max="15365" width="14.85546875" style="149" bestFit="1" customWidth="1"/>
    <col min="15366" max="15369" width="15" style="149" bestFit="1" customWidth="1"/>
    <col min="15370" max="15372" width="15" style="149" customWidth="1"/>
    <col min="15373" max="15373" width="15" style="149" bestFit="1" customWidth="1"/>
    <col min="15374" max="15616" width="9.140625" style="149"/>
    <col min="15617" max="15618" width="0" style="149" hidden="1" customWidth="1"/>
    <col min="15619" max="15619" width="96.5703125" style="149" bestFit="1" customWidth="1"/>
    <col min="15620" max="15620" width="15" style="149" bestFit="1" customWidth="1"/>
    <col min="15621" max="15621" width="14.85546875" style="149" bestFit="1" customWidth="1"/>
    <col min="15622" max="15625" width="15" style="149" bestFit="1" customWidth="1"/>
    <col min="15626" max="15628" width="15" style="149" customWidth="1"/>
    <col min="15629" max="15629" width="15" style="149" bestFit="1" customWidth="1"/>
    <col min="15630" max="15872" width="9.140625" style="149"/>
    <col min="15873" max="15874" width="0" style="149" hidden="1" customWidth="1"/>
    <col min="15875" max="15875" width="96.5703125" style="149" bestFit="1" customWidth="1"/>
    <col min="15876" max="15876" width="15" style="149" bestFit="1" customWidth="1"/>
    <col min="15877" max="15877" width="14.85546875" style="149" bestFit="1" customWidth="1"/>
    <col min="15878" max="15881" width="15" style="149" bestFit="1" customWidth="1"/>
    <col min="15882" max="15884" width="15" style="149" customWidth="1"/>
    <col min="15885" max="15885" width="15" style="149" bestFit="1" customWidth="1"/>
    <col min="15886" max="16128" width="9.140625" style="149"/>
    <col min="16129" max="16130" width="0" style="149" hidden="1" customWidth="1"/>
    <col min="16131" max="16131" width="96.5703125" style="149" bestFit="1" customWidth="1"/>
    <col min="16132" max="16132" width="15" style="149" bestFit="1" customWidth="1"/>
    <col min="16133" max="16133" width="14.85546875" style="149" bestFit="1" customWidth="1"/>
    <col min="16134" max="16137" width="15" style="149" bestFit="1" customWidth="1"/>
    <col min="16138" max="16140" width="15" style="149" customWidth="1"/>
    <col min="16141" max="16141" width="15" style="149" bestFit="1" customWidth="1"/>
    <col min="16142" max="16384" width="9.140625" style="149"/>
  </cols>
  <sheetData>
    <row r="1" spans="1:15" s="258" customFormat="1" ht="30" customHeight="1">
      <c r="A1" s="67"/>
      <c r="B1" s="67"/>
      <c r="C1" s="1020" t="s">
        <v>0</v>
      </c>
      <c r="D1" s="1020"/>
      <c r="E1" s="1020"/>
      <c r="F1" s="1020"/>
      <c r="G1" s="1020"/>
      <c r="H1" s="1020"/>
      <c r="I1" s="1020"/>
      <c r="J1" s="1020"/>
      <c r="K1" s="1020"/>
      <c r="L1" s="1020"/>
      <c r="M1" s="1020"/>
      <c r="O1" s="863" t="s">
        <v>1124</v>
      </c>
    </row>
    <row r="2" spans="1:15" s="258" customFormat="1" ht="23.25">
      <c r="A2" s="67"/>
      <c r="B2" s="67"/>
      <c r="C2" s="1021" t="s">
        <v>763</v>
      </c>
      <c r="D2" s="1021"/>
      <c r="E2" s="1021"/>
      <c r="F2" s="1021"/>
      <c r="G2" s="1021"/>
      <c r="H2" s="1021"/>
      <c r="I2" s="1021"/>
      <c r="J2" s="1021"/>
      <c r="K2" s="1021"/>
      <c r="L2" s="1021"/>
      <c r="M2" s="1021"/>
    </row>
    <row r="3" spans="1:15" s="259" customFormat="1" ht="30" customHeight="1">
      <c r="A3" s="67" t="s">
        <v>764</v>
      </c>
      <c r="B3" s="67"/>
      <c r="C3" s="1022" t="s">
        <v>3</v>
      </c>
      <c r="D3" s="1022"/>
      <c r="E3" s="1022"/>
      <c r="F3" s="1022"/>
      <c r="G3" s="1022"/>
      <c r="H3" s="1022"/>
      <c r="I3" s="1022"/>
      <c r="J3" s="1022"/>
      <c r="K3" s="1022"/>
      <c r="L3" s="1022"/>
      <c r="M3" s="1022"/>
      <c r="N3" s="77"/>
    </row>
    <row r="4" spans="1:15" s="248" customFormat="1" ht="3.75" customHeight="1" thickBot="1">
      <c r="A4" s="246"/>
      <c r="B4" s="246"/>
      <c r="C4" s="247"/>
      <c r="D4" s="260"/>
      <c r="E4" s="261"/>
      <c r="F4" s="261"/>
      <c r="G4" s="261"/>
      <c r="H4" s="261"/>
      <c r="I4" s="261"/>
      <c r="J4" s="261"/>
      <c r="K4" s="261"/>
      <c r="L4" s="261"/>
      <c r="M4" s="261"/>
      <c r="N4" s="77"/>
    </row>
    <row r="5" spans="1:15" ht="15" customHeight="1" thickTop="1" thickBot="1">
      <c r="A5" s="262"/>
      <c r="B5" s="262"/>
      <c r="C5" s="445"/>
      <c r="D5" s="801">
        <v>2015</v>
      </c>
      <c r="E5" s="801">
        <v>2016</v>
      </c>
      <c r="F5" s="801">
        <v>2017</v>
      </c>
      <c r="G5" s="801">
        <v>2018</v>
      </c>
      <c r="H5" s="801">
        <v>2019</v>
      </c>
      <c r="I5" s="801">
        <v>2020</v>
      </c>
      <c r="J5" s="801">
        <v>2021</v>
      </c>
      <c r="K5" s="801">
        <v>2022</v>
      </c>
      <c r="L5" s="801">
        <v>2023</v>
      </c>
      <c r="M5" s="804" t="s">
        <v>765</v>
      </c>
      <c r="N5" s="77"/>
    </row>
    <row r="6" spans="1:15" ht="15" customHeight="1" thickTop="1" thickBot="1">
      <c r="A6" s="263"/>
      <c r="B6" s="263"/>
      <c r="C6" s="805"/>
      <c r="D6" s="806" t="str">
        <f>"DIC"</f>
        <v>DIC</v>
      </c>
      <c r="E6" s="806" t="s">
        <v>734</v>
      </c>
      <c r="F6" s="807" t="str">
        <f>"DIC"</f>
        <v>DIC</v>
      </c>
      <c r="G6" s="806" t="s">
        <v>734</v>
      </c>
      <c r="H6" s="806" t="str">
        <f>"DIC"</f>
        <v>DIC</v>
      </c>
      <c r="I6" s="806" t="str">
        <f>"DIC"</f>
        <v>DIC</v>
      </c>
      <c r="J6" s="806" t="str">
        <f>"DIC"</f>
        <v>DIC</v>
      </c>
      <c r="K6" s="806" t="s">
        <v>734</v>
      </c>
      <c r="L6" s="806" t="s">
        <v>734</v>
      </c>
      <c r="M6" s="806" t="s">
        <v>734</v>
      </c>
      <c r="N6" s="77"/>
    </row>
    <row r="7" spans="1:15" s="77" customFormat="1" ht="15" customHeight="1" thickTop="1" thickBot="1">
      <c r="A7" s="262" t="s">
        <v>459</v>
      </c>
      <c r="B7" s="264" t="s">
        <v>766</v>
      </c>
      <c r="C7" s="808" t="s">
        <v>108</v>
      </c>
      <c r="D7" s="809">
        <v>131019186</v>
      </c>
      <c r="E7" s="809">
        <v>135426274</v>
      </c>
      <c r="F7" s="809">
        <v>154147230</v>
      </c>
      <c r="G7" s="809">
        <v>161638464</v>
      </c>
      <c r="H7" s="809">
        <v>157409599</v>
      </c>
      <c r="I7" s="809">
        <v>173595870</v>
      </c>
      <c r="J7" s="809">
        <v>186048624.22277999</v>
      </c>
      <c r="K7" s="809">
        <v>197828104.77060002</v>
      </c>
      <c r="L7" s="809">
        <v>112443499.19658001</v>
      </c>
      <c r="M7" s="809">
        <v>198827756.98664999</v>
      </c>
    </row>
    <row r="8" spans="1:15" s="77" customFormat="1" ht="15" customHeight="1" thickTop="1" thickBot="1">
      <c r="A8" s="263" t="s">
        <v>459</v>
      </c>
      <c r="B8" s="265" t="s">
        <v>767</v>
      </c>
      <c r="C8" s="810" t="s">
        <v>768</v>
      </c>
      <c r="D8" s="811">
        <v>30048309</v>
      </c>
      <c r="E8" s="811">
        <v>29802707</v>
      </c>
      <c r="F8" s="811">
        <v>29805454</v>
      </c>
      <c r="G8" s="811">
        <v>28527247</v>
      </c>
      <c r="H8" s="811">
        <v>25221909</v>
      </c>
      <c r="I8" s="811">
        <v>28919097</v>
      </c>
      <c r="J8" s="811">
        <v>31258324.62985</v>
      </c>
      <c r="K8" s="811">
        <v>31953907.71142</v>
      </c>
      <c r="L8" s="811">
        <v>28595505.953580003</v>
      </c>
      <c r="M8" s="346">
        <v>32508744.833559997</v>
      </c>
    </row>
    <row r="9" spans="1:15" s="77" customFormat="1" ht="15" customHeight="1" thickTop="1">
      <c r="A9" s="67" t="s">
        <v>459</v>
      </c>
      <c r="B9" s="266" t="s">
        <v>769</v>
      </c>
      <c r="C9" s="267" t="s">
        <v>770</v>
      </c>
      <c r="D9" s="268">
        <v>28839394</v>
      </c>
      <c r="E9" s="268">
        <v>29282082</v>
      </c>
      <c r="F9" s="268">
        <v>29397585</v>
      </c>
      <c r="G9" s="268">
        <v>27980826</v>
      </c>
      <c r="H9" s="268">
        <v>24822118</v>
      </c>
      <c r="I9" s="268">
        <v>28491015</v>
      </c>
      <c r="J9" s="268">
        <v>30893867.720739998</v>
      </c>
      <c r="K9" s="268">
        <v>31469389.060960002</v>
      </c>
      <c r="L9" s="268">
        <v>27776681.073890001</v>
      </c>
      <c r="M9" s="250">
        <v>30961260.143179998</v>
      </c>
    </row>
    <row r="10" spans="1:15" s="77" customFormat="1" ht="15" customHeight="1" thickBot="1">
      <c r="A10" s="67" t="s">
        <v>459</v>
      </c>
      <c r="B10" s="266" t="s">
        <v>771</v>
      </c>
      <c r="C10" s="267" t="s">
        <v>772</v>
      </c>
      <c r="D10" s="268">
        <v>1208915</v>
      </c>
      <c r="E10" s="268">
        <v>520625</v>
      </c>
      <c r="F10" s="268">
        <v>407869</v>
      </c>
      <c r="G10" s="268">
        <v>546421</v>
      </c>
      <c r="H10" s="268">
        <v>399791</v>
      </c>
      <c r="I10" s="268">
        <v>428082</v>
      </c>
      <c r="J10" s="268">
        <v>364456.90911000001</v>
      </c>
      <c r="K10" s="268">
        <v>484518.65046000003</v>
      </c>
      <c r="L10" s="268">
        <v>818824.87969000009</v>
      </c>
      <c r="M10" s="250">
        <v>1547484.6903800003</v>
      </c>
    </row>
    <row r="11" spans="1:15" s="77" customFormat="1" ht="15" customHeight="1" thickTop="1" thickBot="1">
      <c r="A11" s="263" t="s">
        <v>459</v>
      </c>
      <c r="B11" s="265" t="s">
        <v>773</v>
      </c>
      <c r="C11" s="810" t="s">
        <v>774</v>
      </c>
      <c r="D11" s="811">
        <v>47601698</v>
      </c>
      <c r="E11" s="811">
        <v>43891533</v>
      </c>
      <c r="F11" s="811">
        <v>47920359</v>
      </c>
      <c r="G11" s="811">
        <v>51336022</v>
      </c>
      <c r="H11" s="811">
        <v>47708282</v>
      </c>
      <c r="I11" s="811">
        <v>52480729</v>
      </c>
      <c r="J11" s="811">
        <v>57233904.781120002</v>
      </c>
      <c r="K11" s="811">
        <v>61184296.515110001</v>
      </c>
      <c r="L11" s="811">
        <v>58438241.733279996</v>
      </c>
      <c r="M11" s="346">
        <v>62728095.306000002</v>
      </c>
    </row>
    <row r="12" spans="1:15" s="77" customFormat="1" ht="15" customHeight="1" thickTop="1">
      <c r="A12" s="67" t="s">
        <v>459</v>
      </c>
      <c r="B12" s="266" t="s">
        <v>775</v>
      </c>
      <c r="C12" s="267" t="s">
        <v>776</v>
      </c>
      <c r="D12" s="268">
        <v>47326530</v>
      </c>
      <c r="E12" s="268">
        <v>43593915</v>
      </c>
      <c r="F12" s="268">
        <v>47584074</v>
      </c>
      <c r="G12" s="268">
        <v>51014657</v>
      </c>
      <c r="H12" s="268">
        <v>46981718</v>
      </c>
      <c r="I12" s="268">
        <v>51852445</v>
      </c>
      <c r="J12" s="268">
        <v>56498079.315930001</v>
      </c>
      <c r="K12" s="268">
        <v>60666053.833620004</v>
      </c>
      <c r="L12" s="268">
        <v>57901291.383980006</v>
      </c>
      <c r="M12" s="250">
        <v>61813996.944949999</v>
      </c>
    </row>
    <row r="13" spans="1:15" s="77" customFormat="1" ht="15" customHeight="1">
      <c r="A13" s="67" t="s">
        <v>459</v>
      </c>
      <c r="B13" s="266" t="s">
        <v>777</v>
      </c>
      <c r="C13" s="267" t="s">
        <v>778</v>
      </c>
      <c r="D13" s="268">
        <v>192728</v>
      </c>
      <c r="E13" s="268">
        <v>230158</v>
      </c>
      <c r="F13" s="268">
        <v>252601</v>
      </c>
      <c r="G13" s="268">
        <v>190543</v>
      </c>
      <c r="H13" s="268">
        <v>207835</v>
      </c>
      <c r="I13" s="268">
        <v>233160</v>
      </c>
      <c r="J13" s="268">
        <v>274631.38511999999</v>
      </c>
      <c r="K13" s="268">
        <v>309240.81276</v>
      </c>
      <c r="L13" s="268">
        <v>337401.00592999998</v>
      </c>
      <c r="M13" s="250">
        <v>379635.72714999993</v>
      </c>
    </row>
    <row r="14" spans="1:15" s="77" customFormat="1" ht="15" customHeight="1">
      <c r="A14" s="67" t="s">
        <v>459</v>
      </c>
      <c r="B14" s="266" t="s">
        <v>779</v>
      </c>
      <c r="C14" s="267" t="s">
        <v>780</v>
      </c>
      <c r="D14" s="268">
        <v>0</v>
      </c>
      <c r="E14" s="268">
        <v>0</v>
      </c>
      <c r="F14" s="268">
        <v>0</v>
      </c>
      <c r="G14" s="268">
        <v>0</v>
      </c>
      <c r="H14" s="268">
        <v>0</v>
      </c>
      <c r="I14" s="268">
        <v>0</v>
      </c>
      <c r="J14" s="268">
        <v>0</v>
      </c>
      <c r="K14" s="268">
        <v>0</v>
      </c>
      <c r="L14" s="268">
        <v>0</v>
      </c>
      <c r="M14" s="250">
        <v>0</v>
      </c>
    </row>
    <row r="15" spans="1:15" s="77" customFormat="1" ht="15" customHeight="1" thickBot="1">
      <c r="A15" s="67" t="s">
        <v>459</v>
      </c>
      <c r="B15" s="269">
        <v>212.04</v>
      </c>
      <c r="C15" s="267" t="s">
        <v>781</v>
      </c>
      <c r="D15" s="268">
        <v>82441</v>
      </c>
      <c r="E15" s="268">
        <v>67460</v>
      </c>
      <c r="F15" s="268">
        <v>83684</v>
      </c>
      <c r="G15" s="268">
        <v>130822</v>
      </c>
      <c r="H15" s="268">
        <v>518728</v>
      </c>
      <c r="I15" s="268">
        <v>395124</v>
      </c>
      <c r="J15" s="268">
        <v>461194.08006999997</v>
      </c>
      <c r="K15" s="268">
        <v>209001.86872999999</v>
      </c>
      <c r="L15" s="268">
        <v>199549.34337000002</v>
      </c>
      <c r="M15" s="250">
        <v>534462.6338999999</v>
      </c>
    </row>
    <row r="16" spans="1:15" s="77" customFormat="1" ht="15" customHeight="1" thickTop="1" thickBot="1">
      <c r="A16" s="263" t="s">
        <v>459</v>
      </c>
      <c r="B16" s="265" t="s">
        <v>782</v>
      </c>
      <c r="C16" s="810" t="s">
        <v>783</v>
      </c>
      <c r="D16" s="811">
        <v>2383645</v>
      </c>
      <c r="E16" s="811">
        <v>802007</v>
      </c>
      <c r="F16" s="811">
        <v>608029</v>
      </c>
      <c r="G16" s="811">
        <v>486584</v>
      </c>
      <c r="H16" s="811">
        <v>285971</v>
      </c>
      <c r="I16" s="811">
        <v>290575</v>
      </c>
      <c r="J16" s="811">
        <v>422703.82511999999</v>
      </c>
      <c r="K16" s="811">
        <v>116644.63640999999</v>
      </c>
      <c r="L16" s="811">
        <v>49461.86363</v>
      </c>
      <c r="M16" s="346">
        <v>57028.019460000003</v>
      </c>
    </row>
    <row r="17" spans="1:13" s="77" customFormat="1" ht="15" customHeight="1" thickTop="1">
      <c r="A17" s="67" t="s">
        <v>459</v>
      </c>
      <c r="B17" s="266" t="s">
        <v>784</v>
      </c>
      <c r="C17" s="267" t="s">
        <v>785</v>
      </c>
      <c r="D17" s="268">
        <v>249119</v>
      </c>
      <c r="E17" s="268">
        <v>245466</v>
      </c>
      <c r="F17" s="268">
        <v>138236</v>
      </c>
      <c r="G17" s="268">
        <v>107437</v>
      </c>
      <c r="H17" s="268">
        <v>57424</v>
      </c>
      <c r="I17" s="268">
        <v>19718</v>
      </c>
      <c r="J17" s="268">
        <v>12261.23308</v>
      </c>
      <c r="K17" s="268">
        <v>14380.571320000001</v>
      </c>
      <c r="L17" s="268">
        <v>13528.24863</v>
      </c>
      <c r="M17" s="250">
        <v>4731.3985800000009</v>
      </c>
    </row>
    <row r="18" spans="1:13" s="77" customFormat="1" ht="15" customHeight="1">
      <c r="A18" s="67" t="s">
        <v>459</v>
      </c>
      <c r="B18" s="266" t="s">
        <v>786</v>
      </c>
      <c r="C18" s="267" t="s">
        <v>787</v>
      </c>
      <c r="D18" s="268">
        <v>114217</v>
      </c>
      <c r="E18" s="268">
        <v>47027</v>
      </c>
      <c r="F18" s="268">
        <v>46518</v>
      </c>
      <c r="G18" s="268">
        <v>19497</v>
      </c>
      <c r="H18" s="268">
        <v>22534</v>
      </c>
      <c r="I18" s="268">
        <v>39593</v>
      </c>
      <c r="J18" s="268">
        <v>18492.374520000001</v>
      </c>
      <c r="K18" s="268">
        <v>5819.8965699999999</v>
      </c>
      <c r="L18" s="268">
        <v>29822.532350000001</v>
      </c>
      <c r="M18" s="250">
        <v>5212.3034299999999</v>
      </c>
    </row>
    <row r="19" spans="1:13" s="77" customFormat="1" ht="15" customHeight="1">
      <c r="A19" s="67" t="s">
        <v>459</v>
      </c>
      <c r="B19" s="266" t="s">
        <v>788</v>
      </c>
      <c r="C19" s="267" t="s">
        <v>789</v>
      </c>
      <c r="D19" s="268">
        <v>1168</v>
      </c>
      <c r="E19" s="268">
        <v>549</v>
      </c>
      <c r="F19" s="268">
        <v>148</v>
      </c>
      <c r="G19" s="268">
        <v>94</v>
      </c>
      <c r="H19" s="268">
        <v>0</v>
      </c>
      <c r="I19" s="268">
        <v>344</v>
      </c>
      <c r="J19" s="268">
        <v>285.06188000000003</v>
      </c>
      <c r="K19" s="268">
        <v>-1.0000000000000001E-5</v>
      </c>
      <c r="L19" s="268">
        <v>0</v>
      </c>
      <c r="M19" s="250">
        <v>0</v>
      </c>
    </row>
    <row r="20" spans="1:13" s="77" customFormat="1" ht="15" customHeight="1">
      <c r="A20" s="67" t="s">
        <v>459</v>
      </c>
      <c r="B20" s="266" t="s">
        <v>790</v>
      </c>
      <c r="C20" s="267" t="s">
        <v>791</v>
      </c>
      <c r="D20" s="268">
        <v>10609</v>
      </c>
      <c r="E20" s="268">
        <v>5304</v>
      </c>
      <c r="F20" s="268">
        <v>9254</v>
      </c>
      <c r="G20" s="268">
        <v>1988</v>
      </c>
      <c r="H20" s="268">
        <v>1200</v>
      </c>
      <c r="I20" s="268">
        <v>14</v>
      </c>
      <c r="J20" s="268">
        <v>1390.9767300000001</v>
      </c>
      <c r="K20" s="268">
        <v>1048.32707</v>
      </c>
      <c r="L20" s="268">
        <v>17.234650000000002</v>
      </c>
      <c r="M20" s="250">
        <v>1892.1442299999999</v>
      </c>
    </row>
    <row r="21" spans="1:13" s="77" customFormat="1" ht="15" customHeight="1">
      <c r="A21" s="67" t="s">
        <v>459</v>
      </c>
      <c r="B21" s="266" t="s">
        <v>792</v>
      </c>
      <c r="C21" s="267" t="s">
        <v>793</v>
      </c>
      <c r="D21" s="268">
        <v>106122</v>
      </c>
      <c r="E21" s="268">
        <v>25017</v>
      </c>
      <c r="F21" s="268">
        <v>18410</v>
      </c>
      <c r="G21" s="268">
        <v>12962</v>
      </c>
      <c r="H21" s="268">
        <v>4611</v>
      </c>
      <c r="I21" s="268">
        <v>8593</v>
      </c>
      <c r="J21" s="268">
        <v>11065.975550000001</v>
      </c>
      <c r="K21" s="268">
        <v>4607.8414400000001</v>
      </c>
      <c r="L21" s="268">
        <v>6093.848</v>
      </c>
      <c r="M21" s="250">
        <v>3196.2028999999998</v>
      </c>
    </row>
    <row r="22" spans="1:13" s="77" customFormat="1" ht="15" customHeight="1">
      <c r="A22" s="67" t="s">
        <v>459</v>
      </c>
      <c r="B22" s="266" t="s">
        <v>794</v>
      </c>
      <c r="C22" s="267" t="s">
        <v>795</v>
      </c>
      <c r="D22" s="268">
        <v>33650</v>
      </c>
      <c r="E22" s="268">
        <v>80505</v>
      </c>
      <c r="F22" s="268">
        <v>16470</v>
      </c>
      <c r="G22" s="268">
        <v>2507</v>
      </c>
      <c r="H22" s="268">
        <v>3706</v>
      </c>
      <c r="I22" s="268">
        <v>24786</v>
      </c>
      <c r="J22" s="268">
        <v>232826.20335</v>
      </c>
      <c r="K22" s="268">
        <v>1.0000000000000001E-5</v>
      </c>
      <c r="L22" s="268">
        <v>0</v>
      </c>
      <c r="M22" s="250">
        <v>39987.536759999995</v>
      </c>
    </row>
    <row r="23" spans="1:13" s="77" customFormat="1" ht="15" customHeight="1">
      <c r="A23" s="67" t="s">
        <v>459</v>
      </c>
      <c r="B23" s="266" t="s">
        <v>796</v>
      </c>
      <c r="C23" s="267" t="s">
        <v>797</v>
      </c>
      <c r="D23" s="268">
        <v>98917</v>
      </c>
      <c r="E23" s="268">
        <v>11041</v>
      </c>
      <c r="F23" s="268">
        <v>6473</v>
      </c>
      <c r="G23" s="268">
        <v>12853</v>
      </c>
      <c r="H23" s="268">
        <v>20000</v>
      </c>
      <c r="I23" s="268">
        <v>20000</v>
      </c>
      <c r="J23" s="268">
        <v>30870.000010000003</v>
      </c>
      <c r="K23" s="268">
        <v>1.0000000000000001E-5</v>
      </c>
      <c r="L23" s="268">
        <v>0</v>
      </c>
      <c r="M23" s="250">
        <v>1510.84943</v>
      </c>
    </row>
    <row r="24" spans="1:13" s="77" customFormat="1" ht="15" customHeight="1" thickBot="1">
      <c r="A24" s="67" t="s">
        <v>459</v>
      </c>
      <c r="B24" s="266" t="s">
        <v>798</v>
      </c>
      <c r="C24" s="267" t="s">
        <v>799</v>
      </c>
      <c r="D24" s="268">
        <v>1769842</v>
      </c>
      <c r="E24" s="268">
        <v>387099</v>
      </c>
      <c r="F24" s="268">
        <v>372521</v>
      </c>
      <c r="G24" s="268">
        <v>329245</v>
      </c>
      <c r="H24" s="268">
        <v>176495</v>
      </c>
      <c r="I24" s="268">
        <v>177526</v>
      </c>
      <c r="J24" s="268">
        <v>115512</v>
      </c>
      <c r="K24" s="268">
        <v>90788</v>
      </c>
      <c r="L24" s="268">
        <v>0</v>
      </c>
      <c r="M24" s="250">
        <v>497.58413000000002</v>
      </c>
    </row>
    <row r="25" spans="1:13" s="77" customFormat="1" ht="15" customHeight="1" thickTop="1" thickBot="1">
      <c r="A25" s="262" t="s">
        <v>459</v>
      </c>
      <c r="B25" s="270" t="s">
        <v>800</v>
      </c>
      <c r="C25" s="810" t="s">
        <v>801</v>
      </c>
      <c r="D25" s="812">
        <v>4348899</v>
      </c>
      <c r="E25" s="812">
        <v>4373255</v>
      </c>
      <c r="F25" s="812">
        <v>5070420</v>
      </c>
      <c r="G25" s="812">
        <v>3715943</v>
      </c>
      <c r="H25" s="812">
        <v>3952117</v>
      </c>
      <c r="I25" s="812">
        <v>3144797</v>
      </c>
      <c r="J25" s="812">
        <v>4109528.2781799999</v>
      </c>
      <c r="K25" s="812">
        <v>3792560.4055400002</v>
      </c>
      <c r="L25" s="812">
        <v>3197244.59871</v>
      </c>
      <c r="M25" s="813">
        <v>3441706.8739699991</v>
      </c>
    </row>
    <row r="26" spans="1:13" s="77" customFormat="1" ht="15" customHeight="1" thickTop="1" thickBot="1">
      <c r="A26" s="262" t="s">
        <v>459</v>
      </c>
      <c r="B26" s="270" t="s">
        <v>802</v>
      </c>
      <c r="C26" s="810" t="s">
        <v>803</v>
      </c>
      <c r="D26" s="812">
        <v>43373414</v>
      </c>
      <c r="E26" s="812">
        <v>52421843</v>
      </c>
      <c r="F26" s="812">
        <v>65219490</v>
      </c>
      <c r="G26" s="812">
        <v>70755431</v>
      </c>
      <c r="H26" s="812">
        <v>72297337</v>
      </c>
      <c r="I26" s="812">
        <v>79380373</v>
      </c>
      <c r="J26" s="812">
        <v>82631530.217570007</v>
      </c>
      <c r="K26" s="812">
        <v>89188544.847429991</v>
      </c>
      <c r="L26" s="812">
        <v>21100433.08735</v>
      </c>
      <c r="M26" s="813">
        <v>87888421.966680005</v>
      </c>
    </row>
    <row r="27" spans="1:13" s="77" customFormat="1" ht="15" customHeight="1" thickTop="1" thickBot="1">
      <c r="A27" s="263" t="s">
        <v>459</v>
      </c>
      <c r="B27" s="271" t="s">
        <v>804</v>
      </c>
      <c r="C27" s="810" t="s">
        <v>805</v>
      </c>
      <c r="D27" s="811">
        <v>3263221</v>
      </c>
      <c r="E27" s="811">
        <v>4134928</v>
      </c>
      <c r="F27" s="811">
        <v>5523478</v>
      </c>
      <c r="G27" s="811">
        <v>6817238</v>
      </c>
      <c r="H27" s="811">
        <v>7943982</v>
      </c>
      <c r="I27" s="811">
        <v>9380300</v>
      </c>
      <c r="J27" s="811">
        <v>10392632.490940001</v>
      </c>
      <c r="K27" s="811">
        <v>11592150.654690001</v>
      </c>
      <c r="L27" s="811">
        <v>1062611.96003</v>
      </c>
      <c r="M27" s="346">
        <v>12203759.986980001</v>
      </c>
    </row>
    <row r="28" spans="1:13" s="77" customFormat="1" ht="15" customHeight="1" thickTop="1">
      <c r="A28" s="67" t="s">
        <v>459</v>
      </c>
      <c r="B28" s="266" t="s">
        <v>806</v>
      </c>
      <c r="C28" s="267" t="s">
        <v>807</v>
      </c>
      <c r="D28" s="268">
        <v>80</v>
      </c>
      <c r="E28" s="268">
        <v>645</v>
      </c>
      <c r="F28" s="268">
        <v>81</v>
      </c>
      <c r="G28" s="268">
        <v>79</v>
      </c>
      <c r="H28" s="268">
        <v>189</v>
      </c>
      <c r="I28" s="268">
        <v>330</v>
      </c>
      <c r="J28" s="268">
        <v>364.20181000000002</v>
      </c>
      <c r="K28" s="268">
        <v>279.68169</v>
      </c>
      <c r="L28" s="268">
        <v>3.5985999999999998</v>
      </c>
      <c r="M28" s="250">
        <v>3.2246199999999998</v>
      </c>
    </row>
    <row r="29" spans="1:13" s="77" customFormat="1" ht="15" customHeight="1">
      <c r="A29" s="67" t="s">
        <v>459</v>
      </c>
      <c r="B29" s="266" t="s">
        <v>808</v>
      </c>
      <c r="C29" s="267" t="s">
        <v>809</v>
      </c>
      <c r="D29" s="268">
        <v>2163</v>
      </c>
      <c r="E29" s="268">
        <v>2767</v>
      </c>
      <c r="F29" s="268">
        <v>4496</v>
      </c>
      <c r="G29" s="268">
        <v>6977</v>
      </c>
      <c r="H29" s="268">
        <v>6844</v>
      </c>
      <c r="I29" s="268">
        <v>7909</v>
      </c>
      <c r="J29" s="268">
        <v>9890.8633000000009</v>
      </c>
      <c r="K29" s="268">
        <v>10023.902259999999</v>
      </c>
      <c r="L29" s="268">
        <v>7763.8875800000005</v>
      </c>
      <c r="M29" s="250">
        <v>7547.9403400000001</v>
      </c>
    </row>
    <row r="30" spans="1:13" s="77" customFormat="1" ht="15" customHeight="1">
      <c r="A30" s="67" t="s">
        <v>459</v>
      </c>
      <c r="B30" s="266" t="s">
        <v>810</v>
      </c>
      <c r="C30" s="267" t="s">
        <v>811</v>
      </c>
      <c r="D30" s="268">
        <v>445562</v>
      </c>
      <c r="E30" s="268">
        <v>342105</v>
      </c>
      <c r="F30" s="268">
        <v>399408</v>
      </c>
      <c r="G30" s="268">
        <v>452697</v>
      </c>
      <c r="H30" s="268">
        <v>85759</v>
      </c>
      <c r="I30" s="268">
        <v>99443</v>
      </c>
      <c r="J30" s="268">
        <v>75265.193180000002</v>
      </c>
      <c r="K30" s="268">
        <v>62938.470799999996</v>
      </c>
      <c r="L30" s="268">
        <v>1064.21153</v>
      </c>
      <c r="M30" s="250">
        <v>1657.38967</v>
      </c>
    </row>
    <row r="31" spans="1:13" s="77" customFormat="1" ht="15" customHeight="1">
      <c r="A31" s="67" t="s">
        <v>459</v>
      </c>
      <c r="B31" s="272" t="s">
        <v>812</v>
      </c>
      <c r="C31" s="267" t="s">
        <v>813</v>
      </c>
      <c r="D31" s="268">
        <v>7554</v>
      </c>
      <c r="E31" s="268">
        <v>4635</v>
      </c>
      <c r="F31" s="268">
        <v>6237</v>
      </c>
      <c r="G31" s="268">
        <v>3235</v>
      </c>
      <c r="H31" s="268">
        <v>7799</v>
      </c>
      <c r="I31" s="268">
        <v>3706</v>
      </c>
      <c r="J31" s="268">
        <v>4510.1443200000003</v>
      </c>
      <c r="K31" s="268">
        <v>5726.5694599999997</v>
      </c>
      <c r="L31" s="268">
        <v>63763.652849999999</v>
      </c>
      <c r="M31" s="250">
        <v>8070.736530000001</v>
      </c>
    </row>
    <row r="32" spans="1:13" s="77" customFormat="1" ht="15" customHeight="1">
      <c r="A32" s="67" t="s">
        <v>459</v>
      </c>
      <c r="B32" s="272" t="s">
        <v>814</v>
      </c>
      <c r="C32" s="273" t="s">
        <v>815</v>
      </c>
      <c r="D32" s="268">
        <v>2807862</v>
      </c>
      <c r="E32" s="268">
        <v>3784777</v>
      </c>
      <c r="F32" s="268">
        <v>5113256</v>
      </c>
      <c r="G32" s="268">
        <v>6354251</v>
      </c>
      <c r="H32" s="268">
        <v>7843390</v>
      </c>
      <c r="I32" s="268">
        <v>9268912</v>
      </c>
      <c r="J32" s="268">
        <v>10302602.088330001</v>
      </c>
      <c r="K32" s="268">
        <v>11513182.030479999</v>
      </c>
      <c r="L32" s="268">
        <v>990016.60947000002</v>
      </c>
      <c r="M32" s="250">
        <v>12186480.69582</v>
      </c>
    </row>
    <row r="33" spans="1:13" s="77" customFormat="1" ht="15" customHeight="1">
      <c r="A33" s="67" t="s">
        <v>459</v>
      </c>
      <c r="B33" s="272" t="s">
        <v>816</v>
      </c>
      <c r="C33" s="814" t="s">
        <v>817</v>
      </c>
      <c r="D33" s="811">
        <v>6230085</v>
      </c>
      <c r="E33" s="811">
        <v>5883537</v>
      </c>
      <c r="F33" s="811">
        <v>7481096</v>
      </c>
      <c r="G33" s="811">
        <v>9663397</v>
      </c>
      <c r="H33" s="811">
        <v>14892021</v>
      </c>
      <c r="I33" s="811">
        <v>17431730</v>
      </c>
      <c r="J33" s="811">
        <v>18238410.890250001</v>
      </c>
      <c r="K33" s="811">
        <v>18633571.39528</v>
      </c>
      <c r="L33" s="811">
        <v>99259183.106229991</v>
      </c>
      <c r="M33" s="346">
        <v>24638486.076759998</v>
      </c>
    </row>
    <row r="34" spans="1:13" ht="3.75" customHeight="1" thickBot="1">
      <c r="A34" s="67"/>
      <c r="B34" s="67"/>
      <c r="C34" s="274"/>
      <c r="D34" s="275"/>
      <c r="E34" s="276"/>
      <c r="F34" s="276"/>
      <c r="G34" s="276"/>
      <c r="H34" s="276"/>
      <c r="I34" s="276"/>
      <c r="J34" s="276"/>
      <c r="K34" s="276"/>
      <c r="L34" s="276"/>
      <c r="M34" s="276"/>
    </row>
    <row r="35" spans="1:13" ht="15" customHeight="1" thickTop="1">
      <c r="A35" s="67"/>
      <c r="B35" s="67"/>
      <c r="C35" s="67"/>
      <c r="D35" s="277"/>
      <c r="E35" s="278"/>
      <c r="F35" s="278"/>
      <c r="G35" s="278"/>
      <c r="H35" s="278"/>
      <c r="I35" s="278"/>
      <c r="J35" s="278"/>
      <c r="K35" s="278"/>
      <c r="L35" s="278"/>
      <c r="M35" s="278"/>
    </row>
    <row r="36" spans="1:13">
      <c r="C36" s="101"/>
    </row>
  </sheetData>
  <mergeCells count="3">
    <mergeCell ref="C1:M1"/>
    <mergeCell ref="C2:M2"/>
    <mergeCell ref="C3:M3"/>
  </mergeCells>
  <hyperlinks>
    <hyperlink ref="O1" location="ÍNDICE!A1" display="ÍNDICE!A1"/>
  </hyperlink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G216"/>
  <sheetViews>
    <sheetView topLeftCell="M1" zoomScale="115" zoomScaleNormal="115" workbookViewId="0">
      <selection activeCell="Q4" sqref="Q4"/>
    </sheetView>
  </sheetViews>
  <sheetFormatPr baseColWidth="10" defaultColWidth="9.140625" defaultRowHeight="1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s>
  <sheetData>
    <row r="1" spans="1:17" ht="18">
      <c r="A1" s="1036" t="s">
        <v>0</v>
      </c>
      <c r="B1" s="1036"/>
      <c r="C1" s="1036"/>
      <c r="D1" s="1036"/>
      <c r="E1" s="1036"/>
      <c r="F1" s="1036"/>
      <c r="G1" s="1036"/>
      <c r="H1" s="1036"/>
      <c r="I1" s="1036"/>
      <c r="J1" s="1036"/>
      <c r="K1" s="1036"/>
      <c r="L1" s="1036"/>
      <c r="M1" s="1036"/>
      <c r="N1" s="1036"/>
      <c r="O1" s="1036"/>
      <c r="Q1" s="863" t="s">
        <v>1124</v>
      </c>
    </row>
    <row r="2" spans="1:17" ht="18">
      <c r="A2" s="1036" t="s">
        <v>849</v>
      </c>
      <c r="B2" s="1036"/>
      <c r="C2" s="1036"/>
      <c r="D2" s="1036"/>
      <c r="E2" s="1036"/>
      <c r="F2" s="1036"/>
      <c r="G2" s="1036"/>
      <c r="H2" s="1036"/>
      <c r="I2" s="1036"/>
      <c r="J2" s="1036"/>
      <c r="K2" s="1036"/>
      <c r="L2" s="1036"/>
      <c r="M2" s="1036"/>
      <c r="N2" s="1036"/>
      <c r="O2" s="1036"/>
    </row>
    <row r="3" spans="1:17" ht="18">
      <c r="A3" s="1036" t="s">
        <v>330</v>
      </c>
      <c r="B3" s="1036"/>
      <c r="C3" s="1036"/>
      <c r="D3" s="1036"/>
      <c r="E3" s="1036"/>
      <c r="F3" s="1036"/>
      <c r="G3" s="1036"/>
      <c r="H3" s="1036"/>
      <c r="I3" s="1036"/>
      <c r="J3" s="1036"/>
      <c r="K3" s="1036"/>
      <c r="L3" s="1036"/>
      <c r="M3" s="1036"/>
      <c r="N3" s="1036"/>
      <c r="O3" s="1036"/>
    </row>
    <row r="4" spans="1:17" ht="18">
      <c r="A4" s="1037" t="s">
        <v>3</v>
      </c>
      <c r="B4" s="1037"/>
      <c r="C4" s="1037"/>
      <c r="D4" s="1037"/>
      <c r="E4" s="1037"/>
      <c r="F4" s="1037"/>
      <c r="G4" s="1037"/>
      <c r="H4" s="1037"/>
      <c r="I4" s="1037"/>
      <c r="J4" s="1037"/>
      <c r="K4" s="1037"/>
      <c r="L4" s="1037"/>
      <c r="M4" s="1037"/>
      <c r="N4" s="1037"/>
      <c r="O4" s="1037"/>
    </row>
    <row r="5" spans="1:17" ht="17.25" thickBot="1">
      <c r="A5" s="675"/>
      <c r="B5" s="676"/>
      <c r="C5" s="676"/>
      <c r="D5" s="676"/>
      <c r="E5" s="676"/>
      <c r="F5" s="676"/>
      <c r="G5" s="676"/>
      <c r="H5" s="676"/>
      <c r="I5" s="676"/>
      <c r="J5" s="676"/>
      <c r="K5" s="676"/>
      <c r="L5" s="676"/>
      <c r="M5" s="676"/>
      <c r="N5" s="676"/>
      <c r="O5" s="677"/>
    </row>
    <row r="6" spans="1:17" ht="27.75" thickTop="1" thickBot="1">
      <c r="A6" s="678" t="s">
        <v>850</v>
      </c>
      <c r="B6" s="679" t="s">
        <v>317</v>
      </c>
      <c r="C6" s="679" t="s">
        <v>318</v>
      </c>
      <c r="D6" s="679" t="s">
        <v>319</v>
      </c>
      <c r="E6" s="679" t="s">
        <v>320</v>
      </c>
      <c r="F6" s="679" t="s">
        <v>321</v>
      </c>
      <c r="G6" s="679" t="s">
        <v>322</v>
      </c>
      <c r="H6" s="679" t="s">
        <v>323</v>
      </c>
      <c r="I6" s="679" t="s">
        <v>324</v>
      </c>
      <c r="J6" s="679" t="s">
        <v>325</v>
      </c>
      <c r="K6" s="679" t="s">
        <v>326</v>
      </c>
      <c r="L6" s="679" t="s">
        <v>327</v>
      </c>
      <c r="M6" s="679" t="s">
        <v>328</v>
      </c>
      <c r="N6" s="680" t="s">
        <v>8</v>
      </c>
      <c r="O6" s="679" t="s">
        <v>1113</v>
      </c>
    </row>
    <row r="7" spans="1:17" ht="15.75" thickTop="1">
      <c r="A7" s="681" t="s">
        <v>851</v>
      </c>
      <c r="B7" s="682">
        <v>6564259.7280100007</v>
      </c>
      <c r="C7" s="683">
        <v>13140747.671200002</v>
      </c>
      <c r="D7" s="683">
        <v>6329733.1406699996</v>
      </c>
      <c r="E7" s="683">
        <v>4528752.6011600001</v>
      </c>
      <c r="F7" s="683">
        <v>4093016.1749999998</v>
      </c>
      <c r="G7" s="683">
        <v>2039472.9712999999</v>
      </c>
      <c r="H7" s="683">
        <v>1053931.3438899999</v>
      </c>
      <c r="I7" s="683">
        <v>2773635.0153100002</v>
      </c>
      <c r="J7" s="683">
        <v>15235.1774</v>
      </c>
      <c r="K7" s="683">
        <v>2284452.7216800004</v>
      </c>
      <c r="L7" s="683">
        <v>806090.27604999999</v>
      </c>
      <c r="M7" s="683">
        <v>418291.49836999999</v>
      </c>
      <c r="N7" s="683">
        <v>44047618.320039995</v>
      </c>
      <c r="O7" s="42">
        <v>0.2047961156061458</v>
      </c>
    </row>
    <row r="8" spans="1:17">
      <c r="A8" s="681" t="s">
        <v>852</v>
      </c>
      <c r="B8" s="682">
        <v>5519026.3466100004</v>
      </c>
      <c r="C8" s="683">
        <v>3668120.5944500002</v>
      </c>
      <c r="D8" s="683">
        <v>8006443.4793799985</v>
      </c>
      <c r="E8" s="683">
        <v>4735169.7095299978</v>
      </c>
      <c r="F8" s="683">
        <v>5366352.3651099997</v>
      </c>
      <c r="G8" s="683">
        <v>3880402.44178</v>
      </c>
      <c r="H8" s="683">
        <v>1908617.0382399999</v>
      </c>
      <c r="I8" s="683">
        <v>2548765.54733</v>
      </c>
      <c r="J8" s="683">
        <v>8000</v>
      </c>
      <c r="K8" s="683">
        <v>2525974.2004499999</v>
      </c>
      <c r="L8" s="683">
        <v>600915.05956999992</v>
      </c>
      <c r="M8" s="683">
        <v>1186615.0601700002</v>
      </c>
      <c r="N8" s="683">
        <v>39954401.842620008</v>
      </c>
      <c r="O8" s="42">
        <v>0.18576501093165534</v>
      </c>
    </row>
    <row r="9" spans="1:17">
      <c r="A9" s="681" t="s">
        <v>853</v>
      </c>
      <c r="B9" s="682">
        <v>4304331.1837999988</v>
      </c>
      <c r="C9" s="683">
        <v>4275981.0627000006</v>
      </c>
      <c r="D9" s="683">
        <v>6167495.1204600008</v>
      </c>
      <c r="E9" s="683">
        <v>4156702.3068300001</v>
      </c>
      <c r="F9" s="683">
        <v>3282336.7640300007</v>
      </c>
      <c r="G9" s="683">
        <v>3081562.2559900004</v>
      </c>
      <c r="H9" s="683">
        <v>4252820.8372600004</v>
      </c>
      <c r="I9" s="683">
        <v>4045958.5250200001</v>
      </c>
      <c r="J9" s="683">
        <v>24685.440070000001</v>
      </c>
      <c r="K9" s="683">
        <v>5634647.76951</v>
      </c>
      <c r="L9" s="683">
        <v>1585451.8885800003</v>
      </c>
      <c r="M9" s="683">
        <v>1295668.4950999999</v>
      </c>
      <c r="N9" s="683">
        <v>42107641.64935001</v>
      </c>
      <c r="O9" s="42">
        <v>0.19577633879012904</v>
      </c>
    </row>
    <row r="10" spans="1:17">
      <c r="A10" s="681" t="s">
        <v>854</v>
      </c>
      <c r="B10" s="682">
        <v>2404032.2428699997</v>
      </c>
      <c r="C10" s="683">
        <v>2492273.2683900003</v>
      </c>
      <c r="D10" s="683">
        <v>3232145.6278300006</v>
      </c>
      <c r="E10" s="683">
        <v>1292724.5360900001</v>
      </c>
      <c r="F10" s="683">
        <v>1513559.9683999999</v>
      </c>
      <c r="G10" s="683">
        <v>1049058.55862</v>
      </c>
      <c r="H10" s="683">
        <v>1173548.6897400001</v>
      </c>
      <c r="I10" s="683">
        <v>1598100.7392600002</v>
      </c>
      <c r="J10" s="683">
        <v>22660.412170000003</v>
      </c>
      <c r="K10" s="683">
        <v>1097254.86934</v>
      </c>
      <c r="L10" s="683">
        <v>314270.02610000002</v>
      </c>
      <c r="M10" s="683">
        <v>559632.86951999995</v>
      </c>
      <c r="N10" s="683">
        <v>16749261.808330001</v>
      </c>
      <c r="O10" s="42">
        <v>7.7874443351134609E-2</v>
      </c>
    </row>
    <row r="11" spans="1:17">
      <c r="A11" s="681" t="s">
        <v>855</v>
      </c>
      <c r="B11" s="682">
        <v>1413361.5491099998</v>
      </c>
      <c r="C11" s="683">
        <v>1563389.9009400001</v>
      </c>
      <c r="D11" s="683">
        <v>2088372.2041999998</v>
      </c>
      <c r="E11" s="683">
        <v>1063492.6422600001</v>
      </c>
      <c r="F11" s="683">
        <v>961377.93987000012</v>
      </c>
      <c r="G11" s="683">
        <v>818388.73142999993</v>
      </c>
      <c r="H11" s="683">
        <v>632696.69830999977</v>
      </c>
      <c r="I11" s="683">
        <v>818055.60635000002</v>
      </c>
      <c r="J11" s="683">
        <v>10599.370559999999</v>
      </c>
      <c r="K11" s="683">
        <v>997150.61366000003</v>
      </c>
      <c r="L11" s="683">
        <v>200738.60206999999</v>
      </c>
      <c r="M11" s="683">
        <v>384240.00964999996</v>
      </c>
      <c r="N11" s="683">
        <v>10951863.868409997</v>
      </c>
      <c r="O11" s="42">
        <v>5.0919874091744727E-2</v>
      </c>
    </row>
    <row r="12" spans="1:17">
      <c r="A12" s="681" t="s">
        <v>856</v>
      </c>
      <c r="B12" s="682">
        <v>1188488.2302299999</v>
      </c>
      <c r="C12" s="683">
        <v>1809847.7673299999</v>
      </c>
      <c r="D12" s="683">
        <v>1697517.3174199997</v>
      </c>
      <c r="E12" s="683">
        <v>945043.55852000008</v>
      </c>
      <c r="F12" s="683">
        <v>828715.67249999999</v>
      </c>
      <c r="G12" s="683">
        <v>671990.62284000008</v>
      </c>
      <c r="H12" s="683">
        <v>385263.13205999986</v>
      </c>
      <c r="I12" s="683">
        <v>744358.67182000005</v>
      </c>
      <c r="J12" s="683">
        <v>6256.3248099999992</v>
      </c>
      <c r="K12" s="683">
        <v>804371.68238000013</v>
      </c>
      <c r="L12" s="683">
        <v>132081.30843</v>
      </c>
      <c r="M12" s="683">
        <v>463152.56797000003</v>
      </c>
      <c r="N12" s="683">
        <v>9677086.8563100006</v>
      </c>
      <c r="O12" s="42">
        <v>4.4992893467157555E-2</v>
      </c>
    </row>
    <row r="13" spans="1:17">
      <c r="A13" s="681" t="s">
        <v>857</v>
      </c>
      <c r="B13" s="682">
        <v>822121.60816000018</v>
      </c>
      <c r="C13" s="683">
        <v>1598251.8038499998</v>
      </c>
      <c r="D13" s="683">
        <v>1153098.3477500002</v>
      </c>
      <c r="E13" s="683">
        <v>637779.66279999982</v>
      </c>
      <c r="F13" s="683">
        <v>507743.62101999996</v>
      </c>
      <c r="G13" s="683">
        <v>422330.74657000008</v>
      </c>
      <c r="H13" s="683">
        <v>244035.18934000001</v>
      </c>
      <c r="I13" s="683">
        <v>540180.93888000003</v>
      </c>
      <c r="J13" s="683">
        <v>4835.6165700000001</v>
      </c>
      <c r="K13" s="683">
        <v>598218.13327000011</v>
      </c>
      <c r="L13" s="683">
        <v>71786.341960000005</v>
      </c>
      <c r="M13" s="683">
        <v>443360.35950000014</v>
      </c>
      <c r="N13" s="683">
        <v>7043742.3696699999</v>
      </c>
      <c r="O13" s="42">
        <v>3.2749354713295535E-2</v>
      </c>
    </row>
    <row r="14" spans="1:17">
      <c r="A14" s="681" t="s">
        <v>858</v>
      </c>
      <c r="B14" s="682">
        <v>676682.04342000012</v>
      </c>
      <c r="C14" s="683">
        <v>1501498.2547500003</v>
      </c>
      <c r="D14" s="683">
        <v>890178.83761000016</v>
      </c>
      <c r="E14" s="683">
        <v>488549.26134999999</v>
      </c>
      <c r="F14" s="683">
        <v>389625.48750999995</v>
      </c>
      <c r="G14" s="683">
        <v>340580.35291999998</v>
      </c>
      <c r="H14" s="683">
        <v>202874.43324000001</v>
      </c>
      <c r="I14" s="683">
        <v>553533.15844999987</v>
      </c>
      <c r="J14" s="683">
        <v>4408.2649499999998</v>
      </c>
      <c r="K14" s="683">
        <v>610864.06021000003</v>
      </c>
      <c r="L14" s="683">
        <v>50585.954579999998</v>
      </c>
      <c r="M14" s="683">
        <v>547946.88481999992</v>
      </c>
      <c r="N14" s="683">
        <v>6257326.9938099999</v>
      </c>
      <c r="O14" s="42">
        <v>2.9092975086617713E-2</v>
      </c>
    </row>
    <row r="15" spans="1:17">
      <c r="A15" s="681" t="s">
        <v>859</v>
      </c>
      <c r="B15" s="682">
        <v>452920.32378999994</v>
      </c>
      <c r="C15" s="683">
        <v>1009677.4482400002</v>
      </c>
      <c r="D15" s="683">
        <v>569726.11024000007</v>
      </c>
      <c r="E15" s="683">
        <v>335895.50622000004</v>
      </c>
      <c r="F15" s="683">
        <v>271782.82416999998</v>
      </c>
      <c r="G15" s="683">
        <v>226761.61062999998</v>
      </c>
      <c r="H15" s="683">
        <v>128615.90278</v>
      </c>
      <c r="I15" s="683">
        <v>425947.07062000001</v>
      </c>
      <c r="J15" s="683">
        <v>2158.0260400000002</v>
      </c>
      <c r="K15" s="683">
        <v>400877.21944999998</v>
      </c>
      <c r="L15" s="683">
        <v>33815.250830000004</v>
      </c>
      <c r="M15" s="683">
        <v>300357.06615000003</v>
      </c>
      <c r="N15" s="683">
        <v>4158534.3591599995</v>
      </c>
      <c r="O15" s="42">
        <v>1.9334795293192764E-2</v>
      </c>
    </row>
    <row r="16" spans="1:17">
      <c r="A16" s="681" t="s">
        <v>860</v>
      </c>
      <c r="B16" s="682">
        <v>702244.35065999988</v>
      </c>
      <c r="C16" s="683">
        <v>1674113.2445399996</v>
      </c>
      <c r="D16" s="683">
        <v>806020.93651000026</v>
      </c>
      <c r="E16" s="683">
        <v>455741.08866999997</v>
      </c>
      <c r="F16" s="683">
        <v>393293.75357000012</v>
      </c>
      <c r="G16" s="683">
        <v>366470.32282000012</v>
      </c>
      <c r="H16" s="683">
        <v>193262.34899</v>
      </c>
      <c r="I16" s="683">
        <v>732087.80734000006</v>
      </c>
      <c r="J16" s="683">
        <v>2137.4949799999999</v>
      </c>
      <c r="K16" s="683">
        <v>697315.40975000011</v>
      </c>
      <c r="L16" s="683">
        <v>50838.75462</v>
      </c>
      <c r="M16" s="683">
        <v>687016.99812999996</v>
      </c>
      <c r="N16" s="683">
        <v>6760542.5105799995</v>
      </c>
      <c r="O16" s="42">
        <v>3.1432638094012331E-2</v>
      </c>
    </row>
    <row r="17" spans="1:16">
      <c r="A17" s="681" t="s">
        <v>861</v>
      </c>
      <c r="B17" s="682">
        <v>1043317.38625</v>
      </c>
      <c r="C17" s="683">
        <v>2422676.1325000003</v>
      </c>
      <c r="D17" s="683">
        <v>1139926.4457700001</v>
      </c>
      <c r="E17" s="683">
        <v>642234.62918999989</v>
      </c>
      <c r="F17" s="683">
        <v>614636.13542000006</v>
      </c>
      <c r="G17" s="683">
        <v>585034.54858999979</v>
      </c>
      <c r="H17" s="683">
        <v>299374.71480000002</v>
      </c>
      <c r="I17" s="683">
        <v>971773.62975000008</v>
      </c>
      <c r="J17" s="683">
        <v>3660.4247099999998</v>
      </c>
      <c r="K17" s="683">
        <v>898137.86712000007</v>
      </c>
      <c r="L17" s="683">
        <v>70290.33746000001</v>
      </c>
      <c r="M17" s="683">
        <v>745871.20307000005</v>
      </c>
      <c r="N17" s="683">
        <v>9436933.4546300005</v>
      </c>
      <c r="O17" s="42">
        <v>4.3876318140511794E-2</v>
      </c>
    </row>
    <row r="18" spans="1:16">
      <c r="A18" s="681" t="s">
        <v>862</v>
      </c>
      <c r="B18" s="682">
        <v>1417969.9201699998</v>
      </c>
      <c r="C18" s="683">
        <v>3562794.9111200003</v>
      </c>
      <c r="D18" s="683">
        <v>1377429.6474199998</v>
      </c>
      <c r="E18" s="683">
        <v>827220.73108000006</v>
      </c>
      <c r="F18" s="683">
        <v>909056.9654499999</v>
      </c>
      <c r="G18" s="683">
        <v>875486.09046999994</v>
      </c>
      <c r="H18" s="683">
        <v>409887.8272</v>
      </c>
      <c r="I18" s="683">
        <v>1237912.1243800002</v>
      </c>
      <c r="J18" s="683">
        <v>3472.5794699999997</v>
      </c>
      <c r="K18" s="683">
        <v>1096000.4120699998</v>
      </c>
      <c r="L18" s="683">
        <v>81196.567059999987</v>
      </c>
      <c r="M18" s="683">
        <v>778682.6910300001</v>
      </c>
      <c r="N18" s="683">
        <v>12577110.466919998</v>
      </c>
      <c r="O18" s="42">
        <v>5.8476336914741849E-2</v>
      </c>
    </row>
    <row r="19" spans="1:16">
      <c r="A19" s="681" t="s">
        <v>863</v>
      </c>
      <c r="B19" s="682">
        <v>284739.05678000004</v>
      </c>
      <c r="C19" s="683">
        <v>778904.82660999976</v>
      </c>
      <c r="D19" s="683">
        <v>247546.33834000007</v>
      </c>
      <c r="E19" s="683">
        <v>160389.58087000003</v>
      </c>
      <c r="F19" s="683">
        <v>196809.61688999989</v>
      </c>
      <c r="G19" s="683">
        <v>198652.42679</v>
      </c>
      <c r="H19" s="683">
        <v>87271.208239999993</v>
      </c>
      <c r="I19" s="683">
        <v>218131.74754000001</v>
      </c>
      <c r="J19" s="683">
        <v>640.29511000000002</v>
      </c>
      <c r="K19" s="683">
        <v>187837.60440999997</v>
      </c>
      <c r="L19" s="683">
        <v>14286.853580000001</v>
      </c>
      <c r="M19" s="683">
        <v>103519.91876</v>
      </c>
      <c r="N19" s="683">
        <v>2478729.4739199993</v>
      </c>
      <c r="O19" s="42">
        <v>1.152466778587043E-2</v>
      </c>
    </row>
    <row r="20" spans="1:16" ht="15.75" thickBot="1">
      <c r="A20" s="681" t="s">
        <v>864</v>
      </c>
      <c r="B20" s="682">
        <v>351569.2809500001</v>
      </c>
      <c r="C20" s="683">
        <v>753147.13151999994</v>
      </c>
      <c r="D20" s="683">
        <v>269731.72850000003</v>
      </c>
      <c r="E20" s="683">
        <v>178406.81151999999</v>
      </c>
      <c r="F20" s="683">
        <v>216904.82475999999</v>
      </c>
      <c r="G20" s="683">
        <v>260088.93796000001</v>
      </c>
      <c r="H20" s="683">
        <v>108205.03273000001</v>
      </c>
      <c r="I20" s="683">
        <v>337219.79951999994</v>
      </c>
      <c r="J20" s="683">
        <v>729.42286999999999</v>
      </c>
      <c r="K20" s="683">
        <v>231170.75907000003</v>
      </c>
      <c r="L20" s="683">
        <v>20609.665010000001</v>
      </c>
      <c r="M20" s="683">
        <v>151763.33884000004</v>
      </c>
      <c r="N20" s="683">
        <v>2879546.73325</v>
      </c>
      <c r="O20" s="42">
        <v>1.3388237733790621E-2</v>
      </c>
    </row>
    <row r="21" spans="1:16" ht="16.5" thickTop="1" thickBot="1">
      <c r="A21" s="678" t="s">
        <v>723</v>
      </c>
      <c r="B21" s="684">
        <v>27145063.250809997</v>
      </c>
      <c r="C21" s="684">
        <v>40251424.018140003</v>
      </c>
      <c r="D21" s="684">
        <v>33975365.282099999</v>
      </c>
      <c r="E21" s="684">
        <v>20448102.626089998</v>
      </c>
      <c r="F21" s="684">
        <v>19545212.113699999</v>
      </c>
      <c r="G21" s="684">
        <v>14816280.618710002</v>
      </c>
      <c r="H21" s="684">
        <v>11080404.396819999</v>
      </c>
      <c r="I21" s="684">
        <v>17545660.381570004</v>
      </c>
      <c r="J21" s="684">
        <v>109478.84970999999</v>
      </c>
      <c r="K21" s="684">
        <v>18064273.322370004</v>
      </c>
      <c r="L21" s="684">
        <v>4032956.8858999996</v>
      </c>
      <c r="M21" s="684">
        <v>8066118.9610800007</v>
      </c>
      <c r="N21" s="684">
        <v>215080340.70699999</v>
      </c>
      <c r="O21" s="685">
        <v>1</v>
      </c>
    </row>
    <row r="22" spans="1:16" ht="16.5" thickTop="1" thickBot="1">
      <c r="A22" s="686" t="s">
        <v>865</v>
      </c>
      <c r="B22" s="42">
        <v>0.1262089466735094</v>
      </c>
      <c r="C22" s="42">
        <v>0.1871459933800913</v>
      </c>
      <c r="D22" s="42">
        <v>0.15796592645528684</v>
      </c>
      <c r="E22" s="42">
        <v>9.5071927814853491E-2</v>
      </c>
      <c r="F22" s="42">
        <v>9.0874005729450105E-2</v>
      </c>
      <c r="G22" s="42">
        <v>6.8887191502518361E-2</v>
      </c>
      <c r="H22" s="42">
        <v>5.1517513689987277E-2</v>
      </c>
      <c r="I22" s="42">
        <v>8.1577239109324906E-2</v>
      </c>
      <c r="J22" s="42">
        <v>5.0901374505046479E-4</v>
      </c>
      <c r="K22" s="42">
        <v>8.3988491291161899E-2</v>
      </c>
      <c r="L22" s="42">
        <v>1.8750932198838308E-2</v>
      </c>
      <c r="M22" s="42">
        <v>3.7502818409927696E-2</v>
      </c>
      <c r="N22" s="42">
        <v>1</v>
      </c>
      <c r="O22" s="687"/>
    </row>
    <row r="23" spans="1:16" ht="27.75" thickTop="1" thickBot="1">
      <c r="A23" s="688" t="s">
        <v>866</v>
      </c>
      <c r="B23" s="679" t="s">
        <v>317</v>
      </c>
      <c r="C23" s="679" t="s">
        <v>318</v>
      </c>
      <c r="D23" s="679" t="s">
        <v>319</v>
      </c>
      <c r="E23" s="679" t="s">
        <v>320</v>
      </c>
      <c r="F23" s="679" t="s">
        <v>321</v>
      </c>
      <c r="G23" s="679" t="s">
        <v>322</v>
      </c>
      <c r="H23" s="679" t="s">
        <v>323</v>
      </c>
      <c r="I23" s="679" t="s">
        <v>324</v>
      </c>
      <c r="J23" s="679" t="s">
        <v>325</v>
      </c>
      <c r="K23" s="679" t="s">
        <v>326</v>
      </c>
      <c r="L23" s="679" t="s">
        <v>327</v>
      </c>
      <c r="M23" s="679" t="s">
        <v>328</v>
      </c>
      <c r="N23" s="680" t="s">
        <v>8</v>
      </c>
      <c r="O23" s="679" t="s">
        <v>698</v>
      </c>
    </row>
    <row r="24" spans="1:16" ht="15.75" thickTop="1">
      <c r="A24" s="681" t="s">
        <v>851</v>
      </c>
      <c r="B24" s="682">
        <v>165</v>
      </c>
      <c r="C24" s="683">
        <v>177</v>
      </c>
      <c r="D24" s="683">
        <v>168</v>
      </c>
      <c r="E24" s="683">
        <v>127</v>
      </c>
      <c r="F24" s="683">
        <v>121</v>
      </c>
      <c r="G24" s="683">
        <v>56</v>
      </c>
      <c r="H24" s="683">
        <v>47</v>
      </c>
      <c r="I24" s="683">
        <v>75</v>
      </c>
      <c r="J24" s="683">
        <v>1</v>
      </c>
      <c r="K24" s="683">
        <v>49</v>
      </c>
      <c r="L24" s="683">
        <v>19</v>
      </c>
      <c r="M24" s="683">
        <v>9</v>
      </c>
      <c r="N24" s="683">
        <v>1014</v>
      </c>
      <c r="O24" s="42">
        <v>7.1103606509556215E-5</v>
      </c>
      <c r="P24" s="689"/>
    </row>
    <row r="25" spans="1:16">
      <c r="A25" s="681" t="s">
        <v>852</v>
      </c>
      <c r="B25" s="682">
        <v>558</v>
      </c>
      <c r="C25" s="683">
        <v>376</v>
      </c>
      <c r="D25" s="683">
        <v>824</v>
      </c>
      <c r="E25" s="683">
        <v>488</v>
      </c>
      <c r="F25" s="683">
        <v>539</v>
      </c>
      <c r="G25" s="683">
        <v>392</v>
      </c>
      <c r="H25" s="683">
        <v>203</v>
      </c>
      <c r="I25" s="683">
        <v>265</v>
      </c>
      <c r="J25" s="683">
        <v>1</v>
      </c>
      <c r="K25" s="683">
        <v>259</v>
      </c>
      <c r="L25" s="683">
        <v>63</v>
      </c>
      <c r="M25" s="683">
        <v>122</v>
      </c>
      <c r="N25" s="683">
        <v>4090</v>
      </c>
      <c r="O25" s="42">
        <v>2.867985706351922E-4</v>
      </c>
      <c r="P25" s="689"/>
    </row>
    <row r="26" spans="1:16">
      <c r="A26" s="681" t="s">
        <v>853</v>
      </c>
      <c r="B26" s="682">
        <v>866</v>
      </c>
      <c r="C26" s="683">
        <v>850</v>
      </c>
      <c r="D26" s="683">
        <v>1228</v>
      </c>
      <c r="E26" s="683">
        <v>840</v>
      </c>
      <c r="F26" s="683">
        <v>671</v>
      </c>
      <c r="G26" s="683">
        <v>616</v>
      </c>
      <c r="H26" s="683">
        <v>854</v>
      </c>
      <c r="I26" s="683">
        <v>810</v>
      </c>
      <c r="J26" s="683">
        <v>5</v>
      </c>
      <c r="K26" s="683">
        <v>1133</v>
      </c>
      <c r="L26" s="683">
        <v>321</v>
      </c>
      <c r="M26" s="683">
        <v>264</v>
      </c>
      <c r="N26" s="683">
        <v>8458</v>
      </c>
      <c r="O26" s="42">
        <v>5.9309102944558824E-4</v>
      </c>
      <c r="P26" s="689"/>
    </row>
    <row r="27" spans="1:16">
      <c r="A27" s="681" t="s">
        <v>854</v>
      </c>
      <c r="B27" s="682">
        <v>1094</v>
      </c>
      <c r="C27" s="683">
        <v>1187</v>
      </c>
      <c r="D27" s="683">
        <v>1450</v>
      </c>
      <c r="E27" s="683">
        <v>606</v>
      </c>
      <c r="F27" s="683">
        <v>712</v>
      </c>
      <c r="G27" s="683">
        <v>496</v>
      </c>
      <c r="H27" s="683">
        <v>524</v>
      </c>
      <c r="I27" s="683">
        <v>747</v>
      </c>
      <c r="J27" s="683">
        <v>9</v>
      </c>
      <c r="K27" s="683">
        <v>497</v>
      </c>
      <c r="L27" s="683">
        <v>134</v>
      </c>
      <c r="M27" s="683">
        <v>247</v>
      </c>
      <c r="N27" s="683">
        <v>7703</v>
      </c>
      <c r="O27" s="42">
        <v>5.4014899501293051E-4</v>
      </c>
      <c r="P27" s="689"/>
    </row>
    <row r="28" spans="1:16">
      <c r="A28" s="681" t="s">
        <v>855</v>
      </c>
      <c r="B28" s="682">
        <v>1473</v>
      </c>
      <c r="C28" s="683">
        <v>1634</v>
      </c>
      <c r="D28" s="683">
        <v>2154</v>
      </c>
      <c r="E28" s="683">
        <v>1097</v>
      </c>
      <c r="F28" s="683">
        <v>998</v>
      </c>
      <c r="G28" s="683">
        <v>835</v>
      </c>
      <c r="H28" s="683">
        <v>636</v>
      </c>
      <c r="I28" s="683">
        <v>837</v>
      </c>
      <c r="J28" s="683">
        <v>11</v>
      </c>
      <c r="K28" s="683">
        <v>1022</v>
      </c>
      <c r="L28" s="683">
        <v>208</v>
      </c>
      <c r="M28" s="683">
        <v>410</v>
      </c>
      <c r="N28" s="683">
        <v>11315</v>
      </c>
      <c r="O28" s="42">
        <v>7.9342929749075795E-4</v>
      </c>
      <c r="P28" s="689"/>
    </row>
    <row r="29" spans="1:16">
      <c r="A29" s="681" t="s">
        <v>856</v>
      </c>
      <c r="B29" s="682">
        <v>2460</v>
      </c>
      <c r="C29" s="683">
        <v>3850</v>
      </c>
      <c r="D29" s="683">
        <v>3549</v>
      </c>
      <c r="E29" s="683">
        <v>1950</v>
      </c>
      <c r="F29" s="683">
        <v>1744</v>
      </c>
      <c r="G29" s="683">
        <v>1368</v>
      </c>
      <c r="H29" s="683">
        <v>802</v>
      </c>
      <c r="I29" s="683">
        <v>1594</v>
      </c>
      <c r="J29" s="683">
        <v>13</v>
      </c>
      <c r="K29" s="683">
        <v>1667</v>
      </c>
      <c r="L29" s="683">
        <v>273</v>
      </c>
      <c r="M29" s="683">
        <v>999</v>
      </c>
      <c r="N29" s="683">
        <v>20269</v>
      </c>
      <c r="O29" s="42">
        <v>1.4213007892921053E-3</v>
      </c>
      <c r="P29" s="689"/>
    </row>
    <row r="30" spans="1:16">
      <c r="A30" s="681" t="s">
        <v>857</v>
      </c>
      <c r="B30" s="682">
        <v>3127</v>
      </c>
      <c r="C30" s="683">
        <v>6127</v>
      </c>
      <c r="D30" s="683">
        <v>4392</v>
      </c>
      <c r="E30" s="683">
        <v>2433</v>
      </c>
      <c r="F30" s="683">
        <v>1940</v>
      </c>
      <c r="G30" s="683">
        <v>1597</v>
      </c>
      <c r="H30" s="683">
        <v>928</v>
      </c>
      <c r="I30" s="683">
        <v>2060</v>
      </c>
      <c r="J30" s="683">
        <v>17</v>
      </c>
      <c r="K30" s="683">
        <v>2277</v>
      </c>
      <c r="L30" s="683">
        <v>278</v>
      </c>
      <c r="M30" s="683">
        <v>1692</v>
      </c>
      <c r="N30" s="683">
        <v>26868</v>
      </c>
      <c r="O30" s="42">
        <v>1.8840352068035073E-3</v>
      </c>
      <c r="P30" s="689"/>
    </row>
    <row r="31" spans="1:16">
      <c r="A31" s="681" t="s">
        <v>858</v>
      </c>
      <c r="B31" s="682">
        <v>4041</v>
      </c>
      <c r="C31" s="683">
        <v>8952</v>
      </c>
      <c r="D31" s="683">
        <v>5322</v>
      </c>
      <c r="E31" s="683">
        <v>2927</v>
      </c>
      <c r="F31" s="683">
        <v>2318</v>
      </c>
      <c r="G31" s="683">
        <v>2042</v>
      </c>
      <c r="H31" s="683">
        <v>1209</v>
      </c>
      <c r="I31" s="683">
        <v>3307</v>
      </c>
      <c r="J31" s="683">
        <v>26</v>
      </c>
      <c r="K31" s="683">
        <v>3640</v>
      </c>
      <c r="L31" s="683">
        <v>300</v>
      </c>
      <c r="M31" s="683">
        <v>3224</v>
      </c>
      <c r="N31" s="683">
        <v>37308</v>
      </c>
      <c r="O31" s="42">
        <v>2.6161078418723109E-3</v>
      </c>
      <c r="P31" s="689"/>
    </row>
    <row r="32" spans="1:16">
      <c r="A32" s="681" t="s">
        <v>859</v>
      </c>
      <c r="B32" s="682">
        <v>3828</v>
      </c>
      <c r="C32" s="683">
        <v>8559</v>
      </c>
      <c r="D32" s="683">
        <v>4809</v>
      </c>
      <c r="E32" s="683">
        <v>2845</v>
      </c>
      <c r="F32" s="683">
        <v>2298</v>
      </c>
      <c r="G32" s="683">
        <v>1916</v>
      </c>
      <c r="H32" s="683">
        <v>1091</v>
      </c>
      <c r="I32" s="683">
        <v>3624</v>
      </c>
      <c r="J32" s="683">
        <v>18</v>
      </c>
      <c r="K32" s="683">
        <v>3395</v>
      </c>
      <c r="L32" s="683">
        <v>288</v>
      </c>
      <c r="M32" s="683">
        <v>2559</v>
      </c>
      <c r="N32" s="683">
        <v>35230</v>
      </c>
      <c r="O32" s="42">
        <v>2.4703945338576581E-3</v>
      </c>
      <c r="P32" s="689"/>
    </row>
    <row r="33" spans="1:16">
      <c r="A33" s="681" t="s">
        <v>860</v>
      </c>
      <c r="B33" s="682">
        <v>8468</v>
      </c>
      <c r="C33" s="683">
        <v>19925</v>
      </c>
      <c r="D33" s="683">
        <v>9673</v>
      </c>
      <c r="E33" s="683">
        <v>5468</v>
      </c>
      <c r="F33" s="683">
        <v>4722</v>
      </c>
      <c r="G33" s="683">
        <v>4397</v>
      </c>
      <c r="H33" s="683">
        <v>2314</v>
      </c>
      <c r="I33" s="683">
        <v>8672</v>
      </c>
      <c r="J33" s="683">
        <v>26</v>
      </c>
      <c r="K33" s="683">
        <v>8265</v>
      </c>
      <c r="L33" s="683">
        <v>598</v>
      </c>
      <c r="M33" s="683">
        <v>7994</v>
      </c>
      <c r="N33" s="683">
        <v>80522</v>
      </c>
      <c r="O33" s="42">
        <v>5.6463556246178354E-3</v>
      </c>
      <c r="P33" s="689"/>
    </row>
    <row r="34" spans="1:16">
      <c r="A34" s="681" t="s">
        <v>861</v>
      </c>
      <c r="B34" s="682">
        <v>21605</v>
      </c>
      <c r="C34" s="683">
        <v>50306</v>
      </c>
      <c r="D34" s="683">
        <v>23479</v>
      </c>
      <c r="E34" s="683">
        <v>13299</v>
      </c>
      <c r="F34" s="683">
        <v>12809</v>
      </c>
      <c r="G34" s="683">
        <v>12157</v>
      </c>
      <c r="H34" s="683">
        <v>6273</v>
      </c>
      <c r="I34" s="683">
        <v>20162</v>
      </c>
      <c r="J34" s="683">
        <v>74</v>
      </c>
      <c r="K34" s="683">
        <v>18661</v>
      </c>
      <c r="L34" s="683">
        <v>1468</v>
      </c>
      <c r="M34" s="683">
        <v>15439</v>
      </c>
      <c r="N34" s="683">
        <v>195732</v>
      </c>
      <c r="O34" s="42">
        <v>1.3725099713341673E-2</v>
      </c>
      <c r="P34" s="689"/>
    </row>
    <row r="35" spans="1:16">
      <c r="A35" s="681" t="s">
        <v>862</v>
      </c>
      <c r="B35" s="682">
        <v>91700</v>
      </c>
      <c r="C35" s="683">
        <v>234341</v>
      </c>
      <c r="D35" s="683">
        <v>87240</v>
      </c>
      <c r="E35" s="683">
        <v>53133</v>
      </c>
      <c r="F35" s="683">
        <v>60155</v>
      </c>
      <c r="G35" s="683">
        <v>57871</v>
      </c>
      <c r="H35" s="683">
        <v>26569</v>
      </c>
      <c r="I35" s="683">
        <v>78425</v>
      </c>
      <c r="J35" s="683">
        <v>219</v>
      </c>
      <c r="K35" s="683">
        <v>69291</v>
      </c>
      <c r="L35" s="683">
        <v>5171</v>
      </c>
      <c r="M35" s="683">
        <v>47497</v>
      </c>
      <c r="N35" s="683">
        <v>811612</v>
      </c>
      <c r="O35" s="42">
        <v>5.6911775430408221E-2</v>
      </c>
      <c r="P35" s="689"/>
    </row>
    <row r="36" spans="1:16">
      <c r="A36" s="681" t="s">
        <v>863</v>
      </c>
      <c r="B36" s="682">
        <v>58246</v>
      </c>
      <c r="C36" s="683">
        <v>158529</v>
      </c>
      <c r="D36" s="683">
        <v>50461</v>
      </c>
      <c r="E36" s="683">
        <v>32767</v>
      </c>
      <c r="F36" s="683">
        <v>39999</v>
      </c>
      <c r="G36" s="683">
        <v>40696</v>
      </c>
      <c r="H36" s="683">
        <v>17876</v>
      </c>
      <c r="I36" s="683">
        <v>44633</v>
      </c>
      <c r="J36" s="683">
        <v>131</v>
      </c>
      <c r="K36" s="683">
        <v>37853</v>
      </c>
      <c r="L36" s="683">
        <v>2912</v>
      </c>
      <c r="M36" s="683">
        <v>20944</v>
      </c>
      <c r="N36" s="683">
        <v>505047</v>
      </c>
      <c r="O36" s="42">
        <v>3.5414855184252303E-2</v>
      </c>
      <c r="P36" s="689"/>
    </row>
    <row r="37" spans="1:16" ht="15.75" thickBot="1">
      <c r="A37" s="681" t="s">
        <v>864</v>
      </c>
      <c r="B37" s="682">
        <v>1472161</v>
      </c>
      <c r="C37" s="683">
        <v>2861364</v>
      </c>
      <c r="D37" s="683">
        <v>1187988</v>
      </c>
      <c r="E37" s="683">
        <v>689445</v>
      </c>
      <c r="F37" s="683">
        <v>988827</v>
      </c>
      <c r="G37" s="683">
        <v>1002563</v>
      </c>
      <c r="H37" s="683">
        <v>434123</v>
      </c>
      <c r="I37" s="683">
        <v>1600432</v>
      </c>
      <c r="J37" s="683">
        <v>1496</v>
      </c>
      <c r="K37" s="683">
        <v>1327236</v>
      </c>
      <c r="L37" s="683">
        <v>108078</v>
      </c>
      <c r="M37" s="683">
        <v>841999</v>
      </c>
      <c r="N37" s="683">
        <v>12515712</v>
      </c>
      <c r="O37" s="42">
        <v>0.87762550417646035</v>
      </c>
      <c r="P37" s="689"/>
    </row>
    <row r="38" spans="1:16" ht="16.5" thickTop="1" thickBot="1">
      <c r="A38" s="678" t="s">
        <v>723</v>
      </c>
      <c r="B38" s="684">
        <v>1669792</v>
      </c>
      <c r="C38" s="684">
        <v>3356177</v>
      </c>
      <c r="D38" s="684">
        <v>1382737</v>
      </c>
      <c r="E38" s="684">
        <v>807425</v>
      </c>
      <c r="F38" s="684">
        <v>1117853</v>
      </c>
      <c r="G38" s="684">
        <v>1127002</v>
      </c>
      <c r="H38" s="684">
        <v>493449</v>
      </c>
      <c r="I38" s="684">
        <v>1765643</v>
      </c>
      <c r="J38" s="684">
        <v>2047</v>
      </c>
      <c r="K38" s="684">
        <v>1475245</v>
      </c>
      <c r="L38" s="684">
        <v>120111</v>
      </c>
      <c r="M38" s="684">
        <v>943399</v>
      </c>
      <c r="N38" s="684">
        <v>14260880</v>
      </c>
      <c r="O38" s="685">
        <v>1</v>
      </c>
      <c r="P38" s="689"/>
    </row>
    <row r="39" spans="1:16" ht="15.75" thickTop="1">
      <c r="A39" s="686" t="s">
        <v>865</v>
      </c>
      <c r="B39" s="42">
        <v>0.11708898749586281</v>
      </c>
      <c r="C39" s="42">
        <v>0.23534150767694562</v>
      </c>
      <c r="D39" s="42">
        <v>9.6960145516966689E-2</v>
      </c>
      <c r="E39" s="42">
        <v>5.661817503548168E-2</v>
      </c>
      <c r="F39" s="42">
        <v>7.8385976180993036E-2</v>
      </c>
      <c r="G39" s="42">
        <v>7.9027521443276988E-2</v>
      </c>
      <c r="H39" s="42">
        <v>3.460158138908679E-2</v>
      </c>
      <c r="I39" s="42">
        <v>0.12381024172421337</v>
      </c>
      <c r="J39" s="42">
        <v>1.4353952911741772E-4</v>
      </c>
      <c r="K39" s="42">
        <v>0.10344698223391544</v>
      </c>
      <c r="L39" s="42">
        <v>8.4224115201866918E-3</v>
      </c>
      <c r="M39" s="42">
        <v>6.6152930253953468E-2</v>
      </c>
      <c r="N39" s="42">
        <v>1</v>
      </c>
      <c r="O39" s="690"/>
    </row>
    <row r="40" spans="1:16" ht="16.5" thickBot="1">
      <c r="A40" s="691"/>
      <c r="B40" s="692"/>
      <c r="C40" s="693"/>
      <c r="D40" s="693"/>
      <c r="E40" s="693"/>
      <c r="F40" s="693"/>
      <c r="G40" s="693"/>
      <c r="H40" s="692"/>
      <c r="I40" s="692"/>
      <c r="J40" s="692"/>
      <c r="K40" s="692"/>
      <c r="L40" s="692"/>
      <c r="M40" s="692"/>
      <c r="N40" s="694"/>
      <c r="O40" s="694"/>
    </row>
    <row r="41" spans="1:16" ht="13.5" customHeight="1" thickTop="1">
      <c r="A41" s="845" t="s">
        <v>1114</v>
      </c>
      <c r="B41" s="776"/>
      <c r="C41" s="776"/>
      <c r="D41" s="776"/>
      <c r="E41" s="776"/>
      <c r="F41" s="776"/>
      <c r="G41" s="776"/>
      <c r="H41" s="776"/>
      <c r="I41" s="776"/>
      <c r="J41" s="776"/>
      <c r="K41" s="776"/>
      <c r="L41" s="776"/>
      <c r="M41" s="776"/>
      <c r="N41" s="776"/>
      <c r="O41" s="776"/>
    </row>
    <row r="42" spans="1:16">
      <c r="A42" s="695"/>
      <c r="B42" s="696"/>
      <c r="C42" s="697"/>
      <c r="D42" s="697"/>
      <c r="E42" s="697"/>
      <c r="F42" s="697"/>
      <c r="G42" s="697"/>
      <c r="H42" s="696"/>
      <c r="I42" s="696"/>
      <c r="J42" s="696"/>
      <c r="K42" s="696"/>
      <c r="L42" s="696"/>
      <c r="M42" s="696"/>
      <c r="N42" s="698"/>
      <c r="O42" s="699"/>
    </row>
    <row r="43" spans="1:16">
      <c r="A43" s="695"/>
      <c r="B43" s="696"/>
      <c r="C43" s="697"/>
      <c r="D43" s="697"/>
      <c r="E43" s="697"/>
      <c r="F43" s="697"/>
      <c r="G43" s="697"/>
      <c r="H43" s="696"/>
      <c r="I43" s="696"/>
      <c r="J43" s="696"/>
      <c r="K43" s="696"/>
      <c r="L43" s="696"/>
      <c r="M43" s="696"/>
      <c r="N43" s="698"/>
      <c r="O43" s="699"/>
    </row>
    <row r="44" spans="1:16" ht="18">
      <c r="A44" s="1036" t="s">
        <v>0</v>
      </c>
      <c r="B44" s="1036"/>
      <c r="C44" s="1036"/>
      <c r="D44" s="1036"/>
      <c r="E44" s="1036"/>
      <c r="F44" s="1036"/>
      <c r="G44" s="1036"/>
      <c r="H44" s="1036"/>
      <c r="I44" s="1036"/>
      <c r="J44" s="1036"/>
      <c r="K44" s="1036"/>
      <c r="L44" s="1036"/>
      <c r="M44" s="1036"/>
      <c r="N44" s="1036"/>
      <c r="O44" s="1036"/>
    </row>
    <row r="45" spans="1:16" ht="18">
      <c r="A45" s="1036" t="s">
        <v>868</v>
      </c>
      <c r="B45" s="1036"/>
      <c r="C45" s="1036"/>
      <c r="D45" s="1036"/>
      <c r="E45" s="1036"/>
      <c r="F45" s="1036"/>
      <c r="G45" s="1036"/>
      <c r="H45" s="1036"/>
      <c r="I45" s="1036"/>
      <c r="J45" s="1036"/>
      <c r="K45" s="1036"/>
      <c r="L45" s="1036"/>
      <c r="M45" s="1036"/>
      <c r="N45" s="1036"/>
      <c r="O45" s="1036"/>
    </row>
    <row r="46" spans="1:16" ht="18">
      <c r="A46" s="1036" t="s">
        <v>330</v>
      </c>
      <c r="B46" s="1036"/>
      <c r="C46" s="1036"/>
      <c r="D46" s="1036"/>
      <c r="E46" s="1036"/>
      <c r="F46" s="1036"/>
      <c r="G46" s="1036"/>
      <c r="H46" s="1036"/>
      <c r="I46" s="1036"/>
      <c r="J46" s="1036"/>
      <c r="K46" s="1036"/>
      <c r="L46" s="1036"/>
      <c r="M46" s="1036"/>
      <c r="N46" s="1036"/>
      <c r="O46" s="1036"/>
    </row>
    <row r="47" spans="1:16" ht="27" customHeight="1">
      <c r="A47" s="1037" t="s">
        <v>3</v>
      </c>
      <c r="B47" s="1037"/>
      <c r="C47" s="1037"/>
      <c r="D47" s="1037"/>
      <c r="E47" s="1037"/>
      <c r="F47" s="1037"/>
      <c r="G47" s="1037"/>
      <c r="H47" s="1037"/>
      <c r="I47" s="1037"/>
      <c r="J47" s="1037"/>
      <c r="K47" s="1037"/>
      <c r="L47" s="1037"/>
      <c r="M47" s="1037"/>
      <c r="N47" s="1037"/>
      <c r="O47" s="1037"/>
    </row>
    <row r="48" spans="1:16" ht="15.75" thickBot="1">
      <c r="A48" s="700"/>
      <c r="B48" s="701"/>
      <c r="C48" s="702"/>
      <c r="D48" s="701"/>
      <c r="E48" s="701"/>
      <c r="F48" s="701"/>
      <c r="G48" s="701"/>
      <c r="H48" s="701"/>
      <c r="I48" s="703"/>
      <c r="J48" s="701"/>
      <c r="K48" s="701"/>
      <c r="L48" s="701"/>
      <c r="M48" s="701"/>
      <c r="N48" s="701"/>
      <c r="O48" s="677"/>
    </row>
    <row r="49" spans="1:16" ht="27.75" thickTop="1" thickBot="1">
      <c r="A49" s="679" t="s">
        <v>850</v>
      </c>
      <c r="B49" s="679" t="s">
        <v>317</v>
      </c>
      <c r="C49" s="679" t="s">
        <v>318</v>
      </c>
      <c r="D49" s="679" t="s">
        <v>319</v>
      </c>
      <c r="E49" s="679" t="s">
        <v>320</v>
      </c>
      <c r="F49" s="679" t="s">
        <v>321</v>
      </c>
      <c r="G49" s="679" t="s">
        <v>322</v>
      </c>
      <c r="H49" s="679" t="s">
        <v>323</v>
      </c>
      <c r="I49" s="679" t="s">
        <v>324</v>
      </c>
      <c r="J49" s="679" t="s">
        <v>325</v>
      </c>
      <c r="K49" s="679" t="s">
        <v>326</v>
      </c>
      <c r="L49" s="679" t="s">
        <v>327</v>
      </c>
      <c r="M49" s="679" t="s">
        <v>328</v>
      </c>
      <c r="N49" s="680" t="s">
        <v>8</v>
      </c>
      <c r="O49" s="679" t="s">
        <v>1113</v>
      </c>
    </row>
    <row r="50" spans="1:16" ht="15.75" thickTop="1">
      <c r="A50" s="681" t="s">
        <v>851</v>
      </c>
      <c r="B50" s="683">
        <v>3456638.5445700004</v>
      </c>
      <c r="C50" s="683">
        <v>5844405.9884100007</v>
      </c>
      <c r="D50" s="683">
        <v>3537909.4595599999</v>
      </c>
      <c r="E50" s="683">
        <v>2775556.6092999997</v>
      </c>
      <c r="F50" s="683">
        <v>2741983.66395</v>
      </c>
      <c r="G50" s="683">
        <v>993126.81547000015</v>
      </c>
      <c r="H50" s="683">
        <v>315782.62206000002</v>
      </c>
      <c r="I50" s="683">
        <v>0</v>
      </c>
      <c r="J50" s="683">
        <v>15235.1774</v>
      </c>
      <c r="K50" s="683">
        <v>1098332.06308</v>
      </c>
      <c r="L50" s="683">
        <v>259951.45760000002</v>
      </c>
      <c r="M50" s="683">
        <v>0</v>
      </c>
      <c r="N50" s="683">
        <v>21038922.401400004</v>
      </c>
      <c r="O50" s="42">
        <v>0.52814882657772011</v>
      </c>
      <c r="P50" s="689"/>
    </row>
    <row r="51" spans="1:16">
      <c r="A51" s="681" t="s">
        <v>852</v>
      </c>
      <c r="B51" s="683">
        <v>608117.98238000006</v>
      </c>
      <c r="C51" s="683">
        <v>661478.37880999991</v>
      </c>
      <c r="D51" s="683">
        <v>676861.26627000002</v>
      </c>
      <c r="E51" s="683">
        <v>671971.76922999986</v>
      </c>
      <c r="F51" s="683">
        <v>598593.45774999994</v>
      </c>
      <c r="G51" s="683">
        <v>365644.44624000002</v>
      </c>
      <c r="H51" s="683">
        <v>136885.47937000002</v>
      </c>
      <c r="I51" s="683">
        <v>0</v>
      </c>
      <c r="J51" s="683">
        <v>0</v>
      </c>
      <c r="K51" s="683">
        <v>91534.680899999978</v>
      </c>
      <c r="L51" s="683">
        <v>71849.925840000011</v>
      </c>
      <c r="M51" s="683">
        <v>0</v>
      </c>
      <c r="N51" s="683">
        <v>3882937.3867899999</v>
      </c>
      <c r="O51" s="42">
        <v>9.7474993508766025E-2</v>
      </c>
      <c r="P51" s="689"/>
    </row>
    <row r="52" spans="1:16">
      <c r="A52" s="681" t="s">
        <v>853</v>
      </c>
      <c r="B52" s="683">
        <v>470073.70103</v>
      </c>
      <c r="C52" s="683">
        <v>629952.41885999986</v>
      </c>
      <c r="D52" s="683">
        <v>644475.42940999998</v>
      </c>
      <c r="E52" s="683">
        <v>537231.59415000002</v>
      </c>
      <c r="F52" s="683">
        <v>518916.58720999997</v>
      </c>
      <c r="G52" s="683">
        <v>396717.23225000006</v>
      </c>
      <c r="H52" s="683">
        <v>121492.71184</v>
      </c>
      <c r="I52" s="683">
        <v>0</v>
      </c>
      <c r="J52" s="683">
        <v>21138.106629999998</v>
      </c>
      <c r="K52" s="683">
        <v>159552.68541000001</v>
      </c>
      <c r="L52" s="683">
        <v>80961.908510000008</v>
      </c>
      <c r="M52" s="683">
        <v>0</v>
      </c>
      <c r="N52" s="683">
        <v>3580512.375299999</v>
      </c>
      <c r="O52" s="42">
        <v>8.9883092559715091E-2</v>
      </c>
      <c r="P52" s="689"/>
    </row>
    <row r="53" spans="1:16">
      <c r="A53" s="681" t="s">
        <v>854</v>
      </c>
      <c r="B53" s="683">
        <v>609592.89142</v>
      </c>
      <c r="C53" s="683">
        <v>789824.40563000017</v>
      </c>
      <c r="D53" s="683">
        <v>738574.76602999994</v>
      </c>
      <c r="E53" s="683">
        <v>629904.07507000002</v>
      </c>
      <c r="F53" s="683">
        <v>526614.16084000003</v>
      </c>
      <c r="G53" s="683">
        <v>439489.12748000002</v>
      </c>
      <c r="H53" s="683">
        <v>162895.51254</v>
      </c>
      <c r="I53" s="683">
        <v>0</v>
      </c>
      <c r="J53" s="683">
        <v>6323.4605700000002</v>
      </c>
      <c r="K53" s="683">
        <v>123331.48557</v>
      </c>
      <c r="L53" s="683">
        <v>32959.327669999999</v>
      </c>
      <c r="M53" s="683">
        <v>0</v>
      </c>
      <c r="N53" s="683">
        <v>4059509.2128200005</v>
      </c>
      <c r="O53" s="42">
        <v>0.10190754955632407</v>
      </c>
      <c r="P53" s="689"/>
    </row>
    <row r="54" spans="1:16">
      <c r="A54" s="681" t="s">
        <v>855</v>
      </c>
      <c r="B54" s="683">
        <v>387375.02917999995</v>
      </c>
      <c r="C54" s="683">
        <v>504039.32073000004</v>
      </c>
      <c r="D54" s="683">
        <v>406621.59814000002</v>
      </c>
      <c r="E54" s="683">
        <v>418860.61869999993</v>
      </c>
      <c r="F54" s="683">
        <v>288160.41654999997</v>
      </c>
      <c r="G54" s="683">
        <v>292470.63253</v>
      </c>
      <c r="H54" s="683">
        <v>111196.83869000002</v>
      </c>
      <c r="I54" s="683">
        <v>0</v>
      </c>
      <c r="J54" s="683">
        <v>4516.1884500000006</v>
      </c>
      <c r="K54" s="683">
        <v>52844.805510000006</v>
      </c>
      <c r="L54" s="683">
        <v>17102.751800000002</v>
      </c>
      <c r="M54" s="683">
        <v>0</v>
      </c>
      <c r="N54" s="683">
        <v>2483188.20028</v>
      </c>
      <c r="O54" s="42">
        <v>6.2336507028622874E-2</v>
      </c>
      <c r="P54" s="689"/>
    </row>
    <row r="55" spans="1:16">
      <c r="A55" s="681" t="s">
        <v>856</v>
      </c>
      <c r="B55" s="683">
        <v>296261.01942999999</v>
      </c>
      <c r="C55" s="683">
        <v>380191.77058000007</v>
      </c>
      <c r="D55" s="683">
        <v>288205.77363000001</v>
      </c>
      <c r="E55" s="683">
        <v>312521.77051</v>
      </c>
      <c r="F55" s="683">
        <v>215417.16451999999</v>
      </c>
      <c r="G55" s="683">
        <v>194921.18325000003</v>
      </c>
      <c r="H55" s="683">
        <v>84785.825400000002</v>
      </c>
      <c r="I55" s="683">
        <v>0</v>
      </c>
      <c r="J55" s="683">
        <v>4579.1957999999995</v>
      </c>
      <c r="K55" s="683">
        <v>33896.554979999994</v>
      </c>
      <c r="L55" s="683">
        <v>19178.892210000002</v>
      </c>
      <c r="M55" s="683">
        <v>0</v>
      </c>
      <c r="N55" s="683">
        <v>1829959.1503100002</v>
      </c>
      <c r="O55" s="42">
        <v>4.5938226278028127E-2</v>
      </c>
      <c r="P55" s="689"/>
    </row>
    <row r="56" spans="1:16">
      <c r="A56" s="681" t="s">
        <v>857</v>
      </c>
      <c r="B56" s="683">
        <v>164010.69363999998</v>
      </c>
      <c r="C56" s="683">
        <v>232506.65734999996</v>
      </c>
      <c r="D56" s="683">
        <v>155479.50542</v>
      </c>
      <c r="E56" s="683">
        <v>176125.29157</v>
      </c>
      <c r="F56" s="683">
        <v>89569.334039999987</v>
      </c>
      <c r="G56" s="683">
        <v>109047.97341999999</v>
      </c>
      <c r="H56" s="683">
        <v>49318.260010000013</v>
      </c>
      <c r="I56" s="683">
        <v>0</v>
      </c>
      <c r="J56" s="683">
        <v>1693.1612400000001</v>
      </c>
      <c r="K56" s="683">
        <v>17144.82878</v>
      </c>
      <c r="L56" s="683">
        <v>11784.818380000001</v>
      </c>
      <c r="M56" s="683">
        <v>0</v>
      </c>
      <c r="N56" s="683">
        <v>1006680.5238499999</v>
      </c>
      <c r="O56" s="42">
        <v>2.5271120224990343E-2</v>
      </c>
      <c r="P56" s="689"/>
    </row>
    <row r="57" spans="1:16">
      <c r="A57" s="681" t="s">
        <v>858</v>
      </c>
      <c r="B57" s="683">
        <v>93317.697480000003</v>
      </c>
      <c r="C57" s="683">
        <v>135215.69931999999</v>
      </c>
      <c r="D57" s="683">
        <v>88115.823569999993</v>
      </c>
      <c r="E57" s="683">
        <v>95039.012589999998</v>
      </c>
      <c r="F57" s="683">
        <v>49916.030709999999</v>
      </c>
      <c r="G57" s="683">
        <v>64147.607210000009</v>
      </c>
      <c r="H57" s="683">
        <v>32066.675520000001</v>
      </c>
      <c r="I57" s="683">
        <v>0</v>
      </c>
      <c r="J57" s="683">
        <v>1834.2303399999998</v>
      </c>
      <c r="K57" s="683">
        <v>8423.7699299999986</v>
      </c>
      <c r="L57" s="683">
        <v>5365.0990099999999</v>
      </c>
      <c r="M57" s="683">
        <v>0</v>
      </c>
      <c r="N57" s="683">
        <v>573441.64568000007</v>
      </c>
      <c r="O57" s="42">
        <v>1.4395344328877568E-2</v>
      </c>
      <c r="P57" s="689"/>
    </row>
    <row r="58" spans="1:16">
      <c r="A58" s="681" t="s">
        <v>859</v>
      </c>
      <c r="B58" s="683">
        <v>56514.316740000002</v>
      </c>
      <c r="C58" s="683">
        <v>67726.066250000003</v>
      </c>
      <c r="D58" s="683">
        <v>50005.926690000008</v>
      </c>
      <c r="E58" s="683">
        <v>49954.921860000009</v>
      </c>
      <c r="F58" s="683">
        <v>25234.370989999999</v>
      </c>
      <c r="G58" s="683">
        <v>33437.699950000002</v>
      </c>
      <c r="H58" s="683">
        <v>14817.01179</v>
      </c>
      <c r="I58" s="683">
        <v>0</v>
      </c>
      <c r="J58" s="683">
        <v>1076.88708</v>
      </c>
      <c r="K58" s="683">
        <v>4517.4481499999993</v>
      </c>
      <c r="L58" s="683">
        <v>3292.2188200000005</v>
      </c>
      <c r="M58" s="683">
        <v>0</v>
      </c>
      <c r="N58" s="683">
        <v>306576.86832000007</v>
      </c>
      <c r="O58" s="42">
        <v>7.6961267392813637E-3</v>
      </c>
      <c r="P58" s="689"/>
    </row>
    <row r="59" spans="1:16">
      <c r="A59" s="681" t="s">
        <v>860</v>
      </c>
      <c r="B59" s="683">
        <v>64210.833569999995</v>
      </c>
      <c r="C59" s="683">
        <v>67389.916620000004</v>
      </c>
      <c r="D59" s="683">
        <v>59559.499289999992</v>
      </c>
      <c r="E59" s="683">
        <v>58786.358300000007</v>
      </c>
      <c r="F59" s="683">
        <v>28489.227940000001</v>
      </c>
      <c r="G59" s="683">
        <v>37033.634579999998</v>
      </c>
      <c r="H59" s="683">
        <v>18478.961779999998</v>
      </c>
      <c r="I59" s="683">
        <v>0</v>
      </c>
      <c r="J59" s="683">
        <v>1363.0694900000001</v>
      </c>
      <c r="K59" s="683">
        <v>6005.4013399999994</v>
      </c>
      <c r="L59" s="683">
        <v>3158.14318</v>
      </c>
      <c r="M59" s="683">
        <v>0</v>
      </c>
      <c r="N59" s="683">
        <v>344475.04609000008</v>
      </c>
      <c r="O59" s="42">
        <v>8.6475004711093501E-3</v>
      </c>
      <c r="P59" s="689"/>
    </row>
    <row r="60" spans="1:16">
      <c r="A60" s="681" t="s">
        <v>861</v>
      </c>
      <c r="B60" s="683">
        <v>69085.900609999997</v>
      </c>
      <c r="C60" s="683">
        <v>71793.569419999985</v>
      </c>
      <c r="D60" s="683">
        <v>58528.075069999999</v>
      </c>
      <c r="E60" s="683">
        <v>60418.987430000001</v>
      </c>
      <c r="F60" s="683">
        <v>32926.61376</v>
      </c>
      <c r="G60" s="683">
        <v>37374.439539999999</v>
      </c>
      <c r="H60" s="683">
        <v>18657.7804</v>
      </c>
      <c r="I60" s="683">
        <v>0</v>
      </c>
      <c r="J60" s="683">
        <v>1027.6278500000001</v>
      </c>
      <c r="K60" s="683">
        <v>5971.3894300000011</v>
      </c>
      <c r="L60" s="683">
        <v>3769.4322100000004</v>
      </c>
      <c r="M60" s="683">
        <v>0</v>
      </c>
      <c r="N60" s="683">
        <v>359553.8157199999</v>
      </c>
      <c r="O60" s="42">
        <v>9.0260291017292445E-3</v>
      </c>
      <c r="P60" s="689"/>
    </row>
    <row r="61" spans="1:16">
      <c r="A61" s="681" t="s">
        <v>862</v>
      </c>
      <c r="B61" s="683">
        <v>53973.910280000011</v>
      </c>
      <c r="C61" s="683">
        <v>57709.754129999994</v>
      </c>
      <c r="D61" s="683">
        <v>50649.916460000008</v>
      </c>
      <c r="E61" s="683">
        <v>42104.959470000002</v>
      </c>
      <c r="F61" s="683">
        <v>25525.050279999999</v>
      </c>
      <c r="G61" s="683">
        <v>30994.874899999999</v>
      </c>
      <c r="H61" s="683">
        <v>16751.742309999998</v>
      </c>
      <c r="I61" s="683">
        <v>0</v>
      </c>
      <c r="J61" s="683">
        <v>707.31443000000002</v>
      </c>
      <c r="K61" s="683">
        <v>4671.5113500000016</v>
      </c>
      <c r="L61" s="683">
        <v>2867.6435899999997</v>
      </c>
      <c r="M61" s="683">
        <v>0</v>
      </c>
      <c r="N61" s="683">
        <v>285956.67719999998</v>
      </c>
      <c r="O61" s="42">
        <v>7.1784894983591922E-3</v>
      </c>
      <c r="P61" s="689"/>
    </row>
    <row r="62" spans="1:16">
      <c r="A62" s="681" t="s">
        <v>863</v>
      </c>
      <c r="B62" s="683">
        <v>6626.7485900000001</v>
      </c>
      <c r="C62" s="683">
        <v>10234.171040000001</v>
      </c>
      <c r="D62" s="683">
        <v>7122.1245499999986</v>
      </c>
      <c r="E62" s="683">
        <v>5819.1252600000007</v>
      </c>
      <c r="F62" s="683">
        <v>3342.0012900000002</v>
      </c>
      <c r="G62" s="683">
        <v>4024.7144900000003</v>
      </c>
      <c r="H62" s="683">
        <v>2123.1129000000005</v>
      </c>
      <c r="I62" s="683">
        <v>0</v>
      </c>
      <c r="J62" s="683">
        <v>124.34044</v>
      </c>
      <c r="K62" s="683">
        <v>829.45285999999999</v>
      </c>
      <c r="L62" s="683">
        <v>431.8661699999999</v>
      </c>
      <c r="M62" s="683">
        <v>0</v>
      </c>
      <c r="N62" s="683">
        <v>40677.657589999995</v>
      </c>
      <c r="O62" s="42">
        <v>1.0211481707190087E-3</v>
      </c>
      <c r="P62" s="689"/>
    </row>
    <row r="63" spans="1:16" ht="15.75" thickBot="1">
      <c r="A63" s="681" t="s">
        <v>864</v>
      </c>
      <c r="B63" s="683">
        <v>7750.8233300000002</v>
      </c>
      <c r="C63" s="683">
        <v>11574.15669</v>
      </c>
      <c r="D63" s="683">
        <v>6672.0056400000003</v>
      </c>
      <c r="E63" s="683">
        <v>6000.9993599999998</v>
      </c>
      <c r="F63" s="683">
        <v>3104.5622599999997</v>
      </c>
      <c r="G63" s="683">
        <v>3885.0945499999998</v>
      </c>
      <c r="H63" s="683">
        <v>2189.61303</v>
      </c>
      <c r="I63" s="683">
        <v>0</v>
      </c>
      <c r="J63" s="683">
        <v>215.47312999999997</v>
      </c>
      <c r="K63" s="683">
        <v>833.11005</v>
      </c>
      <c r="L63" s="683">
        <v>598.84944000000007</v>
      </c>
      <c r="M63" s="683">
        <v>0</v>
      </c>
      <c r="N63" s="683">
        <v>42824.687480000001</v>
      </c>
      <c r="O63" s="42">
        <v>1.0750459557574352E-3</v>
      </c>
      <c r="P63" s="689"/>
    </row>
    <row r="64" spans="1:16" ht="16.5" thickTop="1" thickBot="1">
      <c r="A64" s="678" t="s">
        <v>723</v>
      </c>
      <c r="B64" s="684">
        <v>6343550.0922499998</v>
      </c>
      <c r="C64" s="684">
        <v>9464042.273839999</v>
      </c>
      <c r="D64" s="684">
        <v>6768781.1697300002</v>
      </c>
      <c r="E64" s="684">
        <v>5840296.0928000007</v>
      </c>
      <c r="F64" s="684">
        <v>5147792.6420900002</v>
      </c>
      <c r="G64" s="684">
        <v>3002315.4758600011</v>
      </c>
      <c r="H64" s="684">
        <v>1087442.1476399999</v>
      </c>
      <c r="I64" s="684">
        <v>0</v>
      </c>
      <c r="J64" s="684">
        <v>59834.23285</v>
      </c>
      <c r="K64" s="684">
        <v>1607889.1873400004</v>
      </c>
      <c r="L64" s="684">
        <v>513272.3344300001</v>
      </c>
      <c r="M64" s="684">
        <v>0</v>
      </c>
      <c r="N64" s="684">
        <v>39835215.648830011</v>
      </c>
      <c r="O64" s="685">
        <v>0.99999999999999978</v>
      </c>
      <c r="P64" s="689"/>
    </row>
    <row r="65" spans="1:16" ht="16.5" thickTop="1" thickBot="1">
      <c r="A65" s="686" t="s">
        <v>865</v>
      </c>
      <c r="B65" s="42">
        <v>0.15924477849378266</v>
      </c>
      <c r="C65" s="42">
        <v>0.23757979264555493</v>
      </c>
      <c r="D65" s="42">
        <v>0.1699195312358954</v>
      </c>
      <c r="E65" s="42">
        <v>0.14661138386410452</v>
      </c>
      <c r="F65" s="42">
        <v>0.12922718148360757</v>
      </c>
      <c r="G65" s="42">
        <v>7.5368375116306952E-2</v>
      </c>
      <c r="H65" s="42">
        <v>2.729851288433878E-2</v>
      </c>
      <c r="I65" s="42">
        <v>0</v>
      </c>
      <c r="J65" s="42">
        <v>1.5020436534716581E-3</v>
      </c>
      <c r="K65" s="42">
        <v>4.0363511560084282E-2</v>
      </c>
      <c r="L65" s="42">
        <v>1.288488906285299E-2</v>
      </c>
      <c r="M65" s="42">
        <v>0</v>
      </c>
      <c r="N65" s="42">
        <v>1</v>
      </c>
      <c r="O65" s="687"/>
    </row>
    <row r="66" spans="1:16" ht="27.75" thickTop="1" thickBot="1">
      <c r="A66" s="679" t="s">
        <v>869</v>
      </c>
      <c r="B66" s="679" t="s">
        <v>317</v>
      </c>
      <c r="C66" s="679" t="s">
        <v>318</v>
      </c>
      <c r="D66" s="679" t="s">
        <v>319</v>
      </c>
      <c r="E66" s="679" t="s">
        <v>320</v>
      </c>
      <c r="F66" s="679" t="s">
        <v>321</v>
      </c>
      <c r="G66" s="679" t="s">
        <v>322</v>
      </c>
      <c r="H66" s="679" t="s">
        <v>323</v>
      </c>
      <c r="I66" s="679" t="s">
        <v>324</v>
      </c>
      <c r="J66" s="679" t="s">
        <v>325</v>
      </c>
      <c r="K66" s="679" t="s">
        <v>326</v>
      </c>
      <c r="L66" s="679" t="s">
        <v>327</v>
      </c>
      <c r="M66" s="679" t="s">
        <v>328</v>
      </c>
      <c r="N66" s="680" t="s">
        <v>8</v>
      </c>
      <c r="O66" s="679" t="s">
        <v>698</v>
      </c>
    </row>
    <row r="67" spans="1:16" ht="15.75" thickTop="1">
      <c r="A67" s="681" t="s">
        <v>851</v>
      </c>
      <c r="B67" s="683">
        <v>57</v>
      </c>
      <c r="C67" s="683">
        <v>68</v>
      </c>
      <c r="D67" s="683">
        <v>81</v>
      </c>
      <c r="E67" s="683">
        <v>57</v>
      </c>
      <c r="F67" s="683">
        <v>62</v>
      </c>
      <c r="G67" s="683">
        <v>28</v>
      </c>
      <c r="H67" s="683">
        <v>12</v>
      </c>
      <c r="I67" s="683">
        <v>0</v>
      </c>
      <c r="J67" s="683">
        <v>1</v>
      </c>
      <c r="K67" s="683">
        <v>21</v>
      </c>
      <c r="L67" s="683">
        <v>8</v>
      </c>
      <c r="M67" s="683">
        <v>0</v>
      </c>
      <c r="N67" s="683">
        <v>395</v>
      </c>
      <c r="O67" s="42">
        <v>2.6706873470270856E-3</v>
      </c>
      <c r="P67" s="689"/>
    </row>
    <row r="68" spans="1:16">
      <c r="A68" s="681" t="s">
        <v>852</v>
      </c>
      <c r="B68" s="683">
        <v>63</v>
      </c>
      <c r="C68" s="683">
        <v>72</v>
      </c>
      <c r="D68" s="683">
        <v>69</v>
      </c>
      <c r="E68" s="683">
        <v>69</v>
      </c>
      <c r="F68" s="683">
        <v>60</v>
      </c>
      <c r="G68" s="683">
        <v>38</v>
      </c>
      <c r="H68" s="683">
        <v>14</v>
      </c>
      <c r="I68" s="683">
        <v>0</v>
      </c>
      <c r="J68" s="683">
        <v>0</v>
      </c>
      <c r="K68" s="683">
        <v>10</v>
      </c>
      <c r="L68" s="683">
        <v>7</v>
      </c>
      <c r="M68" s="683">
        <v>0</v>
      </c>
      <c r="N68" s="683">
        <v>402</v>
      </c>
      <c r="O68" s="42">
        <v>2.7180159835566795E-3</v>
      </c>
      <c r="P68" s="689"/>
    </row>
    <row r="69" spans="1:16">
      <c r="A69" s="681" t="s">
        <v>853</v>
      </c>
      <c r="B69" s="683">
        <v>99</v>
      </c>
      <c r="C69" s="683">
        <v>135</v>
      </c>
      <c r="D69" s="683">
        <v>135</v>
      </c>
      <c r="E69" s="683">
        <v>116</v>
      </c>
      <c r="F69" s="683">
        <v>109</v>
      </c>
      <c r="G69" s="683">
        <v>83</v>
      </c>
      <c r="H69" s="683">
        <v>25</v>
      </c>
      <c r="I69" s="683">
        <v>0</v>
      </c>
      <c r="J69" s="683">
        <v>4</v>
      </c>
      <c r="K69" s="683">
        <v>33</v>
      </c>
      <c r="L69" s="683">
        <v>16</v>
      </c>
      <c r="M69" s="683">
        <v>0</v>
      </c>
      <c r="N69" s="683">
        <v>755</v>
      </c>
      <c r="O69" s="42">
        <v>5.1047315114062016E-3</v>
      </c>
      <c r="P69" s="689"/>
    </row>
    <row r="70" spans="1:16">
      <c r="A70" s="681" t="s">
        <v>854</v>
      </c>
      <c r="B70" s="683">
        <v>284</v>
      </c>
      <c r="C70" s="683">
        <v>379</v>
      </c>
      <c r="D70" s="683">
        <v>346</v>
      </c>
      <c r="E70" s="683">
        <v>297</v>
      </c>
      <c r="F70" s="683">
        <v>247</v>
      </c>
      <c r="G70" s="683">
        <v>209</v>
      </c>
      <c r="H70" s="683">
        <v>75</v>
      </c>
      <c r="I70" s="683">
        <v>0</v>
      </c>
      <c r="J70" s="683">
        <v>3</v>
      </c>
      <c r="K70" s="683">
        <v>57</v>
      </c>
      <c r="L70" s="683">
        <v>16</v>
      </c>
      <c r="M70" s="683">
        <v>0</v>
      </c>
      <c r="N70" s="683">
        <v>1913</v>
      </c>
      <c r="O70" s="42">
        <v>1.2934240240159024E-2</v>
      </c>
      <c r="P70" s="689"/>
    </row>
    <row r="71" spans="1:16">
      <c r="A71" s="681" t="s">
        <v>855</v>
      </c>
      <c r="B71" s="683">
        <v>404</v>
      </c>
      <c r="C71" s="683">
        <v>531</v>
      </c>
      <c r="D71" s="683">
        <v>419</v>
      </c>
      <c r="E71" s="683">
        <v>432</v>
      </c>
      <c r="F71" s="683">
        <v>301</v>
      </c>
      <c r="G71" s="683">
        <v>302</v>
      </c>
      <c r="H71" s="683">
        <v>110</v>
      </c>
      <c r="I71" s="683">
        <v>0</v>
      </c>
      <c r="J71" s="683">
        <v>4</v>
      </c>
      <c r="K71" s="683">
        <v>54</v>
      </c>
      <c r="L71" s="683">
        <v>18</v>
      </c>
      <c r="M71" s="683">
        <v>0</v>
      </c>
      <c r="N71" s="683">
        <v>2575</v>
      </c>
      <c r="O71" s="42">
        <v>1.7410177009100622E-2</v>
      </c>
      <c r="P71" s="689"/>
    </row>
    <row r="72" spans="1:16">
      <c r="A72" s="681" t="s">
        <v>856</v>
      </c>
      <c r="B72" s="683">
        <v>619</v>
      </c>
      <c r="C72" s="683">
        <v>786</v>
      </c>
      <c r="D72" s="683">
        <v>594</v>
      </c>
      <c r="E72" s="683">
        <v>642</v>
      </c>
      <c r="F72" s="683">
        <v>442</v>
      </c>
      <c r="G72" s="683">
        <v>408</v>
      </c>
      <c r="H72" s="683">
        <v>177</v>
      </c>
      <c r="I72" s="683">
        <v>0</v>
      </c>
      <c r="J72" s="683">
        <v>9</v>
      </c>
      <c r="K72" s="683">
        <v>69</v>
      </c>
      <c r="L72" s="683">
        <v>40</v>
      </c>
      <c r="M72" s="683">
        <v>0</v>
      </c>
      <c r="N72" s="683">
        <v>3786</v>
      </c>
      <c r="O72" s="42">
        <v>2.5598031128720368E-2</v>
      </c>
      <c r="P72" s="689"/>
    </row>
    <row r="73" spans="1:16">
      <c r="A73" s="681" t="s">
        <v>857</v>
      </c>
      <c r="B73" s="683">
        <v>609</v>
      </c>
      <c r="C73" s="683">
        <v>881</v>
      </c>
      <c r="D73" s="683">
        <v>592</v>
      </c>
      <c r="E73" s="683">
        <v>653</v>
      </c>
      <c r="F73" s="683">
        <v>346</v>
      </c>
      <c r="G73" s="683">
        <v>406</v>
      </c>
      <c r="H73" s="683">
        <v>188</v>
      </c>
      <c r="I73" s="683">
        <v>0</v>
      </c>
      <c r="J73" s="683">
        <v>6</v>
      </c>
      <c r="K73" s="683">
        <v>64</v>
      </c>
      <c r="L73" s="683">
        <v>44</v>
      </c>
      <c r="M73" s="683">
        <v>0</v>
      </c>
      <c r="N73" s="683">
        <v>3789</v>
      </c>
      <c r="O73" s="42">
        <v>2.5618314830090194E-2</v>
      </c>
      <c r="P73" s="689"/>
    </row>
    <row r="74" spans="1:16">
      <c r="A74" s="681" t="s">
        <v>858</v>
      </c>
      <c r="B74" s="683">
        <v>558</v>
      </c>
      <c r="C74" s="683">
        <v>789</v>
      </c>
      <c r="D74" s="683">
        <v>522</v>
      </c>
      <c r="E74" s="683">
        <v>565</v>
      </c>
      <c r="F74" s="683">
        <v>294</v>
      </c>
      <c r="G74" s="683">
        <v>382</v>
      </c>
      <c r="H74" s="683">
        <v>190</v>
      </c>
      <c r="I74" s="683">
        <v>0</v>
      </c>
      <c r="J74" s="683">
        <v>11</v>
      </c>
      <c r="K74" s="683">
        <v>51</v>
      </c>
      <c r="L74" s="683">
        <v>31</v>
      </c>
      <c r="M74" s="683">
        <v>0</v>
      </c>
      <c r="N74" s="683">
        <v>3393</v>
      </c>
      <c r="O74" s="42">
        <v>2.2940866249273169E-2</v>
      </c>
      <c r="P74" s="689"/>
    </row>
    <row r="75" spans="1:16">
      <c r="A75" s="681" t="s">
        <v>859</v>
      </c>
      <c r="B75" s="683">
        <v>474</v>
      </c>
      <c r="C75" s="683">
        <v>569</v>
      </c>
      <c r="D75" s="683">
        <v>420</v>
      </c>
      <c r="E75" s="683">
        <v>418</v>
      </c>
      <c r="F75" s="683">
        <v>210</v>
      </c>
      <c r="G75" s="683">
        <v>281</v>
      </c>
      <c r="H75" s="683">
        <v>124</v>
      </c>
      <c r="I75" s="683">
        <v>0</v>
      </c>
      <c r="J75" s="683">
        <v>9</v>
      </c>
      <c r="K75" s="683">
        <v>38</v>
      </c>
      <c r="L75" s="683">
        <v>28</v>
      </c>
      <c r="M75" s="683">
        <v>0</v>
      </c>
      <c r="N75" s="683">
        <v>2571</v>
      </c>
      <c r="O75" s="42">
        <v>1.7383132073940852E-2</v>
      </c>
      <c r="P75" s="689"/>
    </row>
    <row r="76" spans="1:16">
      <c r="A76" s="681" t="s">
        <v>860</v>
      </c>
      <c r="B76" s="683">
        <v>759</v>
      </c>
      <c r="C76" s="683">
        <v>796</v>
      </c>
      <c r="D76" s="683">
        <v>703</v>
      </c>
      <c r="E76" s="683">
        <v>693</v>
      </c>
      <c r="F76" s="683">
        <v>337</v>
      </c>
      <c r="G76" s="683">
        <v>440</v>
      </c>
      <c r="H76" s="683">
        <v>217</v>
      </c>
      <c r="I76" s="683">
        <v>0</v>
      </c>
      <c r="J76" s="683">
        <v>17</v>
      </c>
      <c r="K76" s="683">
        <v>69</v>
      </c>
      <c r="L76" s="683">
        <v>37</v>
      </c>
      <c r="M76" s="683">
        <v>0</v>
      </c>
      <c r="N76" s="683">
        <v>4068</v>
      </c>
      <c r="O76" s="42">
        <v>2.7504699057484011E-2</v>
      </c>
      <c r="P76" s="689"/>
    </row>
    <row r="77" spans="1:16">
      <c r="A77" s="681" t="s">
        <v>861</v>
      </c>
      <c r="B77" s="683">
        <v>1389</v>
      </c>
      <c r="C77" s="683">
        <v>1447</v>
      </c>
      <c r="D77" s="683">
        <v>1191</v>
      </c>
      <c r="E77" s="683">
        <v>1226</v>
      </c>
      <c r="F77" s="683">
        <v>671</v>
      </c>
      <c r="G77" s="683">
        <v>750</v>
      </c>
      <c r="H77" s="683">
        <v>384</v>
      </c>
      <c r="I77" s="683">
        <v>0</v>
      </c>
      <c r="J77" s="683">
        <v>20</v>
      </c>
      <c r="K77" s="683">
        <v>119</v>
      </c>
      <c r="L77" s="683">
        <v>77</v>
      </c>
      <c r="M77" s="683">
        <v>0</v>
      </c>
      <c r="N77" s="683">
        <v>7274</v>
      </c>
      <c r="O77" s="42">
        <v>4.9181214588038022E-2</v>
      </c>
      <c r="P77" s="689"/>
    </row>
    <row r="78" spans="1:16">
      <c r="A78" s="681" t="s">
        <v>862</v>
      </c>
      <c r="B78" s="683">
        <v>3150</v>
      </c>
      <c r="C78" s="683">
        <v>3389</v>
      </c>
      <c r="D78" s="683">
        <v>2936</v>
      </c>
      <c r="E78" s="683">
        <v>2464</v>
      </c>
      <c r="F78" s="683">
        <v>1491</v>
      </c>
      <c r="G78" s="683">
        <v>1842</v>
      </c>
      <c r="H78" s="683">
        <v>978</v>
      </c>
      <c r="I78" s="683">
        <v>0</v>
      </c>
      <c r="J78" s="683">
        <v>46</v>
      </c>
      <c r="K78" s="683">
        <v>273</v>
      </c>
      <c r="L78" s="683">
        <v>177</v>
      </c>
      <c r="M78" s="683">
        <v>0</v>
      </c>
      <c r="N78" s="683">
        <v>16746</v>
      </c>
      <c r="O78" s="42">
        <v>0.11322362104636854</v>
      </c>
      <c r="P78" s="689"/>
    </row>
    <row r="79" spans="1:16">
      <c r="A79" s="681" t="s">
        <v>863</v>
      </c>
      <c r="B79" s="683">
        <v>1367</v>
      </c>
      <c r="C79" s="683">
        <v>2217</v>
      </c>
      <c r="D79" s="683">
        <v>1469</v>
      </c>
      <c r="E79" s="683">
        <v>1215</v>
      </c>
      <c r="F79" s="683">
        <v>675</v>
      </c>
      <c r="G79" s="683">
        <v>802</v>
      </c>
      <c r="H79" s="683">
        <v>439</v>
      </c>
      <c r="I79" s="683">
        <v>0</v>
      </c>
      <c r="J79" s="683">
        <v>25</v>
      </c>
      <c r="K79" s="683">
        <v>183</v>
      </c>
      <c r="L79" s="683">
        <v>87</v>
      </c>
      <c r="M79" s="683">
        <v>0</v>
      </c>
      <c r="N79" s="683">
        <v>8479</v>
      </c>
      <c r="O79" s="42">
        <v>5.7328501304918122E-2</v>
      </c>
      <c r="P79" s="689"/>
    </row>
    <row r="80" spans="1:16" ht="15.75" thickBot="1">
      <c r="A80" s="681" t="s">
        <v>864</v>
      </c>
      <c r="B80" s="683">
        <v>17502</v>
      </c>
      <c r="C80" s="683">
        <v>21154</v>
      </c>
      <c r="D80" s="683">
        <v>15553</v>
      </c>
      <c r="E80" s="683">
        <v>11147</v>
      </c>
      <c r="F80" s="683">
        <v>10271</v>
      </c>
      <c r="G80" s="683">
        <v>8877</v>
      </c>
      <c r="H80" s="683">
        <v>4200</v>
      </c>
      <c r="I80" s="683">
        <v>0</v>
      </c>
      <c r="J80" s="683">
        <v>181</v>
      </c>
      <c r="K80" s="683">
        <v>1450</v>
      </c>
      <c r="L80" s="683">
        <v>1421</v>
      </c>
      <c r="M80" s="683">
        <v>0</v>
      </c>
      <c r="N80" s="683">
        <v>91756</v>
      </c>
      <c r="O80" s="42">
        <v>0.62038376762991709</v>
      </c>
      <c r="P80" s="689"/>
    </row>
    <row r="81" spans="1:33" ht="16.5" thickTop="1" thickBot="1">
      <c r="A81" s="678" t="s">
        <v>723</v>
      </c>
      <c r="B81" s="684">
        <v>27334</v>
      </c>
      <c r="C81" s="684">
        <v>33213</v>
      </c>
      <c r="D81" s="684">
        <v>25030</v>
      </c>
      <c r="E81" s="684">
        <v>19994</v>
      </c>
      <c r="F81" s="684">
        <v>15516</v>
      </c>
      <c r="G81" s="684">
        <v>14848</v>
      </c>
      <c r="H81" s="684">
        <v>7133</v>
      </c>
      <c r="I81" s="684">
        <v>0</v>
      </c>
      <c r="J81" s="684">
        <v>336</v>
      </c>
      <c r="K81" s="684">
        <v>2491</v>
      </c>
      <c r="L81" s="684">
        <v>2007</v>
      </c>
      <c r="M81" s="684">
        <v>0</v>
      </c>
      <c r="N81" s="684">
        <v>147902</v>
      </c>
      <c r="O81" s="685">
        <v>1</v>
      </c>
    </row>
    <row r="82" spans="1:33" ht="15.75" thickTop="1">
      <c r="A82" s="686" t="s">
        <v>865</v>
      </c>
      <c r="B82" s="42">
        <v>0.18481156441427432</v>
      </c>
      <c r="C82" s="42">
        <v>0.22456085786534327</v>
      </c>
      <c r="D82" s="42">
        <v>0.16923368176224798</v>
      </c>
      <c r="E82" s="42">
        <v>0.13518410839610012</v>
      </c>
      <c r="F82" s="42">
        <v>0.10490730348473989</v>
      </c>
      <c r="G82" s="42">
        <v>0.10039079931305865</v>
      </c>
      <c r="H82" s="42">
        <v>4.8227880623656204E-2</v>
      </c>
      <c r="I82" s="42">
        <v>0</v>
      </c>
      <c r="J82" s="42">
        <v>2.271774553420508E-3</v>
      </c>
      <c r="K82" s="42">
        <v>1.6842233370745495E-2</v>
      </c>
      <c r="L82" s="42">
        <v>1.3569796216413571E-2</v>
      </c>
      <c r="M82" s="42">
        <v>0</v>
      </c>
      <c r="N82" s="42">
        <v>1</v>
      </c>
      <c r="O82" s="690"/>
      <c r="R82" s="839"/>
      <c r="S82" s="839"/>
      <c r="T82" s="839"/>
      <c r="U82" s="839"/>
      <c r="V82" s="839"/>
      <c r="W82" s="839"/>
      <c r="X82" s="839"/>
      <c r="Y82" s="839"/>
      <c r="Z82" s="839"/>
      <c r="AA82" s="839"/>
      <c r="AB82" s="839"/>
      <c r="AC82" s="839"/>
      <c r="AD82" s="839"/>
      <c r="AE82" s="839"/>
      <c r="AF82" s="839"/>
      <c r="AG82" s="839"/>
    </row>
    <row r="83" spans="1:33" ht="16.5" thickBot="1">
      <c r="A83" s="692"/>
      <c r="B83" s="692"/>
      <c r="C83" s="692"/>
      <c r="D83" s="692"/>
      <c r="E83" s="692"/>
      <c r="F83" s="692"/>
      <c r="G83" s="692"/>
      <c r="H83" s="692"/>
      <c r="I83" s="692"/>
      <c r="J83" s="692"/>
      <c r="K83" s="692"/>
      <c r="L83" s="692"/>
      <c r="M83" s="692"/>
      <c r="N83" s="694"/>
      <c r="O83" s="694"/>
      <c r="R83" s="835"/>
      <c r="S83" s="836"/>
      <c r="T83" s="837"/>
      <c r="U83" s="837"/>
      <c r="V83" s="837"/>
      <c r="W83" s="837"/>
      <c r="X83" s="836"/>
      <c r="Y83" s="836"/>
      <c r="Z83" s="836"/>
      <c r="AA83" s="836"/>
      <c r="AB83" s="836"/>
      <c r="AC83" s="836"/>
      <c r="AD83" s="836"/>
      <c r="AE83" s="842"/>
      <c r="AF83" s="842"/>
      <c r="AG83" s="839"/>
    </row>
    <row r="84" spans="1:33" ht="15.75" customHeight="1" thickTop="1">
      <c r="A84" s="841" t="s">
        <v>1115</v>
      </c>
      <c r="B84" s="696"/>
      <c r="C84" s="696"/>
      <c r="D84" s="696"/>
      <c r="E84" s="696"/>
      <c r="F84" s="696"/>
      <c r="G84" s="696"/>
      <c r="H84" s="696"/>
      <c r="I84" s="696"/>
      <c r="J84" s="696"/>
      <c r="K84" s="696"/>
      <c r="L84" s="696"/>
      <c r="M84" s="696"/>
      <c r="N84" s="698"/>
      <c r="O84" s="699"/>
      <c r="R84" s="1035"/>
      <c r="S84" s="1035"/>
      <c r="T84" s="1035"/>
      <c r="U84" s="1035"/>
      <c r="V84" s="1035"/>
      <c r="W84" s="1035"/>
      <c r="X84" s="1035"/>
      <c r="Y84" s="1035"/>
      <c r="Z84" s="838"/>
      <c r="AA84" s="838"/>
      <c r="AB84" s="838"/>
      <c r="AC84" s="838"/>
      <c r="AD84" s="838"/>
      <c r="AE84" s="843"/>
      <c r="AF84" s="844"/>
      <c r="AG84" s="839"/>
    </row>
    <row r="85" spans="1:33">
      <c r="A85" s="695"/>
      <c r="B85" s="838"/>
      <c r="C85" s="840"/>
      <c r="D85" s="840"/>
      <c r="E85" s="840"/>
      <c r="F85" s="840"/>
      <c r="G85" s="838"/>
      <c r="H85" s="838"/>
      <c r="I85" s="696"/>
      <c r="J85" s="696"/>
      <c r="K85" s="696"/>
      <c r="L85" s="696"/>
      <c r="M85" s="696"/>
      <c r="N85" s="698"/>
      <c r="O85" s="699"/>
      <c r="R85" s="839"/>
      <c r="S85" s="839"/>
      <c r="T85" s="839"/>
      <c r="U85" s="839"/>
      <c r="V85" s="839"/>
      <c r="W85" s="839"/>
      <c r="X85" s="839"/>
      <c r="Y85" s="839"/>
      <c r="Z85" s="839"/>
      <c r="AA85" s="839"/>
      <c r="AB85" s="839"/>
      <c r="AC85" s="839"/>
      <c r="AD85" s="839"/>
      <c r="AE85" s="839"/>
      <c r="AF85" s="839"/>
      <c r="AG85" s="839"/>
    </row>
    <row r="86" spans="1:33">
      <c r="A86" s="695"/>
      <c r="B86" s="696"/>
      <c r="C86" s="697"/>
      <c r="D86" s="697"/>
      <c r="E86" s="697"/>
      <c r="F86" s="697"/>
      <c r="G86" s="696"/>
      <c r="H86" s="696"/>
      <c r="I86" s="696"/>
      <c r="J86" s="696"/>
      <c r="K86" s="696"/>
      <c r="L86" s="696"/>
      <c r="M86" s="696"/>
      <c r="N86" s="698"/>
      <c r="O86" s="699"/>
    </row>
    <row r="87" spans="1:33" ht="18">
      <c r="A87" s="1036" t="s">
        <v>0</v>
      </c>
      <c r="B87" s="1036"/>
      <c r="C87" s="1036"/>
      <c r="D87" s="1036"/>
      <c r="E87" s="1036"/>
      <c r="F87" s="1036"/>
      <c r="G87" s="1036"/>
      <c r="H87" s="1036"/>
      <c r="I87" s="1036"/>
      <c r="J87" s="1036"/>
      <c r="K87" s="1036"/>
      <c r="L87" s="1036"/>
      <c r="M87" s="1036"/>
      <c r="N87" s="1036"/>
      <c r="O87" s="1036"/>
    </row>
    <row r="88" spans="1:33" ht="18">
      <c r="A88" s="1036" t="s">
        <v>871</v>
      </c>
      <c r="B88" s="1036"/>
      <c r="C88" s="1036"/>
      <c r="D88" s="1036"/>
      <c r="E88" s="1036"/>
      <c r="F88" s="1036"/>
      <c r="G88" s="1036"/>
      <c r="H88" s="1036"/>
      <c r="I88" s="1036"/>
      <c r="J88" s="1036"/>
      <c r="K88" s="1036"/>
      <c r="L88" s="1036"/>
      <c r="M88" s="1036"/>
      <c r="N88" s="1036"/>
      <c r="O88" s="1036"/>
    </row>
    <row r="89" spans="1:33" ht="18">
      <c r="A89" s="1036" t="s">
        <v>330</v>
      </c>
      <c r="B89" s="1036"/>
      <c r="C89" s="1036"/>
      <c r="D89" s="1036"/>
      <c r="E89" s="1036"/>
      <c r="F89" s="1036"/>
      <c r="G89" s="1036"/>
      <c r="H89" s="1036"/>
      <c r="I89" s="1036"/>
      <c r="J89" s="1036"/>
      <c r="K89" s="1036"/>
      <c r="L89" s="1036"/>
      <c r="M89" s="1036"/>
      <c r="N89" s="1036"/>
      <c r="O89" s="1036"/>
    </row>
    <row r="90" spans="1:33" ht="18">
      <c r="A90" s="1037" t="s">
        <v>3</v>
      </c>
      <c r="B90" s="1037"/>
      <c r="C90" s="1037"/>
      <c r="D90" s="1037"/>
      <c r="E90" s="1037"/>
      <c r="F90" s="1037"/>
      <c r="G90" s="1037"/>
      <c r="H90" s="1037"/>
      <c r="I90" s="1037"/>
      <c r="J90" s="1037"/>
      <c r="K90" s="1037"/>
      <c r="L90" s="1037"/>
      <c r="M90" s="1037"/>
      <c r="N90" s="1037"/>
      <c r="O90" s="1037"/>
    </row>
    <row r="91" spans="1:33" ht="15.75" thickBot="1">
      <c r="A91" s="700"/>
      <c r="B91" s="701"/>
      <c r="C91" s="702"/>
      <c r="D91" s="701"/>
      <c r="E91" s="701"/>
      <c r="F91" s="701"/>
      <c r="G91" s="701"/>
      <c r="H91" s="701"/>
      <c r="I91" s="702"/>
      <c r="J91" s="701"/>
      <c r="K91" s="701"/>
      <c r="L91" s="701"/>
      <c r="M91" s="701"/>
      <c r="N91" s="701"/>
      <c r="O91" s="677"/>
    </row>
    <row r="92" spans="1:33" ht="27.75" thickTop="1" thickBot="1">
      <c r="A92" s="679" t="s">
        <v>850</v>
      </c>
      <c r="B92" s="679" t="s">
        <v>317</v>
      </c>
      <c r="C92" s="679" t="s">
        <v>318</v>
      </c>
      <c r="D92" s="679" t="s">
        <v>319</v>
      </c>
      <c r="E92" s="679" t="s">
        <v>320</v>
      </c>
      <c r="F92" s="679" t="s">
        <v>321</v>
      </c>
      <c r="G92" s="679" t="s">
        <v>322</v>
      </c>
      <c r="H92" s="679" t="s">
        <v>323</v>
      </c>
      <c r="I92" s="679" t="s">
        <v>324</v>
      </c>
      <c r="J92" s="679" t="s">
        <v>325</v>
      </c>
      <c r="K92" s="679" t="s">
        <v>326</v>
      </c>
      <c r="L92" s="679" t="s">
        <v>327</v>
      </c>
      <c r="M92" s="679" t="s">
        <v>328</v>
      </c>
      <c r="N92" s="680" t="s">
        <v>8</v>
      </c>
      <c r="O92" s="679" t="s">
        <v>1113</v>
      </c>
    </row>
    <row r="93" spans="1:33" ht="15.75" thickTop="1">
      <c r="A93" s="681" t="s">
        <v>851</v>
      </c>
      <c r="B93" s="683">
        <v>650689.51001999993</v>
      </c>
      <c r="C93" s="683">
        <v>2198834.7063200003</v>
      </c>
      <c r="D93" s="683">
        <v>1075526.8086399999</v>
      </c>
      <c r="E93" s="683">
        <v>219334.18168000001</v>
      </c>
      <c r="F93" s="683">
        <v>176732.51105</v>
      </c>
      <c r="G93" s="683">
        <v>616346.15583000006</v>
      </c>
      <c r="H93" s="683">
        <v>128682.92372999999</v>
      </c>
      <c r="I93" s="683">
        <v>1752635.0153099999</v>
      </c>
      <c r="J93" s="683">
        <v>0</v>
      </c>
      <c r="K93" s="683">
        <v>603094.30152999994</v>
      </c>
      <c r="L93" s="683">
        <v>451138.81844999996</v>
      </c>
      <c r="M93" s="683">
        <v>358291.49836999999</v>
      </c>
      <c r="N93" s="683">
        <v>8231306.4309300007</v>
      </c>
      <c r="O93" s="42">
        <v>0.12350988062507409</v>
      </c>
    </row>
    <row r="94" spans="1:33">
      <c r="A94" s="681" t="s">
        <v>852</v>
      </c>
      <c r="B94" s="683">
        <v>90314.15578999999</v>
      </c>
      <c r="C94" s="683">
        <v>113998.48106999999</v>
      </c>
      <c r="D94" s="683">
        <v>255067.72781000001</v>
      </c>
      <c r="E94" s="683">
        <v>42451.8338</v>
      </c>
      <c r="F94" s="683">
        <v>122692.06014</v>
      </c>
      <c r="G94" s="683">
        <v>47150.427539999997</v>
      </c>
      <c r="H94" s="683">
        <v>49298.177040000002</v>
      </c>
      <c r="I94" s="683">
        <v>327625.54728999996</v>
      </c>
      <c r="J94" s="683">
        <v>0</v>
      </c>
      <c r="K94" s="683">
        <v>42251.772230000002</v>
      </c>
      <c r="L94" s="683">
        <v>55565.133730000001</v>
      </c>
      <c r="M94" s="683">
        <v>54615.060170000004</v>
      </c>
      <c r="N94" s="683">
        <v>1201030.3766099997</v>
      </c>
      <c r="O94" s="42">
        <v>1.8021333513327725E-2</v>
      </c>
    </row>
    <row r="95" spans="1:33">
      <c r="A95" s="681" t="s">
        <v>853</v>
      </c>
      <c r="B95" s="683">
        <v>102073.70496</v>
      </c>
      <c r="C95" s="683">
        <v>158251.01228</v>
      </c>
      <c r="D95" s="683">
        <v>406226.46179999993</v>
      </c>
      <c r="E95" s="683">
        <v>155555.60024999999</v>
      </c>
      <c r="F95" s="683">
        <v>158718.51387999998</v>
      </c>
      <c r="G95" s="683">
        <v>78453.489130000002</v>
      </c>
      <c r="H95" s="683">
        <v>71297.042090000003</v>
      </c>
      <c r="I95" s="683">
        <v>317484.76668</v>
      </c>
      <c r="J95" s="683">
        <v>0</v>
      </c>
      <c r="K95" s="683">
        <v>68990.338969999997</v>
      </c>
      <c r="L95" s="683">
        <v>34672.81194</v>
      </c>
      <c r="M95" s="683">
        <v>32846.292399999998</v>
      </c>
      <c r="N95" s="683">
        <v>1584570.0343799999</v>
      </c>
      <c r="O95" s="42">
        <v>2.3776305429833375E-2</v>
      </c>
    </row>
    <row r="96" spans="1:33">
      <c r="A96" s="681" t="s">
        <v>854</v>
      </c>
      <c r="B96" s="683">
        <v>326757.34456</v>
      </c>
      <c r="C96" s="683">
        <v>459260.79807000002</v>
      </c>
      <c r="D96" s="683">
        <v>691523.37433000002</v>
      </c>
      <c r="E96" s="683">
        <v>291033.66868</v>
      </c>
      <c r="F96" s="683">
        <v>357923.64161999995</v>
      </c>
      <c r="G96" s="683">
        <v>229705.22806999995</v>
      </c>
      <c r="H96" s="683">
        <v>163055.84133999998</v>
      </c>
      <c r="I96" s="683">
        <v>344034.46107999998</v>
      </c>
      <c r="J96" s="683">
        <v>4811.4751699999997</v>
      </c>
      <c r="K96" s="683">
        <v>152777.98067999998</v>
      </c>
      <c r="L96" s="683">
        <v>50979.441920000005</v>
      </c>
      <c r="M96" s="683">
        <v>99624.163659999991</v>
      </c>
      <c r="N96" s="683">
        <v>3171487.4191799997</v>
      </c>
      <c r="O96" s="42">
        <v>4.7587832603941754E-2</v>
      </c>
    </row>
    <row r="97" spans="1:15">
      <c r="A97" s="681" t="s">
        <v>855</v>
      </c>
      <c r="B97" s="683">
        <v>482338.39365000004</v>
      </c>
      <c r="C97" s="683">
        <v>661902.20205999992</v>
      </c>
      <c r="D97" s="683">
        <v>860195.12530000007</v>
      </c>
      <c r="E97" s="683">
        <v>394382.49277999997</v>
      </c>
      <c r="F97" s="683">
        <v>354464.40397000004</v>
      </c>
      <c r="G97" s="683">
        <v>273313.10253000003</v>
      </c>
      <c r="H97" s="683">
        <v>177891.50766</v>
      </c>
      <c r="I97" s="683">
        <v>294744.46463</v>
      </c>
      <c r="J97" s="683">
        <v>2602.2029900000002</v>
      </c>
      <c r="K97" s="683">
        <v>262113.54726999998</v>
      </c>
      <c r="L97" s="683">
        <v>33296.861209999995</v>
      </c>
      <c r="M97" s="683">
        <v>99557.561680000013</v>
      </c>
      <c r="N97" s="683">
        <v>3896801.8657299993</v>
      </c>
      <c r="O97" s="42">
        <v>5.8471099004086043E-2</v>
      </c>
    </row>
    <row r="98" spans="1:15">
      <c r="A98" s="681" t="s">
        <v>856</v>
      </c>
      <c r="B98" s="683">
        <v>679480.43149999983</v>
      </c>
      <c r="C98" s="683">
        <v>1164096.88393</v>
      </c>
      <c r="D98" s="683">
        <v>1101419.62561</v>
      </c>
      <c r="E98" s="683">
        <v>525246.64560000005</v>
      </c>
      <c r="F98" s="683">
        <v>535387.66096000001</v>
      </c>
      <c r="G98" s="683">
        <v>328307.92196000007</v>
      </c>
      <c r="H98" s="683">
        <v>216772.93890000001</v>
      </c>
      <c r="I98" s="683">
        <v>410717.60648000002</v>
      </c>
      <c r="J98" s="683">
        <v>745.90989000000002</v>
      </c>
      <c r="K98" s="683">
        <v>455294.61030000006</v>
      </c>
      <c r="L98" s="683">
        <v>51529.037109999997</v>
      </c>
      <c r="M98" s="683">
        <v>131122.44570000001</v>
      </c>
      <c r="N98" s="683">
        <v>5600121.7179399999</v>
      </c>
      <c r="O98" s="42">
        <v>8.4029232865105108E-2</v>
      </c>
    </row>
    <row r="99" spans="1:15">
      <c r="A99" s="681" t="s">
        <v>857</v>
      </c>
      <c r="B99" s="683">
        <v>637959.31776000001</v>
      </c>
      <c r="C99" s="683">
        <v>1212433.8608799998</v>
      </c>
      <c r="D99" s="683">
        <v>934377.39477999997</v>
      </c>
      <c r="E99" s="683">
        <v>436274.40794999996</v>
      </c>
      <c r="F99" s="683">
        <v>396832.98842999997</v>
      </c>
      <c r="G99" s="683">
        <v>302553.08311000001</v>
      </c>
      <c r="H99" s="683">
        <v>183978.07666999998</v>
      </c>
      <c r="I99" s="683">
        <v>345398.06419</v>
      </c>
      <c r="J99" s="683">
        <v>1189.3035899999998</v>
      </c>
      <c r="K99" s="683">
        <v>439964.72699</v>
      </c>
      <c r="L99" s="683">
        <v>45409.00937</v>
      </c>
      <c r="M99" s="683">
        <v>140022.98087</v>
      </c>
      <c r="N99" s="683">
        <v>5076393.21459</v>
      </c>
      <c r="O99" s="42">
        <v>7.617074217817793E-2</v>
      </c>
    </row>
    <row r="100" spans="1:15">
      <c r="A100" s="681" t="s">
        <v>858</v>
      </c>
      <c r="B100" s="683">
        <v>570455.27598000003</v>
      </c>
      <c r="C100" s="683">
        <v>1170358.1907800001</v>
      </c>
      <c r="D100" s="683">
        <v>740608.44923000003</v>
      </c>
      <c r="E100" s="683">
        <v>377155.01440000004</v>
      </c>
      <c r="F100" s="683">
        <v>322183.38534000004</v>
      </c>
      <c r="G100" s="683">
        <v>268810.26653000002</v>
      </c>
      <c r="H100" s="683">
        <v>158830.26841999998</v>
      </c>
      <c r="I100" s="683">
        <v>348792.08491000003</v>
      </c>
      <c r="J100" s="683">
        <v>1334.1192100000001</v>
      </c>
      <c r="K100" s="683">
        <v>416593.97095000005</v>
      </c>
      <c r="L100" s="683">
        <v>35835.555959999991</v>
      </c>
      <c r="M100" s="683">
        <v>165872.10302999997</v>
      </c>
      <c r="N100" s="683">
        <v>4576828.6847400004</v>
      </c>
      <c r="O100" s="42">
        <v>6.8674829352669928E-2</v>
      </c>
    </row>
    <row r="101" spans="1:15">
      <c r="A101" s="681" t="s">
        <v>859</v>
      </c>
      <c r="B101" s="683">
        <v>392849.12972000003</v>
      </c>
      <c r="C101" s="683">
        <v>864423.36823999998</v>
      </c>
      <c r="D101" s="683">
        <v>491247.94209000003</v>
      </c>
      <c r="E101" s="683">
        <v>276788.48281999998</v>
      </c>
      <c r="F101" s="683">
        <v>239731.67620000002</v>
      </c>
      <c r="G101" s="683">
        <v>191621.61906000003</v>
      </c>
      <c r="H101" s="683">
        <v>110058.69863</v>
      </c>
      <c r="I101" s="683">
        <v>319175.89459000004</v>
      </c>
      <c r="J101" s="683">
        <v>622.26175999999998</v>
      </c>
      <c r="K101" s="683">
        <v>334438.13122999994</v>
      </c>
      <c r="L101" s="683">
        <v>26584.086960000001</v>
      </c>
      <c r="M101" s="683">
        <v>126861.57649000001</v>
      </c>
      <c r="N101" s="683">
        <v>3374402.86779</v>
      </c>
      <c r="O101" s="42">
        <v>5.0632557404932173E-2</v>
      </c>
    </row>
    <row r="102" spans="1:15">
      <c r="A102" s="681" t="s">
        <v>860</v>
      </c>
      <c r="B102" s="683">
        <v>614392.66191000002</v>
      </c>
      <c r="C102" s="683">
        <v>1397228.2929599998</v>
      </c>
      <c r="D102" s="683">
        <v>684236.10417000006</v>
      </c>
      <c r="E102" s="683">
        <v>383225.93793999997</v>
      </c>
      <c r="F102" s="683">
        <v>356507.04524000006</v>
      </c>
      <c r="G102" s="683">
        <v>320798.72778000002</v>
      </c>
      <c r="H102" s="683">
        <v>165943.68074000001</v>
      </c>
      <c r="I102" s="683">
        <v>508582.81370999996</v>
      </c>
      <c r="J102" s="683">
        <v>518.34924000000001</v>
      </c>
      <c r="K102" s="683">
        <v>514840.05958</v>
      </c>
      <c r="L102" s="683">
        <v>37686.259059999989</v>
      </c>
      <c r="M102" s="683">
        <v>221824.50081000003</v>
      </c>
      <c r="N102" s="683">
        <v>5205784.4331400003</v>
      </c>
      <c r="O102" s="42">
        <v>7.8112243699369366E-2</v>
      </c>
    </row>
    <row r="103" spans="1:15">
      <c r="A103" s="681" t="s">
        <v>861</v>
      </c>
      <c r="B103" s="683">
        <v>956006.50160999992</v>
      </c>
      <c r="C103" s="683">
        <v>2189246.9515500003</v>
      </c>
      <c r="D103" s="683">
        <v>982109.84199999995</v>
      </c>
      <c r="E103" s="683">
        <v>565368.5573300001</v>
      </c>
      <c r="F103" s="683">
        <v>569990.74314000015</v>
      </c>
      <c r="G103" s="683">
        <v>539455.92885999999</v>
      </c>
      <c r="H103" s="683">
        <v>263038.02303000004</v>
      </c>
      <c r="I103" s="683">
        <v>805523.25159</v>
      </c>
      <c r="J103" s="683">
        <v>2143.3368600000003</v>
      </c>
      <c r="K103" s="683">
        <v>743207.71720000007</v>
      </c>
      <c r="L103" s="683">
        <v>53997.603590000006</v>
      </c>
      <c r="M103" s="683">
        <v>356815.01712000003</v>
      </c>
      <c r="N103" s="683">
        <v>8026903.4738800013</v>
      </c>
      <c r="O103" s="42">
        <v>0.12044283591759074</v>
      </c>
    </row>
    <row r="104" spans="1:15">
      <c r="A104" s="681" t="s">
        <v>862</v>
      </c>
      <c r="B104" s="683">
        <v>1349379.5691399998</v>
      </c>
      <c r="C104" s="683">
        <v>3393805.4109999998</v>
      </c>
      <c r="D104" s="683">
        <v>1279196.0279599999</v>
      </c>
      <c r="E104" s="683">
        <v>769229.90190000006</v>
      </c>
      <c r="F104" s="683">
        <v>871921.21797</v>
      </c>
      <c r="G104" s="683">
        <v>838603.97863000014</v>
      </c>
      <c r="H104" s="683">
        <v>382175.06315999996</v>
      </c>
      <c r="I104" s="683">
        <v>1118518.9175400001</v>
      </c>
      <c r="J104" s="683">
        <v>2392.2149399999998</v>
      </c>
      <c r="K104" s="683">
        <v>966465.22695000016</v>
      </c>
      <c r="L104" s="683">
        <v>71449.586299999981</v>
      </c>
      <c r="M104" s="683">
        <v>484599.0551</v>
      </c>
      <c r="N104" s="683">
        <v>11527736.170590002</v>
      </c>
      <c r="O104" s="42">
        <v>0.17297245950617046</v>
      </c>
    </row>
    <row r="105" spans="1:15">
      <c r="A105" s="681" t="s">
        <v>863</v>
      </c>
      <c r="B105" s="683">
        <v>277823.35668000003</v>
      </c>
      <c r="C105" s="683">
        <v>758098.15465999988</v>
      </c>
      <c r="D105" s="683">
        <v>237137.44263000003</v>
      </c>
      <c r="E105" s="683">
        <v>153013.59504000001</v>
      </c>
      <c r="F105" s="683">
        <v>190536.42314999999</v>
      </c>
      <c r="G105" s="683">
        <v>193537.05675999998</v>
      </c>
      <c r="H105" s="683">
        <v>83803.304080000002</v>
      </c>
      <c r="I105" s="683">
        <v>215431.04621000003</v>
      </c>
      <c r="J105" s="683">
        <v>500.33027000000004</v>
      </c>
      <c r="K105" s="683">
        <v>185557.25171000001</v>
      </c>
      <c r="L105" s="683">
        <v>13293.915220000001</v>
      </c>
      <c r="M105" s="683">
        <v>81640.834310000006</v>
      </c>
      <c r="N105" s="683">
        <v>2390372.7107199994</v>
      </c>
      <c r="O105" s="42">
        <v>3.5867289187666081E-2</v>
      </c>
    </row>
    <row r="106" spans="1:15" ht="15.75" thickBot="1">
      <c r="A106" s="681" t="s">
        <v>864</v>
      </c>
      <c r="B106" s="683">
        <v>341630.80902000004</v>
      </c>
      <c r="C106" s="683">
        <v>733575.35918000003</v>
      </c>
      <c r="D106" s="683">
        <v>260400.58234999998</v>
      </c>
      <c r="E106" s="683">
        <v>171221.79318999997</v>
      </c>
      <c r="F106" s="683">
        <v>212874.91283000002</v>
      </c>
      <c r="G106" s="683">
        <v>255677.85576000001</v>
      </c>
      <c r="H106" s="683">
        <v>104807.66264</v>
      </c>
      <c r="I106" s="683">
        <v>325647.69307999994</v>
      </c>
      <c r="J106" s="683">
        <v>501.18546000000003</v>
      </c>
      <c r="K106" s="683">
        <v>225676.05805000002</v>
      </c>
      <c r="L106" s="683">
        <v>19674.809020000001</v>
      </c>
      <c r="M106" s="683">
        <v>129494.44953999999</v>
      </c>
      <c r="N106" s="683">
        <v>2781183.1701199999</v>
      </c>
      <c r="O106" s="42">
        <v>4.1731358712055161E-2</v>
      </c>
    </row>
    <row r="107" spans="1:15" ht="16.5" thickTop="1" thickBot="1">
      <c r="A107" s="678" t="s">
        <v>723</v>
      </c>
      <c r="B107" s="684">
        <v>7472150.1623</v>
      </c>
      <c r="C107" s="684">
        <v>16475513.672979999</v>
      </c>
      <c r="D107" s="684">
        <v>9999272.9087000024</v>
      </c>
      <c r="E107" s="684">
        <v>4760282.1133599998</v>
      </c>
      <c r="F107" s="684">
        <v>4866497.1839199997</v>
      </c>
      <c r="G107" s="684">
        <v>4484334.84155</v>
      </c>
      <c r="H107" s="684">
        <v>2259633.2081300002</v>
      </c>
      <c r="I107" s="684">
        <v>7434311.6272899993</v>
      </c>
      <c r="J107" s="684">
        <v>17360.68938</v>
      </c>
      <c r="K107" s="684">
        <v>5411265.6936400011</v>
      </c>
      <c r="L107" s="684">
        <v>981112.92983999988</v>
      </c>
      <c r="M107" s="684">
        <v>2483187.5392499999</v>
      </c>
      <c r="N107" s="684">
        <v>66644922.570340008</v>
      </c>
      <c r="O107" s="685">
        <v>1</v>
      </c>
    </row>
    <row r="108" spans="1:15" ht="16.5" thickTop="1" thickBot="1">
      <c r="A108" s="686" t="s">
        <v>865</v>
      </c>
      <c r="B108" s="42">
        <v>0.1121188212712463</v>
      </c>
      <c r="C108" s="42">
        <v>0.24721333655374889</v>
      </c>
      <c r="D108" s="42">
        <v>0.15003803025123671</v>
      </c>
      <c r="E108" s="42">
        <v>7.1427528606335874E-2</v>
      </c>
      <c r="F108" s="42">
        <v>7.3021274483193871E-2</v>
      </c>
      <c r="G108" s="42">
        <v>6.7286969038294467E-2</v>
      </c>
      <c r="H108" s="42">
        <v>3.3905556807348421E-2</v>
      </c>
      <c r="I108" s="42">
        <v>0.11155105806362814</v>
      </c>
      <c r="J108" s="42">
        <v>2.6049530422481561E-4</v>
      </c>
      <c r="K108" s="42">
        <v>8.1195468235839147E-2</v>
      </c>
      <c r="L108" s="42">
        <v>1.4721495531853755E-2</v>
      </c>
      <c r="M108" s="42">
        <v>3.7259965853049547E-2</v>
      </c>
      <c r="N108" s="42">
        <v>1</v>
      </c>
      <c r="O108" s="687"/>
    </row>
    <row r="109" spans="1:15" ht="27.75" thickTop="1" thickBot="1">
      <c r="A109" s="679" t="s">
        <v>869</v>
      </c>
      <c r="B109" s="679" t="s">
        <v>317</v>
      </c>
      <c r="C109" s="679" t="s">
        <v>318</v>
      </c>
      <c r="D109" s="679" t="s">
        <v>319</v>
      </c>
      <c r="E109" s="679" t="s">
        <v>320</v>
      </c>
      <c r="F109" s="679" t="s">
        <v>321</v>
      </c>
      <c r="G109" s="679" t="s">
        <v>322</v>
      </c>
      <c r="H109" s="679" t="s">
        <v>323</v>
      </c>
      <c r="I109" s="679" t="s">
        <v>324</v>
      </c>
      <c r="J109" s="679" t="s">
        <v>325</v>
      </c>
      <c r="K109" s="679" t="s">
        <v>326</v>
      </c>
      <c r="L109" s="679" t="s">
        <v>327</v>
      </c>
      <c r="M109" s="679" t="s">
        <v>328</v>
      </c>
      <c r="N109" s="680" t="s">
        <v>8</v>
      </c>
      <c r="O109" s="679" t="s">
        <v>698</v>
      </c>
    </row>
    <row r="110" spans="1:15" ht="15.75" thickTop="1">
      <c r="A110" s="681" t="s">
        <v>851</v>
      </c>
      <c r="B110" s="683">
        <v>10</v>
      </c>
      <c r="C110" s="683">
        <v>22</v>
      </c>
      <c r="D110" s="683">
        <v>21</v>
      </c>
      <c r="E110" s="683">
        <v>7</v>
      </c>
      <c r="F110" s="683">
        <v>7</v>
      </c>
      <c r="G110" s="683">
        <v>9</v>
      </c>
      <c r="H110" s="683">
        <v>5</v>
      </c>
      <c r="I110" s="683">
        <v>34</v>
      </c>
      <c r="J110" s="683">
        <v>0</v>
      </c>
      <c r="K110" s="683">
        <v>5</v>
      </c>
      <c r="L110" s="683">
        <v>6</v>
      </c>
      <c r="M110" s="683">
        <v>5</v>
      </c>
      <c r="N110" s="683">
        <v>131</v>
      </c>
      <c r="O110" s="42">
        <v>9.3948672756261865E-6</v>
      </c>
    </row>
    <row r="111" spans="1:15">
      <c r="A111" s="681" t="s">
        <v>852</v>
      </c>
      <c r="B111" s="683">
        <v>9</v>
      </c>
      <c r="C111" s="683">
        <v>12</v>
      </c>
      <c r="D111" s="683">
        <v>25</v>
      </c>
      <c r="E111" s="683">
        <v>5</v>
      </c>
      <c r="F111" s="683">
        <v>13</v>
      </c>
      <c r="G111" s="683">
        <v>5</v>
      </c>
      <c r="H111" s="683">
        <v>5</v>
      </c>
      <c r="I111" s="683">
        <v>34</v>
      </c>
      <c r="J111" s="683">
        <v>0</v>
      </c>
      <c r="K111" s="683">
        <v>5</v>
      </c>
      <c r="L111" s="683">
        <v>6</v>
      </c>
      <c r="M111" s="683">
        <v>5</v>
      </c>
      <c r="N111" s="683">
        <v>124</v>
      </c>
      <c r="O111" s="42">
        <v>8.8928514670049393E-6</v>
      </c>
    </row>
    <row r="112" spans="1:15">
      <c r="A112" s="681" t="s">
        <v>853</v>
      </c>
      <c r="B112" s="683">
        <v>21</v>
      </c>
      <c r="C112" s="683">
        <v>34</v>
      </c>
      <c r="D112" s="683">
        <v>90</v>
      </c>
      <c r="E112" s="683">
        <v>33</v>
      </c>
      <c r="F112" s="683">
        <v>34</v>
      </c>
      <c r="G112" s="683">
        <v>17</v>
      </c>
      <c r="H112" s="683">
        <v>15</v>
      </c>
      <c r="I112" s="683">
        <v>64</v>
      </c>
      <c r="J112" s="683">
        <v>0</v>
      </c>
      <c r="K112" s="683">
        <v>14</v>
      </c>
      <c r="L112" s="683">
        <v>6</v>
      </c>
      <c r="M112" s="683">
        <v>7</v>
      </c>
      <c r="N112" s="683">
        <v>335</v>
      </c>
      <c r="O112" s="42">
        <v>2.4025042269731085E-5</v>
      </c>
    </row>
    <row r="113" spans="1:15">
      <c r="A113" s="681" t="s">
        <v>854</v>
      </c>
      <c r="B113" s="683">
        <v>163</v>
      </c>
      <c r="C113" s="683">
        <v>233</v>
      </c>
      <c r="D113" s="683">
        <v>336</v>
      </c>
      <c r="E113" s="683">
        <v>144</v>
      </c>
      <c r="F113" s="683">
        <v>178</v>
      </c>
      <c r="G113" s="683">
        <v>114</v>
      </c>
      <c r="H113" s="683">
        <v>83</v>
      </c>
      <c r="I113" s="683">
        <v>166</v>
      </c>
      <c r="J113" s="683">
        <v>2</v>
      </c>
      <c r="K113" s="683">
        <v>80</v>
      </c>
      <c r="L113" s="683">
        <v>22</v>
      </c>
      <c r="M113" s="683">
        <v>45</v>
      </c>
      <c r="N113" s="683">
        <v>1566</v>
      </c>
      <c r="O113" s="42">
        <v>1.1230810804298173E-4</v>
      </c>
    </row>
    <row r="114" spans="1:15">
      <c r="A114" s="681" t="s">
        <v>855</v>
      </c>
      <c r="B114" s="683">
        <v>529</v>
      </c>
      <c r="C114" s="683">
        <v>727</v>
      </c>
      <c r="D114" s="683">
        <v>928</v>
      </c>
      <c r="E114" s="683">
        <v>423</v>
      </c>
      <c r="F114" s="683">
        <v>379</v>
      </c>
      <c r="G114" s="683">
        <v>292</v>
      </c>
      <c r="H114" s="683">
        <v>191</v>
      </c>
      <c r="I114" s="683">
        <v>317</v>
      </c>
      <c r="J114" s="683">
        <v>3</v>
      </c>
      <c r="K114" s="683">
        <v>288</v>
      </c>
      <c r="L114" s="683">
        <v>38</v>
      </c>
      <c r="M114" s="683">
        <v>107</v>
      </c>
      <c r="N114" s="683">
        <v>4222</v>
      </c>
      <c r="O114" s="42">
        <v>3.0278724914270045E-4</v>
      </c>
    </row>
    <row r="115" spans="1:15">
      <c r="A115" s="681" t="s">
        <v>856</v>
      </c>
      <c r="B115" s="683">
        <v>1466</v>
      </c>
      <c r="C115" s="683">
        <v>2529</v>
      </c>
      <c r="D115" s="683">
        <v>2359</v>
      </c>
      <c r="E115" s="683">
        <v>1118</v>
      </c>
      <c r="F115" s="683">
        <v>1145</v>
      </c>
      <c r="G115" s="683">
        <v>706</v>
      </c>
      <c r="H115" s="683">
        <v>459</v>
      </c>
      <c r="I115" s="683">
        <v>883</v>
      </c>
      <c r="J115" s="683">
        <v>2</v>
      </c>
      <c r="K115" s="683">
        <v>988</v>
      </c>
      <c r="L115" s="683">
        <v>108</v>
      </c>
      <c r="M115" s="683">
        <v>280</v>
      </c>
      <c r="N115" s="683">
        <v>12043</v>
      </c>
      <c r="O115" s="42">
        <v>8.6368234046081032E-4</v>
      </c>
    </row>
    <row r="116" spans="1:15">
      <c r="A116" s="681" t="s">
        <v>857</v>
      </c>
      <c r="B116" s="683">
        <v>2443</v>
      </c>
      <c r="C116" s="683">
        <v>4676</v>
      </c>
      <c r="D116" s="683">
        <v>3566</v>
      </c>
      <c r="E116" s="683">
        <v>1680</v>
      </c>
      <c r="F116" s="683">
        <v>1511</v>
      </c>
      <c r="G116" s="683">
        <v>1155</v>
      </c>
      <c r="H116" s="683">
        <v>698</v>
      </c>
      <c r="I116" s="683">
        <v>1321</v>
      </c>
      <c r="J116" s="683">
        <v>4</v>
      </c>
      <c r="K116" s="683">
        <v>1682</v>
      </c>
      <c r="L116" s="683">
        <v>180</v>
      </c>
      <c r="M116" s="683">
        <v>543</v>
      </c>
      <c r="N116" s="683">
        <v>19459</v>
      </c>
      <c r="O116" s="42">
        <v>1.3955322314229768E-3</v>
      </c>
    </row>
    <row r="117" spans="1:15">
      <c r="A117" s="681" t="s">
        <v>858</v>
      </c>
      <c r="B117" s="683">
        <v>3406</v>
      </c>
      <c r="C117" s="683">
        <v>7034</v>
      </c>
      <c r="D117" s="683">
        <v>4428</v>
      </c>
      <c r="E117" s="683">
        <v>2267</v>
      </c>
      <c r="F117" s="683">
        <v>1922</v>
      </c>
      <c r="G117" s="683">
        <v>1614</v>
      </c>
      <c r="H117" s="683">
        <v>946</v>
      </c>
      <c r="I117" s="683">
        <v>2100</v>
      </c>
      <c r="J117" s="683">
        <v>8</v>
      </c>
      <c r="K117" s="683">
        <v>2529</v>
      </c>
      <c r="L117" s="683">
        <v>214</v>
      </c>
      <c r="M117" s="683">
        <v>999</v>
      </c>
      <c r="N117" s="683">
        <v>27467</v>
      </c>
      <c r="O117" s="42">
        <v>1.9698383164856829E-3</v>
      </c>
    </row>
    <row r="118" spans="1:15">
      <c r="A118" s="681" t="s">
        <v>859</v>
      </c>
      <c r="B118" s="683">
        <v>3325</v>
      </c>
      <c r="C118" s="683">
        <v>7329</v>
      </c>
      <c r="D118" s="683">
        <v>4147</v>
      </c>
      <c r="E118" s="683">
        <v>2349</v>
      </c>
      <c r="F118" s="683">
        <v>2031</v>
      </c>
      <c r="G118" s="683">
        <v>1621</v>
      </c>
      <c r="H118" s="683">
        <v>935</v>
      </c>
      <c r="I118" s="683">
        <v>2701</v>
      </c>
      <c r="J118" s="683">
        <v>5</v>
      </c>
      <c r="K118" s="683">
        <v>2828</v>
      </c>
      <c r="L118" s="683">
        <v>226</v>
      </c>
      <c r="M118" s="683">
        <v>1080</v>
      </c>
      <c r="N118" s="683">
        <v>28577</v>
      </c>
      <c r="O118" s="42">
        <v>2.0494436804241946E-3</v>
      </c>
    </row>
    <row r="119" spans="1:15">
      <c r="A119" s="681" t="s">
        <v>860</v>
      </c>
      <c r="B119" s="683">
        <v>7386</v>
      </c>
      <c r="C119" s="683">
        <v>16754</v>
      </c>
      <c r="D119" s="683">
        <v>8201</v>
      </c>
      <c r="E119" s="683">
        <v>4606</v>
      </c>
      <c r="F119" s="683">
        <v>4284</v>
      </c>
      <c r="G119" s="683">
        <v>3852</v>
      </c>
      <c r="H119" s="683">
        <v>1987</v>
      </c>
      <c r="I119" s="683">
        <v>6114</v>
      </c>
      <c r="J119" s="683">
        <v>6</v>
      </c>
      <c r="K119" s="683">
        <v>6159</v>
      </c>
      <c r="L119" s="683">
        <v>447</v>
      </c>
      <c r="M119" s="683">
        <v>2646</v>
      </c>
      <c r="N119" s="683">
        <v>62442</v>
      </c>
      <c r="O119" s="42">
        <v>4.4781244459896966E-3</v>
      </c>
    </row>
    <row r="120" spans="1:15">
      <c r="A120" s="681" t="s">
        <v>861</v>
      </c>
      <c r="B120" s="683">
        <v>19805</v>
      </c>
      <c r="C120" s="683">
        <v>45548</v>
      </c>
      <c r="D120" s="683">
        <v>20312</v>
      </c>
      <c r="E120" s="683">
        <v>11727</v>
      </c>
      <c r="F120" s="683">
        <v>11880</v>
      </c>
      <c r="G120" s="683">
        <v>11230</v>
      </c>
      <c r="H120" s="683">
        <v>5464</v>
      </c>
      <c r="I120" s="683">
        <v>16725</v>
      </c>
      <c r="J120" s="683">
        <v>43</v>
      </c>
      <c r="K120" s="683">
        <v>15461</v>
      </c>
      <c r="L120" s="683">
        <v>1118</v>
      </c>
      <c r="M120" s="683">
        <v>7452</v>
      </c>
      <c r="N120" s="683">
        <v>166765</v>
      </c>
      <c r="O120" s="42">
        <v>1.1959809474960312E-2</v>
      </c>
    </row>
    <row r="121" spans="1:15">
      <c r="A121" s="681" t="s">
        <v>862</v>
      </c>
      <c r="B121" s="683">
        <v>87574</v>
      </c>
      <c r="C121" s="683">
        <v>224663</v>
      </c>
      <c r="D121" s="683">
        <v>81362</v>
      </c>
      <c r="E121" s="683">
        <v>49687</v>
      </c>
      <c r="F121" s="683">
        <v>57939</v>
      </c>
      <c r="G121" s="683">
        <v>55653</v>
      </c>
      <c r="H121" s="683">
        <v>24916</v>
      </c>
      <c r="I121" s="683">
        <v>71709</v>
      </c>
      <c r="J121" s="683">
        <v>150</v>
      </c>
      <c r="K121" s="683">
        <v>61485</v>
      </c>
      <c r="L121" s="683">
        <v>4599</v>
      </c>
      <c r="M121" s="683">
        <v>30870</v>
      </c>
      <c r="N121" s="683">
        <v>750607</v>
      </c>
      <c r="O121" s="42">
        <v>5.3830940008824005E-2</v>
      </c>
    </row>
    <row r="122" spans="1:15">
      <c r="A122" s="681" t="s">
        <v>863</v>
      </c>
      <c r="B122" s="683">
        <v>56816</v>
      </c>
      <c r="C122" s="683">
        <v>154334</v>
      </c>
      <c r="D122" s="683">
        <v>48338</v>
      </c>
      <c r="E122" s="683">
        <v>31232</v>
      </c>
      <c r="F122" s="683">
        <v>38811</v>
      </c>
      <c r="G122" s="683">
        <v>39706</v>
      </c>
      <c r="H122" s="683">
        <v>17172</v>
      </c>
      <c r="I122" s="683">
        <v>44027</v>
      </c>
      <c r="J122" s="683">
        <v>102</v>
      </c>
      <c r="K122" s="683">
        <v>37364</v>
      </c>
      <c r="L122" s="683">
        <v>2712</v>
      </c>
      <c r="M122" s="683">
        <v>16659</v>
      </c>
      <c r="N122" s="683">
        <v>487273</v>
      </c>
      <c r="O122" s="42">
        <v>3.4945535587757239E-2</v>
      </c>
    </row>
    <row r="123" spans="1:15" ht="15.75" thickBot="1">
      <c r="A123" s="681" t="s">
        <v>864</v>
      </c>
      <c r="B123" s="683">
        <v>1453637</v>
      </c>
      <c r="C123" s="683">
        <v>2832270</v>
      </c>
      <c r="D123" s="683">
        <v>1170778</v>
      </c>
      <c r="E123" s="683">
        <v>677553</v>
      </c>
      <c r="F123" s="683">
        <v>978037</v>
      </c>
      <c r="G123" s="683">
        <v>993283</v>
      </c>
      <c r="H123" s="683">
        <v>429396</v>
      </c>
      <c r="I123" s="683">
        <v>1591713</v>
      </c>
      <c r="J123" s="683">
        <v>1309</v>
      </c>
      <c r="K123" s="683">
        <v>1320874</v>
      </c>
      <c r="L123" s="683">
        <v>106465</v>
      </c>
      <c r="M123" s="683">
        <v>827458</v>
      </c>
      <c r="N123" s="683">
        <v>12382773</v>
      </c>
      <c r="O123" s="42">
        <v>0.88804968579547705</v>
      </c>
    </row>
    <row r="124" spans="1:15" ht="16.5" thickTop="1" thickBot="1">
      <c r="A124" s="678" t="s">
        <v>723</v>
      </c>
      <c r="B124" s="684">
        <v>1636590</v>
      </c>
      <c r="C124" s="684">
        <v>3296165</v>
      </c>
      <c r="D124" s="684">
        <v>1344891</v>
      </c>
      <c r="E124" s="684">
        <v>782831</v>
      </c>
      <c r="F124" s="684">
        <v>1098171</v>
      </c>
      <c r="G124" s="684">
        <v>1109257</v>
      </c>
      <c r="H124" s="684">
        <v>482272</v>
      </c>
      <c r="I124" s="684">
        <v>1737908</v>
      </c>
      <c r="J124" s="684">
        <v>1634</v>
      </c>
      <c r="K124" s="684">
        <v>1449762</v>
      </c>
      <c r="L124" s="684">
        <v>116147</v>
      </c>
      <c r="M124" s="684">
        <v>888156</v>
      </c>
      <c r="N124" s="684">
        <v>13943784</v>
      </c>
      <c r="O124" s="685">
        <v>1</v>
      </c>
    </row>
    <row r="125" spans="1:15" ht="15.75" thickTop="1">
      <c r="A125" s="686" t="s">
        <v>865</v>
      </c>
      <c r="B125" s="42">
        <v>0.11737057889020656</v>
      </c>
      <c r="C125" s="42">
        <v>0.23638956254629304</v>
      </c>
      <c r="D125" s="42">
        <v>9.6450934696062418E-2</v>
      </c>
      <c r="E125" s="42">
        <v>5.6141933925539865E-2</v>
      </c>
      <c r="F125" s="42">
        <v>7.8757028938486143E-2</v>
      </c>
      <c r="G125" s="42">
        <v>7.9552078546254013E-2</v>
      </c>
      <c r="H125" s="42">
        <v>3.4586881150769404E-2</v>
      </c>
      <c r="I125" s="42">
        <v>0.12463675570419049</v>
      </c>
      <c r="J125" s="42">
        <v>1.171848330410167E-4</v>
      </c>
      <c r="K125" s="42">
        <v>0.10397192039119367</v>
      </c>
      <c r="L125" s="42">
        <v>8.3296614462759887E-3</v>
      </c>
      <c r="M125" s="42">
        <v>6.3695478931687408E-2</v>
      </c>
      <c r="N125" s="42">
        <v>1</v>
      </c>
      <c r="O125" s="690"/>
    </row>
    <row r="126" spans="1:15" ht="16.5" thickBot="1">
      <c r="A126" s="691"/>
      <c r="B126" s="692"/>
      <c r="C126" s="693"/>
      <c r="D126" s="693"/>
      <c r="E126" s="693"/>
      <c r="F126" s="693"/>
      <c r="G126" s="692"/>
      <c r="H126" s="692"/>
      <c r="I126" s="692"/>
      <c r="J126" s="692"/>
      <c r="K126" s="692"/>
      <c r="L126" s="692"/>
      <c r="M126" s="692"/>
      <c r="N126" s="694"/>
      <c r="O126" s="694"/>
    </row>
    <row r="127" spans="1:15" ht="15.75" thickTop="1">
      <c r="A127" s="704" t="s">
        <v>1116</v>
      </c>
      <c r="B127" s="696"/>
      <c r="C127" s="697"/>
      <c r="D127" s="697"/>
      <c r="E127" s="697"/>
      <c r="F127" s="697"/>
      <c r="G127" s="696"/>
      <c r="H127" s="696"/>
      <c r="I127" s="696"/>
      <c r="J127" s="696"/>
      <c r="K127" s="696"/>
      <c r="L127" s="696"/>
      <c r="M127" s="696"/>
      <c r="N127" s="698"/>
      <c r="O127" s="699"/>
    </row>
    <row r="128" spans="1:15">
      <c r="A128" s="695"/>
      <c r="B128" s="696"/>
      <c r="C128" s="697"/>
      <c r="D128" s="697"/>
      <c r="E128" s="697"/>
      <c r="F128" s="697"/>
      <c r="G128" s="696"/>
      <c r="H128" s="696"/>
      <c r="I128" s="696"/>
      <c r="J128" s="696"/>
      <c r="K128" s="696"/>
      <c r="L128" s="696"/>
      <c r="M128" s="696"/>
      <c r="N128" s="698"/>
      <c r="O128" s="699"/>
    </row>
    <row r="129" spans="1:16">
      <c r="A129" s="695"/>
      <c r="B129" s="696"/>
      <c r="C129" s="697"/>
      <c r="D129" s="697"/>
      <c r="E129" s="697"/>
      <c r="F129" s="697"/>
      <c r="G129" s="696"/>
      <c r="H129" s="696"/>
      <c r="I129" s="696"/>
      <c r="J129" s="696"/>
      <c r="K129" s="696"/>
      <c r="L129" s="696"/>
      <c r="M129" s="696"/>
      <c r="N129" s="698"/>
      <c r="O129" s="699"/>
    </row>
    <row r="130" spans="1:16" ht="18">
      <c r="A130" s="1036" t="s">
        <v>0</v>
      </c>
      <c r="B130" s="1036"/>
      <c r="C130" s="1036"/>
      <c r="D130" s="1036"/>
      <c r="E130" s="1036"/>
      <c r="F130" s="1036"/>
      <c r="G130" s="1036"/>
      <c r="H130" s="1036"/>
      <c r="I130" s="1036"/>
      <c r="J130" s="1036"/>
      <c r="K130" s="1036"/>
      <c r="L130" s="1036"/>
      <c r="M130" s="1036"/>
      <c r="N130" s="1036"/>
      <c r="O130" s="1036"/>
    </row>
    <row r="131" spans="1:16" ht="18">
      <c r="A131" s="1036" t="s">
        <v>873</v>
      </c>
      <c r="B131" s="1036"/>
      <c r="C131" s="1036"/>
      <c r="D131" s="1036"/>
      <c r="E131" s="1036"/>
      <c r="F131" s="1036"/>
      <c r="G131" s="1036"/>
      <c r="H131" s="1036"/>
      <c r="I131" s="1036"/>
      <c r="J131" s="1036"/>
      <c r="K131" s="1036"/>
      <c r="L131" s="1036"/>
      <c r="M131" s="1036"/>
      <c r="N131" s="1036"/>
      <c r="O131" s="1036"/>
    </row>
    <row r="132" spans="1:16" ht="18">
      <c r="A132" s="1036" t="s">
        <v>330</v>
      </c>
      <c r="B132" s="1036"/>
      <c r="C132" s="1036"/>
      <c r="D132" s="1036"/>
      <c r="E132" s="1036"/>
      <c r="F132" s="1036"/>
      <c r="G132" s="1036"/>
      <c r="H132" s="1036"/>
      <c r="I132" s="1036"/>
      <c r="J132" s="1036"/>
      <c r="K132" s="1036"/>
      <c r="L132" s="1036"/>
      <c r="M132" s="1036"/>
      <c r="N132" s="1036"/>
      <c r="O132" s="1036"/>
    </row>
    <row r="133" spans="1:16" ht="18">
      <c r="A133" s="1037" t="s">
        <v>3</v>
      </c>
      <c r="B133" s="1037"/>
      <c r="C133" s="1037"/>
      <c r="D133" s="1037"/>
      <c r="E133" s="1037"/>
      <c r="F133" s="1037"/>
      <c r="G133" s="1037"/>
      <c r="H133" s="1037"/>
      <c r="I133" s="1037"/>
      <c r="J133" s="1037"/>
      <c r="K133" s="1037"/>
      <c r="L133" s="1037"/>
      <c r="M133" s="1037"/>
      <c r="N133" s="1037"/>
      <c r="O133" s="1037"/>
    </row>
    <row r="134" spans="1:16" ht="15.75" thickBot="1">
      <c r="A134" s="700"/>
      <c r="B134" s="701"/>
      <c r="C134" s="702"/>
      <c r="D134" s="701"/>
      <c r="E134" s="701"/>
      <c r="F134" s="701"/>
      <c r="G134" s="701"/>
      <c r="H134" s="701"/>
      <c r="I134" s="702"/>
      <c r="J134" s="703"/>
      <c r="K134" s="701"/>
      <c r="L134" s="701"/>
      <c r="M134" s="701"/>
      <c r="N134" s="701"/>
      <c r="O134" s="677"/>
    </row>
    <row r="135" spans="1:16" ht="27.75" thickTop="1" thickBot="1">
      <c r="A135" s="679" t="s">
        <v>850</v>
      </c>
      <c r="B135" s="679" t="s">
        <v>317</v>
      </c>
      <c r="C135" s="679" t="s">
        <v>318</v>
      </c>
      <c r="D135" s="679" t="s">
        <v>319</v>
      </c>
      <c r="E135" s="679" t="s">
        <v>320</v>
      </c>
      <c r="F135" s="679" t="s">
        <v>321</v>
      </c>
      <c r="G135" s="679" t="s">
        <v>322</v>
      </c>
      <c r="H135" s="679" t="s">
        <v>323</v>
      </c>
      <c r="I135" s="679" t="s">
        <v>324</v>
      </c>
      <c r="J135" s="679" t="s">
        <v>325</v>
      </c>
      <c r="K135" s="679" t="s">
        <v>326</v>
      </c>
      <c r="L135" s="679" t="s">
        <v>327</v>
      </c>
      <c r="M135" s="679" t="s">
        <v>328</v>
      </c>
      <c r="N135" s="680" t="s">
        <v>8</v>
      </c>
      <c r="O135" s="705" t="s">
        <v>1113</v>
      </c>
    </row>
    <row r="136" spans="1:16" ht="15.75" thickTop="1">
      <c r="A136" s="681" t="s">
        <v>851</v>
      </c>
      <c r="B136" s="683">
        <v>2315323.2247700002</v>
      </c>
      <c r="C136" s="683">
        <v>4590575.0864800001</v>
      </c>
      <c r="D136" s="683">
        <v>1693864.6724700001</v>
      </c>
      <c r="E136" s="683">
        <v>1313130.27816</v>
      </c>
      <c r="F136" s="683">
        <v>1174300</v>
      </c>
      <c r="G136" s="683">
        <v>430000</v>
      </c>
      <c r="H136" s="683">
        <v>539600</v>
      </c>
      <c r="I136" s="683">
        <v>1021000</v>
      </c>
      <c r="J136" s="683">
        <v>0</v>
      </c>
      <c r="K136" s="683">
        <v>583026.35707000003</v>
      </c>
      <c r="L136" s="683">
        <v>95000</v>
      </c>
      <c r="M136" s="683">
        <v>60000</v>
      </c>
      <c r="N136" s="683">
        <v>13815819.618950002</v>
      </c>
      <c r="O136" s="42">
        <v>0.13011603461845503</v>
      </c>
      <c r="P136" s="689"/>
    </row>
    <row r="137" spans="1:16">
      <c r="A137" s="681" t="s">
        <v>852</v>
      </c>
      <c r="B137" s="683">
        <v>4811540.1923700003</v>
      </c>
      <c r="C137" s="683">
        <v>2892643.7345699999</v>
      </c>
      <c r="D137" s="683">
        <v>7058263.5502200006</v>
      </c>
      <c r="E137" s="683">
        <v>3980637.7085600002</v>
      </c>
      <c r="F137" s="683">
        <v>4645066.8472199999</v>
      </c>
      <c r="G137" s="683">
        <v>3467607.568</v>
      </c>
      <c r="H137" s="683">
        <v>1714083.2306799998</v>
      </c>
      <c r="I137" s="683">
        <v>2221140.0000399998</v>
      </c>
      <c r="J137" s="683">
        <v>8000</v>
      </c>
      <c r="K137" s="683">
        <v>2367130.0862699999</v>
      </c>
      <c r="L137" s="683">
        <v>473500</v>
      </c>
      <c r="M137" s="683">
        <v>1125000</v>
      </c>
      <c r="N137" s="683">
        <v>34764612.91793</v>
      </c>
      <c r="O137" s="42">
        <v>0.32740971601295038</v>
      </c>
      <c r="P137" s="689"/>
    </row>
    <row r="138" spans="1:16">
      <c r="A138" s="681" t="s">
        <v>853</v>
      </c>
      <c r="B138" s="683">
        <v>3724153.0935200001</v>
      </c>
      <c r="C138" s="683">
        <v>3468494.9225400002</v>
      </c>
      <c r="D138" s="683">
        <v>5069894.19417</v>
      </c>
      <c r="E138" s="683">
        <v>3446275.1977399997</v>
      </c>
      <c r="F138" s="683">
        <v>2590981.6629400002</v>
      </c>
      <c r="G138" s="683">
        <v>2596935.1571200006</v>
      </c>
      <c r="H138" s="683">
        <v>4055014</v>
      </c>
      <c r="I138" s="683">
        <v>3728473.7583400002</v>
      </c>
      <c r="J138" s="683">
        <v>0</v>
      </c>
      <c r="K138" s="683">
        <v>5398346.1415200001</v>
      </c>
      <c r="L138" s="683">
        <v>1459620</v>
      </c>
      <c r="M138" s="683">
        <v>1251229.9621700002</v>
      </c>
      <c r="N138" s="683">
        <v>36789418.090059996</v>
      </c>
      <c r="O138" s="42">
        <v>0.34647913260486418</v>
      </c>
      <c r="P138" s="689"/>
    </row>
    <row r="139" spans="1:16">
      <c r="A139" s="681" t="s">
        <v>854</v>
      </c>
      <c r="B139" s="683">
        <v>1376301.11916</v>
      </c>
      <c r="C139" s="683">
        <v>1230041.6360100002</v>
      </c>
      <c r="D139" s="683">
        <v>1779501.31702</v>
      </c>
      <c r="E139" s="683">
        <v>353338.3</v>
      </c>
      <c r="F139" s="683">
        <v>625735.46751999995</v>
      </c>
      <c r="G139" s="683">
        <v>377289.00306999998</v>
      </c>
      <c r="H139" s="683">
        <v>838288.64086000004</v>
      </c>
      <c r="I139" s="683">
        <v>1252330.37818</v>
      </c>
      <c r="J139" s="683">
        <v>11525.476429999999</v>
      </c>
      <c r="K139" s="683">
        <v>812596.17895000009</v>
      </c>
      <c r="L139" s="683">
        <v>214264.83349000002</v>
      </c>
      <c r="M139" s="683">
        <v>457893.74063000001</v>
      </c>
      <c r="N139" s="683">
        <v>9329106.0913199987</v>
      </c>
      <c r="O139" s="42">
        <v>8.7860606508822242E-2</v>
      </c>
      <c r="P139" s="689"/>
    </row>
    <row r="140" spans="1:16">
      <c r="A140" s="681" t="s">
        <v>855</v>
      </c>
      <c r="B140" s="683">
        <v>486898.83970000001</v>
      </c>
      <c r="C140" s="683">
        <v>382364.92534000002</v>
      </c>
      <c r="D140" s="683">
        <v>811776.2536299997</v>
      </c>
      <c r="E140" s="683">
        <v>227001.2408</v>
      </c>
      <c r="F140" s="683">
        <v>313361.46673000004</v>
      </c>
      <c r="G140" s="683">
        <v>242757.62785999998</v>
      </c>
      <c r="H140" s="683">
        <v>333480.26314999996</v>
      </c>
      <c r="I140" s="683">
        <v>523311.14171999996</v>
      </c>
      <c r="J140" s="683">
        <v>1735.8126200000002</v>
      </c>
      <c r="K140" s="683">
        <v>676668.99629000004</v>
      </c>
      <c r="L140" s="683">
        <v>147764.42707000001</v>
      </c>
      <c r="M140" s="683">
        <v>277245.90461000003</v>
      </c>
      <c r="N140" s="683">
        <v>4424366.8995199995</v>
      </c>
      <c r="O140" s="42">
        <v>4.1668253678781193E-2</v>
      </c>
      <c r="P140" s="689"/>
    </row>
    <row r="141" spans="1:16">
      <c r="A141" s="681" t="s">
        <v>856</v>
      </c>
      <c r="B141" s="683">
        <v>196765.97263</v>
      </c>
      <c r="C141" s="683">
        <v>243206.59453</v>
      </c>
      <c r="D141" s="683">
        <v>275737.31684999994</v>
      </c>
      <c r="E141" s="683">
        <v>85533.56439</v>
      </c>
      <c r="F141" s="683">
        <v>65306.739849999991</v>
      </c>
      <c r="G141" s="683">
        <v>139672.96817000001</v>
      </c>
      <c r="H141" s="683">
        <v>77089.465639999995</v>
      </c>
      <c r="I141" s="683">
        <v>330959.70597000001</v>
      </c>
      <c r="J141" s="683">
        <v>0</v>
      </c>
      <c r="K141" s="683">
        <v>314406.30609999999</v>
      </c>
      <c r="L141" s="683">
        <v>57964.428820000001</v>
      </c>
      <c r="M141" s="683">
        <v>314221.83165000001</v>
      </c>
      <c r="N141" s="683">
        <v>2100864.8945999998</v>
      </c>
      <c r="O141" s="42">
        <v>1.9785739600966606E-2</v>
      </c>
      <c r="P141" s="689"/>
    </row>
    <row r="142" spans="1:16">
      <c r="A142" s="681" t="s">
        <v>857</v>
      </c>
      <c r="B142" s="683">
        <v>11653.29787</v>
      </c>
      <c r="C142" s="683">
        <v>134414.79916999998</v>
      </c>
      <c r="D142" s="683">
        <v>47112.111669999998</v>
      </c>
      <c r="E142" s="683">
        <v>5047.2588699999997</v>
      </c>
      <c r="F142" s="683">
        <v>4280.4873899999993</v>
      </c>
      <c r="G142" s="683">
        <v>6286.4833399999998</v>
      </c>
      <c r="H142" s="683">
        <v>3890.9938299999999</v>
      </c>
      <c r="I142" s="683">
        <v>189942.69206999999</v>
      </c>
      <c r="J142" s="683">
        <v>260.86624999999998</v>
      </c>
      <c r="K142" s="683">
        <v>138659.52142999999</v>
      </c>
      <c r="L142" s="683">
        <v>12017.975900000001</v>
      </c>
      <c r="M142" s="683">
        <v>281346.55445000005</v>
      </c>
      <c r="N142" s="683">
        <v>834913.04223999998</v>
      </c>
      <c r="O142" s="42">
        <v>7.8631291739284966E-3</v>
      </c>
      <c r="P142" s="689"/>
    </row>
    <row r="143" spans="1:16">
      <c r="A143" s="681" t="s">
        <v>858</v>
      </c>
      <c r="B143" s="683">
        <v>7204.6010700000006</v>
      </c>
      <c r="C143" s="683">
        <v>179826.89363999999</v>
      </c>
      <c r="D143" s="683">
        <v>37869.117640000004</v>
      </c>
      <c r="E143" s="683">
        <v>1574.6769999999999</v>
      </c>
      <c r="F143" s="683">
        <v>3036.5454799999998</v>
      </c>
      <c r="G143" s="683">
        <v>1454.23794</v>
      </c>
      <c r="H143" s="683">
        <v>4109.0822699999999</v>
      </c>
      <c r="I143" s="683">
        <v>199332.80426</v>
      </c>
      <c r="J143" s="683">
        <v>0</v>
      </c>
      <c r="K143" s="683">
        <v>181883.64826999998</v>
      </c>
      <c r="L143" s="683">
        <v>8364.0860800000009</v>
      </c>
      <c r="M143" s="683">
        <v>362416.57780000003</v>
      </c>
      <c r="N143" s="683">
        <v>987072.27145000012</v>
      </c>
      <c r="O143" s="42">
        <v>9.2961498763883092E-3</v>
      </c>
      <c r="P143" s="689"/>
    </row>
    <row r="144" spans="1:16">
      <c r="A144" s="681" t="s">
        <v>859</v>
      </c>
      <c r="B144" s="683">
        <v>945.67255</v>
      </c>
      <c r="C144" s="683">
        <v>70109.553809999998</v>
      </c>
      <c r="D144" s="683">
        <v>13549.22759</v>
      </c>
      <c r="E144" s="683">
        <v>1286.9788700000001</v>
      </c>
      <c r="F144" s="683">
        <v>803.18195000000003</v>
      </c>
      <c r="G144" s="683">
        <v>233.58862999999999</v>
      </c>
      <c r="H144" s="683">
        <v>597.20084000000008</v>
      </c>
      <c r="I144" s="683">
        <v>103541.23339000001</v>
      </c>
      <c r="J144" s="683">
        <v>0</v>
      </c>
      <c r="K144" s="683">
        <v>60415.985329999996</v>
      </c>
      <c r="L144" s="683">
        <v>3458.4210499999999</v>
      </c>
      <c r="M144" s="683">
        <v>163405.92348000003</v>
      </c>
      <c r="N144" s="683">
        <v>418346.96749000007</v>
      </c>
      <c r="O144" s="42">
        <v>3.9399507235743326E-3</v>
      </c>
      <c r="P144" s="689"/>
    </row>
    <row r="145" spans="1:16">
      <c r="A145" s="681" t="s">
        <v>860</v>
      </c>
      <c r="B145" s="683">
        <v>15627.324939999999</v>
      </c>
      <c r="C145" s="683">
        <v>198103.78262000001</v>
      </c>
      <c r="D145" s="683">
        <v>36829.583980000003</v>
      </c>
      <c r="E145" s="683">
        <v>3542.3602700000001</v>
      </c>
      <c r="F145" s="683">
        <v>446.90724</v>
      </c>
      <c r="G145" s="683">
        <v>4239.601529999999</v>
      </c>
      <c r="H145" s="683">
        <v>3224.6530400000001</v>
      </c>
      <c r="I145" s="683">
        <v>215567.74408999996</v>
      </c>
      <c r="J145" s="683">
        <v>0</v>
      </c>
      <c r="K145" s="683">
        <v>172939.45976</v>
      </c>
      <c r="L145" s="683">
        <v>9380.6195200000002</v>
      </c>
      <c r="M145" s="683">
        <v>447009.22924999997</v>
      </c>
      <c r="N145" s="683">
        <v>1106911.2662399998</v>
      </c>
      <c r="O145" s="42">
        <v>1.0424781779872985E-2</v>
      </c>
      <c r="P145" s="689"/>
    </row>
    <row r="146" spans="1:16">
      <c r="A146" s="681" t="s">
        <v>861</v>
      </c>
      <c r="B146" s="683">
        <v>10225.1379</v>
      </c>
      <c r="C146" s="683">
        <v>150636.53846000001</v>
      </c>
      <c r="D146" s="683">
        <v>30186.451949999999</v>
      </c>
      <c r="E146" s="683">
        <v>2712.55699</v>
      </c>
      <c r="F146" s="683">
        <v>1036.8224299999999</v>
      </c>
      <c r="G146" s="683">
        <v>2932.8986299999997</v>
      </c>
      <c r="H146" s="683">
        <v>1703.3011600000002</v>
      </c>
      <c r="I146" s="683">
        <v>162126.27095999999</v>
      </c>
      <c r="J146" s="683">
        <v>0</v>
      </c>
      <c r="K146" s="683">
        <v>145148.16255000001</v>
      </c>
      <c r="L146" s="683">
        <v>11607.326299999999</v>
      </c>
      <c r="M146" s="683">
        <v>370794.48745000002</v>
      </c>
      <c r="N146" s="683">
        <v>889109.95478000003</v>
      </c>
      <c r="O146" s="42">
        <v>8.3735503825693169E-3</v>
      </c>
      <c r="P146" s="689"/>
    </row>
    <row r="147" spans="1:16">
      <c r="A147" s="681" t="s">
        <v>862</v>
      </c>
      <c r="B147" s="683">
        <v>7260.8367300000009</v>
      </c>
      <c r="C147" s="683">
        <v>99108.722320000001</v>
      </c>
      <c r="D147" s="683">
        <v>16877.20968</v>
      </c>
      <c r="E147" s="683">
        <v>1865.12257</v>
      </c>
      <c r="F147" s="683">
        <v>806.44529999999997</v>
      </c>
      <c r="G147" s="683">
        <v>1775.1732099999999</v>
      </c>
      <c r="H147" s="683">
        <v>1325.3350800000001</v>
      </c>
      <c r="I147" s="683">
        <v>116136.92381000001</v>
      </c>
      <c r="J147" s="683">
        <v>29.31992</v>
      </c>
      <c r="K147" s="683">
        <v>119706.26799999998</v>
      </c>
      <c r="L147" s="683">
        <v>5910.4135700000006</v>
      </c>
      <c r="M147" s="683">
        <v>275955.51205000008</v>
      </c>
      <c r="N147" s="683">
        <v>646757.28224000009</v>
      </c>
      <c r="O147" s="42">
        <v>6.0910966737182529E-3</v>
      </c>
      <c r="P147" s="689"/>
    </row>
    <row r="148" spans="1:16">
      <c r="A148" s="681" t="s">
        <v>863</v>
      </c>
      <c r="B148" s="683">
        <v>76.891419999999997</v>
      </c>
      <c r="C148" s="683">
        <v>5467.9798899999996</v>
      </c>
      <c r="D148" s="683">
        <v>847.65724000000012</v>
      </c>
      <c r="E148" s="683">
        <v>65.524350000000013</v>
      </c>
      <c r="F148" s="683">
        <v>73.930679999999995</v>
      </c>
      <c r="G148" s="683">
        <v>22.938639999999999</v>
      </c>
      <c r="H148" s="683">
        <v>126.05710000000001</v>
      </c>
      <c r="I148" s="683">
        <v>2680.1223400000003</v>
      </c>
      <c r="J148" s="683">
        <v>0</v>
      </c>
      <c r="K148" s="683">
        <v>1308.68229</v>
      </c>
      <c r="L148" s="683">
        <v>486.44707</v>
      </c>
      <c r="M148" s="683">
        <v>17944.322469999999</v>
      </c>
      <c r="N148" s="683">
        <v>29100.553489999998</v>
      </c>
      <c r="O148" s="42">
        <v>2.7406615964553329E-4</v>
      </c>
      <c r="P148" s="689"/>
    </row>
    <row r="149" spans="1:16" ht="15.75" thickBot="1">
      <c r="A149" s="681" t="s">
        <v>864</v>
      </c>
      <c r="B149" s="683">
        <v>274.11700999999994</v>
      </c>
      <c r="C149" s="683">
        <v>5617.2758099999992</v>
      </c>
      <c r="D149" s="683">
        <v>481.50463000000008</v>
      </c>
      <c r="E149" s="683">
        <v>34.497140000000002</v>
      </c>
      <c r="F149" s="683">
        <v>1.01057</v>
      </c>
      <c r="G149" s="683">
        <v>28.623750000000001</v>
      </c>
      <c r="H149" s="683">
        <v>4.7893800000000004</v>
      </c>
      <c r="I149" s="683">
        <v>11567.70644</v>
      </c>
      <c r="J149" s="683">
        <v>0</v>
      </c>
      <c r="K149" s="683">
        <v>4575.2001</v>
      </c>
      <c r="L149" s="683">
        <v>321.26634000000001</v>
      </c>
      <c r="M149" s="683">
        <v>21455.503290000001</v>
      </c>
      <c r="N149" s="683">
        <v>44361.494460000002</v>
      </c>
      <c r="O149" s="42">
        <v>4.1779220546326457E-4</v>
      </c>
      <c r="P149" s="689"/>
    </row>
    <row r="150" spans="1:16" ht="16.5" thickTop="1" thickBot="1">
      <c r="A150" s="678" t="s">
        <v>723</v>
      </c>
      <c r="B150" s="684">
        <v>12964250.32164</v>
      </c>
      <c r="C150" s="684">
        <v>13650612.445189999</v>
      </c>
      <c r="D150" s="684">
        <v>16872790.168739997</v>
      </c>
      <c r="E150" s="684">
        <v>9422045.2657099999</v>
      </c>
      <c r="F150" s="684">
        <v>9425237.5152999982</v>
      </c>
      <c r="G150" s="684">
        <v>7271235.8698900007</v>
      </c>
      <c r="H150" s="684">
        <v>7572537.01303</v>
      </c>
      <c r="I150" s="684">
        <v>10078110.481609998</v>
      </c>
      <c r="J150" s="684">
        <v>21551.47522</v>
      </c>
      <c r="K150" s="684">
        <v>10976810.993929999</v>
      </c>
      <c r="L150" s="684">
        <v>2499660.2452100003</v>
      </c>
      <c r="M150" s="684">
        <v>5425919.549300001</v>
      </c>
      <c r="N150" s="684">
        <v>106180761.34476998</v>
      </c>
      <c r="O150" s="685">
        <v>1</v>
      </c>
      <c r="P150" s="689"/>
    </row>
    <row r="151" spans="1:16" ht="16.5" thickTop="1" thickBot="1">
      <c r="A151" s="686" t="s">
        <v>865</v>
      </c>
      <c r="B151" s="42">
        <v>0.12209603846731661</v>
      </c>
      <c r="C151" s="42">
        <v>0.12856012965349087</v>
      </c>
      <c r="D151" s="42">
        <v>0.15890628353995204</v>
      </c>
      <c r="E151" s="42">
        <v>8.87358985411352E-2</v>
      </c>
      <c r="F151" s="42">
        <v>8.876596283479414E-2</v>
      </c>
      <c r="G151" s="42">
        <v>6.8479786524417788E-2</v>
      </c>
      <c r="H151" s="42">
        <v>7.1317411149858845E-2</v>
      </c>
      <c r="I151" s="42">
        <v>9.4914656421479907E-2</v>
      </c>
      <c r="J151" s="42">
        <v>2.0296968063755115E-4</v>
      </c>
      <c r="K151" s="42">
        <v>0.10337852973466809</v>
      </c>
      <c r="L151" s="42">
        <v>2.3541555113676185E-2</v>
      </c>
      <c r="M151" s="42">
        <v>5.1100778338572905E-2</v>
      </c>
      <c r="N151" s="42">
        <v>1</v>
      </c>
      <c r="O151" s="690"/>
    </row>
    <row r="152" spans="1:16" ht="27.75" thickTop="1" thickBot="1">
      <c r="A152" s="679" t="s">
        <v>869</v>
      </c>
      <c r="B152" s="679" t="s">
        <v>317</v>
      </c>
      <c r="C152" s="679" t="s">
        <v>318</v>
      </c>
      <c r="D152" s="679" t="s">
        <v>319</v>
      </c>
      <c r="E152" s="679" t="s">
        <v>320</v>
      </c>
      <c r="F152" s="679" t="s">
        <v>321</v>
      </c>
      <c r="G152" s="679" t="s">
        <v>322</v>
      </c>
      <c r="H152" s="679" t="s">
        <v>323</v>
      </c>
      <c r="I152" s="679" t="s">
        <v>324</v>
      </c>
      <c r="J152" s="679" t="s">
        <v>325</v>
      </c>
      <c r="K152" s="679" t="s">
        <v>326</v>
      </c>
      <c r="L152" s="679" t="s">
        <v>327</v>
      </c>
      <c r="M152" s="679" t="s">
        <v>328</v>
      </c>
      <c r="N152" s="680" t="s">
        <v>8</v>
      </c>
      <c r="O152" s="705" t="s">
        <v>698</v>
      </c>
    </row>
    <row r="153" spans="1:16" ht="15.75" thickTop="1">
      <c r="A153" s="681" t="s">
        <v>851</v>
      </c>
      <c r="B153" s="683">
        <v>95</v>
      </c>
      <c r="C153" s="683">
        <v>79</v>
      </c>
      <c r="D153" s="683">
        <v>65</v>
      </c>
      <c r="E153" s="683">
        <v>59</v>
      </c>
      <c r="F153" s="683">
        <v>52</v>
      </c>
      <c r="G153" s="683">
        <v>19</v>
      </c>
      <c r="H153" s="683">
        <v>28</v>
      </c>
      <c r="I153" s="683">
        <v>41</v>
      </c>
      <c r="J153" s="683">
        <v>0</v>
      </c>
      <c r="K153" s="683">
        <v>23</v>
      </c>
      <c r="L153" s="683">
        <v>5</v>
      </c>
      <c r="M153" s="683">
        <v>4</v>
      </c>
      <c r="N153" s="683">
        <v>470</v>
      </c>
      <c r="O153" s="42">
        <v>3.330215684607318E-3</v>
      </c>
      <c r="P153" s="689"/>
    </row>
    <row r="154" spans="1:16">
      <c r="A154" s="681" t="s">
        <v>852</v>
      </c>
      <c r="B154" s="683">
        <v>485</v>
      </c>
      <c r="C154" s="683">
        <v>292</v>
      </c>
      <c r="D154" s="683">
        <v>728</v>
      </c>
      <c r="E154" s="683">
        <v>409</v>
      </c>
      <c r="F154" s="683">
        <v>466</v>
      </c>
      <c r="G154" s="683">
        <v>349</v>
      </c>
      <c r="H154" s="683">
        <v>183</v>
      </c>
      <c r="I154" s="683">
        <v>231</v>
      </c>
      <c r="J154" s="683">
        <v>1</v>
      </c>
      <c r="K154" s="683">
        <v>242</v>
      </c>
      <c r="L154" s="683">
        <v>50</v>
      </c>
      <c r="M154" s="683">
        <v>116</v>
      </c>
      <c r="N154" s="683">
        <v>3552</v>
      </c>
      <c r="O154" s="42">
        <v>2.5167927897287647E-2</v>
      </c>
      <c r="P154" s="689"/>
    </row>
    <row r="155" spans="1:16">
      <c r="A155" s="681" t="s">
        <v>853</v>
      </c>
      <c r="B155" s="683">
        <v>744</v>
      </c>
      <c r="C155" s="683">
        <v>678</v>
      </c>
      <c r="D155" s="683">
        <v>992</v>
      </c>
      <c r="E155" s="683">
        <v>687</v>
      </c>
      <c r="F155" s="683">
        <v>526</v>
      </c>
      <c r="G155" s="683">
        <v>514</v>
      </c>
      <c r="H155" s="683">
        <v>813</v>
      </c>
      <c r="I155" s="683">
        <v>746</v>
      </c>
      <c r="J155" s="683">
        <v>0</v>
      </c>
      <c r="K155" s="683">
        <v>1084</v>
      </c>
      <c r="L155" s="683">
        <v>297</v>
      </c>
      <c r="M155" s="683">
        <v>255</v>
      </c>
      <c r="N155" s="683">
        <v>7336</v>
      </c>
      <c r="O155" s="42">
        <v>5.1979706941019756E-2</v>
      </c>
      <c r="P155" s="689"/>
    </row>
    <row r="156" spans="1:16">
      <c r="A156" s="681" t="s">
        <v>854</v>
      </c>
      <c r="B156" s="683">
        <v>607</v>
      </c>
      <c r="C156" s="683">
        <v>568</v>
      </c>
      <c r="D156" s="683">
        <v>757</v>
      </c>
      <c r="E156" s="683">
        <v>157</v>
      </c>
      <c r="F156" s="683">
        <v>285</v>
      </c>
      <c r="G156" s="683">
        <v>172</v>
      </c>
      <c r="H156" s="683">
        <v>362</v>
      </c>
      <c r="I156" s="683">
        <v>580</v>
      </c>
      <c r="J156" s="683">
        <v>4</v>
      </c>
      <c r="K156" s="683">
        <v>356</v>
      </c>
      <c r="L156" s="683">
        <v>87</v>
      </c>
      <c r="M156" s="683">
        <v>201</v>
      </c>
      <c r="N156" s="683">
        <v>4136</v>
      </c>
      <c r="O156" s="42">
        <v>2.9305898024544398E-2</v>
      </c>
      <c r="P156" s="689"/>
    </row>
    <row r="157" spans="1:16">
      <c r="A157" s="681" t="s">
        <v>855</v>
      </c>
      <c r="B157" s="683">
        <v>484</v>
      </c>
      <c r="C157" s="683">
        <v>361</v>
      </c>
      <c r="D157" s="683">
        <v>797</v>
      </c>
      <c r="E157" s="683">
        <v>218</v>
      </c>
      <c r="F157" s="683">
        <v>312</v>
      </c>
      <c r="G157" s="683">
        <v>230</v>
      </c>
      <c r="H157" s="683">
        <v>324</v>
      </c>
      <c r="I157" s="683">
        <v>520</v>
      </c>
      <c r="J157" s="683">
        <v>2</v>
      </c>
      <c r="K157" s="683">
        <v>675</v>
      </c>
      <c r="L157" s="683">
        <v>149</v>
      </c>
      <c r="M157" s="683">
        <v>295</v>
      </c>
      <c r="N157" s="683">
        <v>4367</v>
      </c>
      <c r="O157" s="42">
        <v>3.0942663605702463E-2</v>
      </c>
      <c r="P157" s="689"/>
    </row>
    <row r="158" spans="1:16">
      <c r="A158" s="681" t="s">
        <v>856</v>
      </c>
      <c r="B158" s="683">
        <v>340</v>
      </c>
      <c r="C158" s="683">
        <v>488</v>
      </c>
      <c r="D158" s="683">
        <v>524</v>
      </c>
      <c r="E158" s="683">
        <v>142</v>
      </c>
      <c r="F158" s="683">
        <v>131</v>
      </c>
      <c r="G158" s="683">
        <v>234</v>
      </c>
      <c r="H158" s="683">
        <v>153</v>
      </c>
      <c r="I158" s="683">
        <v>705</v>
      </c>
      <c r="J158" s="683">
        <v>0</v>
      </c>
      <c r="K158" s="683">
        <v>608</v>
      </c>
      <c r="L158" s="683">
        <v>118</v>
      </c>
      <c r="M158" s="683">
        <v>680</v>
      </c>
      <c r="N158" s="683">
        <v>4123</v>
      </c>
      <c r="O158" s="42">
        <v>2.9213785675821217E-2</v>
      </c>
      <c r="P158" s="689"/>
    </row>
    <row r="159" spans="1:16">
      <c r="A159" s="681" t="s">
        <v>857</v>
      </c>
      <c r="B159" s="683">
        <v>42</v>
      </c>
      <c r="C159" s="683">
        <v>498</v>
      </c>
      <c r="D159" s="683">
        <v>173</v>
      </c>
      <c r="E159" s="683">
        <v>19</v>
      </c>
      <c r="F159" s="683">
        <v>16</v>
      </c>
      <c r="G159" s="683">
        <v>19</v>
      </c>
      <c r="H159" s="683">
        <v>15</v>
      </c>
      <c r="I159" s="683">
        <v>721</v>
      </c>
      <c r="J159" s="683">
        <v>1</v>
      </c>
      <c r="K159" s="683">
        <v>521</v>
      </c>
      <c r="L159" s="683">
        <v>44</v>
      </c>
      <c r="M159" s="683">
        <v>1066</v>
      </c>
      <c r="N159" s="683">
        <v>3135</v>
      </c>
      <c r="O159" s="42">
        <v>2.2213247172859451E-2</v>
      </c>
      <c r="P159" s="689"/>
    </row>
    <row r="160" spans="1:16">
      <c r="A160" s="681" t="s">
        <v>858</v>
      </c>
      <c r="B160" s="683">
        <v>39</v>
      </c>
      <c r="C160" s="683">
        <v>1033</v>
      </c>
      <c r="D160" s="683">
        <v>222</v>
      </c>
      <c r="E160" s="683">
        <v>9</v>
      </c>
      <c r="F160" s="683">
        <v>17</v>
      </c>
      <c r="G160" s="683">
        <v>9</v>
      </c>
      <c r="H160" s="683">
        <v>24</v>
      </c>
      <c r="I160" s="683">
        <v>1174</v>
      </c>
      <c r="J160" s="683">
        <v>0</v>
      </c>
      <c r="K160" s="683">
        <v>1038</v>
      </c>
      <c r="L160" s="683">
        <v>49</v>
      </c>
      <c r="M160" s="683">
        <v>2110</v>
      </c>
      <c r="N160" s="683">
        <v>5724</v>
      </c>
      <c r="O160" s="42">
        <v>4.0557775699345294E-2</v>
      </c>
      <c r="P160" s="689"/>
    </row>
    <row r="161" spans="1:16">
      <c r="A161" s="681" t="s">
        <v>859</v>
      </c>
      <c r="B161" s="683">
        <v>8</v>
      </c>
      <c r="C161" s="683">
        <v>598</v>
      </c>
      <c r="D161" s="683">
        <v>118</v>
      </c>
      <c r="E161" s="683">
        <v>11</v>
      </c>
      <c r="F161" s="683">
        <v>7</v>
      </c>
      <c r="G161" s="683">
        <v>2</v>
      </c>
      <c r="H161" s="683">
        <v>5</v>
      </c>
      <c r="I161" s="683">
        <v>894</v>
      </c>
      <c r="J161" s="683">
        <v>0</v>
      </c>
      <c r="K161" s="683">
        <v>516</v>
      </c>
      <c r="L161" s="683">
        <v>30</v>
      </c>
      <c r="M161" s="683">
        <v>1392</v>
      </c>
      <c r="N161" s="683">
        <v>3581</v>
      </c>
      <c r="O161" s="42">
        <v>2.5373409290593202E-2</v>
      </c>
      <c r="P161" s="689"/>
    </row>
    <row r="162" spans="1:16">
      <c r="A162" s="681" t="s">
        <v>860</v>
      </c>
      <c r="B162" s="683">
        <v>214</v>
      </c>
      <c r="C162" s="683">
        <v>2241</v>
      </c>
      <c r="D162" s="683">
        <v>449</v>
      </c>
      <c r="E162" s="683">
        <v>45</v>
      </c>
      <c r="F162" s="683">
        <v>5</v>
      </c>
      <c r="G162" s="683">
        <v>52</v>
      </c>
      <c r="H162" s="683">
        <v>40</v>
      </c>
      <c r="I162" s="683">
        <v>2465</v>
      </c>
      <c r="J162" s="683">
        <v>0</v>
      </c>
      <c r="K162" s="683">
        <v>1994</v>
      </c>
      <c r="L162" s="683">
        <v>106</v>
      </c>
      <c r="M162" s="683">
        <v>5134</v>
      </c>
      <c r="N162" s="683">
        <v>12745</v>
      </c>
      <c r="O162" s="42">
        <v>9.0305529575149507E-2</v>
      </c>
      <c r="P162" s="689"/>
    </row>
    <row r="163" spans="1:16">
      <c r="A163" s="681" t="s">
        <v>861</v>
      </c>
      <c r="B163" s="683">
        <v>213</v>
      </c>
      <c r="C163" s="683">
        <v>3086</v>
      </c>
      <c r="D163" s="683">
        <v>619</v>
      </c>
      <c r="E163" s="683">
        <v>57</v>
      </c>
      <c r="F163" s="683">
        <v>22</v>
      </c>
      <c r="G163" s="683">
        <v>61</v>
      </c>
      <c r="H163" s="683">
        <v>36</v>
      </c>
      <c r="I163" s="683">
        <v>3352</v>
      </c>
      <c r="J163" s="683">
        <v>0</v>
      </c>
      <c r="K163" s="683">
        <v>3000</v>
      </c>
      <c r="L163" s="683">
        <v>254</v>
      </c>
      <c r="M163" s="683">
        <v>7607</v>
      </c>
      <c r="N163" s="683">
        <v>18307</v>
      </c>
      <c r="O163" s="42">
        <v>0.12971544369809823</v>
      </c>
      <c r="P163" s="689"/>
    </row>
    <row r="164" spans="1:16">
      <c r="A164" s="681" t="s">
        <v>862</v>
      </c>
      <c r="B164" s="683">
        <v>440</v>
      </c>
      <c r="C164" s="683">
        <v>5497</v>
      </c>
      <c r="D164" s="683">
        <v>949</v>
      </c>
      <c r="E164" s="683">
        <v>110</v>
      </c>
      <c r="F164" s="683">
        <v>49</v>
      </c>
      <c r="G164" s="683">
        <v>105</v>
      </c>
      <c r="H164" s="683">
        <v>80</v>
      </c>
      <c r="I164" s="683">
        <v>6550</v>
      </c>
      <c r="J164" s="683">
        <v>2</v>
      </c>
      <c r="K164" s="683">
        <v>7065</v>
      </c>
      <c r="L164" s="683">
        <v>344</v>
      </c>
      <c r="M164" s="683">
        <v>15480</v>
      </c>
      <c r="N164" s="683">
        <v>36671</v>
      </c>
      <c r="O164" s="42">
        <v>0.2598347646175212</v>
      </c>
      <c r="P164" s="689"/>
    </row>
    <row r="165" spans="1:16">
      <c r="A165" s="681" t="s">
        <v>863</v>
      </c>
      <c r="B165" s="683">
        <v>15</v>
      </c>
      <c r="C165" s="683">
        <v>1109</v>
      </c>
      <c r="D165" s="683">
        <v>172</v>
      </c>
      <c r="E165" s="683">
        <v>14</v>
      </c>
      <c r="F165" s="683">
        <v>17</v>
      </c>
      <c r="G165" s="683">
        <v>5</v>
      </c>
      <c r="H165" s="683">
        <v>26</v>
      </c>
      <c r="I165" s="683">
        <v>602</v>
      </c>
      <c r="J165" s="683">
        <v>0</v>
      </c>
      <c r="K165" s="683">
        <v>278</v>
      </c>
      <c r="L165" s="683">
        <v>98</v>
      </c>
      <c r="M165" s="683">
        <v>3630</v>
      </c>
      <c r="N165" s="683">
        <v>5966</v>
      </c>
      <c r="O165" s="42">
        <v>4.2272482498653743E-2</v>
      </c>
      <c r="P165" s="689"/>
    </row>
    <row r="166" spans="1:16" ht="15.75" thickBot="1">
      <c r="A166" s="681" t="s">
        <v>864</v>
      </c>
      <c r="B166" s="683">
        <v>141</v>
      </c>
      <c r="C166" s="683">
        <v>2613</v>
      </c>
      <c r="D166" s="683">
        <v>368</v>
      </c>
      <c r="E166" s="683">
        <v>19</v>
      </c>
      <c r="F166" s="683">
        <v>2</v>
      </c>
      <c r="G166" s="683">
        <v>20</v>
      </c>
      <c r="H166" s="683">
        <v>3</v>
      </c>
      <c r="I166" s="683">
        <v>8717</v>
      </c>
      <c r="J166" s="683">
        <v>0</v>
      </c>
      <c r="K166" s="683">
        <v>4849</v>
      </c>
      <c r="L166" s="683">
        <v>179</v>
      </c>
      <c r="M166" s="683">
        <v>14108</v>
      </c>
      <c r="N166" s="683">
        <v>31019</v>
      </c>
      <c r="O166" s="42">
        <v>0.21978714961879658</v>
      </c>
      <c r="P166" s="689"/>
    </row>
    <row r="167" spans="1:16" ht="16.5" thickTop="1" thickBot="1">
      <c r="A167" s="678" t="s">
        <v>723</v>
      </c>
      <c r="B167" s="684">
        <v>3867</v>
      </c>
      <c r="C167" s="684">
        <v>19141</v>
      </c>
      <c r="D167" s="684">
        <v>6933</v>
      </c>
      <c r="E167" s="684">
        <v>1956</v>
      </c>
      <c r="F167" s="684">
        <v>1907</v>
      </c>
      <c r="G167" s="684">
        <v>1791</v>
      </c>
      <c r="H167" s="684">
        <v>2092</v>
      </c>
      <c r="I167" s="684">
        <v>27298</v>
      </c>
      <c r="J167" s="684">
        <v>10</v>
      </c>
      <c r="K167" s="684">
        <v>22249</v>
      </c>
      <c r="L167" s="684">
        <v>1810</v>
      </c>
      <c r="M167" s="684">
        <v>52078</v>
      </c>
      <c r="N167" s="684">
        <v>141132</v>
      </c>
      <c r="O167" s="685">
        <v>1</v>
      </c>
      <c r="P167" s="689"/>
    </row>
    <row r="168" spans="1:16" ht="15.75" thickTop="1">
      <c r="A168" s="686" t="s">
        <v>865</v>
      </c>
      <c r="B168" s="42">
        <v>2.739988096250319E-2</v>
      </c>
      <c r="C168" s="42">
        <v>0.13562480514695463</v>
      </c>
      <c r="D168" s="42">
        <v>4.9124224130601142E-2</v>
      </c>
      <c r="E168" s="42">
        <v>1.3859365700195561E-2</v>
      </c>
      <c r="F168" s="42">
        <v>1.3512173001162033E-2</v>
      </c>
      <c r="G168" s="42">
        <v>1.2690247427939802E-2</v>
      </c>
      <c r="H168" s="42">
        <v>1.4823002579145764E-2</v>
      </c>
      <c r="I168" s="42">
        <v>0.19342176118810758</v>
      </c>
      <c r="J168" s="42">
        <v>7.0855652863985487E-5</v>
      </c>
      <c r="K168" s="42">
        <v>0.15764674205708132</v>
      </c>
      <c r="L168" s="42">
        <v>1.2824873168381374E-2</v>
      </c>
      <c r="M168" s="42">
        <v>0.3690020689850636</v>
      </c>
      <c r="N168" s="42">
        <v>1</v>
      </c>
      <c r="O168" s="690"/>
    </row>
    <row r="169" spans="1:16" ht="16.5" thickBot="1">
      <c r="A169" s="691"/>
      <c r="B169" s="692"/>
      <c r="C169" s="693"/>
      <c r="D169" s="693"/>
      <c r="E169" s="693"/>
      <c r="F169" s="693"/>
      <c r="G169" s="693"/>
      <c r="H169" s="692"/>
      <c r="I169" s="692"/>
      <c r="J169" s="692"/>
      <c r="K169" s="692"/>
      <c r="L169" s="692"/>
      <c r="M169" s="692"/>
      <c r="N169" s="694"/>
      <c r="O169" s="694"/>
    </row>
    <row r="170" spans="1:16" ht="15.75" thickTop="1">
      <c r="A170" s="706" t="s">
        <v>1117</v>
      </c>
      <c r="B170" s="696"/>
      <c r="C170" s="697"/>
      <c r="D170" s="697"/>
      <c r="E170" s="697"/>
      <c r="F170" s="697"/>
      <c r="G170" s="697"/>
      <c r="H170" s="696"/>
      <c r="I170" s="696"/>
      <c r="J170" s="696"/>
      <c r="K170" s="696"/>
      <c r="L170" s="696"/>
      <c r="M170" s="696"/>
      <c r="N170" s="698"/>
      <c r="O170" s="707"/>
    </row>
    <row r="171" spans="1:16">
      <c r="A171" s="695"/>
      <c r="B171" s="696"/>
      <c r="C171" s="697"/>
      <c r="D171" s="697"/>
      <c r="E171" s="697"/>
      <c r="F171" s="697"/>
      <c r="G171" s="697"/>
      <c r="H171" s="696"/>
      <c r="I171" s="696"/>
      <c r="J171" s="696"/>
      <c r="K171" s="696"/>
      <c r="L171" s="696"/>
      <c r="M171" s="696"/>
      <c r="N171" s="698"/>
      <c r="O171" s="707"/>
    </row>
    <row r="172" spans="1:16">
      <c r="A172" s="695"/>
      <c r="B172" s="696"/>
      <c r="C172" s="697"/>
      <c r="D172" s="697"/>
      <c r="E172" s="697"/>
      <c r="F172" s="697"/>
      <c r="G172" s="697"/>
      <c r="H172" s="696"/>
      <c r="I172" s="696"/>
      <c r="J172" s="696"/>
      <c r="K172" s="696"/>
      <c r="L172" s="696"/>
      <c r="M172" s="696"/>
      <c r="N172" s="698"/>
      <c r="O172" s="707"/>
    </row>
    <row r="173" spans="1:16" ht="18">
      <c r="A173" s="708"/>
      <c r="B173" s="709"/>
      <c r="C173" s="709"/>
      <c r="D173" s="709"/>
      <c r="E173" s="709"/>
      <c r="F173" s="709"/>
      <c r="G173" s="709"/>
      <c r="H173" s="709"/>
      <c r="I173" s="709"/>
      <c r="J173" s="709"/>
      <c r="K173" s="709"/>
      <c r="L173" s="709"/>
      <c r="M173" s="709"/>
      <c r="N173" s="709"/>
      <c r="O173" s="709"/>
    </row>
    <row r="174" spans="1:16" ht="18">
      <c r="A174" s="1036" t="s">
        <v>0</v>
      </c>
      <c r="B174" s="1036"/>
      <c r="C174" s="1036"/>
      <c r="D174" s="1036"/>
      <c r="E174" s="1036"/>
      <c r="F174" s="1036"/>
      <c r="G174" s="1036"/>
      <c r="H174" s="1036"/>
      <c r="I174" s="1036"/>
      <c r="J174" s="1036"/>
      <c r="K174" s="1036"/>
      <c r="L174" s="1036"/>
      <c r="M174" s="1036"/>
      <c r="N174" s="1036"/>
      <c r="O174" s="1036"/>
    </row>
    <row r="175" spans="1:16" ht="18">
      <c r="A175" s="1036" t="s">
        <v>876</v>
      </c>
      <c r="B175" s="1036"/>
      <c r="C175" s="1036"/>
      <c r="D175" s="1036"/>
      <c r="E175" s="1036"/>
      <c r="F175" s="1036"/>
      <c r="G175" s="1036"/>
      <c r="H175" s="1036"/>
      <c r="I175" s="1036"/>
      <c r="J175" s="1036"/>
      <c r="K175" s="1036"/>
      <c r="L175" s="1036"/>
      <c r="M175" s="1036"/>
      <c r="N175" s="1036"/>
      <c r="O175" s="1036"/>
    </row>
    <row r="176" spans="1:16" ht="18">
      <c r="A176" s="1036" t="s">
        <v>330</v>
      </c>
      <c r="B176" s="1036"/>
      <c r="C176" s="1036"/>
      <c r="D176" s="1036"/>
      <c r="E176" s="1036"/>
      <c r="F176" s="1036"/>
      <c r="G176" s="1036"/>
      <c r="H176" s="1036"/>
      <c r="I176" s="1036"/>
      <c r="J176" s="1036"/>
      <c r="K176" s="1036"/>
      <c r="L176" s="1036"/>
      <c r="M176" s="1036"/>
      <c r="N176" s="1036"/>
      <c r="O176" s="1036"/>
    </row>
    <row r="177" spans="1:16" ht="18">
      <c r="A177" s="1037" t="s">
        <v>3</v>
      </c>
      <c r="B177" s="1037"/>
      <c r="C177" s="1037"/>
      <c r="D177" s="1037"/>
      <c r="E177" s="1037"/>
      <c r="F177" s="1037"/>
      <c r="G177" s="1037"/>
      <c r="H177" s="1037"/>
      <c r="I177" s="1037"/>
      <c r="J177" s="1037"/>
      <c r="K177" s="1037"/>
      <c r="L177" s="1037"/>
      <c r="M177" s="1037"/>
      <c r="N177" s="1037"/>
      <c r="O177" s="1037"/>
    </row>
    <row r="178" spans="1:16" ht="15.75" thickBot="1">
      <c r="A178" s="700"/>
      <c r="B178" s="701"/>
      <c r="C178" s="702"/>
      <c r="D178" s="701"/>
      <c r="E178" s="701"/>
      <c r="F178" s="701"/>
      <c r="G178" s="701"/>
      <c r="H178" s="701"/>
      <c r="I178" s="702"/>
      <c r="J178" s="703"/>
      <c r="K178" s="701"/>
      <c r="L178" s="701"/>
      <c r="M178" s="701"/>
      <c r="N178" s="701"/>
      <c r="O178" s="677"/>
    </row>
    <row r="179" spans="1:16" ht="27.75" thickTop="1" thickBot="1">
      <c r="A179" s="679" t="s">
        <v>850</v>
      </c>
      <c r="B179" s="679" t="s">
        <v>317</v>
      </c>
      <c r="C179" s="679" t="s">
        <v>318</v>
      </c>
      <c r="D179" s="679" t="s">
        <v>319</v>
      </c>
      <c r="E179" s="679" t="s">
        <v>320</v>
      </c>
      <c r="F179" s="679" t="s">
        <v>321</v>
      </c>
      <c r="G179" s="679" t="s">
        <v>322</v>
      </c>
      <c r="H179" s="679" t="s">
        <v>323</v>
      </c>
      <c r="I179" s="679" t="s">
        <v>324</v>
      </c>
      <c r="J179" s="679" t="s">
        <v>325</v>
      </c>
      <c r="K179" s="679" t="s">
        <v>326</v>
      </c>
      <c r="L179" s="679" t="s">
        <v>327</v>
      </c>
      <c r="M179" s="679" t="s">
        <v>328</v>
      </c>
      <c r="N179" s="680" t="s">
        <v>8</v>
      </c>
      <c r="O179" s="679" t="s">
        <v>1113</v>
      </c>
    </row>
    <row r="180" spans="1:16" ht="15.75" thickTop="1">
      <c r="A180" s="681" t="s">
        <v>851</v>
      </c>
      <c r="B180" s="683">
        <v>141608.44865000001</v>
      </c>
      <c r="C180" s="683">
        <v>506931.88999</v>
      </c>
      <c r="D180" s="683">
        <v>22432.2</v>
      </c>
      <c r="E180" s="683">
        <v>220731.53202000001</v>
      </c>
      <c r="F180" s="683">
        <v>0</v>
      </c>
      <c r="G180" s="683">
        <v>0</v>
      </c>
      <c r="H180" s="683">
        <v>69865.7981</v>
      </c>
      <c r="I180" s="683">
        <v>0</v>
      </c>
      <c r="J180" s="683">
        <v>0</v>
      </c>
      <c r="K180" s="683">
        <v>0</v>
      </c>
      <c r="L180" s="683">
        <v>0</v>
      </c>
      <c r="M180" s="683">
        <v>0</v>
      </c>
      <c r="N180" s="683">
        <v>961569.86875999998</v>
      </c>
      <c r="O180" s="42">
        <v>0.39743470161206307</v>
      </c>
      <c r="P180" s="689"/>
    </row>
    <row r="181" spans="1:16">
      <c r="A181" s="681" t="s">
        <v>852</v>
      </c>
      <c r="B181" s="683">
        <v>9054.0160699999997</v>
      </c>
      <c r="C181" s="683">
        <v>0</v>
      </c>
      <c r="D181" s="683">
        <v>16250.935079999999</v>
      </c>
      <c r="E181" s="683">
        <v>40108.397939999995</v>
      </c>
      <c r="F181" s="683">
        <v>0</v>
      </c>
      <c r="G181" s="683">
        <v>0</v>
      </c>
      <c r="H181" s="683">
        <v>8350.1511499999997</v>
      </c>
      <c r="I181" s="683">
        <v>0</v>
      </c>
      <c r="J181" s="683">
        <v>0</v>
      </c>
      <c r="K181" s="683">
        <v>25057.661050000002</v>
      </c>
      <c r="L181" s="683">
        <v>0</v>
      </c>
      <c r="M181" s="683">
        <v>7000</v>
      </c>
      <c r="N181" s="683">
        <v>105821.16128999999</v>
      </c>
      <c r="O181" s="42">
        <v>4.3737853096174992E-2</v>
      </c>
      <c r="P181" s="689"/>
    </row>
    <row r="182" spans="1:16">
      <c r="A182" s="681" t="s">
        <v>853</v>
      </c>
      <c r="B182" s="683">
        <v>8030.6842900000001</v>
      </c>
      <c r="C182" s="683">
        <v>19282.709019999998</v>
      </c>
      <c r="D182" s="683">
        <v>46899.035079999994</v>
      </c>
      <c r="E182" s="683">
        <v>17639.914690000001</v>
      </c>
      <c r="F182" s="683">
        <v>13720</v>
      </c>
      <c r="G182" s="683">
        <v>9456.3774900000008</v>
      </c>
      <c r="H182" s="683">
        <v>5017.0833300000004</v>
      </c>
      <c r="I182" s="683">
        <v>0</v>
      </c>
      <c r="J182" s="683">
        <v>3547.3334399999999</v>
      </c>
      <c r="K182" s="683">
        <v>7758.6036100000001</v>
      </c>
      <c r="L182" s="683">
        <v>10197.168129999998</v>
      </c>
      <c r="M182" s="683">
        <v>11592.240529999999</v>
      </c>
      <c r="N182" s="683">
        <v>153141.14960999999</v>
      </c>
      <c r="O182" s="42">
        <v>6.3296083911474676E-2</v>
      </c>
      <c r="P182" s="689"/>
    </row>
    <row r="183" spans="1:16">
      <c r="A183" s="681" t="s">
        <v>854</v>
      </c>
      <c r="B183" s="683">
        <v>91380.887730000002</v>
      </c>
      <c r="C183" s="683">
        <v>13146.428679999999</v>
      </c>
      <c r="D183" s="683">
        <v>22546.170449999998</v>
      </c>
      <c r="E183" s="683">
        <v>18448.492340000001</v>
      </c>
      <c r="F183" s="683">
        <v>3286.6984199999997</v>
      </c>
      <c r="G183" s="683">
        <v>2575.1999999999998</v>
      </c>
      <c r="H183" s="683">
        <v>9308.6949999999997</v>
      </c>
      <c r="I183" s="683">
        <v>1735.9</v>
      </c>
      <c r="J183" s="683">
        <v>0</v>
      </c>
      <c r="K183" s="683">
        <v>8549.2241400000003</v>
      </c>
      <c r="L183" s="683">
        <v>16066.42302</v>
      </c>
      <c r="M183" s="683">
        <v>2114.9652299999998</v>
      </c>
      <c r="N183" s="683">
        <v>189159.08501000001</v>
      </c>
      <c r="O183" s="42">
        <v>7.8182966158358416E-2</v>
      </c>
      <c r="P183" s="689"/>
    </row>
    <row r="184" spans="1:16">
      <c r="A184" s="681" t="s">
        <v>855</v>
      </c>
      <c r="B184" s="683">
        <v>56749.28658</v>
      </c>
      <c r="C184" s="683">
        <v>15083.452810000001</v>
      </c>
      <c r="D184" s="683">
        <v>9779.2271299999993</v>
      </c>
      <c r="E184" s="683">
        <v>23248.289980000001</v>
      </c>
      <c r="F184" s="683">
        <v>5391.6526199999998</v>
      </c>
      <c r="G184" s="683">
        <v>9847.3685100000002</v>
      </c>
      <c r="H184" s="683">
        <v>10128.088810000001</v>
      </c>
      <c r="I184" s="683">
        <v>0</v>
      </c>
      <c r="J184" s="683">
        <v>1745.1665</v>
      </c>
      <c r="K184" s="683">
        <v>5523.2645899999998</v>
      </c>
      <c r="L184" s="683">
        <v>2574.5619899999997</v>
      </c>
      <c r="M184" s="683">
        <v>7436.5433600000006</v>
      </c>
      <c r="N184" s="683">
        <v>147506.90288000001</v>
      </c>
      <c r="O184" s="42">
        <v>6.0967345001598144E-2</v>
      </c>
      <c r="P184" s="689"/>
    </row>
    <row r="185" spans="1:16">
      <c r="A185" s="681" t="s">
        <v>856</v>
      </c>
      <c r="B185" s="683">
        <v>15980.806670000002</v>
      </c>
      <c r="C185" s="683">
        <v>22352.51829</v>
      </c>
      <c r="D185" s="683">
        <v>32154.601329999998</v>
      </c>
      <c r="E185" s="683">
        <v>21741.578020000001</v>
      </c>
      <c r="F185" s="683">
        <v>12604.107169999999</v>
      </c>
      <c r="G185" s="683">
        <v>9088.5494599999984</v>
      </c>
      <c r="H185" s="683">
        <v>6614.9021199999988</v>
      </c>
      <c r="I185" s="683">
        <v>2681.3593700000001</v>
      </c>
      <c r="J185" s="683">
        <v>931.21911999999998</v>
      </c>
      <c r="K185" s="683">
        <v>774.21100000000001</v>
      </c>
      <c r="L185" s="683">
        <v>3408.9502900000002</v>
      </c>
      <c r="M185" s="683">
        <v>17808.29062</v>
      </c>
      <c r="N185" s="683">
        <v>146141.09346</v>
      </c>
      <c r="O185" s="42">
        <v>6.0402830578952349E-2</v>
      </c>
      <c r="P185" s="689"/>
    </row>
    <row r="186" spans="1:16">
      <c r="A186" s="681" t="s">
        <v>857</v>
      </c>
      <c r="B186" s="683">
        <v>8498.29889</v>
      </c>
      <c r="C186" s="683">
        <v>18896.48645</v>
      </c>
      <c r="D186" s="683">
        <v>16129.335879999999</v>
      </c>
      <c r="E186" s="683">
        <v>20332.704409999998</v>
      </c>
      <c r="F186" s="683">
        <v>17060.811160000001</v>
      </c>
      <c r="G186" s="683">
        <v>4443.2066999999988</v>
      </c>
      <c r="H186" s="683">
        <v>6847.8588300000001</v>
      </c>
      <c r="I186" s="683">
        <v>4840.1826200000005</v>
      </c>
      <c r="J186" s="683">
        <v>1692.28549</v>
      </c>
      <c r="K186" s="683">
        <v>2449.0560699999996</v>
      </c>
      <c r="L186" s="683">
        <v>2574.5383099999999</v>
      </c>
      <c r="M186" s="683">
        <v>21990.82418</v>
      </c>
      <c r="N186" s="683">
        <v>125755.58899</v>
      </c>
      <c r="O186" s="42">
        <v>5.1977122630455889E-2</v>
      </c>
      <c r="P186" s="689"/>
    </row>
    <row r="187" spans="1:16">
      <c r="A187" s="681" t="s">
        <v>858</v>
      </c>
      <c r="B187" s="683">
        <v>5704.468890000001</v>
      </c>
      <c r="C187" s="683">
        <v>16097.471009999999</v>
      </c>
      <c r="D187" s="683">
        <v>23585.447170000003</v>
      </c>
      <c r="E187" s="683">
        <v>14780.557359999999</v>
      </c>
      <c r="F187" s="683">
        <v>14489.52598</v>
      </c>
      <c r="G187" s="683">
        <v>6168.2412400000003</v>
      </c>
      <c r="H187" s="683">
        <v>7868.4070299999994</v>
      </c>
      <c r="I187" s="683">
        <v>5408.2692800000004</v>
      </c>
      <c r="J187" s="683">
        <v>1239.9153999999999</v>
      </c>
      <c r="K187" s="683">
        <v>3962.6710600000001</v>
      </c>
      <c r="L187" s="683">
        <v>1021.21353</v>
      </c>
      <c r="M187" s="683">
        <v>19658.203990000002</v>
      </c>
      <c r="N187" s="683">
        <v>119984.39194</v>
      </c>
      <c r="O187" s="42">
        <v>4.9591779607520911E-2</v>
      </c>
      <c r="P187" s="689"/>
    </row>
    <row r="188" spans="1:16">
      <c r="A188" s="681" t="s">
        <v>859</v>
      </c>
      <c r="B188" s="683">
        <v>2611.2047800000005</v>
      </c>
      <c r="C188" s="683">
        <v>7418.4599400000006</v>
      </c>
      <c r="D188" s="683">
        <v>14923.013869999999</v>
      </c>
      <c r="E188" s="683">
        <v>7865.1226699999997</v>
      </c>
      <c r="F188" s="683">
        <v>6013.5950299999995</v>
      </c>
      <c r="G188" s="683">
        <v>1468.70299</v>
      </c>
      <c r="H188" s="683">
        <v>3142.99152</v>
      </c>
      <c r="I188" s="683">
        <v>3229.9426400000002</v>
      </c>
      <c r="J188" s="683">
        <v>458.87720000000002</v>
      </c>
      <c r="K188" s="683">
        <v>1505.6547400000002</v>
      </c>
      <c r="L188" s="683">
        <v>480.524</v>
      </c>
      <c r="M188" s="683">
        <v>10089.56618</v>
      </c>
      <c r="N188" s="683">
        <v>59207.655559999999</v>
      </c>
      <c r="O188" s="42">
        <v>2.4471624668297085E-2</v>
      </c>
      <c r="P188" s="689"/>
    </row>
    <row r="189" spans="1:16">
      <c r="A189" s="681" t="s">
        <v>860</v>
      </c>
      <c r="B189" s="683">
        <v>8013.53024</v>
      </c>
      <c r="C189" s="683">
        <v>11391.252339999999</v>
      </c>
      <c r="D189" s="683">
        <v>25395.749070000002</v>
      </c>
      <c r="E189" s="683">
        <v>10186.432159999998</v>
      </c>
      <c r="F189" s="683">
        <v>7850.5731499999993</v>
      </c>
      <c r="G189" s="683">
        <v>4398.3589299999994</v>
      </c>
      <c r="H189" s="683">
        <v>5615.0534299999999</v>
      </c>
      <c r="I189" s="683">
        <v>7937.2495399999998</v>
      </c>
      <c r="J189" s="683">
        <v>256.07625000000002</v>
      </c>
      <c r="K189" s="683">
        <v>3530.4890700000001</v>
      </c>
      <c r="L189" s="683">
        <v>613.73285999999996</v>
      </c>
      <c r="M189" s="683">
        <v>18183.268070000002</v>
      </c>
      <c r="N189" s="683">
        <v>103371.76511000001</v>
      </c>
      <c r="O189" s="42">
        <v>4.2725472122566312E-2</v>
      </c>
      <c r="P189" s="689"/>
    </row>
    <row r="190" spans="1:16">
      <c r="A190" s="681" t="s">
        <v>861</v>
      </c>
      <c r="B190" s="683">
        <v>7999.846129999999</v>
      </c>
      <c r="C190" s="683">
        <v>10999.07307</v>
      </c>
      <c r="D190" s="683">
        <v>69102.076750000022</v>
      </c>
      <c r="E190" s="683">
        <v>13734.52744</v>
      </c>
      <c r="F190" s="683">
        <v>10681.95609</v>
      </c>
      <c r="G190" s="683">
        <v>5271.2815599999994</v>
      </c>
      <c r="H190" s="683">
        <v>15975.610210000001</v>
      </c>
      <c r="I190" s="683">
        <v>4124.1072000000004</v>
      </c>
      <c r="J190" s="683">
        <v>489.46</v>
      </c>
      <c r="K190" s="683">
        <v>3810.5979400000001</v>
      </c>
      <c r="L190" s="683">
        <v>915.97536000000014</v>
      </c>
      <c r="M190" s="683">
        <v>18261.698499999999</v>
      </c>
      <c r="N190" s="683">
        <v>161366.21025000006</v>
      </c>
      <c r="O190" s="42">
        <v>6.6695654371617133E-2</v>
      </c>
      <c r="P190" s="689"/>
    </row>
    <row r="191" spans="1:16">
      <c r="A191" s="681" t="s">
        <v>862</v>
      </c>
      <c r="B191" s="683">
        <v>7355.6040199999998</v>
      </c>
      <c r="C191" s="683">
        <v>12171.023670000002</v>
      </c>
      <c r="D191" s="683">
        <v>30706.493320000001</v>
      </c>
      <c r="E191" s="683">
        <v>14020.747140000001</v>
      </c>
      <c r="F191" s="683">
        <v>10804.251899999999</v>
      </c>
      <c r="G191" s="683">
        <v>4112.0637300000008</v>
      </c>
      <c r="H191" s="683">
        <v>9635.6866499999996</v>
      </c>
      <c r="I191" s="683">
        <v>3256.2830299999996</v>
      </c>
      <c r="J191" s="683">
        <v>343.73018000000002</v>
      </c>
      <c r="K191" s="683">
        <v>5157.4057699999994</v>
      </c>
      <c r="L191" s="683">
        <v>968.92359999999996</v>
      </c>
      <c r="M191" s="683">
        <v>18128.123879999999</v>
      </c>
      <c r="N191" s="683">
        <v>116660.33688999999</v>
      </c>
      <c r="O191" s="42">
        <v>4.8217885863697123E-2</v>
      </c>
      <c r="P191" s="689"/>
    </row>
    <row r="192" spans="1:16">
      <c r="A192" s="681" t="s">
        <v>863</v>
      </c>
      <c r="B192" s="683">
        <v>212.06009</v>
      </c>
      <c r="C192" s="683">
        <v>5104.5210199999992</v>
      </c>
      <c r="D192" s="683">
        <v>2439.1139199999998</v>
      </c>
      <c r="E192" s="683">
        <v>1491.3362199999999</v>
      </c>
      <c r="F192" s="683">
        <v>2857.2617700000001</v>
      </c>
      <c r="G192" s="683">
        <v>1067.7168999999999</v>
      </c>
      <c r="H192" s="683">
        <v>1218.73416</v>
      </c>
      <c r="I192" s="683">
        <v>20.578990000000001</v>
      </c>
      <c r="J192" s="683">
        <v>15.6244</v>
      </c>
      <c r="K192" s="683">
        <v>142.21754999999999</v>
      </c>
      <c r="L192" s="683">
        <v>74.625119999999995</v>
      </c>
      <c r="M192" s="683">
        <v>3934.7619799999998</v>
      </c>
      <c r="N192" s="683">
        <v>18578.552119999997</v>
      </c>
      <c r="O192" s="42">
        <v>7.6788609523696372E-3</v>
      </c>
      <c r="P192" s="689"/>
    </row>
    <row r="193" spans="1:16" ht="15.75" thickBot="1">
      <c r="A193" s="681" t="s">
        <v>864</v>
      </c>
      <c r="B193" s="683">
        <v>1913.5315899999998</v>
      </c>
      <c r="C193" s="683">
        <v>2380.3398400000001</v>
      </c>
      <c r="D193" s="683">
        <v>2177.6358799999998</v>
      </c>
      <c r="E193" s="683">
        <v>1149.5218300000001</v>
      </c>
      <c r="F193" s="683">
        <v>924.33910000000014</v>
      </c>
      <c r="G193" s="683">
        <v>497.3639</v>
      </c>
      <c r="H193" s="683">
        <v>1202.9676800000002</v>
      </c>
      <c r="I193" s="683">
        <v>4.4000000000000004</v>
      </c>
      <c r="J193" s="683">
        <v>12.764280000000001</v>
      </c>
      <c r="K193" s="683">
        <v>86.390870000000007</v>
      </c>
      <c r="L193" s="683">
        <v>14.740209999999999</v>
      </c>
      <c r="M193" s="683">
        <v>813.38601000000006</v>
      </c>
      <c r="N193" s="683">
        <v>11177.381189999998</v>
      </c>
      <c r="O193" s="42">
        <v>4.6198194248541838E-3</v>
      </c>
      <c r="P193" s="689"/>
    </row>
    <row r="194" spans="1:16" ht="16.5" thickTop="1" thickBot="1">
      <c r="A194" s="678" t="s">
        <v>723</v>
      </c>
      <c r="B194" s="684">
        <v>365112.67462000012</v>
      </c>
      <c r="C194" s="684">
        <v>661255.62613000011</v>
      </c>
      <c r="D194" s="684">
        <v>334521.03492999997</v>
      </c>
      <c r="E194" s="684">
        <v>425479.15421999997</v>
      </c>
      <c r="F194" s="684">
        <v>105684.77239</v>
      </c>
      <c r="G194" s="684">
        <v>58394.431409999997</v>
      </c>
      <c r="H194" s="684">
        <v>160792.02802</v>
      </c>
      <c r="I194" s="684">
        <v>33238.272670000006</v>
      </c>
      <c r="J194" s="684">
        <v>10732.45226</v>
      </c>
      <c r="K194" s="684">
        <v>68307.44746000001</v>
      </c>
      <c r="L194" s="684">
        <v>38911.376419999993</v>
      </c>
      <c r="M194" s="684">
        <v>157011.87252999999</v>
      </c>
      <c r="N194" s="684">
        <v>2419441.1430600001</v>
      </c>
      <c r="O194" s="685">
        <v>1</v>
      </c>
      <c r="P194" s="689"/>
    </row>
    <row r="195" spans="1:16" ht="16.5" thickTop="1" thickBot="1">
      <c r="A195" s="686" t="s">
        <v>865</v>
      </c>
      <c r="B195" s="42">
        <v>0.15090785558776687</v>
      </c>
      <c r="C195" s="42">
        <v>0.27330924251940009</v>
      </c>
      <c r="D195" s="42">
        <v>0.13826376222854209</v>
      </c>
      <c r="E195" s="42">
        <v>0.17585844377345469</v>
      </c>
      <c r="F195" s="42">
        <v>4.3681481028438933E-2</v>
      </c>
      <c r="G195" s="42">
        <v>2.4135504009882774E-2</v>
      </c>
      <c r="H195" s="42">
        <v>6.6458334182346548E-2</v>
      </c>
      <c r="I195" s="42">
        <v>1.3737995968755717E-2</v>
      </c>
      <c r="J195" s="42">
        <v>4.4359220271942956E-3</v>
      </c>
      <c r="K195" s="42">
        <v>2.8232737818787289E-2</v>
      </c>
      <c r="L195" s="42">
        <v>1.6082795207320744E-2</v>
      </c>
      <c r="M195" s="42">
        <v>6.4895925648109976E-2</v>
      </c>
      <c r="N195" s="42">
        <v>1</v>
      </c>
      <c r="O195" s="687"/>
    </row>
    <row r="196" spans="1:16" ht="27.75" thickTop="1" thickBot="1">
      <c r="A196" s="679" t="s">
        <v>869</v>
      </c>
      <c r="B196" s="679" t="s">
        <v>317</v>
      </c>
      <c r="C196" s="679" t="s">
        <v>318</v>
      </c>
      <c r="D196" s="679" t="s">
        <v>319</v>
      </c>
      <c r="E196" s="679" t="s">
        <v>320</v>
      </c>
      <c r="F196" s="679" t="s">
        <v>321</v>
      </c>
      <c r="G196" s="679" t="s">
        <v>322</v>
      </c>
      <c r="H196" s="679" t="s">
        <v>323</v>
      </c>
      <c r="I196" s="679" t="s">
        <v>324</v>
      </c>
      <c r="J196" s="679" t="s">
        <v>325</v>
      </c>
      <c r="K196" s="679" t="s">
        <v>326</v>
      </c>
      <c r="L196" s="679" t="s">
        <v>327</v>
      </c>
      <c r="M196" s="679" t="s">
        <v>328</v>
      </c>
      <c r="N196" s="680" t="s">
        <v>8</v>
      </c>
      <c r="O196" s="679" t="s">
        <v>698</v>
      </c>
    </row>
    <row r="197" spans="1:16" ht="15.75" thickTop="1">
      <c r="A197" s="681" t="s">
        <v>851</v>
      </c>
      <c r="B197" s="683">
        <v>3</v>
      </c>
      <c r="C197" s="683">
        <v>8</v>
      </c>
      <c r="D197" s="683">
        <v>1</v>
      </c>
      <c r="E197" s="683">
        <v>4</v>
      </c>
      <c r="F197" s="683">
        <v>0</v>
      </c>
      <c r="G197" s="683">
        <v>0</v>
      </c>
      <c r="H197" s="683">
        <v>2</v>
      </c>
      <c r="I197" s="683">
        <v>0</v>
      </c>
      <c r="J197" s="683">
        <v>0</v>
      </c>
      <c r="K197" s="683">
        <v>0</v>
      </c>
      <c r="L197" s="683">
        <v>0</v>
      </c>
      <c r="M197" s="683">
        <v>0</v>
      </c>
      <c r="N197" s="683">
        <v>18</v>
      </c>
      <c r="O197" s="42">
        <v>6.4143681847338033E-4</v>
      </c>
    </row>
    <row r="198" spans="1:16">
      <c r="A198" s="681" t="s">
        <v>852</v>
      </c>
      <c r="B198" s="683">
        <v>1</v>
      </c>
      <c r="C198" s="683">
        <v>0</v>
      </c>
      <c r="D198" s="683">
        <v>2</v>
      </c>
      <c r="E198" s="683">
        <v>5</v>
      </c>
      <c r="F198" s="683">
        <v>0</v>
      </c>
      <c r="G198" s="683">
        <v>0</v>
      </c>
      <c r="H198" s="683">
        <v>1</v>
      </c>
      <c r="I198" s="683">
        <v>0</v>
      </c>
      <c r="J198" s="683">
        <v>0</v>
      </c>
      <c r="K198" s="683">
        <v>2</v>
      </c>
      <c r="L198" s="683">
        <v>0</v>
      </c>
      <c r="M198" s="683">
        <v>1</v>
      </c>
      <c r="N198" s="683">
        <v>12</v>
      </c>
      <c r="O198" s="42">
        <v>4.2762454564892024E-4</v>
      </c>
    </row>
    <row r="199" spans="1:16">
      <c r="A199" s="681" t="s">
        <v>853</v>
      </c>
      <c r="B199" s="683">
        <v>2</v>
      </c>
      <c r="C199" s="683">
        <v>3</v>
      </c>
      <c r="D199" s="683">
        <v>11</v>
      </c>
      <c r="E199" s="683">
        <v>4</v>
      </c>
      <c r="F199" s="683">
        <v>2</v>
      </c>
      <c r="G199" s="683">
        <v>2</v>
      </c>
      <c r="H199" s="683">
        <v>1</v>
      </c>
      <c r="I199" s="683">
        <v>0</v>
      </c>
      <c r="J199" s="683">
        <v>1</v>
      </c>
      <c r="K199" s="683">
        <v>2</v>
      </c>
      <c r="L199" s="683">
        <v>2</v>
      </c>
      <c r="M199" s="683">
        <v>2</v>
      </c>
      <c r="N199" s="683">
        <v>32</v>
      </c>
      <c r="O199" s="42">
        <v>1.140332121730454E-3</v>
      </c>
    </row>
    <row r="200" spans="1:16">
      <c r="A200" s="681" t="s">
        <v>854</v>
      </c>
      <c r="B200" s="683">
        <v>40</v>
      </c>
      <c r="C200" s="683">
        <v>7</v>
      </c>
      <c r="D200" s="683">
        <v>11</v>
      </c>
      <c r="E200" s="683">
        <v>8</v>
      </c>
      <c r="F200" s="683">
        <v>2</v>
      </c>
      <c r="G200" s="683">
        <v>1</v>
      </c>
      <c r="H200" s="683">
        <v>4</v>
      </c>
      <c r="I200" s="683">
        <v>1</v>
      </c>
      <c r="J200" s="683">
        <v>0</v>
      </c>
      <c r="K200" s="683">
        <v>4</v>
      </c>
      <c r="L200" s="683">
        <v>9</v>
      </c>
      <c r="M200" s="683">
        <v>1</v>
      </c>
      <c r="N200" s="683">
        <v>88</v>
      </c>
      <c r="O200" s="42">
        <v>3.1359133347587487E-3</v>
      </c>
    </row>
    <row r="201" spans="1:16">
      <c r="A201" s="681" t="s">
        <v>855</v>
      </c>
      <c r="B201" s="683">
        <v>56</v>
      </c>
      <c r="C201" s="683">
        <v>15</v>
      </c>
      <c r="D201" s="683">
        <v>10</v>
      </c>
      <c r="E201" s="683">
        <v>24</v>
      </c>
      <c r="F201" s="683">
        <v>6</v>
      </c>
      <c r="G201" s="683">
        <v>11</v>
      </c>
      <c r="H201" s="683">
        <v>11</v>
      </c>
      <c r="I201" s="683">
        <v>0</v>
      </c>
      <c r="J201" s="683">
        <v>2</v>
      </c>
      <c r="K201" s="683">
        <v>5</v>
      </c>
      <c r="L201" s="683">
        <v>3</v>
      </c>
      <c r="M201" s="683">
        <v>8</v>
      </c>
      <c r="N201" s="683">
        <v>151</v>
      </c>
      <c r="O201" s="42">
        <v>5.3809421994155801E-3</v>
      </c>
    </row>
    <row r="202" spans="1:16">
      <c r="A202" s="681" t="s">
        <v>856</v>
      </c>
      <c r="B202" s="683">
        <v>35</v>
      </c>
      <c r="C202" s="683">
        <v>47</v>
      </c>
      <c r="D202" s="683">
        <v>72</v>
      </c>
      <c r="E202" s="683">
        <v>48</v>
      </c>
      <c r="F202" s="683">
        <v>26</v>
      </c>
      <c r="G202" s="683">
        <v>20</v>
      </c>
      <c r="H202" s="683">
        <v>13</v>
      </c>
      <c r="I202" s="683">
        <v>6</v>
      </c>
      <c r="J202" s="683">
        <v>2</v>
      </c>
      <c r="K202" s="683">
        <v>2</v>
      </c>
      <c r="L202" s="683">
        <v>7</v>
      </c>
      <c r="M202" s="683">
        <v>39</v>
      </c>
      <c r="N202" s="683">
        <v>317</v>
      </c>
      <c r="O202" s="42">
        <v>1.1296415080892309E-2</v>
      </c>
    </row>
    <row r="203" spans="1:16">
      <c r="A203" s="681" t="s">
        <v>857</v>
      </c>
      <c r="B203" s="683">
        <v>33</v>
      </c>
      <c r="C203" s="683">
        <v>72</v>
      </c>
      <c r="D203" s="683">
        <v>61</v>
      </c>
      <c r="E203" s="683">
        <v>81</v>
      </c>
      <c r="F203" s="683">
        <v>67</v>
      </c>
      <c r="G203" s="683">
        <v>17</v>
      </c>
      <c r="H203" s="683">
        <v>27</v>
      </c>
      <c r="I203" s="683">
        <v>18</v>
      </c>
      <c r="J203" s="683">
        <v>6</v>
      </c>
      <c r="K203" s="683">
        <v>10</v>
      </c>
      <c r="L203" s="683">
        <v>10</v>
      </c>
      <c r="M203" s="683">
        <v>83</v>
      </c>
      <c r="N203" s="683">
        <v>485</v>
      </c>
      <c r="O203" s="42">
        <v>1.7283158719977192E-2</v>
      </c>
    </row>
    <row r="204" spans="1:16">
      <c r="A204" s="681" t="s">
        <v>858</v>
      </c>
      <c r="B204" s="683">
        <v>38</v>
      </c>
      <c r="C204" s="683">
        <v>96</v>
      </c>
      <c r="D204" s="683">
        <v>150</v>
      </c>
      <c r="E204" s="683">
        <v>86</v>
      </c>
      <c r="F204" s="683">
        <v>85</v>
      </c>
      <c r="G204" s="683">
        <v>37</v>
      </c>
      <c r="H204" s="683">
        <v>49</v>
      </c>
      <c r="I204" s="683">
        <v>33</v>
      </c>
      <c r="J204" s="683">
        <v>7</v>
      </c>
      <c r="K204" s="683">
        <v>22</v>
      </c>
      <c r="L204" s="683">
        <v>6</v>
      </c>
      <c r="M204" s="683">
        <v>115</v>
      </c>
      <c r="N204" s="683">
        <v>724</v>
      </c>
      <c r="O204" s="42">
        <v>2.5800014254151522E-2</v>
      </c>
    </row>
    <row r="205" spans="1:16">
      <c r="A205" s="681" t="s">
        <v>859</v>
      </c>
      <c r="B205" s="683">
        <v>21</v>
      </c>
      <c r="C205" s="683">
        <v>63</v>
      </c>
      <c r="D205" s="683">
        <v>124</v>
      </c>
      <c r="E205" s="683">
        <v>67</v>
      </c>
      <c r="F205" s="683">
        <v>50</v>
      </c>
      <c r="G205" s="683">
        <v>12</v>
      </c>
      <c r="H205" s="683">
        <v>27</v>
      </c>
      <c r="I205" s="683">
        <v>29</v>
      </c>
      <c r="J205" s="683">
        <v>4</v>
      </c>
      <c r="K205" s="683">
        <v>13</v>
      </c>
      <c r="L205" s="683">
        <v>4</v>
      </c>
      <c r="M205" s="683">
        <v>87</v>
      </c>
      <c r="N205" s="683">
        <v>501</v>
      </c>
      <c r="O205" s="42">
        <v>1.7853324780842419E-2</v>
      </c>
    </row>
    <row r="206" spans="1:16">
      <c r="A206" s="681" t="s">
        <v>860</v>
      </c>
      <c r="B206" s="683">
        <v>109</v>
      </c>
      <c r="C206" s="683">
        <v>134</v>
      </c>
      <c r="D206" s="683">
        <v>320</v>
      </c>
      <c r="E206" s="683">
        <v>124</v>
      </c>
      <c r="F206" s="683">
        <v>96</v>
      </c>
      <c r="G206" s="683">
        <v>53</v>
      </c>
      <c r="H206" s="683">
        <v>70</v>
      </c>
      <c r="I206" s="683">
        <v>93</v>
      </c>
      <c r="J206" s="683">
        <v>3</v>
      </c>
      <c r="K206" s="683">
        <v>43</v>
      </c>
      <c r="L206" s="683">
        <v>8</v>
      </c>
      <c r="M206" s="683">
        <v>214</v>
      </c>
      <c r="N206" s="683">
        <v>1267</v>
      </c>
      <c r="O206" s="42">
        <v>4.5150024944765166E-2</v>
      </c>
    </row>
    <row r="207" spans="1:16">
      <c r="A207" s="681" t="s">
        <v>861</v>
      </c>
      <c r="B207" s="683">
        <v>198</v>
      </c>
      <c r="C207" s="683">
        <v>225</v>
      </c>
      <c r="D207" s="683">
        <v>1357</v>
      </c>
      <c r="E207" s="683">
        <v>289</v>
      </c>
      <c r="F207" s="683">
        <v>236</v>
      </c>
      <c r="G207" s="683">
        <v>116</v>
      </c>
      <c r="H207" s="683">
        <v>389</v>
      </c>
      <c r="I207" s="683">
        <v>85</v>
      </c>
      <c r="J207" s="683">
        <v>11</v>
      </c>
      <c r="K207" s="683">
        <v>81</v>
      </c>
      <c r="L207" s="683">
        <v>19</v>
      </c>
      <c r="M207" s="683">
        <v>380</v>
      </c>
      <c r="N207" s="683">
        <v>3386</v>
      </c>
      <c r="O207" s="42">
        <v>0.12066139263060366</v>
      </c>
    </row>
    <row r="208" spans="1:16">
      <c r="A208" s="681" t="s">
        <v>862</v>
      </c>
      <c r="B208" s="683">
        <v>536</v>
      </c>
      <c r="C208" s="683">
        <v>792</v>
      </c>
      <c r="D208" s="683">
        <v>1993</v>
      </c>
      <c r="E208" s="683">
        <v>872</v>
      </c>
      <c r="F208" s="683">
        <v>676</v>
      </c>
      <c r="G208" s="683">
        <v>271</v>
      </c>
      <c r="H208" s="683">
        <v>595</v>
      </c>
      <c r="I208" s="683">
        <v>166</v>
      </c>
      <c r="J208" s="683">
        <v>21</v>
      </c>
      <c r="K208" s="683">
        <v>468</v>
      </c>
      <c r="L208" s="683">
        <v>51</v>
      </c>
      <c r="M208" s="683">
        <v>1147</v>
      </c>
      <c r="N208" s="683">
        <v>7588</v>
      </c>
      <c r="O208" s="42">
        <v>0.27040125436533391</v>
      </c>
    </row>
    <row r="209" spans="1:15">
      <c r="A209" s="681" t="s">
        <v>863</v>
      </c>
      <c r="B209" s="683">
        <v>48</v>
      </c>
      <c r="C209" s="683">
        <v>869</v>
      </c>
      <c r="D209" s="683">
        <v>482</v>
      </c>
      <c r="E209" s="683">
        <v>306</v>
      </c>
      <c r="F209" s="683">
        <v>496</v>
      </c>
      <c r="G209" s="683">
        <v>183</v>
      </c>
      <c r="H209" s="683">
        <v>239</v>
      </c>
      <c r="I209" s="683">
        <v>4</v>
      </c>
      <c r="J209" s="683">
        <v>4</v>
      </c>
      <c r="K209" s="683">
        <v>28</v>
      </c>
      <c r="L209" s="683">
        <v>15</v>
      </c>
      <c r="M209" s="683">
        <v>655</v>
      </c>
      <c r="N209" s="683">
        <v>3329</v>
      </c>
      <c r="O209" s="42">
        <v>0.1186301760387713</v>
      </c>
    </row>
    <row r="210" spans="1:15" ht="15.75" thickBot="1">
      <c r="A210" s="681" t="s">
        <v>864</v>
      </c>
      <c r="B210" s="683">
        <v>881</v>
      </c>
      <c r="C210" s="683">
        <v>5327</v>
      </c>
      <c r="D210" s="683">
        <v>1289</v>
      </c>
      <c r="E210" s="683">
        <v>726</v>
      </c>
      <c r="F210" s="683">
        <v>517</v>
      </c>
      <c r="G210" s="683">
        <v>383</v>
      </c>
      <c r="H210" s="683">
        <v>524</v>
      </c>
      <c r="I210" s="683">
        <v>2</v>
      </c>
      <c r="J210" s="683">
        <v>6</v>
      </c>
      <c r="K210" s="683">
        <v>63</v>
      </c>
      <c r="L210" s="683">
        <v>13</v>
      </c>
      <c r="M210" s="683">
        <v>433</v>
      </c>
      <c r="N210" s="683">
        <v>10164</v>
      </c>
      <c r="O210" s="42">
        <v>0.36219799016463544</v>
      </c>
    </row>
    <row r="211" spans="1:15" ht="16.5" thickTop="1" thickBot="1">
      <c r="A211" s="678" t="s">
        <v>723</v>
      </c>
      <c r="B211" s="684">
        <v>2001</v>
      </c>
      <c r="C211" s="684">
        <v>7658</v>
      </c>
      <c r="D211" s="684">
        <v>5883</v>
      </c>
      <c r="E211" s="684">
        <v>2644</v>
      </c>
      <c r="F211" s="684">
        <v>2259</v>
      </c>
      <c r="G211" s="684">
        <v>1106</v>
      </c>
      <c r="H211" s="684">
        <v>1952</v>
      </c>
      <c r="I211" s="684">
        <v>437</v>
      </c>
      <c r="J211" s="684">
        <v>67</v>
      </c>
      <c r="K211" s="684">
        <v>743</v>
      </c>
      <c r="L211" s="684">
        <v>147</v>
      </c>
      <c r="M211" s="684">
        <v>3165</v>
      </c>
      <c r="N211" s="684">
        <v>28062</v>
      </c>
      <c r="O211" s="710">
        <v>1</v>
      </c>
    </row>
    <row r="212" spans="1:15" ht="15.75" thickTop="1">
      <c r="A212" s="686" t="s">
        <v>865</v>
      </c>
      <c r="B212" s="42">
        <v>7.1306392986957456E-2</v>
      </c>
      <c r="C212" s="42">
        <v>0.27289573088161928</v>
      </c>
      <c r="D212" s="42">
        <v>0.20964293350438315</v>
      </c>
      <c r="E212" s="42">
        <v>9.4219941557978762E-2</v>
      </c>
      <c r="F212" s="42">
        <v>8.0500320718409235E-2</v>
      </c>
      <c r="G212" s="42">
        <v>3.9412728957308817E-2</v>
      </c>
      <c r="H212" s="42">
        <v>6.9560259425557699E-2</v>
      </c>
      <c r="I212" s="42">
        <v>1.5572660537381513E-2</v>
      </c>
      <c r="J212" s="42">
        <v>2.387570379873138E-3</v>
      </c>
      <c r="K212" s="42">
        <v>2.6477086451428978E-2</v>
      </c>
      <c r="L212" s="42">
        <v>5.2384006841992735E-3</v>
      </c>
      <c r="M212" s="42">
        <v>0.11278597391490272</v>
      </c>
      <c r="N212" s="42">
        <v>1</v>
      </c>
      <c r="O212" s="690"/>
    </row>
    <row r="213" spans="1:15" ht="6.75" customHeight="1" thickBot="1">
      <c r="A213" s="691"/>
      <c r="B213" s="692"/>
      <c r="C213" s="693"/>
      <c r="D213" s="693"/>
      <c r="E213" s="693"/>
      <c r="F213" s="693"/>
      <c r="G213" s="692"/>
      <c r="H213" s="692"/>
      <c r="I213" s="692"/>
      <c r="J213" s="692"/>
      <c r="K213" s="692"/>
      <c r="L213" s="692"/>
      <c r="M213" s="692"/>
      <c r="N213" s="694"/>
      <c r="O213" s="694"/>
    </row>
    <row r="214" spans="1:15" ht="15.75" thickTop="1">
      <c r="A214" s="706" t="s">
        <v>1118</v>
      </c>
      <c r="B214" s="696"/>
      <c r="C214" s="697"/>
      <c r="D214" s="697"/>
      <c r="E214" s="697"/>
      <c r="F214" s="697"/>
      <c r="G214" s="696"/>
      <c r="H214" s="696"/>
      <c r="I214" s="696"/>
      <c r="J214" s="696"/>
      <c r="K214" s="696"/>
      <c r="L214" s="696"/>
      <c r="M214" s="696"/>
      <c r="N214" s="698"/>
      <c r="O214" s="699"/>
    </row>
    <row r="215" spans="1:15">
      <c r="A215" s="695"/>
      <c r="B215" s="696"/>
      <c r="C215" s="697"/>
      <c r="D215" s="697"/>
      <c r="E215" s="697"/>
      <c r="F215" s="697"/>
      <c r="G215" s="696"/>
      <c r="H215" s="696"/>
      <c r="I215" s="696"/>
      <c r="J215" s="696"/>
      <c r="K215" s="696"/>
      <c r="L215" s="696"/>
      <c r="M215" s="696"/>
      <c r="N215" s="698"/>
      <c r="O215" s="699"/>
    </row>
    <row r="216" spans="1:15">
      <c r="A216" s="695"/>
      <c r="B216" s="696"/>
      <c r="C216" s="697"/>
      <c r="D216" s="697"/>
      <c r="E216" s="697"/>
      <c r="F216" s="697"/>
      <c r="G216" s="696"/>
      <c r="H216" s="696"/>
      <c r="I216" s="696"/>
      <c r="J216" s="696"/>
      <c r="K216" s="696"/>
      <c r="L216" s="696"/>
      <c r="M216" s="696"/>
      <c r="N216" s="698"/>
      <c r="O216" s="699"/>
    </row>
  </sheetData>
  <mergeCells count="21">
    <mergeCell ref="A45:O45"/>
    <mergeCell ref="A46:O46"/>
    <mergeCell ref="A47:O47"/>
    <mergeCell ref="A87:O87"/>
    <mergeCell ref="A1:O1"/>
    <mergeCell ref="A2:O2"/>
    <mergeCell ref="A3:O3"/>
    <mergeCell ref="A4:O4"/>
    <mergeCell ref="A44:O44"/>
    <mergeCell ref="R84:Y84"/>
    <mergeCell ref="A174:O174"/>
    <mergeCell ref="A175:O175"/>
    <mergeCell ref="A176:O176"/>
    <mergeCell ref="A177:O177"/>
    <mergeCell ref="A89:O89"/>
    <mergeCell ref="A90:O90"/>
    <mergeCell ref="A130:O130"/>
    <mergeCell ref="A131:O131"/>
    <mergeCell ref="A132:O132"/>
    <mergeCell ref="A133:O133"/>
    <mergeCell ref="A88:O88"/>
  </mergeCells>
  <hyperlinks>
    <hyperlink ref="Q1" location="ÍNDICE!A1" display="ÍNDICE!A1"/>
  </hyperlink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H328"/>
  <sheetViews>
    <sheetView zoomScaleNormal="100" workbookViewId="0">
      <selection activeCell="G5" sqref="G5"/>
    </sheetView>
  </sheetViews>
  <sheetFormatPr baseColWidth="10" defaultColWidth="10.7109375" defaultRowHeight="1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2.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59" width="11.7109375" bestFit="1" customWidth="1"/>
    <col min="260" max="261" width="11.7109375" customWidth="1"/>
    <col min="262" max="262" width="11.7109375" bestFit="1" customWidth="1"/>
    <col min="263" max="263" width="11.42578125" customWidth="1"/>
    <col min="264" max="264" width="12.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5" width="11.7109375" bestFit="1" customWidth="1"/>
    <col min="516" max="517" width="11.7109375" customWidth="1"/>
    <col min="518" max="518" width="11.7109375" bestFit="1" customWidth="1"/>
    <col min="519" max="519" width="11.42578125" customWidth="1"/>
    <col min="520" max="520" width="12.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1" width="11.7109375" bestFit="1" customWidth="1"/>
    <col min="772" max="773" width="11.7109375" customWidth="1"/>
    <col min="774" max="774" width="11.7109375" bestFit="1" customWidth="1"/>
    <col min="775" max="775" width="11.42578125" customWidth="1"/>
    <col min="776" max="776" width="12.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7" width="11.7109375" bestFit="1" customWidth="1"/>
    <col min="1028" max="1029" width="11.7109375" customWidth="1"/>
    <col min="1030" max="1030" width="11.7109375" bestFit="1" customWidth="1"/>
    <col min="1031" max="1031" width="11.42578125" customWidth="1"/>
    <col min="1032" max="1032" width="12.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3" width="11.7109375" bestFit="1" customWidth="1"/>
    <col min="1284" max="1285" width="11.7109375" customWidth="1"/>
    <col min="1286" max="1286" width="11.7109375" bestFit="1" customWidth="1"/>
    <col min="1287" max="1287" width="11.42578125" customWidth="1"/>
    <col min="1288" max="1288" width="12.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39" width="11.7109375" bestFit="1" customWidth="1"/>
    <col min="1540" max="1541" width="11.7109375" customWidth="1"/>
    <col min="1542" max="1542" width="11.7109375" bestFit="1" customWidth="1"/>
    <col min="1543" max="1543" width="11.42578125" customWidth="1"/>
    <col min="1544" max="1544" width="12.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5" width="11.7109375" bestFit="1" customWidth="1"/>
    <col min="1796" max="1797" width="11.7109375" customWidth="1"/>
    <col min="1798" max="1798" width="11.7109375" bestFit="1" customWidth="1"/>
    <col min="1799" max="1799" width="11.42578125" customWidth="1"/>
    <col min="1800" max="1800" width="12.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1" width="11.7109375" bestFit="1" customWidth="1"/>
    <col min="2052" max="2053" width="11.7109375" customWidth="1"/>
    <col min="2054" max="2054" width="11.7109375" bestFit="1" customWidth="1"/>
    <col min="2055" max="2055" width="11.42578125" customWidth="1"/>
    <col min="2056" max="2056" width="12.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7" width="11.7109375" bestFit="1" customWidth="1"/>
    <col min="2308" max="2309" width="11.7109375" customWidth="1"/>
    <col min="2310" max="2310" width="11.7109375" bestFit="1" customWidth="1"/>
    <col min="2311" max="2311" width="11.42578125" customWidth="1"/>
    <col min="2312" max="2312" width="12.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3" width="11.7109375" bestFit="1" customWidth="1"/>
    <col min="2564" max="2565" width="11.7109375" customWidth="1"/>
    <col min="2566" max="2566" width="11.7109375" bestFit="1" customWidth="1"/>
    <col min="2567" max="2567" width="11.42578125" customWidth="1"/>
    <col min="2568" max="2568" width="12.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19" width="11.7109375" bestFit="1" customWidth="1"/>
    <col min="2820" max="2821" width="11.7109375" customWidth="1"/>
    <col min="2822" max="2822" width="11.7109375" bestFit="1" customWidth="1"/>
    <col min="2823" max="2823" width="11.42578125" customWidth="1"/>
    <col min="2824" max="2824" width="12.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5" width="11.7109375" bestFit="1" customWidth="1"/>
    <col min="3076" max="3077" width="11.7109375" customWidth="1"/>
    <col min="3078" max="3078" width="11.7109375" bestFit="1" customWidth="1"/>
    <col min="3079" max="3079" width="11.42578125" customWidth="1"/>
    <col min="3080" max="3080" width="12.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1" width="11.7109375" bestFit="1" customWidth="1"/>
    <col min="3332" max="3333" width="11.7109375" customWidth="1"/>
    <col min="3334" max="3334" width="11.7109375" bestFit="1" customWidth="1"/>
    <col min="3335" max="3335" width="11.42578125" customWidth="1"/>
    <col min="3336" max="3336" width="12.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7" width="11.7109375" bestFit="1" customWidth="1"/>
    <col min="3588" max="3589" width="11.7109375" customWidth="1"/>
    <col min="3590" max="3590" width="11.7109375" bestFit="1" customWidth="1"/>
    <col min="3591" max="3591" width="11.42578125" customWidth="1"/>
    <col min="3592" max="3592" width="12.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3" width="11.7109375" bestFit="1" customWidth="1"/>
    <col min="3844" max="3845" width="11.7109375" customWidth="1"/>
    <col min="3846" max="3846" width="11.7109375" bestFit="1" customWidth="1"/>
    <col min="3847" max="3847" width="11.42578125" customWidth="1"/>
    <col min="3848" max="3848" width="12.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099" width="11.7109375" bestFit="1" customWidth="1"/>
    <col min="4100" max="4101" width="11.7109375" customWidth="1"/>
    <col min="4102" max="4102" width="11.7109375" bestFit="1" customWidth="1"/>
    <col min="4103" max="4103" width="11.42578125" customWidth="1"/>
    <col min="4104" max="4104" width="12.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5" width="11.7109375" bestFit="1" customWidth="1"/>
    <col min="4356" max="4357" width="11.7109375" customWidth="1"/>
    <col min="4358" max="4358" width="11.7109375" bestFit="1" customWidth="1"/>
    <col min="4359" max="4359" width="11.42578125" customWidth="1"/>
    <col min="4360" max="4360" width="12.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1" width="11.7109375" bestFit="1" customWidth="1"/>
    <col min="4612" max="4613" width="11.7109375" customWidth="1"/>
    <col min="4614" max="4614" width="11.7109375" bestFit="1" customWidth="1"/>
    <col min="4615" max="4615" width="11.42578125" customWidth="1"/>
    <col min="4616" max="4616" width="12.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7" width="11.7109375" bestFit="1" customWidth="1"/>
    <col min="4868" max="4869" width="11.7109375" customWidth="1"/>
    <col min="4870" max="4870" width="11.7109375" bestFit="1" customWidth="1"/>
    <col min="4871" max="4871" width="11.42578125" customWidth="1"/>
    <col min="4872" max="4872" width="12.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3" width="11.7109375" bestFit="1" customWidth="1"/>
    <col min="5124" max="5125" width="11.7109375" customWidth="1"/>
    <col min="5126" max="5126" width="11.7109375" bestFit="1" customWidth="1"/>
    <col min="5127" max="5127" width="11.42578125" customWidth="1"/>
    <col min="5128" max="5128" width="12.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79" width="11.7109375" bestFit="1" customWidth="1"/>
    <col min="5380" max="5381" width="11.7109375" customWidth="1"/>
    <col min="5382" max="5382" width="11.7109375" bestFit="1" customWidth="1"/>
    <col min="5383" max="5383" width="11.42578125" customWidth="1"/>
    <col min="5384" max="5384" width="12.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5" width="11.7109375" bestFit="1" customWidth="1"/>
    <col min="5636" max="5637" width="11.7109375" customWidth="1"/>
    <col min="5638" max="5638" width="11.7109375" bestFit="1" customWidth="1"/>
    <col min="5639" max="5639" width="11.42578125" customWidth="1"/>
    <col min="5640" max="5640" width="12.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1" width="11.7109375" bestFit="1" customWidth="1"/>
    <col min="5892" max="5893" width="11.7109375" customWidth="1"/>
    <col min="5894" max="5894" width="11.7109375" bestFit="1" customWidth="1"/>
    <col min="5895" max="5895" width="11.42578125" customWidth="1"/>
    <col min="5896" max="5896" width="12.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7" width="11.7109375" bestFit="1" customWidth="1"/>
    <col min="6148" max="6149" width="11.7109375" customWidth="1"/>
    <col min="6150" max="6150" width="11.7109375" bestFit="1" customWidth="1"/>
    <col min="6151" max="6151" width="11.42578125" customWidth="1"/>
    <col min="6152" max="6152" width="12.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3" width="11.7109375" bestFit="1" customWidth="1"/>
    <col min="6404" max="6405" width="11.7109375" customWidth="1"/>
    <col min="6406" max="6406" width="11.7109375" bestFit="1" customWidth="1"/>
    <col min="6407" max="6407" width="11.42578125" customWidth="1"/>
    <col min="6408" max="6408" width="12.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59" width="11.7109375" bestFit="1" customWidth="1"/>
    <col min="6660" max="6661" width="11.7109375" customWidth="1"/>
    <col min="6662" max="6662" width="11.7109375" bestFit="1" customWidth="1"/>
    <col min="6663" max="6663" width="11.42578125" customWidth="1"/>
    <col min="6664" max="6664" width="12.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5" width="11.7109375" bestFit="1" customWidth="1"/>
    <col min="6916" max="6917" width="11.7109375" customWidth="1"/>
    <col min="6918" max="6918" width="11.7109375" bestFit="1" customWidth="1"/>
    <col min="6919" max="6919" width="11.42578125" customWidth="1"/>
    <col min="6920" max="6920" width="12.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1" width="11.7109375" bestFit="1" customWidth="1"/>
    <col min="7172" max="7173" width="11.7109375" customWidth="1"/>
    <col min="7174" max="7174" width="11.7109375" bestFit="1" customWidth="1"/>
    <col min="7175" max="7175" width="11.42578125" customWidth="1"/>
    <col min="7176" max="7176" width="12.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7" width="11.7109375" bestFit="1" customWidth="1"/>
    <col min="7428" max="7429" width="11.7109375" customWidth="1"/>
    <col min="7430" max="7430" width="11.7109375" bestFit="1" customWidth="1"/>
    <col min="7431" max="7431" width="11.42578125" customWidth="1"/>
    <col min="7432" max="7432" width="12.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3" width="11.7109375" bestFit="1" customWidth="1"/>
    <col min="7684" max="7685" width="11.7109375" customWidth="1"/>
    <col min="7686" max="7686" width="11.7109375" bestFit="1" customWidth="1"/>
    <col min="7687" max="7687" width="11.42578125" customWidth="1"/>
    <col min="7688" max="7688" width="12.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39" width="11.7109375" bestFit="1" customWidth="1"/>
    <col min="7940" max="7941" width="11.7109375" customWidth="1"/>
    <col min="7942" max="7942" width="11.7109375" bestFit="1" customWidth="1"/>
    <col min="7943" max="7943" width="11.42578125" customWidth="1"/>
    <col min="7944" max="7944" width="12.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5" width="11.7109375" bestFit="1" customWidth="1"/>
    <col min="8196" max="8197" width="11.7109375" customWidth="1"/>
    <col min="8198" max="8198" width="11.7109375" bestFit="1" customWidth="1"/>
    <col min="8199" max="8199" width="11.42578125" customWidth="1"/>
    <col min="8200" max="8200" width="12.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1" width="11.7109375" bestFit="1" customWidth="1"/>
    <col min="8452" max="8453" width="11.7109375" customWidth="1"/>
    <col min="8454" max="8454" width="11.7109375" bestFit="1" customWidth="1"/>
    <col min="8455" max="8455" width="11.42578125" customWidth="1"/>
    <col min="8456" max="8456" width="12.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7" width="11.7109375" bestFit="1" customWidth="1"/>
    <col min="8708" max="8709" width="11.7109375" customWidth="1"/>
    <col min="8710" max="8710" width="11.7109375" bestFit="1" customWidth="1"/>
    <col min="8711" max="8711" width="11.42578125" customWidth="1"/>
    <col min="8712" max="8712" width="12.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3" width="11.7109375" bestFit="1" customWidth="1"/>
    <col min="8964" max="8965" width="11.7109375" customWidth="1"/>
    <col min="8966" max="8966" width="11.7109375" bestFit="1" customWidth="1"/>
    <col min="8967" max="8967" width="11.42578125" customWidth="1"/>
    <col min="8968" max="8968" width="12.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19" width="11.7109375" bestFit="1" customWidth="1"/>
    <col min="9220" max="9221" width="11.7109375" customWidth="1"/>
    <col min="9222" max="9222" width="11.7109375" bestFit="1" customWidth="1"/>
    <col min="9223" max="9223" width="11.42578125" customWidth="1"/>
    <col min="9224" max="9224" width="12.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5" width="11.7109375" bestFit="1" customWidth="1"/>
    <col min="9476" max="9477" width="11.7109375" customWidth="1"/>
    <col min="9478" max="9478" width="11.7109375" bestFit="1" customWidth="1"/>
    <col min="9479" max="9479" width="11.42578125" customWidth="1"/>
    <col min="9480" max="9480" width="12.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1" width="11.7109375" bestFit="1" customWidth="1"/>
    <col min="9732" max="9733" width="11.7109375" customWidth="1"/>
    <col min="9734" max="9734" width="11.7109375" bestFit="1" customWidth="1"/>
    <col min="9735" max="9735" width="11.42578125" customWidth="1"/>
    <col min="9736" max="9736" width="12.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7" width="11.7109375" bestFit="1" customWidth="1"/>
    <col min="9988" max="9989" width="11.7109375" customWidth="1"/>
    <col min="9990" max="9990" width="11.7109375" bestFit="1" customWidth="1"/>
    <col min="9991" max="9991" width="11.42578125" customWidth="1"/>
    <col min="9992" max="9992" width="12.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3" width="11.7109375" bestFit="1" customWidth="1"/>
    <col min="10244" max="10245" width="11.7109375" customWidth="1"/>
    <col min="10246" max="10246" width="11.7109375" bestFit="1" customWidth="1"/>
    <col min="10247" max="10247" width="11.42578125" customWidth="1"/>
    <col min="10248" max="10248" width="12.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499" width="11.7109375" bestFit="1" customWidth="1"/>
    <col min="10500" max="10501" width="11.7109375" customWidth="1"/>
    <col min="10502" max="10502" width="11.7109375" bestFit="1" customWidth="1"/>
    <col min="10503" max="10503" width="11.42578125" customWidth="1"/>
    <col min="10504" max="10504" width="12.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5" width="11.7109375" bestFit="1" customWidth="1"/>
    <col min="10756" max="10757" width="11.7109375" customWidth="1"/>
    <col min="10758" max="10758" width="11.7109375" bestFit="1" customWidth="1"/>
    <col min="10759" max="10759" width="11.42578125" customWidth="1"/>
    <col min="10760" max="10760" width="12.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1" width="11.7109375" bestFit="1" customWidth="1"/>
    <col min="11012" max="11013" width="11.7109375" customWidth="1"/>
    <col min="11014" max="11014" width="11.7109375" bestFit="1" customWidth="1"/>
    <col min="11015" max="11015" width="11.42578125" customWidth="1"/>
    <col min="11016" max="11016" width="12.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7" width="11.7109375" bestFit="1" customWidth="1"/>
    <col min="11268" max="11269" width="11.7109375" customWidth="1"/>
    <col min="11270" max="11270" width="11.7109375" bestFit="1" customWidth="1"/>
    <col min="11271" max="11271" width="11.42578125" customWidth="1"/>
    <col min="11272" max="11272" width="12.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3" width="11.7109375" bestFit="1" customWidth="1"/>
    <col min="11524" max="11525" width="11.7109375" customWidth="1"/>
    <col min="11526" max="11526" width="11.7109375" bestFit="1" customWidth="1"/>
    <col min="11527" max="11527" width="11.42578125" customWidth="1"/>
    <col min="11528" max="11528" width="12.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79" width="11.7109375" bestFit="1" customWidth="1"/>
    <col min="11780" max="11781" width="11.7109375" customWidth="1"/>
    <col min="11782" max="11782" width="11.7109375" bestFit="1" customWidth="1"/>
    <col min="11783" max="11783" width="11.42578125" customWidth="1"/>
    <col min="11784" max="11784" width="12.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5" width="11.7109375" bestFit="1" customWidth="1"/>
    <col min="12036" max="12037" width="11.7109375" customWidth="1"/>
    <col min="12038" max="12038" width="11.7109375" bestFit="1" customWidth="1"/>
    <col min="12039" max="12039" width="11.42578125" customWidth="1"/>
    <col min="12040" max="12040" width="12.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1" width="11.7109375" bestFit="1" customWidth="1"/>
    <col min="12292" max="12293" width="11.7109375" customWidth="1"/>
    <col min="12294" max="12294" width="11.7109375" bestFit="1" customWidth="1"/>
    <col min="12295" max="12295" width="11.42578125" customWidth="1"/>
    <col min="12296" max="12296" width="12.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7" width="11.7109375" bestFit="1" customWidth="1"/>
    <col min="12548" max="12549" width="11.7109375" customWidth="1"/>
    <col min="12550" max="12550" width="11.7109375" bestFit="1" customWidth="1"/>
    <col min="12551" max="12551" width="11.42578125" customWidth="1"/>
    <col min="12552" max="12552" width="12.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3" width="11.7109375" bestFit="1" customWidth="1"/>
    <col min="12804" max="12805" width="11.7109375" customWidth="1"/>
    <col min="12806" max="12806" width="11.7109375" bestFit="1" customWidth="1"/>
    <col min="12807" max="12807" width="11.42578125" customWidth="1"/>
    <col min="12808" max="12808" width="12.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59" width="11.7109375" bestFit="1" customWidth="1"/>
    <col min="13060" max="13061" width="11.7109375" customWidth="1"/>
    <col min="13062" max="13062" width="11.7109375" bestFit="1" customWidth="1"/>
    <col min="13063" max="13063" width="11.42578125" customWidth="1"/>
    <col min="13064" max="13064" width="12.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5" width="11.7109375" bestFit="1" customWidth="1"/>
    <col min="13316" max="13317" width="11.7109375" customWidth="1"/>
    <col min="13318" max="13318" width="11.7109375" bestFit="1" customWidth="1"/>
    <col min="13319" max="13319" width="11.42578125" customWidth="1"/>
    <col min="13320" max="13320" width="12.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1" width="11.7109375" bestFit="1" customWidth="1"/>
    <col min="13572" max="13573" width="11.7109375" customWidth="1"/>
    <col min="13574" max="13574" width="11.7109375" bestFit="1" customWidth="1"/>
    <col min="13575" max="13575" width="11.42578125" customWidth="1"/>
    <col min="13576" max="13576" width="12.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7" width="11.7109375" bestFit="1" customWidth="1"/>
    <col min="13828" max="13829" width="11.7109375" customWidth="1"/>
    <col min="13830" max="13830" width="11.7109375" bestFit="1" customWidth="1"/>
    <col min="13831" max="13831" width="11.42578125" customWidth="1"/>
    <col min="13832" max="13832" width="12.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3" width="11.7109375" bestFit="1" customWidth="1"/>
    <col min="14084" max="14085" width="11.7109375" customWidth="1"/>
    <col min="14086" max="14086" width="11.7109375" bestFit="1" customWidth="1"/>
    <col min="14087" max="14087" width="11.42578125" customWidth="1"/>
    <col min="14088" max="14088" width="12.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39" width="11.7109375" bestFit="1" customWidth="1"/>
    <col min="14340" max="14341" width="11.7109375" customWidth="1"/>
    <col min="14342" max="14342" width="11.7109375" bestFit="1" customWidth="1"/>
    <col min="14343" max="14343" width="11.42578125" customWidth="1"/>
    <col min="14344" max="14344" width="12.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5" width="11.7109375" bestFit="1" customWidth="1"/>
    <col min="14596" max="14597" width="11.7109375" customWidth="1"/>
    <col min="14598" max="14598" width="11.7109375" bestFit="1" customWidth="1"/>
    <col min="14599" max="14599" width="11.42578125" customWidth="1"/>
    <col min="14600" max="14600" width="12.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1" width="11.7109375" bestFit="1" customWidth="1"/>
    <col min="14852" max="14853" width="11.7109375" customWidth="1"/>
    <col min="14854" max="14854" width="11.7109375" bestFit="1" customWidth="1"/>
    <col min="14855" max="14855" width="11.42578125" customWidth="1"/>
    <col min="14856" max="14856" width="12.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7" width="11.7109375" bestFit="1" customWidth="1"/>
    <col min="15108" max="15109" width="11.7109375" customWidth="1"/>
    <col min="15110" max="15110" width="11.7109375" bestFit="1" customWidth="1"/>
    <col min="15111" max="15111" width="11.42578125" customWidth="1"/>
    <col min="15112" max="15112" width="12.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3" width="11.7109375" bestFit="1" customWidth="1"/>
    <col min="15364" max="15365" width="11.7109375" customWidth="1"/>
    <col min="15366" max="15366" width="11.7109375" bestFit="1" customWidth="1"/>
    <col min="15367" max="15367" width="11.42578125" customWidth="1"/>
    <col min="15368" max="15368" width="12.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19" width="11.7109375" bestFit="1" customWidth="1"/>
    <col min="15620" max="15621" width="11.7109375" customWidth="1"/>
    <col min="15622" max="15622" width="11.7109375" bestFit="1" customWidth="1"/>
    <col min="15623" max="15623" width="11.42578125" customWidth="1"/>
    <col min="15624" max="15624" width="12.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5" width="11.7109375" bestFit="1" customWidth="1"/>
    <col min="15876" max="15877" width="11.7109375" customWidth="1"/>
    <col min="15878" max="15878" width="11.7109375" bestFit="1" customWidth="1"/>
    <col min="15879" max="15879" width="11.42578125" customWidth="1"/>
    <col min="15880" max="15880" width="12.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1" width="11.7109375" bestFit="1" customWidth="1"/>
    <col min="16132" max="16133" width="11.7109375" customWidth="1"/>
    <col min="16134" max="16134" width="11.7109375" bestFit="1" customWidth="1"/>
    <col min="16135" max="16135" width="11.42578125" customWidth="1"/>
    <col min="16136" max="16136" width="12.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93" t="s">
        <v>818</v>
      </c>
      <c r="B1" s="993"/>
      <c r="C1" s="993"/>
      <c r="D1" s="993"/>
      <c r="E1" s="993"/>
      <c r="F1" s="993"/>
      <c r="H1" s="863" t="s">
        <v>1124</v>
      </c>
    </row>
    <row r="2" spans="1:8" ht="18">
      <c r="A2" s="994" t="s">
        <v>1</v>
      </c>
      <c r="B2" s="994"/>
      <c r="C2" s="994"/>
      <c r="D2" s="994"/>
      <c r="E2" s="994"/>
      <c r="F2" s="994"/>
    </row>
    <row r="3" spans="1:8" ht="18">
      <c r="A3" s="994" t="s">
        <v>2</v>
      </c>
      <c r="B3" s="994"/>
      <c r="C3" s="994"/>
      <c r="D3" s="994"/>
      <c r="E3" s="994"/>
      <c r="F3" s="994"/>
    </row>
    <row r="4" spans="1:8" ht="30" customHeight="1">
      <c r="A4" s="998" t="s">
        <v>3</v>
      </c>
      <c r="B4" s="998"/>
      <c r="C4" s="998"/>
      <c r="D4" s="998"/>
      <c r="E4" s="998"/>
      <c r="F4" s="998"/>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5762814.6720699994</v>
      </c>
      <c r="C7" s="6">
        <v>413968.09638</v>
      </c>
      <c r="D7" s="6">
        <v>0</v>
      </c>
      <c r="E7" s="6">
        <v>1338.7253900000001</v>
      </c>
      <c r="F7" s="6">
        <v>6178121.4938399978</v>
      </c>
      <c r="G7" s="7"/>
      <c r="H7" s="280"/>
    </row>
    <row r="8" spans="1:8">
      <c r="A8" s="9" t="s">
        <v>10</v>
      </c>
      <c r="B8" s="10">
        <v>286633.77235000004</v>
      </c>
      <c r="C8" s="10">
        <v>87236.040970000002</v>
      </c>
      <c r="D8" s="10">
        <v>0</v>
      </c>
      <c r="E8" s="10">
        <v>840.92201999999997</v>
      </c>
      <c r="F8" s="10">
        <v>374710.73534000001</v>
      </c>
      <c r="G8" s="7"/>
      <c r="H8" s="280"/>
    </row>
    <row r="9" spans="1:8">
      <c r="A9" s="11" t="s">
        <v>11</v>
      </c>
      <c r="B9" s="12">
        <v>124320.37259999999</v>
      </c>
      <c r="C9" s="12">
        <v>21671.508320000001</v>
      </c>
      <c r="D9" s="12">
        <v>0</v>
      </c>
      <c r="E9" s="12">
        <v>0</v>
      </c>
      <c r="F9" s="12">
        <v>145991.88092</v>
      </c>
      <c r="G9" s="7"/>
      <c r="H9" s="280"/>
    </row>
    <row r="10" spans="1:8">
      <c r="A10" s="11" t="s">
        <v>12</v>
      </c>
      <c r="B10" s="12">
        <v>95051.460470000005</v>
      </c>
      <c r="C10" s="12">
        <v>60294.107920000002</v>
      </c>
      <c r="D10" s="12">
        <v>0</v>
      </c>
      <c r="E10" s="12">
        <v>840.92201999999997</v>
      </c>
      <c r="F10" s="12">
        <v>156186.49041</v>
      </c>
      <c r="G10" s="7"/>
      <c r="H10" s="280"/>
    </row>
    <row r="11" spans="1:8">
      <c r="A11" s="11" t="s">
        <v>13</v>
      </c>
      <c r="B11" s="12">
        <v>5723.1268700000001</v>
      </c>
      <c r="C11" s="12">
        <v>611.5868999999999</v>
      </c>
      <c r="D11" s="12">
        <v>0</v>
      </c>
      <c r="E11" s="12">
        <v>0</v>
      </c>
      <c r="F11" s="12">
        <v>6334.7137699999994</v>
      </c>
      <c r="G11" s="7"/>
      <c r="H11" s="280"/>
    </row>
    <row r="12" spans="1:8">
      <c r="A12" s="11" t="s">
        <v>14</v>
      </c>
      <c r="B12" s="12">
        <v>0</v>
      </c>
      <c r="C12" s="12">
        <v>0</v>
      </c>
      <c r="D12" s="12">
        <v>0</v>
      </c>
      <c r="E12" s="12">
        <v>0</v>
      </c>
      <c r="F12" s="12">
        <v>0</v>
      </c>
      <c r="G12" s="7"/>
      <c r="H12" s="280"/>
    </row>
    <row r="13" spans="1:8">
      <c r="A13" s="11" t="s">
        <v>15</v>
      </c>
      <c r="B13" s="12">
        <v>0</v>
      </c>
      <c r="C13" s="12">
        <v>4644.9501700000001</v>
      </c>
      <c r="D13" s="12">
        <v>0</v>
      </c>
      <c r="E13" s="12">
        <v>0</v>
      </c>
      <c r="F13" s="12">
        <v>4644.9501700000001</v>
      </c>
      <c r="G13" s="7"/>
      <c r="H13" s="280"/>
    </row>
    <row r="14" spans="1:8">
      <c r="A14" s="13" t="s">
        <v>16</v>
      </c>
      <c r="B14" s="12">
        <v>61538.812409999999</v>
      </c>
      <c r="C14" s="12">
        <v>13.88766</v>
      </c>
      <c r="D14" s="12">
        <v>0</v>
      </c>
      <c r="E14" s="12">
        <v>0</v>
      </c>
      <c r="F14" s="12">
        <v>61552.700069999992</v>
      </c>
      <c r="G14" s="7"/>
      <c r="H14" s="280"/>
    </row>
    <row r="15" spans="1:8">
      <c r="A15" s="11" t="s">
        <v>17</v>
      </c>
      <c r="B15" s="12">
        <v>0</v>
      </c>
      <c r="C15" s="12">
        <v>0</v>
      </c>
      <c r="D15" s="12">
        <v>0</v>
      </c>
      <c r="E15" s="12">
        <v>0</v>
      </c>
      <c r="F15" s="12">
        <v>0</v>
      </c>
      <c r="G15" s="7"/>
      <c r="H15" s="280"/>
    </row>
    <row r="16" spans="1:8">
      <c r="A16" s="11" t="s">
        <v>18</v>
      </c>
      <c r="B16" s="12">
        <v>0</v>
      </c>
      <c r="C16" s="12">
        <v>0</v>
      </c>
      <c r="D16" s="12">
        <v>0</v>
      </c>
      <c r="E16" s="12">
        <v>0</v>
      </c>
      <c r="F16" s="12">
        <v>0</v>
      </c>
      <c r="G16" s="7"/>
      <c r="H16" s="280"/>
    </row>
    <row r="17" spans="1:8">
      <c r="A17" s="9" t="s">
        <v>19</v>
      </c>
      <c r="B17" s="10">
        <v>302595.09438000002</v>
      </c>
      <c r="C17" s="10">
        <v>13468.150540000001</v>
      </c>
      <c r="D17" s="10">
        <v>0</v>
      </c>
      <c r="E17" s="10">
        <v>355.5043</v>
      </c>
      <c r="F17" s="10">
        <v>316418.74922000006</v>
      </c>
      <c r="G17" s="7"/>
      <c r="H17" s="280"/>
    </row>
    <row r="18" spans="1:8">
      <c r="A18" s="11" t="s">
        <v>20</v>
      </c>
      <c r="B18" s="12">
        <v>0</v>
      </c>
      <c r="C18" s="12">
        <v>0</v>
      </c>
      <c r="D18" s="12">
        <v>0</v>
      </c>
      <c r="E18" s="12">
        <v>0</v>
      </c>
      <c r="F18" s="12">
        <v>0</v>
      </c>
      <c r="G18" s="7"/>
      <c r="H18" s="280"/>
    </row>
    <row r="19" spans="1:8">
      <c r="A19" s="11" t="s">
        <v>21</v>
      </c>
      <c r="B19" s="12">
        <v>41078.991139999998</v>
      </c>
      <c r="C19" s="12">
        <v>3426.6013600000001</v>
      </c>
      <c r="D19" s="12">
        <v>0</v>
      </c>
      <c r="E19" s="12">
        <v>0</v>
      </c>
      <c r="F19" s="12">
        <v>44505.592499999999</v>
      </c>
      <c r="G19" s="7"/>
      <c r="H19" s="280"/>
    </row>
    <row r="20" spans="1:8">
      <c r="A20" s="11" t="s">
        <v>22</v>
      </c>
      <c r="B20" s="12">
        <v>0</v>
      </c>
      <c r="C20" s="12">
        <v>0</v>
      </c>
      <c r="D20" s="12">
        <v>0</v>
      </c>
      <c r="E20" s="12">
        <v>0</v>
      </c>
      <c r="F20" s="12">
        <v>0</v>
      </c>
      <c r="G20" s="7"/>
      <c r="H20" s="280"/>
    </row>
    <row r="21" spans="1:8">
      <c r="A21" s="11" t="s">
        <v>23</v>
      </c>
      <c r="B21" s="12">
        <v>0</v>
      </c>
      <c r="C21" s="12">
        <v>0</v>
      </c>
      <c r="D21" s="12">
        <v>0</v>
      </c>
      <c r="E21" s="12">
        <v>0</v>
      </c>
      <c r="F21" s="12">
        <v>0</v>
      </c>
      <c r="G21" s="7"/>
      <c r="H21" s="280"/>
    </row>
    <row r="22" spans="1:8">
      <c r="A22" s="13" t="s">
        <v>24</v>
      </c>
      <c r="B22" s="12">
        <v>29054.24152</v>
      </c>
      <c r="C22" s="12">
        <v>736.53151000000003</v>
      </c>
      <c r="D22" s="12">
        <v>0</v>
      </c>
      <c r="E22" s="12">
        <v>61.083330000000004</v>
      </c>
      <c r="F22" s="12">
        <v>29851.856359999998</v>
      </c>
      <c r="G22" s="7"/>
      <c r="H22" s="280"/>
    </row>
    <row r="23" spans="1:8">
      <c r="A23" s="11" t="s">
        <v>25</v>
      </c>
      <c r="B23" s="12">
        <v>202521.60832000003</v>
      </c>
      <c r="C23" s="12">
        <v>9305.0176699999993</v>
      </c>
      <c r="D23" s="12">
        <v>0</v>
      </c>
      <c r="E23" s="12">
        <v>294.42096999999995</v>
      </c>
      <c r="F23" s="12">
        <v>212121.04696000001</v>
      </c>
      <c r="G23" s="7"/>
      <c r="H23" s="280"/>
    </row>
    <row r="24" spans="1:8">
      <c r="A24" s="11" t="s">
        <v>26</v>
      </c>
      <c r="B24" s="12">
        <v>30973.305989999997</v>
      </c>
      <c r="C24" s="12">
        <v>0</v>
      </c>
      <c r="D24" s="12">
        <v>0</v>
      </c>
      <c r="E24" s="12">
        <v>0</v>
      </c>
      <c r="F24" s="12">
        <v>30973.305989999997</v>
      </c>
      <c r="G24" s="7"/>
      <c r="H24" s="280"/>
    </row>
    <row r="25" spans="1:8">
      <c r="A25" s="11" t="s">
        <v>27</v>
      </c>
      <c r="B25" s="12">
        <v>-1033.05259</v>
      </c>
      <c r="C25" s="12">
        <v>0</v>
      </c>
      <c r="D25" s="12">
        <v>0</v>
      </c>
      <c r="E25" s="12">
        <v>0</v>
      </c>
      <c r="F25" s="12">
        <v>-1033.05259</v>
      </c>
      <c r="G25" s="7"/>
      <c r="H25" s="280"/>
    </row>
    <row r="26" spans="1:8">
      <c r="A26" s="9" t="s">
        <v>28</v>
      </c>
      <c r="B26" s="10">
        <v>4796093.9328500004</v>
      </c>
      <c r="C26" s="10">
        <v>30658.830010000001</v>
      </c>
      <c r="D26" s="10">
        <v>0</v>
      </c>
      <c r="E26" s="10">
        <v>141.91747999999998</v>
      </c>
      <c r="F26" s="10">
        <v>4826894.6803399986</v>
      </c>
      <c r="G26" s="7"/>
      <c r="H26" s="280"/>
    </row>
    <row r="27" spans="1:8">
      <c r="A27" s="14" t="s">
        <v>29</v>
      </c>
      <c r="B27" s="12">
        <v>4146238.26664</v>
      </c>
      <c r="C27" s="12">
        <v>29747.324789999999</v>
      </c>
      <c r="D27" s="12">
        <v>0</v>
      </c>
      <c r="E27" s="12">
        <v>138.26595999999998</v>
      </c>
      <c r="F27" s="12">
        <v>4176123.85739</v>
      </c>
      <c r="G27" s="7"/>
      <c r="H27" s="280"/>
    </row>
    <row r="28" spans="1:8">
      <c r="A28" s="11" t="s">
        <v>30</v>
      </c>
      <c r="B28" s="12">
        <v>2862644.4698000001</v>
      </c>
      <c r="C28" s="12">
        <v>12720.667220000001</v>
      </c>
      <c r="D28" s="12">
        <v>0</v>
      </c>
      <c r="E28" s="12">
        <v>138.26595999999998</v>
      </c>
      <c r="F28" s="12">
        <v>2875503.4029800002</v>
      </c>
      <c r="G28" s="7"/>
      <c r="H28" s="280"/>
    </row>
    <row r="29" spans="1:8">
      <c r="A29" s="11" t="s">
        <v>31</v>
      </c>
      <c r="B29" s="12">
        <v>1283593.79684</v>
      </c>
      <c r="C29" s="12">
        <v>17026.657569999999</v>
      </c>
      <c r="D29" s="12">
        <v>0</v>
      </c>
      <c r="E29" s="12">
        <v>0</v>
      </c>
      <c r="F29" s="12">
        <v>1300620.4544099998</v>
      </c>
      <c r="G29" s="7"/>
      <c r="H29" s="280"/>
    </row>
    <row r="30" spans="1:8">
      <c r="A30" s="14" t="s">
        <v>32</v>
      </c>
      <c r="B30" s="12">
        <v>95034.856809999997</v>
      </c>
      <c r="C30" s="12">
        <v>2342.1664400000004</v>
      </c>
      <c r="D30" s="12">
        <v>0</v>
      </c>
      <c r="E30" s="12">
        <v>0</v>
      </c>
      <c r="F30" s="12">
        <v>97377.023249999998</v>
      </c>
      <c r="G30" s="7"/>
      <c r="H30" s="280"/>
    </row>
    <row r="31" spans="1:8">
      <c r="A31" s="11" t="s">
        <v>33</v>
      </c>
      <c r="B31" s="12">
        <v>63531.452600000004</v>
      </c>
      <c r="C31" s="12">
        <v>0</v>
      </c>
      <c r="D31" s="12">
        <v>0</v>
      </c>
      <c r="E31" s="12">
        <v>0</v>
      </c>
      <c r="F31" s="12">
        <v>63531.452600000004</v>
      </c>
      <c r="G31" s="7"/>
      <c r="H31" s="280"/>
    </row>
    <row r="32" spans="1:8">
      <c r="A32" s="11" t="s">
        <v>34</v>
      </c>
      <c r="B32" s="12">
        <v>31503.404209999997</v>
      </c>
      <c r="C32" s="12">
        <v>2342.1664400000004</v>
      </c>
      <c r="D32" s="12">
        <v>0</v>
      </c>
      <c r="E32" s="12">
        <v>0</v>
      </c>
      <c r="F32" s="12">
        <v>33845.570650000001</v>
      </c>
      <c r="G32" s="7"/>
      <c r="H32" s="280"/>
    </row>
    <row r="33" spans="1:8">
      <c r="A33" s="14" t="s">
        <v>35</v>
      </c>
      <c r="B33" s="12">
        <v>103805.91177000001</v>
      </c>
      <c r="C33" s="12">
        <v>5503.9295499999998</v>
      </c>
      <c r="D33" s="12">
        <v>0</v>
      </c>
      <c r="E33" s="12">
        <v>0</v>
      </c>
      <c r="F33" s="12">
        <v>109309.84132000001</v>
      </c>
      <c r="G33" s="7"/>
      <c r="H33" s="280"/>
    </row>
    <row r="34" spans="1:8">
      <c r="A34" s="11" t="s">
        <v>36</v>
      </c>
      <c r="B34" s="12">
        <v>52502.565759999998</v>
      </c>
      <c r="C34" s="12">
        <v>1800.7438999999999</v>
      </c>
      <c r="D34" s="12">
        <v>0</v>
      </c>
      <c r="E34" s="12">
        <v>0</v>
      </c>
      <c r="F34" s="12">
        <v>54303.309659999999</v>
      </c>
      <c r="G34" s="7"/>
      <c r="H34" s="280"/>
    </row>
    <row r="35" spans="1:8">
      <c r="A35" s="11" t="s">
        <v>37</v>
      </c>
      <c r="B35" s="12">
        <v>51303.346010000008</v>
      </c>
      <c r="C35" s="12">
        <v>3703.1856499999999</v>
      </c>
      <c r="D35" s="12">
        <v>0</v>
      </c>
      <c r="E35" s="12">
        <v>0</v>
      </c>
      <c r="F35" s="12">
        <v>55006.531660000001</v>
      </c>
      <c r="G35" s="7"/>
      <c r="H35" s="280"/>
    </row>
    <row r="36" spans="1:8">
      <c r="A36" s="14" t="s">
        <v>38</v>
      </c>
      <c r="B36" s="12">
        <v>689230.12766000011</v>
      </c>
      <c r="C36" s="12">
        <v>8841.6740400000017</v>
      </c>
      <c r="D36" s="12">
        <v>0</v>
      </c>
      <c r="E36" s="12">
        <v>3.8040400000000001</v>
      </c>
      <c r="F36" s="12">
        <v>698075.60574000003</v>
      </c>
      <c r="G36" s="7"/>
      <c r="H36" s="280"/>
    </row>
    <row r="37" spans="1:8">
      <c r="A37" s="15" t="s">
        <v>39</v>
      </c>
      <c r="B37" s="12">
        <v>146677.66557999997</v>
      </c>
      <c r="C37" s="12">
        <v>505.39127000000002</v>
      </c>
      <c r="D37" s="12">
        <v>0</v>
      </c>
      <c r="E37" s="12">
        <v>0.18556</v>
      </c>
      <c r="F37" s="12">
        <v>147183.24240999998</v>
      </c>
      <c r="G37" s="7"/>
      <c r="H37" s="280"/>
    </row>
    <row r="38" spans="1:8">
      <c r="A38" s="11" t="s">
        <v>40</v>
      </c>
      <c r="B38" s="12">
        <v>338237.89115000004</v>
      </c>
      <c r="C38" s="12">
        <v>4458.4416100000008</v>
      </c>
      <c r="D38" s="12">
        <v>0</v>
      </c>
      <c r="E38" s="12">
        <v>0</v>
      </c>
      <c r="F38" s="12">
        <v>342696.33276000008</v>
      </c>
      <c r="G38" s="7"/>
      <c r="H38" s="280"/>
    </row>
    <row r="39" spans="1:8">
      <c r="A39" s="11" t="s">
        <v>41</v>
      </c>
      <c r="B39" s="12">
        <v>524.25234999999998</v>
      </c>
      <c r="C39" s="12">
        <v>0</v>
      </c>
      <c r="D39" s="12">
        <v>0</v>
      </c>
      <c r="E39" s="12">
        <v>0</v>
      </c>
      <c r="F39" s="12">
        <v>524.25234999999998</v>
      </c>
      <c r="G39" s="7"/>
      <c r="H39" s="280"/>
    </row>
    <row r="40" spans="1:8">
      <c r="A40" s="11" t="s">
        <v>42</v>
      </c>
      <c r="B40" s="12">
        <v>2283.93777</v>
      </c>
      <c r="C40" s="12">
        <v>903.74347</v>
      </c>
      <c r="D40" s="12">
        <v>0</v>
      </c>
      <c r="E40" s="12">
        <v>0</v>
      </c>
      <c r="F40" s="12">
        <v>3187.6812400000003</v>
      </c>
      <c r="G40" s="7"/>
      <c r="H40" s="280"/>
    </row>
    <row r="41" spans="1:8">
      <c r="A41" s="11" t="s">
        <v>43</v>
      </c>
      <c r="B41" s="12">
        <v>0</v>
      </c>
      <c r="C41" s="12">
        <v>0</v>
      </c>
      <c r="D41" s="12">
        <v>0</v>
      </c>
      <c r="E41" s="12">
        <v>0</v>
      </c>
      <c r="F41" s="12">
        <v>0</v>
      </c>
      <c r="G41" s="7"/>
      <c r="H41" s="280"/>
    </row>
    <row r="42" spans="1:8">
      <c r="A42" s="16" t="s">
        <v>44</v>
      </c>
      <c r="B42" s="12">
        <v>0</v>
      </c>
      <c r="C42" s="12">
        <v>0</v>
      </c>
      <c r="D42" s="12">
        <v>0</v>
      </c>
      <c r="E42" s="12">
        <v>0</v>
      </c>
      <c r="F42" s="12">
        <v>0</v>
      </c>
      <c r="G42" s="7"/>
      <c r="H42" s="280"/>
    </row>
    <row r="43" spans="1:8">
      <c r="A43" s="15" t="s">
        <v>45</v>
      </c>
      <c r="B43" s="12">
        <v>63966.136250000003</v>
      </c>
      <c r="C43" s="12">
        <v>1007.66589</v>
      </c>
      <c r="D43" s="12">
        <v>0</v>
      </c>
      <c r="E43" s="12">
        <v>3.6184799999999999</v>
      </c>
      <c r="F43" s="12">
        <v>64977.420619999997</v>
      </c>
      <c r="G43" s="7"/>
      <c r="H43" s="280"/>
    </row>
    <row r="44" spans="1:8">
      <c r="A44" s="11" t="s">
        <v>46</v>
      </c>
      <c r="B44" s="12">
        <v>136160.04157999999</v>
      </c>
      <c r="C44" s="12">
        <v>1698.59689</v>
      </c>
      <c r="D44" s="12">
        <v>0</v>
      </c>
      <c r="E44" s="12">
        <v>0</v>
      </c>
      <c r="F44" s="12">
        <v>137858.63847000001</v>
      </c>
      <c r="G44" s="7"/>
      <c r="H44" s="280"/>
    </row>
    <row r="45" spans="1:8">
      <c r="A45" s="11" t="s">
        <v>47</v>
      </c>
      <c r="B45" s="12">
        <v>438.01675</v>
      </c>
      <c r="C45" s="12">
        <v>0</v>
      </c>
      <c r="D45" s="12">
        <v>0</v>
      </c>
      <c r="E45" s="12">
        <v>0</v>
      </c>
      <c r="F45" s="12">
        <v>438.01675</v>
      </c>
      <c r="G45" s="7"/>
      <c r="H45" s="280"/>
    </row>
    <row r="46" spans="1:8">
      <c r="A46" s="11" t="s">
        <v>48</v>
      </c>
      <c r="B46" s="12">
        <v>942.18623000000014</v>
      </c>
      <c r="C46" s="12">
        <v>267.83491000000004</v>
      </c>
      <c r="D46" s="12">
        <v>0</v>
      </c>
      <c r="E46" s="12">
        <v>0</v>
      </c>
      <c r="F46" s="12">
        <v>1210.0211400000001</v>
      </c>
      <c r="G46" s="7"/>
      <c r="H46" s="280"/>
    </row>
    <row r="47" spans="1:8">
      <c r="A47" s="11" t="s">
        <v>49</v>
      </c>
      <c r="B47" s="12">
        <v>0</v>
      </c>
      <c r="C47" s="12">
        <v>0</v>
      </c>
      <c r="D47" s="12">
        <v>0</v>
      </c>
      <c r="E47" s="12">
        <v>0</v>
      </c>
      <c r="F47" s="12">
        <v>0</v>
      </c>
      <c r="G47" s="7"/>
      <c r="H47" s="280"/>
    </row>
    <row r="48" spans="1:8">
      <c r="A48" s="16" t="s">
        <v>50</v>
      </c>
      <c r="B48" s="12">
        <v>0</v>
      </c>
      <c r="C48" s="12">
        <v>0</v>
      </c>
      <c r="D48" s="12">
        <v>0</v>
      </c>
      <c r="E48" s="12">
        <v>0</v>
      </c>
      <c r="F48" s="12">
        <v>0</v>
      </c>
      <c r="G48" s="7"/>
      <c r="H48" s="280"/>
    </row>
    <row r="49" spans="1:8">
      <c r="A49" s="17" t="s">
        <v>51</v>
      </c>
      <c r="B49" s="12">
        <v>-238215.23003000001</v>
      </c>
      <c r="C49" s="12">
        <v>-15776.264810000001</v>
      </c>
      <c r="D49" s="12">
        <v>0</v>
      </c>
      <c r="E49" s="12">
        <v>-0.15252000000000002</v>
      </c>
      <c r="F49" s="12">
        <v>-253991.64736</v>
      </c>
      <c r="G49" s="7"/>
      <c r="H49" s="280"/>
    </row>
    <row r="50" spans="1:8">
      <c r="A50" s="11" t="s">
        <v>52</v>
      </c>
      <c r="B50" s="12">
        <v>-15519.97003</v>
      </c>
      <c r="C50" s="12">
        <v>-191.28934000000001</v>
      </c>
      <c r="D50" s="12">
        <v>0</v>
      </c>
      <c r="E50" s="12">
        <v>-0.15252000000000002</v>
      </c>
      <c r="F50" s="12">
        <v>-15711.411890000001</v>
      </c>
      <c r="G50" s="7"/>
      <c r="H50" s="280"/>
    </row>
    <row r="51" spans="1:8">
      <c r="A51" s="11" t="s">
        <v>53</v>
      </c>
      <c r="B51" s="12">
        <v>-8682.8827400000009</v>
      </c>
      <c r="C51" s="12">
        <v>-236.06282000000002</v>
      </c>
      <c r="D51" s="12">
        <v>0</v>
      </c>
      <c r="E51" s="12">
        <v>0</v>
      </c>
      <c r="F51" s="12">
        <v>-8918.9455600000001</v>
      </c>
      <c r="G51" s="7"/>
      <c r="H51" s="280"/>
    </row>
    <row r="52" spans="1:8">
      <c r="A52" s="11" t="s">
        <v>54</v>
      </c>
      <c r="B52" s="12">
        <v>-52584.89243</v>
      </c>
      <c r="C52" s="12">
        <v>0</v>
      </c>
      <c r="D52" s="12">
        <v>0</v>
      </c>
      <c r="E52" s="12">
        <v>0</v>
      </c>
      <c r="F52" s="12">
        <v>-52584.89243</v>
      </c>
      <c r="G52" s="7"/>
      <c r="H52" s="280"/>
    </row>
    <row r="53" spans="1:8">
      <c r="A53" s="11" t="s">
        <v>55</v>
      </c>
      <c r="B53" s="12">
        <v>-16498.082750000001</v>
      </c>
      <c r="C53" s="12">
        <v>-220.90607</v>
      </c>
      <c r="D53" s="12">
        <v>0</v>
      </c>
      <c r="E53" s="12">
        <v>0</v>
      </c>
      <c r="F53" s="12">
        <v>-16718.988819999999</v>
      </c>
      <c r="G53" s="7"/>
      <c r="H53" s="280"/>
    </row>
    <row r="54" spans="1:8">
      <c r="A54" s="11" t="s">
        <v>56</v>
      </c>
      <c r="B54" s="12">
        <v>-35847.450830000002</v>
      </c>
      <c r="C54" s="12">
        <v>-956.83293999999989</v>
      </c>
      <c r="D54" s="12">
        <v>0</v>
      </c>
      <c r="E54" s="12">
        <v>0</v>
      </c>
      <c r="F54" s="12">
        <v>-36804.283769999995</v>
      </c>
      <c r="G54" s="7"/>
      <c r="H54" s="280"/>
    </row>
    <row r="55" spans="1:8">
      <c r="A55" s="11" t="s">
        <v>57</v>
      </c>
      <c r="B55" s="12">
        <v>-29997.33382</v>
      </c>
      <c r="C55" s="12">
        <v>-3376.96137</v>
      </c>
      <c r="D55" s="12">
        <v>0</v>
      </c>
      <c r="E55" s="12">
        <v>0</v>
      </c>
      <c r="F55" s="12">
        <v>-33374.295190000004</v>
      </c>
      <c r="G55" s="7"/>
      <c r="H55" s="280"/>
    </row>
    <row r="56" spans="1:8">
      <c r="A56" s="11" t="s">
        <v>58</v>
      </c>
      <c r="B56" s="12">
        <v>-65075.915310000004</v>
      </c>
      <c r="C56" s="12">
        <v>-10733.279480000001</v>
      </c>
      <c r="D56" s="12">
        <v>0</v>
      </c>
      <c r="E56" s="12">
        <v>0</v>
      </c>
      <c r="F56" s="12">
        <v>-75809.194790000009</v>
      </c>
      <c r="G56" s="7"/>
      <c r="H56" s="280"/>
    </row>
    <row r="57" spans="1:8">
      <c r="A57" s="11" t="s">
        <v>59</v>
      </c>
      <c r="B57" s="12">
        <v>-4216.83421</v>
      </c>
      <c r="C57" s="12">
        <v>0</v>
      </c>
      <c r="D57" s="12">
        <v>0</v>
      </c>
      <c r="E57" s="12">
        <v>0</v>
      </c>
      <c r="F57" s="12">
        <v>-4216.83421</v>
      </c>
      <c r="G57" s="7"/>
      <c r="H57" s="280"/>
    </row>
    <row r="58" spans="1:8">
      <c r="A58" s="11" t="s">
        <v>60</v>
      </c>
      <c r="B58" s="12">
        <v>0</v>
      </c>
      <c r="C58" s="12">
        <v>0</v>
      </c>
      <c r="D58" s="12">
        <v>0</v>
      </c>
      <c r="E58" s="12">
        <v>0</v>
      </c>
      <c r="F58" s="12">
        <v>0</v>
      </c>
      <c r="G58" s="7"/>
      <c r="H58" s="280"/>
    </row>
    <row r="59" spans="1:8">
      <c r="A59" s="11" t="s">
        <v>61</v>
      </c>
      <c r="B59" s="12">
        <v>0</v>
      </c>
      <c r="C59" s="12">
        <v>0</v>
      </c>
      <c r="D59" s="12">
        <v>0</v>
      </c>
      <c r="E59" s="12">
        <v>0</v>
      </c>
      <c r="F59" s="12">
        <v>0</v>
      </c>
      <c r="G59" s="7"/>
      <c r="H59" s="280"/>
    </row>
    <row r="60" spans="1:8">
      <c r="A60" s="11" t="s">
        <v>62</v>
      </c>
      <c r="B60" s="12">
        <v>0</v>
      </c>
      <c r="C60" s="12">
        <v>0</v>
      </c>
      <c r="D60" s="12">
        <v>0</v>
      </c>
      <c r="E60" s="12">
        <v>0</v>
      </c>
      <c r="F60" s="12">
        <v>0</v>
      </c>
      <c r="G60" s="7"/>
      <c r="H60" s="280"/>
    </row>
    <row r="61" spans="1:8">
      <c r="A61" s="11" t="s">
        <v>63</v>
      </c>
      <c r="B61" s="12">
        <v>0</v>
      </c>
      <c r="C61" s="12">
        <v>0</v>
      </c>
      <c r="D61" s="12">
        <v>0</v>
      </c>
      <c r="E61" s="12">
        <v>0</v>
      </c>
      <c r="F61" s="12">
        <v>0</v>
      </c>
      <c r="G61" s="7"/>
      <c r="H61" s="280"/>
    </row>
    <row r="62" spans="1:8">
      <c r="A62" s="11" t="s">
        <v>64</v>
      </c>
      <c r="B62" s="12">
        <v>-2249.9286300000003</v>
      </c>
      <c r="C62" s="12">
        <v>0</v>
      </c>
      <c r="D62" s="12">
        <v>0</v>
      </c>
      <c r="E62" s="12">
        <v>0</v>
      </c>
      <c r="F62" s="12">
        <v>-2249.9286300000003</v>
      </c>
      <c r="G62" s="7"/>
      <c r="H62" s="280"/>
    </row>
    <row r="63" spans="1:8">
      <c r="A63" s="11" t="s">
        <v>65</v>
      </c>
      <c r="B63" s="12">
        <v>-4107.0388499999999</v>
      </c>
      <c r="C63" s="12">
        <v>-60.932790000000004</v>
      </c>
      <c r="D63" s="12">
        <v>0</v>
      </c>
      <c r="E63" s="12">
        <v>0</v>
      </c>
      <c r="F63" s="12">
        <v>-4167.9716399999998</v>
      </c>
      <c r="G63" s="7"/>
      <c r="H63" s="280"/>
    </row>
    <row r="64" spans="1:8">
      <c r="A64" s="11" t="s">
        <v>66</v>
      </c>
      <c r="B64" s="12">
        <v>-1096.76494</v>
      </c>
      <c r="C64" s="12">
        <v>0</v>
      </c>
      <c r="D64" s="12">
        <v>0</v>
      </c>
      <c r="E64" s="12">
        <v>0</v>
      </c>
      <c r="F64" s="12">
        <v>-1096.76494</v>
      </c>
      <c r="G64" s="7"/>
      <c r="H64" s="280"/>
    </row>
    <row r="65" spans="1:8">
      <c r="A65" s="11" t="s">
        <v>67</v>
      </c>
      <c r="B65" s="12">
        <v>-2338.1354900000001</v>
      </c>
      <c r="C65" s="12">
        <v>0</v>
      </c>
      <c r="D65" s="12">
        <v>0</v>
      </c>
      <c r="E65" s="12">
        <v>0</v>
      </c>
      <c r="F65" s="12">
        <v>-2338.1354900000001</v>
      </c>
      <c r="G65" s="7"/>
      <c r="H65" s="280"/>
    </row>
    <row r="66" spans="1:8">
      <c r="A66" s="9" t="s">
        <v>68</v>
      </c>
      <c r="B66" s="10">
        <v>107639.3539</v>
      </c>
      <c r="C66" s="10">
        <v>1758.6649899999998</v>
      </c>
      <c r="D66" s="10">
        <v>0</v>
      </c>
      <c r="E66" s="10">
        <v>0</v>
      </c>
      <c r="F66" s="10">
        <v>109398.01889000001</v>
      </c>
      <c r="G66" s="7"/>
      <c r="H66" s="280"/>
    </row>
    <row r="67" spans="1:8">
      <c r="A67" s="11" t="s">
        <v>69</v>
      </c>
      <c r="B67" s="12">
        <v>0</v>
      </c>
      <c r="C67" s="12">
        <v>0</v>
      </c>
      <c r="D67" s="12">
        <v>0</v>
      </c>
      <c r="E67" s="12">
        <v>0</v>
      </c>
      <c r="F67" s="12">
        <v>0</v>
      </c>
      <c r="G67" s="7"/>
      <c r="H67" s="280"/>
    </row>
    <row r="68" spans="1:8">
      <c r="A68" s="11" t="s">
        <v>70</v>
      </c>
      <c r="B68" s="12">
        <v>12534.84907</v>
      </c>
      <c r="C68" s="12">
        <v>263.66771999999997</v>
      </c>
      <c r="D68" s="12">
        <v>0</v>
      </c>
      <c r="E68" s="12">
        <v>0</v>
      </c>
      <c r="F68" s="12">
        <v>12798.516790000001</v>
      </c>
      <c r="G68" s="7"/>
      <c r="H68" s="280"/>
    </row>
    <row r="69" spans="1:8">
      <c r="A69" s="11" t="s">
        <v>71</v>
      </c>
      <c r="B69" s="12">
        <v>95104.504830000005</v>
      </c>
      <c r="C69" s="12">
        <v>1494.9972699999998</v>
      </c>
      <c r="D69" s="12">
        <v>0</v>
      </c>
      <c r="E69" s="12">
        <v>0</v>
      </c>
      <c r="F69" s="12">
        <v>96599.502099999998</v>
      </c>
      <c r="G69" s="7"/>
      <c r="H69" s="280"/>
    </row>
    <row r="70" spans="1:8">
      <c r="A70" s="11" t="s">
        <v>72</v>
      </c>
      <c r="B70" s="12">
        <v>0</v>
      </c>
      <c r="C70" s="12">
        <v>0</v>
      </c>
      <c r="D70" s="12">
        <v>0</v>
      </c>
      <c r="E70" s="12">
        <v>0</v>
      </c>
      <c r="F70" s="12">
        <v>0</v>
      </c>
      <c r="G70" s="7"/>
      <c r="H70" s="280"/>
    </row>
    <row r="71" spans="1:8">
      <c r="A71" s="11" t="s">
        <v>73</v>
      </c>
      <c r="B71" s="12">
        <v>0</v>
      </c>
      <c r="C71" s="12">
        <v>0</v>
      </c>
      <c r="D71" s="12">
        <v>0</v>
      </c>
      <c r="E71" s="12">
        <v>0</v>
      </c>
      <c r="F71" s="12">
        <v>0</v>
      </c>
      <c r="G71" s="7"/>
      <c r="H71" s="280"/>
    </row>
    <row r="72" spans="1:8">
      <c r="A72" s="9" t="s">
        <v>74</v>
      </c>
      <c r="B72" s="10">
        <v>1396.1346099999994</v>
      </c>
      <c r="C72" s="10">
        <v>0</v>
      </c>
      <c r="D72" s="10">
        <v>0</v>
      </c>
      <c r="E72" s="10">
        <v>0</v>
      </c>
      <c r="F72" s="10">
        <v>1396.1346099999994</v>
      </c>
      <c r="G72" s="7"/>
      <c r="H72" s="280"/>
    </row>
    <row r="73" spans="1:8">
      <c r="A73" s="11" t="s">
        <v>75</v>
      </c>
      <c r="B73" s="12">
        <v>0</v>
      </c>
      <c r="C73" s="12">
        <v>0</v>
      </c>
      <c r="D73" s="12">
        <v>0</v>
      </c>
      <c r="E73" s="12">
        <v>0</v>
      </c>
      <c r="F73" s="12">
        <v>0</v>
      </c>
      <c r="G73" s="7"/>
      <c r="H73" s="280"/>
    </row>
    <row r="74" spans="1:8">
      <c r="A74" s="11" t="s">
        <v>76</v>
      </c>
      <c r="B74" s="12">
        <v>10317.33071</v>
      </c>
      <c r="C74" s="12">
        <v>0</v>
      </c>
      <c r="D74" s="12">
        <v>0</v>
      </c>
      <c r="E74" s="12">
        <v>0</v>
      </c>
      <c r="F74" s="12">
        <v>10317.33071</v>
      </c>
      <c r="G74" s="7"/>
      <c r="H74" s="280"/>
    </row>
    <row r="75" spans="1:8">
      <c r="A75" s="11" t="s">
        <v>77</v>
      </c>
      <c r="B75" s="12">
        <v>0</v>
      </c>
      <c r="C75" s="12">
        <v>0</v>
      </c>
      <c r="D75" s="12">
        <v>0</v>
      </c>
      <c r="E75" s="12">
        <v>0</v>
      </c>
      <c r="F75" s="12">
        <v>0</v>
      </c>
      <c r="G75" s="7"/>
      <c r="H75" s="280"/>
    </row>
    <row r="76" spans="1:8">
      <c r="A76" s="11" t="s">
        <v>78</v>
      </c>
      <c r="B76" s="12">
        <v>50</v>
      </c>
      <c r="C76" s="12">
        <v>0</v>
      </c>
      <c r="D76" s="12">
        <v>0</v>
      </c>
      <c r="E76" s="12">
        <v>0</v>
      </c>
      <c r="F76" s="12">
        <v>50</v>
      </c>
      <c r="G76" s="7"/>
      <c r="H76" s="280"/>
    </row>
    <row r="77" spans="1:8">
      <c r="A77" s="11" t="s">
        <v>79</v>
      </c>
      <c r="B77" s="12">
        <v>-8971.196100000001</v>
      </c>
      <c r="C77" s="12">
        <v>0</v>
      </c>
      <c r="D77" s="12">
        <v>0</v>
      </c>
      <c r="E77" s="12">
        <v>0</v>
      </c>
      <c r="F77" s="12">
        <v>-8971.196100000001</v>
      </c>
      <c r="G77" s="7"/>
      <c r="H77" s="280"/>
    </row>
    <row r="78" spans="1:8">
      <c r="A78" s="9" t="s">
        <v>80</v>
      </c>
      <c r="B78" s="10">
        <v>134870.29386000001</v>
      </c>
      <c r="C78" s="10">
        <v>280846.40987000003</v>
      </c>
      <c r="D78" s="10">
        <v>0</v>
      </c>
      <c r="E78" s="10">
        <v>0.38158999999999998</v>
      </c>
      <c r="F78" s="10">
        <v>415717.08532000001</v>
      </c>
      <c r="G78" s="7"/>
      <c r="H78" s="280"/>
    </row>
    <row r="79" spans="1:8">
      <c r="A79" s="11" t="s">
        <v>20</v>
      </c>
      <c r="B79" s="12">
        <v>0</v>
      </c>
      <c r="C79" s="12">
        <v>0</v>
      </c>
      <c r="D79" s="12">
        <v>0</v>
      </c>
      <c r="E79" s="12">
        <v>0</v>
      </c>
      <c r="F79" s="12">
        <v>0</v>
      </c>
      <c r="G79" s="7"/>
      <c r="H79" s="280"/>
    </row>
    <row r="80" spans="1:8">
      <c r="A80" s="11" t="s">
        <v>21</v>
      </c>
      <c r="B80" s="12">
        <v>1000</v>
      </c>
      <c r="C80" s="12">
        <v>0</v>
      </c>
      <c r="D80" s="12">
        <v>0</v>
      </c>
      <c r="E80" s="12">
        <v>0</v>
      </c>
      <c r="F80" s="12">
        <v>1000</v>
      </c>
      <c r="G80" s="7"/>
      <c r="H80" s="280"/>
    </row>
    <row r="81" spans="1:8">
      <c r="A81" s="11" t="s">
        <v>22</v>
      </c>
      <c r="B81" s="12">
        <v>0</v>
      </c>
      <c r="C81" s="12">
        <v>13720</v>
      </c>
      <c r="D81" s="12">
        <v>0</v>
      </c>
      <c r="E81" s="12">
        <v>0</v>
      </c>
      <c r="F81" s="12">
        <v>13720</v>
      </c>
      <c r="G81" s="7"/>
      <c r="H81" s="280"/>
    </row>
    <row r="82" spans="1:8">
      <c r="A82" s="11" t="s">
        <v>23</v>
      </c>
      <c r="B82" s="12">
        <v>0</v>
      </c>
      <c r="C82" s="12">
        <v>0</v>
      </c>
      <c r="D82" s="12">
        <v>0</v>
      </c>
      <c r="E82" s="12">
        <v>0</v>
      </c>
      <c r="F82" s="12">
        <v>0</v>
      </c>
      <c r="G82" s="7"/>
      <c r="H82" s="280"/>
    </row>
    <row r="83" spans="1:8">
      <c r="A83" s="11" t="s">
        <v>81</v>
      </c>
      <c r="B83" s="12">
        <v>562.14368000000002</v>
      </c>
      <c r="C83" s="12">
        <v>0</v>
      </c>
      <c r="D83" s="12">
        <v>0</v>
      </c>
      <c r="E83" s="12">
        <v>0</v>
      </c>
      <c r="F83" s="12">
        <v>562.14368000000002</v>
      </c>
      <c r="G83" s="7"/>
      <c r="H83" s="280"/>
    </row>
    <row r="84" spans="1:8">
      <c r="A84" s="11" t="s">
        <v>24</v>
      </c>
      <c r="B84" s="12">
        <v>32350</v>
      </c>
      <c r="C84" s="12">
        <v>507.01812999999999</v>
      </c>
      <c r="D84" s="12">
        <v>0</v>
      </c>
      <c r="E84" s="12">
        <v>0</v>
      </c>
      <c r="F84" s="12">
        <v>32857.018129999997</v>
      </c>
      <c r="G84" s="7"/>
      <c r="H84" s="280"/>
    </row>
    <row r="85" spans="1:8">
      <c r="A85" s="11" t="s">
        <v>25</v>
      </c>
      <c r="B85" s="12">
        <v>101504.78637</v>
      </c>
      <c r="C85" s="12">
        <v>266911.07261999999</v>
      </c>
      <c r="D85" s="12">
        <v>0</v>
      </c>
      <c r="E85" s="12">
        <v>0.38158999999999998</v>
      </c>
      <c r="F85" s="12">
        <v>368416.24057999998</v>
      </c>
      <c r="G85" s="7"/>
      <c r="H85" s="280"/>
    </row>
    <row r="86" spans="1:8">
      <c r="A86" s="11" t="s">
        <v>82</v>
      </c>
      <c r="B86" s="12">
        <v>470.30748999999997</v>
      </c>
      <c r="C86" s="12">
        <v>0</v>
      </c>
      <c r="D86" s="12">
        <v>0</v>
      </c>
      <c r="E86" s="12">
        <v>0</v>
      </c>
      <c r="F86" s="12">
        <v>470.30748999999997</v>
      </c>
      <c r="G86" s="7"/>
      <c r="H86" s="280"/>
    </row>
    <row r="87" spans="1:8">
      <c r="A87" s="11" t="s">
        <v>83</v>
      </c>
      <c r="B87" s="12">
        <v>-1016.9436800000001</v>
      </c>
      <c r="C87" s="12">
        <v>-291.68088</v>
      </c>
      <c r="D87" s="12">
        <v>0</v>
      </c>
      <c r="E87" s="12">
        <v>0</v>
      </c>
      <c r="F87" s="12">
        <v>-1308.62456</v>
      </c>
      <c r="G87" s="7"/>
      <c r="H87" s="280"/>
    </row>
    <row r="88" spans="1:8">
      <c r="A88" s="9" t="s">
        <v>84</v>
      </c>
      <c r="B88" s="10">
        <v>127011.56762</v>
      </c>
      <c r="C88" s="10">
        <v>0</v>
      </c>
      <c r="D88" s="10">
        <v>0</v>
      </c>
      <c r="E88" s="10">
        <v>0</v>
      </c>
      <c r="F88" s="10">
        <v>127011.56762</v>
      </c>
      <c r="G88" s="7"/>
      <c r="H88" s="280"/>
    </row>
    <row r="89" spans="1:8">
      <c r="A89" s="11" t="s">
        <v>85</v>
      </c>
      <c r="B89" s="12">
        <v>27376.2</v>
      </c>
      <c r="C89" s="12">
        <v>0</v>
      </c>
      <c r="D89" s="12">
        <v>0</v>
      </c>
      <c r="E89" s="12">
        <v>0</v>
      </c>
      <c r="F89" s="12">
        <v>27376.2</v>
      </c>
      <c r="G89" s="7"/>
      <c r="H89" s="280"/>
    </row>
    <row r="90" spans="1:8">
      <c r="A90" s="11" t="s">
        <v>86</v>
      </c>
      <c r="B90" s="12">
        <v>81529.035669999997</v>
      </c>
      <c r="C90" s="12">
        <v>0</v>
      </c>
      <c r="D90" s="12">
        <v>0</v>
      </c>
      <c r="E90" s="12">
        <v>0</v>
      </c>
      <c r="F90" s="12">
        <v>81529.035669999997</v>
      </c>
      <c r="G90" s="7"/>
      <c r="H90" s="280"/>
    </row>
    <row r="91" spans="1:8">
      <c r="A91" s="11" t="s">
        <v>87</v>
      </c>
      <c r="B91" s="12">
        <v>5654.7735899999998</v>
      </c>
      <c r="C91" s="12">
        <v>0</v>
      </c>
      <c r="D91" s="12">
        <v>0</v>
      </c>
      <c r="E91" s="12">
        <v>0</v>
      </c>
      <c r="F91" s="12">
        <v>5654.7735899999998</v>
      </c>
      <c r="G91" s="7"/>
      <c r="H91" s="280"/>
    </row>
    <row r="92" spans="1:8">
      <c r="A92" s="11" t="s">
        <v>88</v>
      </c>
      <c r="B92" s="12">
        <v>3607.4938299999994</v>
      </c>
      <c r="C92" s="12">
        <v>0</v>
      </c>
      <c r="D92" s="12">
        <v>0</v>
      </c>
      <c r="E92" s="12">
        <v>0</v>
      </c>
      <c r="F92" s="12">
        <v>3607.4938299999994</v>
      </c>
      <c r="G92" s="7"/>
      <c r="H92" s="280"/>
    </row>
    <row r="93" spans="1:8">
      <c r="A93" s="11" t="s">
        <v>89</v>
      </c>
      <c r="B93" s="12">
        <v>6586.1606500000025</v>
      </c>
      <c r="C93" s="12">
        <v>0</v>
      </c>
      <c r="D93" s="12">
        <v>0</v>
      </c>
      <c r="E93" s="12">
        <v>0</v>
      </c>
      <c r="F93" s="12">
        <v>6586.1606500000025</v>
      </c>
      <c r="G93" s="7"/>
      <c r="H93" s="280"/>
    </row>
    <row r="94" spans="1:8">
      <c r="A94" s="11" t="s">
        <v>90</v>
      </c>
      <c r="B94" s="12">
        <v>1267.7345999999995</v>
      </c>
      <c r="C94" s="12">
        <v>0</v>
      </c>
      <c r="D94" s="12">
        <v>0</v>
      </c>
      <c r="E94" s="12">
        <v>0</v>
      </c>
      <c r="F94" s="12">
        <v>1267.7345999999995</v>
      </c>
      <c r="G94" s="7"/>
      <c r="H94" s="280"/>
    </row>
    <row r="95" spans="1:8">
      <c r="A95" s="11" t="s">
        <v>91</v>
      </c>
      <c r="B95" s="12">
        <v>990.16928000000007</v>
      </c>
      <c r="C95" s="12">
        <v>0</v>
      </c>
      <c r="D95" s="12">
        <v>0</v>
      </c>
      <c r="E95" s="12">
        <v>0</v>
      </c>
      <c r="F95" s="12">
        <v>990.16928000000007</v>
      </c>
      <c r="G95" s="7"/>
      <c r="H95" s="280"/>
    </row>
    <row r="96" spans="1:8">
      <c r="A96" s="11" t="s">
        <v>92</v>
      </c>
      <c r="B96" s="12">
        <v>0</v>
      </c>
      <c r="C96" s="12">
        <v>0</v>
      </c>
      <c r="D96" s="12">
        <v>0</v>
      </c>
      <c r="E96" s="12">
        <v>0</v>
      </c>
      <c r="F96" s="12">
        <v>0</v>
      </c>
      <c r="G96" s="7"/>
      <c r="H96" s="280"/>
    </row>
    <row r="97" spans="1:8">
      <c r="A97" s="11" t="s">
        <v>93</v>
      </c>
      <c r="B97" s="12">
        <v>0</v>
      </c>
      <c r="C97" s="12">
        <v>0</v>
      </c>
      <c r="D97" s="12">
        <v>0</v>
      </c>
      <c r="E97" s="12">
        <v>0</v>
      </c>
      <c r="F97" s="12">
        <v>0</v>
      </c>
      <c r="G97" s="7"/>
      <c r="H97" s="280"/>
    </row>
    <row r="98" spans="1:8">
      <c r="A98" s="9" t="s">
        <v>94</v>
      </c>
      <c r="B98" s="10">
        <v>6574.5225</v>
      </c>
      <c r="C98" s="10">
        <v>0</v>
      </c>
      <c r="D98" s="10">
        <v>0</v>
      </c>
      <c r="E98" s="10">
        <v>0</v>
      </c>
      <c r="F98" s="10">
        <v>6574.5225</v>
      </c>
      <c r="G98" s="7"/>
      <c r="H98" s="280"/>
    </row>
    <row r="99" spans="1:8">
      <c r="A99" s="11" t="s">
        <v>95</v>
      </c>
      <c r="B99" s="12">
        <v>2587.1052399999999</v>
      </c>
      <c r="C99" s="12">
        <v>0</v>
      </c>
      <c r="D99" s="12">
        <v>0</v>
      </c>
      <c r="E99" s="12">
        <v>0</v>
      </c>
      <c r="F99" s="12">
        <v>2587.1052399999999</v>
      </c>
      <c r="G99" s="7"/>
      <c r="H99" s="280"/>
    </row>
    <row r="100" spans="1:8">
      <c r="A100" s="11" t="s">
        <v>96</v>
      </c>
      <c r="B100" s="12">
        <v>1880.78181</v>
      </c>
      <c r="C100" s="12">
        <v>0</v>
      </c>
      <c r="D100" s="12">
        <v>0</v>
      </c>
      <c r="E100" s="12">
        <v>0</v>
      </c>
      <c r="F100" s="12">
        <v>1880.78181</v>
      </c>
      <c r="G100" s="7"/>
      <c r="H100" s="280"/>
    </row>
    <row r="101" spans="1:8">
      <c r="A101" s="11" t="s">
        <v>97</v>
      </c>
      <c r="B101" s="12">
        <v>203.77357999999998</v>
      </c>
      <c r="C101" s="12">
        <v>0</v>
      </c>
      <c r="D101" s="12">
        <v>0</v>
      </c>
      <c r="E101" s="12">
        <v>0</v>
      </c>
      <c r="F101" s="12">
        <v>203.77357999999998</v>
      </c>
      <c r="G101" s="7"/>
      <c r="H101" s="280"/>
    </row>
    <row r="102" spans="1:8">
      <c r="A102" s="11" t="s">
        <v>98</v>
      </c>
      <c r="B102" s="12">
        <v>1915.3894499999999</v>
      </c>
      <c r="C102" s="12">
        <v>0</v>
      </c>
      <c r="D102" s="12">
        <v>0</v>
      </c>
      <c r="E102" s="12">
        <v>0</v>
      </c>
      <c r="F102" s="12">
        <v>1915.3894499999999</v>
      </c>
      <c r="G102" s="7"/>
      <c r="H102" s="280"/>
    </row>
    <row r="103" spans="1:8">
      <c r="A103" s="16" t="s">
        <v>99</v>
      </c>
      <c r="B103" s="12">
        <v>-12.52758</v>
      </c>
      <c r="C103" s="12">
        <v>0</v>
      </c>
      <c r="D103" s="12">
        <v>0</v>
      </c>
      <c r="E103" s="12">
        <v>0</v>
      </c>
      <c r="F103" s="12">
        <v>-12.52758</v>
      </c>
      <c r="G103" s="7"/>
      <c r="H103" s="280"/>
    </row>
    <row r="104" spans="1:8">
      <c r="A104" s="9" t="s">
        <v>100</v>
      </c>
      <c r="B104" s="10">
        <v>0</v>
      </c>
      <c r="C104" s="10">
        <v>0</v>
      </c>
      <c r="D104" s="10">
        <v>0</v>
      </c>
      <c r="E104" s="10">
        <v>0</v>
      </c>
      <c r="F104" s="10">
        <v>0</v>
      </c>
      <c r="G104" s="7"/>
      <c r="H104" s="280"/>
    </row>
    <row r="105" spans="1:8">
      <c r="A105" s="11" t="s">
        <v>101</v>
      </c>
      <c r="B105" s="12">
        <v>0</v>
      </c>
      <c r="C105" s="12">
        <v>0</v>
      </c>
      <c r="D105" s="12">
        <v>0</v>
      </c>
      <c r="E105" s="12">
        <v>0</v>
      </c>
      <c r="F105" s="12">
        <v>0</v>
      </c>
      <c r="G105" s="7"/>
      <c r="H105" s="280"/>
    </row>
    <row r="106" spans="1:8">
      <c r="A106" s="11" t="s">
        <v>102</v>
      </c>
      <c r="B106" s="12">
        <v>0</v>
      </c>
      <c r="C106" s="12">
        <v>0</v>
      </c>
      <c r="D106" s="12">
        <v>0</v>
      </c>
      <c r="E106" s="12">
        <v>0</v>
      </c>
      <c r="F106" s="12">
        <v>0</v>
      </c>
      <c r="G106" s="7"/>
      <c r="H106" s="280"/>
    </row>
    <row r="107" spans="1:8">
      <c r="A107" s="11" t="s">
        <v>103</v>
      </c>
      <c r="B107" s="12">
        <v>0</v>
      </c>
      <c r="C107" s="12">
        <v>0</v>
      </c>
      <c r="D107" s="12">
        <v>0</v>
      </c>
      <c r="E107" s="12">
        <v>0</v>
      </c>
      <c r="F107" s="12">
        <v>0</v>
      </c>
      <c r="G107" s="7"/>
      <c r="H107" s="280"/>
    </row>
    <row r="108" spans="1:8">
      <c r="A108" s="11" t="s">
        <v>104</v>
      </c>
      <c r="B108" s="12">
        <v>0</v>
      </c>
      <c r="C108" s="12">
        <v>0</v>
      </c>
      <c r="D108" s="12">
        <v>0</v>
      </c>
      <c r="E108" s="12">
        <v>0</v>
      </c>
      <c r="F108" s="12">
        <v>0</v>
      </c>
      <c r="G108" s="7"/>
      <c r="H108" s="280"/>
    </row>
    <row r="109" spans="1:8">
      <c r="A109" s="11" t="s">
        <v>105</v>
      </c>
      <c r="B109" s="12">
        <v>0</v>
      </c>
      <c r="C109" s="12">
        <v>0</v>
      </c>
      <c r="D109" s="12">
        <v>0</v>
      </c>
      <c r="E109" s="12">
        <v>0</v>
      </c>
      <c r="F109" s="12">
        <v>0</v>
      </c>
      <c r="G109" s="7"/>
      <c r="H109" s="280"/>
    </row>
    <row r="110" spans="1:8">
      <c r="A110" s="11" t="s">
        <v>106</v>
      </c>
      <c r="B110" s="12">
        <v>0</v>
      </c>
      <c r="C110" s="12">
        <v>0</v>
      </c>
      <c r="D110" s="12">
        <v>0</v>
      </c>
      <c r="E110" s="12">
        <v>0</v>
      </c>
      <c r="F110" s="12">
        <v>0</v>
      </c>
      <c r="G110" s="7"/>
      <c r="H110" s="280"/>
    </row>
    <row r="111" spans="1:8">
      <c r="A111" s="9" t="s">
        <v>107</v>
      </c>
      <c r="B111" s="10">
        <v>5264272.2593900003</v>
      </c>
      <c r="C111" s="10">
        <v>384387.6783899999</v>
      </c>
      <c r="D111" s="10">
        <v>0</v>
      </c>
      <c r="E111" s="10">
        <v>10728.674760000002</v>
      </c>
      <c r="F111" s="10">
        <v>5659388.612540001</v>
      </c>
      <c r="G111" s="7"/>
      <c r="H111" s="280"/>
    </row>
    <row r="112" spans="1:8">
      <c r="A112" s="9" t="s">
        <v>108</v>
      </c>
      <c r="B112" s="10">
        <v>3723337.4356</v>
      </c>
      <c r="C112" s="10">
        <v>184648.10459</v>
      </c>
      <c r="D112" s="10">
        <v>0</v>
      </c>
      <c r="E112" s="10">
        <v>10727.480670000003</v>
      </c>
      <c r="F112" s="10">
        <v>3918713.02086</v>
      </c>
      <c r="G112" s="7"/>
      <c r="H112" s="280"/>
    </row>
    <row r="113" spans="1:8">
      <c r="A113" s="11" t="s">
        <v>109</v>
      </c>
      <c r="B113" s="12">
        <v>87366.076350000003</v>
      </c>
      <c r="C113" s="12">
        <v>14048.313259999999</v>
      </c>
      <c r="D113" s="12">
        <v>0</v>
      </c>
      <c r="E113" s="12">
        <v>0</v>
      </c>
      <c r="F113" s="12">
        <v>101414.38961000001</v>
      </c>
      <c r="G113" s="7"/>
      <c r="H113" s="280"/>
    </row>
    <row r="114" spans="1:8">
      <c r="A114" s="11" t="s">
        <v>110</v>
      </c>
      <c r="B114" s="12">
        <v>86865.647030000007</v>
      </c>
      <c r="C114" s="12">
        <v>13658.50856</v>
      </c>
      <c r="D114" s="12">
        <v>0</v>
      </c>
      <c r="E114" s="12">
        <v>0</v>
      </c>
      <c r="F114" s="12">
        <v>100524.15559000001</v>
      </c>
      <c r="G114" s="7"/>
      <c r="H114" s="280"/>
    </row>
    <row r="115" spans="1:8">
      <c r="A115" s="11" t="s">
        <v>111</v>
      </c>
      <c r="B115" s="12">
        <v>500.42932000000002</v>
      </c>
      <c r="C115" s="12">
        <v>389.80470000000003</v>
      </c>
      <c r="D115" s="12">
        <v>0</v>
      </c>
      <c r="E115" s="12">
        <v>0</v>
      </c>
      <c r="F115" s="12">
        <v>890.23401999999999</v>
      </c>
      <c r="G115" s="7"/>
      <c r="H115" s="280"/>
    </row>
    <row r="116" spans="1:8">
      <c r="A116" s="11" t="s">
        <v>112</v>
      </c>
      <c r="B116" s="12">
        <v>864442.67422000016</v>
      </c>
      <c r="C116" s="12">
        <v>67151.706460000001</v>
      </c>
      <c r="D116" s="12">
        <v>0</v>
      </c>
      <c r="E116" s="12">
        <v>0</v>
      </c>
      <c r="F116" s="12">
        <v>931594.38068000018</v>
      </c>
      <c r="G116" s="7"/>
      <c r="H116" s="280"/>
    </row>
    <row r="117" spans="1:8">
      <c r="A117" s="11" t="s">
        <v>113</v>
      </c>
      <c r="B117" s="12">
        <v>15.286059999999999</v>
      </c>
      <c r="C117" s="12">
        <v>0</v>
      </c>
      <c r="D117" s="12">
        <v>0</v>
      </c>
      <c r="E117" s="12">
        <v>0</v>
      </c>
      <c r="F117" s="12">
        <v>15.286059999999999</v>
      </c>
      <c r="G117" s="7"/>
      <c r="H117" s="280"/>
    </row>
    <row r="118" spans="1:8">
      <c r="A118" s="15" t="s">
        <v>114</v>
      </c>
      <c r="B118" s="12">
        <v>1.06575</v>
      </c>
      <c r="C118" s="12">
        <v>0</v>
      </c>
      <c r="D118" s="12">
        <v>0</v>
      </c>
      <c r="E118" s="12">
        <v>0</v>
      </c>
      <c r="F118" s="12">
        <v>1.06575</v>
      </c>
      <c r="G118" s="7"/>
      <c r="H118" s="280"/>
    </row>
    <row r="119" spans="1:8">
      <c r="A119" s="16" t="s">
        <v>115</v>
      </c>
      <c r="B119" s="12">
        <v>14.22031</v>
      </c>
      <c r="C119" s="12">
        <v>0</v>
      </c>
      <c r="D119" s="12">
        <v>0</v>
      </c>
      <c r="E119" s="12">
        <v>0</v>
      </c>
      <c r="F119" s="12">
        <v>14.22031</v>
      </c>
      <c r="G119" s="7"/>
      <c r="H119" s="280"/>
    </row>
    <row r="120" spans="1:8">
      <c r="A120" s="16" t="s">
        <v>116</v>
      </c>
      <c r="B120" s="12">
        <v>0</v>
      </c>
      <c r="C120" s="12">
        <v>0</v>
      </c>
      <c r="D120" s="12">
        <v>0</v>
      </c>
      <c r="E120" s="12">
        <v>0</v>
      </c>
      <c r="F120" s="12">
        <v>0</v>
      </c>
      <c r="G120" s="7"/>
      <c r="H120" s="280"/>
    </row>
    <row r="121" spans="1:8">
      <c r="A121" s="16" t="s">
        <v>117</v>
      </c>
      <c r="B121" s="12">
        <v>0</v>
      </c>
      <c r="C121" s="12">
        <v>0</v>
      </c>
      <c r="D121" s="12">
        <v>0</v>
      </c>
      <c r="E121" s="12">
        <v>0</v>
      </c>
      <c r="F121" s="12">
        <v>0</v>
      </c>
      <c r="G121" s="7"/>
      <c r="H121" s="280"/>
    </row>
    <row r="122" spans="1:8">
      <c r="A122" s="16" t="s">
        <v>118</v>
      </c>
      <c r="B122" s="12">
        <v>0</v>
      </c>
      <c r="C122" s="12">
        <v>0</v>
      </c>
      <c r="D122" s="12">
        <v>0</v>
      </c>
      <c r="E122" s="12">
        <v>0</v>
      </c>
      <c r="F122" s="12">
        <v>0</v>
      </c>
      <c r="G122" s="7"/>
      <c r="H122" s="280"/>
    </row>
    <row r="123" spans="1:8">
      <c r="A123" s="16" t="s">
        <v>119</v>
      </c>
      <c r="B123" s="12">
        <v>0</v>
      </c>
      <c r="C123" s="12">
        <v>0</v>
      </c>
      <c r="D123" s="12">
        <v>0</v>
      </c>
      <c r="E123" s="12">
        <v>0</v>
      </c>
      <c r="F123" s="12">
        <v>0</v>
      </c>
      <c r="G123" s="7"/>
      <c r="H123" s="280"/>
    </row>
    <row r="124" spans="1:8">
      <c r="A124" s="18" t="s">
        <v>120</v>
      </c>
      <c r="B124" s="12">
        <v>0</v>
      </c>
      <c r="C124" s="12">
        <v>0</v>
      </c>
      <c r="D124" s="12">
        <v>0</v>
      </c>
      <c r="E124" s="12">
        <v>0</v>
      </c>
      <c r="F124" s="12">
        <v>0</v>
      </c>
      <c r="G124" s="7"/>
      <c r="H124" s="280"/>
    </row>
    <row r="125" spans="1:8">
      <c r="A125" s="19" t="s">
        <v>121</v>
      </c>
      <c r="B125" s="12">
        <v>0</v>
      </c>
      <c r="C125" s="12">
        <v>0</v>
      </c>
      <c r="D125" s="12">
        <v>0</v>
      </c>
      <c r="E125" s="12">
        <v>0</v>
      </c>
      <c r="F125" s="12">
        <v>0</v>
      </c>
      <c r="G125" s="7"/>
      <c r="H125" s="280"/>
    </row>
    <row r="126" spans="1:8">
      <c r="A126" s="20" t="s">
        <v>122</v>
      </c>
      <c r="B126" s="12">
        <v>44079.858359999998</v>
      </c>
      <c r="C126" s="12">
        <v>10694.746539999998</v>
      </c>
      <c r="D126" s="12">
        <v>0</v>
      </c>
      <c r="E126" s="12">
        <v>0</v>
      </c>
      <c r="F126" s="12">
        <v>54774.604899999998</v>
      </c>
      <c r="G126" s="7"/>
      <c r="H126" s="280"/>
    </row>
    <row r="127" spans="1:8">
      <c r="A127" s="11" t="s">
        <v>123</v>
      </c>
      <c r="B127" s="12">
        <v>2452383.5028499993</v>
      </c>
      <c r="C127" s="12">
        <v>90805.571680000008</v>
      </c>
      <c r="D127" s="12">
        <v>0</v>
      </c>
      <c r="E127" s="12">
        <v>10718.087590000001</v>
      </c>
      <c r="F127" s="12">
        <v>2553907.1621199995</v>
      </c>
      <c r="G127" s="7"/>
      <c r="H127" s="280"/>
    </row>
    <row r="128" spans="1:8">
      <c r="A128" s="11" t="s">
        <v>124</v>
      </c>
      <c r="B128" s="12">
        <v>275050.03775999998</v>
      </c>
      <c r="C128" s="12">
        <v>1947.7666499999998</v>
      </c>
      <c r="D128" s="12">
        <v>0</v>
      </c>
      <c r="E128" s="12">
        <v>9.3930799999999994</v>
      </c>
      <c r="F128" s="12">
        <v>277007.19748999993</v>
      </c>
      <c r="G128" s="7"/>
      <c r="H128" s="280"/>
    </row>
    <row r="129" spans="1:8">
      <c r="A129" s="9" t="s">
        <v>125</v>
      </c>
      <c r="B129" s="10">
        <v>1.4179300000000001</v>
      </c>
      <c r="C129" s="10">
        <v>0</v>
      </c>
      <c r="D129" s="10">
        <v>0</v>
      </c>
      <c r="E129" s="10">
        <v>0</v>
      </c>
      <c r="F129" s="10">
        <v>1.4179300000000001</v>
      </c>
      <c r="G129" s="7"/>
      <c r="H129" s="280"/>
    </row>
    <row r="130" spans="1:8">
      <c r="A130" s="9" t="s">
        <v>126</v>
      </c>
      <c r="B130" s="10">
        <v>246961.31695000001</v>
      </c>
      <c r="C130" s="10">
        <v>0</v>
      </c>
      <c r="D130" s="10">
        <v>0</v>
      </c>
      <c r="E130" s="10">
        <v>0</v>
      </c>
      <c r="F130" s="10">
        <v>246961.31695000001</v>
      </c>
      <c r="G130" s="7"/>
      <c r="H130" s="280"/>
    </row>
    <row r="131" spans="1:8">
      <c r="A131" s="11" t="s">
        <v>127</v>
      </c>
      <c r="B131" s="12">
        <v>0</v>
      </c>
      <c r="C131" s="12">
        <v>0</v>
      </c>
      <c r="D131" s="12">
        <v>0</v>
      </c>
      <c r="E131" s="12">
        <v>0</v>
      </c>
      <c r="F131" s="12">
        <v>0</v>
      </c>
      <c r="G131" s="7"/>
      <c r="H131" s="280"/>
    </row>
    <row r="132" spans="1:8">
      <c r="A132" s="11" t="s">
        <v>128</v>
      </c>
      <c r="B132" s="12">
        <v>200906.51820000002</v>
      </c>
      <c r="C132" s="12">
        <v>0</v>
      </c>
      <c r="D132" s="12">
        <v>0</v>
      </c>
      <c r="E132" s="12">
        <v>0</v>
      </c>
      <c r="F132" s="12">
        <v>200906.51820000002</v>
      </c>
      <c r="G132" s="7"/>
      <c r="H132" s="280"/>
    </row>
    <row r="133" spans="1:8">
      <c r="A133" s="11" t="s">
        <v>129</v>
      </c>
      <c r="B133" s="12">
        <v>0</v>
      </c>
      <c r="C133" s="12">
        <v>0</v>
      </c>
      <c r="D133" s="12">
        <v>0</v>
      </c>
      <c r="E133" s="12">
        <v>0</v>
      </c>
      <c r="F133" s="12">
        <v>0</v>
      </c>
      <c r="G133" s="7"/>
      <c r="H133" s="280"/>
    </row>
    <row r="134" spans="1:8">
      <c r="A134" s="11" t="s">
        <v>130</v>
      </c>
      <c r="B134" s="12">
        <v>0</v>
      </c>
      <c r="C134" s="12">
        <v>0</v>
      </c>
      <c r="D134" s="12">
        <v>0</v>
      </c>
      <c r="E134" s="12">
        <v>0</v>
      </c>
      <c r="F134" s="12">
        <v>0</v>
      </c>
      <c r="G134" s="7"/>
      <c r="H134" s="280"/>
    </row>
    <row r="135" spans="1:8">
      <c r="A135" s="11" t="s">
        <v>131</v>
      </c>
      <c r="B135" s="12">
        <v>40000</v>
      </c>
      <c r="C135" s="12">
        <v>0</v>
      </c>
      <c r="D135" s="12">
        <v>0</v>
      </c>
      <c r="E135" s="12">
        <v>0</v>
      </c>
      <c r="F135" s="12">
        <v>40000</v>
      </c>
      <c r="G135" s="7"/>
      <c r="H135" s="280"/>
    </row>
    <row r="136" spans="1:8">
      <c r="A136" s="11" t="s">
        <v>132</v>
      </c>
      <c r="B136" s="12">
        <v>6054.7987499999999</v>
      </c>
      <c r="C136" s="12">
        <v>0</v>
      </c>
      <c r="D136" s="12">
        <v>0</v>
      </c>
      <c r="E136" s="12">
        <v>0</v>
      </c>
      <c r="F136" s="12">
        <v>6054.7987499999999</v>
      </c>
      <c r="G136" s="7"/>
      <c r="H136" s="280"/>
    </row>
    <row r="137" spans="1:8">
      <c r="A137" s="9" t="s">
        <v>133</v>
      </c>
      <c r="B137" s="10">
        <v>1089387.6588600001</v>
      </c>
      <c r="C137" s="10">
        <v>100568.20437000001</v>
      </c>
      <c r="D137" s="10">
        <v>0</v>
      </c>
      <c r="E137" s="10">
        <v>0</v>
      </c>
      <c r="F137" s="10">
        <v>1189955.86323</v>
      </c>
      <c r="G137" s="7"/>
      <c r="H137" s="280"/>
    </row>
    <row r="138" spans="1:8">
      <c r="A138" s="11" t="s">
        <v>134</v>
      </c>
      <c r="B138" s="12">
        <v>22306.960139999999</v>
      </c>
      <c r="C138" s="12">
        <v>5.2028299999999996</v>
      </c>
      <c r="D138" s="12">
        <v>0</v>
      </c>
      <c r="E138" s="12">
        <v>0</v>
      </c>
      <c r="F138" s="12">
        <v>22312.162969999998</v>
      </c>
      <c r="G138" s="7"/>
      <c r="H138" s="280"/>
    </row>
    <row r="139" spans="1:8">
      <c r="A139" s="11" t="s">
        <v>135</v>
      </c>
      <c r="B139" s="12">
        <v>327693.25708000007</v>
      </c>
      <c r="C139" s="12">
        <v>0</v>
      </c>
      <c r="D139" s="12">
        <v>0</v>
      </c>
      <c r="E139" s="12">
        <v>0</v>
      </c>
      <c r="F139" s="12">
        <v>327693.25708000007</v>
      </c>
      <c r="G139" s="7"/>
      <c r="H139" s="280"/>
    </row>
    <row r="140" spans="1:8">
      <c r="A140" s="11" t="s">
        <v>136</v>
      </c>
      <c r="B140" s="12">
        <v>0</v>
      </c>
      <c r="C140" s="12">
        <v>0</v>
      </c>
      <c r="D140" s="12">
        <v>0</v>
      </c>
      <c r="E140" s="12">
        <v>0</v>
      </c>
      <c r="F140" s="12">
        <v>0</v>
      </c>
      <c r="G140" s="7"/>
      <c r="H140" s="280"/>
    </row>
    <row r="141" spans="1:8">
      <c r="A141" s="11" t="s">
        <v>137</v>
      </c>
      <c r="B141" s="12">
        <v>121797.32581000001</v>
      </c>
      <c r="C141" s="12">
        <v>0</v>
      </c>
      <c r="D141" s="12">
        <v>0</v>
      </c>
      <c r="E141" s="12">
        <v>0</v>
      </c>
      <c r="F141" s="12">
        <v>121797.32581000001</v>
      </c>
      <c r="G141" s="7"/>
      <c r="H141" s="280"/>
    </row>
    <row r="142" spans="1:8">
      <c r="A142" s="13" t="s">
        <v>138</v>
      </c>
      <c r="B142" s="12">
        <v>595602.69366000011</v>
      </c>
      <c r="C142" s="12">
        <v>16053.6667</v>
      </c>
      <c r="D142" s="12">
        <v>0</v>
      </c>
      <c r="E142" s="12">
        <v>0</v>
      </c>
      <c r="F142" s="12">
        <v>611656.36036000017</v>
      </c>
      <c r="G142" s="7"/>
      <c r="H142" s="280"/>
    </row>
    <row r="143" spans="1:8">
      <c r="A143" s="11" t="s">
        <v>139</v>
      </c>
      <c r="B143" s="12">
        <v>2766.2869000000001</v>
      </c>
      <c r="C143" s="12">
        <v>0</v>
      </c>
      <c r="D143" s="12">
        <v>0</v>
      </c>
      <c r="E143" s="12">
        <v>0</v>
      </c>
      <c r="F143" s="12">
        <v>2766.2869000000001</v>
      </c>
      <c r="G143" s="7"/>
      <c r="H143" s="280"/>
    </row>
    <row r="144" spans="1:8">
      <c r="A144" s="11" t="s">
        <v>140</v>
      </c>
      <c r="B144" s="12">
        <v>0</v>
      </c>
      <c r="C144" s="12">
        <v>82284.266260000004</v>
      </c>
      <c r="D144" s="12">
        <v>0</v>
      </c>
      <c r="E144" s="12">
        <v>0</v>
      </c>
      <c r="F144" s="12">
        <v>82284.266260000004</v>
      </c>
      <c r="G144" s="7"/>
      <c r="H144" s="280"/>
    </row>
    <row r="145" spans="1:8">
      <c r="A145" s="11" t="s">
        <v>141</v>
      </c>
      <c r="B145" s="12">
        <v>19221.135269999999</v>
      </c>
      <c r="C145" s="12">
        <v>2225.0685800000001</v>
      </c>
      <c r="D145" s="12">
        <v>0</v>
      </c>
      <c r="E145" s="12">
        <v>0</v>
      </c>
      <c r="F145" s="12">
        <v>21446.203850000002</v>
      </c>
      <c r="G145" s="7"/>
      <c r="H145" s="280"/>
    </row>
    <row r="146" spans="1:8">
      <c r="A146" s="9" t="s">
        <v>142</v>
      </c>
      <c r="B146" s="10">
        <v>145356.74184999999</v>
      </c>
      <c r="C146" s="10">
        <v>2217.4132500000001</v>
      </c>
      <c r="D146" s="10">
        <v>0</v>
      </c>
      <c r="E146" s="10">
        <v>0</v>
      </c>
      <c r="F146" s="10">
        <v>147574.1551</v>
      </c>
      <c r="G146" s="7"/>
      <c r="H146" s="280"/>
    </row>
    <row r="147" spans="1:8">
      <c r="A147" s="11" t="s">
        <v>69</v>
      </c>
      <c r="B147" s="12">
        <v>60525.737519999995</v>
      </c>
      <c r="C147" s="12">
        <v>119.24325</v>
      </c>
      <c r="D147" s="12">
        <v>0</v>
      </c>
      <c r="E147" s="12">
        <v>0</v>
      </c>
      <c r="F147" s="12">
        <v>60644.980769999995</v>
      </c>
      <c r="G147" s="7"/>
      <c r="H147" s="280"/>
    </row>
    <row r="148" spans="1:8">
      <c r="A148" s="11" t="s">
        <v>71</v>
      </c>
      <c r="B148" s="12">
        <v>37966.202869999994</v>
      </c>
      <c r="C148" s="12">
        <v>1445.1319600000002</v>
      </c>
      <c r="D148" s="12">
        <v>0</v>
      </c>
      <c r="E148" s="12">
        <v>0</v>
      </c>
      <c r="F148" s="12">
        <v>39411.33483</v>
      </c>
      <c r="G148" s="7"/>
      <c r="H148" s="280"/>
    </row>
    <row r="149" spans="1:8">
      <c r="A149" s="11" t="s">
        <v>143</v>
      </c>
      <c r="B149" s="12">
        <v>43942.63089</v>
      </c>
      <c r="C149" s="12">
        <v>625.96943999999996</v>
      </c>
      <c r="D149" s="12">
        <v>0</v>
      </c>
      <c r="E149" s="12">
        <v>0</v>
      </c>
      <c r="F149" s="12">
        <v>44568.600330000001</v>
      </c>
      <c r="G149" s="7"/>
      <c r="H149" s="280"/>
    </row>
    <row r="150" spans="1:8">
      <c r="A150" s="11" t="s">
        <v>97</v>
      </c>
      <c r="B150" s="12">
        <v>2922.1705699999998</v>
      </c>
      <c r="C150" s="12">
        <v>27.0686</v>
      </c>
      <c r="D150" s="12">
        <v>0</v>
      </c>
      <c r="E150" s="12">
        <v>0</v>
      </c>
      <c r="F150" s="12">
        <v>2949.2391699999998</v>
      </c>
      <c r="G150" s="7"/>
      <c r="H150" s="280"/>
    </row>
    <row r="151" spans="1:8">
      <c r="A151" s="11" t="s">
        <v>144</v>
      </c>
      <c r="B151" s="12">
        <v>0</v>
      </c>
      <c r="C151" s="12">
        <v>0</v>
      </c>
      <c r="D151" s="12">
        <v>0</v>
      </c>
      <c r="E151" s="12">
        <v>0</v>
      </c>
      <c r="F151" s="12">
        <v>0</v>
      </c>
      <c r="G151" s="7"/>
      <c r="H151" s="280"/>
    </row>
    <row r="152" spans="1:8">
      <c r="A152" s="9" t="s">
        <v>145</v>
      </c>
      <c r="B152" s="10">
        <v>39216.854870000003</v>
      </c>
      <c r="C152" s="10">
        <v>16040.690689999999</v>
      </c>
      <c r="D152" s="10">
        <v>0</v>
      </c>
      <c r="E152" s="10">
        <v>1.1940899999999999</v>
      </c>
      <c r="F152" s="10">
        <v>55258.73965000001</v>
      </c>
      <c r="G152" s="7"/>
      <c r="H152" s="280"/>
    </row>
    <row r="153" spans="1:8">
      <c r="A153" s="11" t="s">
        <v>146</v>
      </c>
      <c r="B153" s="12">
        <v>2380.8368</v>
      </c>
      <c r="C153" s="12">
        <v>0</v>
      </c>
      <c r="D153" s="12">
        <v>0</v>
      </c>
      <c r="E153" s="12">
        <v>0</v>
      </c>
      <c r="F153" s="12">
        <v>2380.8368</v>
      </c>
      <c r="G153" s="7"/>
      <c r="H153" s="280"/>
    </row>
    <row r="154" spans="1:8">
      <c r="A154" s="11" t="s">
        <v>147</v>
      </c>
      <c r="B154" s="12">
        <v>0</v>
      </c>
      <c r="C154" s="12">
        <v>0</v>
      </c>
      <c r="D154" s="12">
        <v>0</v>
      </c>
      <c r="E154" s="12">
        <v>0</v>
      </c>
      <c r="F154" s="12">
        <v>0</v>
      </c>
      <c r="G154" s="7"/>
      <c r="H154" s="280"/>
    </row>
    <row r="155" spans="1:8">
      <c r="A155" s="11" t="s">
        <v>148</v>
      </c>
      <c r="B155" s="12">
        <v>18492.619700000003</v>
      </c>
      <c r="C155" s="12">
        <v>15799.769559999999</v>
      </c>
      <c r="D155" s="12">
        <v>0</v>
      </c>
      <c r="E155" s="12">
        <v>0.36294999999999999</v>
      </c>
      <c r="F155" s="12">
        <v>34292.752210000006</v>
      </c>
      <c r="G155" s="7"/>
      <c r="H155" s="280"/>
    </row>
    <row r="156" spans="1:8">
      <c r="A156" s="11" t="s">
        <v>149</v>
      </c>
      <c r="B156" s="12"/>
      <c r="C156" s="12"/>
      <c r="D156" s="12"/>
      <c r="E156" s="12"/>
      <c r="F156" s="12"/>
      <c r="G156" s="7"/>
      <c r="H156" s="280"/>
    </row>
    <row r="157" spans="1:8">
      <c r="A157" s="11" t="s">
        <v>150</v>
      </c>
      <c r="B157" s="12">
        <v>18343.398370000003</v>
      </c>
      <c r="C157" s="12">
        <v>240.92113000000001</v>
      </c>
      <c r="D157" s="12">
        <v>0</v>
      </c>
      <c r="E157" s="12">
        <v>0.83113999999999999</v>
      </c>
      <c r="F157" s="12">
        <v>18585.15064</v>
      </c>
      <c r="G157" s="7"/>
      <c r="H157" s="280"/>
    </row>
    <row r="158" spans="1:8">
      <c r="A158" s="11" t="s">
        <v>151</v>
      </c>
      <c r="B158" s="12">
        <v>0</v>
      </c>
      <c r="C158" s="12">
        <v>0</v>
      </c>
      <c r="D158" s="12">
        <v>0</v>
      </c>
      <c r="E158" s="12">
        <v>0</v>
      </c>
      <c r="F158" s="12">
        <v>0</v>
      </c>
      <c r="G158" s="7"/>
      <c r="H158" s="280"/>
    </row>
    <row r="159" spans="1:8">
      <c r="A159" s="9" t="s">
        <v>152</v>
      </c>
      <c r="B159" s="10">
        <v>20010.833329999998</v>
      </c>
      <c r="C159" s="10">
        <v>0</v>
      </c>
      <c r="D159" s="10">
        <v>0</v>
      </c>
      <c r="E159" s="10">
        <v>0</v>
      </c>
      <c r="F159" s="10">
        <v>20010.833329999998</v>
      </c>
      <c r="G159" s="7"/>
      <c r="H159" s="280"/>
    </row>
    <row r="160" spans="1:8">
      <c r="A160" s="11" t="s">
        <v>153</v>
      </c>
      <c r="B160" s="12">
        <v>20000</v>
      </c>
      <c r="C160" s="12">
        <v>0</v>
      </c>
      <c r="D160" s="12">
        <v>0</v>
      </c>
      <c r="E160" s="12">
        <v>0</v>
      </c>
      <c r="F160" s="12">
        <v>20000</v>
      </c>
      <c r="G160" s="7"/>
      <c r="H160" s="280"/>
    </row>
    <row r="161" spans="1:8">
      <c r="A161" s="11" t="s">
        <v>154</v>
      </c>
      <c r="B161" s="12">
        <v>0</v>
      </c>
      <c r="C161" s="12">
        <v>0</v>
      </c>
      <c r="D161" s="12">
        <v>0</v>
      </c>
      <c r="E161" s="12">
        <v>0</v>
      </c>
      <c r="F161" s="12">
        <v>0</v>
      </c>
      <c r="G161" s="7"/>
      <c r="H161" s="280"/>
    </row>
    <row r="162" spans="1:8">
      <c r="A162" s="13" t="s">
        <v>155</v>
      </c>
      <c r="B162" s="12">
        <v>0</v>
      </c>
      <c r="C162" s="12">
        <v>0</v>
      </c>
      <c r="D162" s="12">
        <v>0</v>
      </c>
      <c r="E162" s="12">
        <v>0</v>
      </c>
      <c r="F162" s="12">
        <v>0</v>
      </c>
      <c r="G162" s="7"/>
      <c r="H162" s="280"/>
    </row>
    <row r="163" spans="1:8">
      <c r="A163" s="11" t="s">
        <v>156</v>
      </c>
      <c r="B163" s="12">
        <v>10.83333</v>
      </c>
      <c r="C163" s="12">
        <v>0</v>
      </c>
      <c r="D163" s="12">
        <v>0</v>
      </c>
      <c r="E163" s="12">
        <v>0</v>
      </c>
      <c r="F163" s="12">
        <v>10.83333</v>
      </c>
      <c r="G163" s="7"/>
      <c r="H163" s="280"/>
    </row>
    <row r="164" spans="1:8">
      <c r="A164" s="9" t="s">
        <v>157</v>
      </c>
      <c r="B164" s="10">
        <v>0</v>
      </c>
      <c r="C164" s="10">
        <v>80913.265490000005</v>
      </c>
      <c r="D164" s="10">
        <v>0</v>
      </c>
      <c r="E164" s="10">
        <v>0</v>
      </c>
      <c r="F164" s="10">
        <v>80913.265490000005</v>
      </c>
      <c r="G164" s="7"/>
      <c r="H164" s="280"/>
    </row>
    <row r="165" spans="1:8">
      <c r="A165" s="11" t="s">
        <v>158</v>
      </c>
      <c r="B165" s="12">
        <v>0</v>
      </c>
      <c r="C165" s="12">
        <v>79898.006340000007</v>
      </c>
      <c r="D165" s="12">
        <v>0</v>
      </c>
      <c r="E165" s="12">
        <v>0</v>
      </c>
      <c r="F165" s="12">
        <v>79898.006340000007</v>
      </c>
      <c r="G165" s="7"/>
      <c r="H165" s="280"/>
    </row>
    <row r="166" spans="1:8">
      <c r="A166" s="11" t="s">
        <v>159</v>
      </c>
      <c r="B166" s="12">
        <v>0</v>
      </c>
      <c r="C166" s="12">
        <v>0</v>
      </c>
      <c r="D166" s="12">
        <v>0</v>
      </c>
      <c r="E166" s="12">
        <v>0</v>
      </c>
      <c r="F166" s="12">
        <v>0</v>
      </c>
      <c r="G166" s="7"/>
      <c r="H166" s="280"/>
    </row>
    <row r="167" spans="1:8">
      <c r="A167" s="11" t="s">
        <v>160</v>
      </c>
      <c r="B167" s="12">
        <v>0</v>
      </c>
      <c r="C167" s="12">
        <v>54.536999999999999</v>
      </c>
      <c r="D167" s="12">
        <v>0</v>
      </c>
      <c r="E167" s="12">
        <v>0</v>
      </c>
      <c r="F167" s="12">
        <v>54.536999999999999</v>
      </c>
      <c r="G167" s="7"/>
      <c r="H167" s="280"/>
    </row>
    <row r="168" spans="1:8">
      <c r="A168" s="11" t="s">
        <v>161</v>
      </c>
      <c r="B168" s="12">
        <v>0</v>
      </c>
      <c r="C168" s="12">
        <v>79843.469340000011</v>
      </c>
      <c r="D168" s="12">
        <v>0</v>
      </c>
      <c r="E168" s="12">
        <v>0</v>
      </c>
      <c r="F168" s="12">
        <v>79843.469340000011</v>
      </c>
      <c r="G168" s="7"/>
      <c r="H168" s="280"/>
    </row>
    <row r="169" spans="1:8">
      <c r="A169" s="11" t="s">
        <v>162</v>
      </c>
      <c r="B169" s="12">
        <v>0</v>
      </c>
      <c r="C169" s="12">
        <v>0</v>
      </c>
      <c r="D169" s="12">
        <v>0</v>
      </c>
      <c r="E169" s="12">
        <v>0</v>
      </c>
      <c r="F169" s="12">
        <v>0</v>
      </c>
      <c r="G169" s="7"/>
      <c r="H169" s="280"/>
    </row>
    <row r="170" spans="1:8">
      <c r="A170" s="11" t="s">
        <v>163</v>
      </c>
      <c r="B170" s="12">
        <v>0</v>
      </c>
      <c r="C170" s="12">
        <v>0</v>
      </c>
      <c r="D170" s="12">
        <v>0</v>
      </c>
      <c r="E170" s="12">
        <v>0</v>
      </c>
      <c r="F170" s="12">
        <v>0</v>
      </c>
      <c r="G170" s="7"/>
      <c r="H170" s="280"/>
    </row>
    <row r="171" spans="1:8">
      <c r="A171" s="11" t="s">
        <v>164</v>
      </c>
      <c r="B171" s="12">
        <v>0</v>
      </c>
      <c r="C171" s="12">
        <v>0</v>
      </c>
      <c r="D171" s="12">
        <v>0</v>
      </c>
      <c r="E171" s="12">
        <v>0</v>
      </c>
      <c r="F171" s="12">
        <v>0</v>
      </c>
      <c r="G171" s="7"/>
      <c r="H171" s="280"/>
    </row>
    <row r="172" spans="1:8">
      <c r="A172" s="11" t="s">
        <v>165</v>
      </c>
      <c r="B172" s="12">
        <v>0</v>
      </c>
      <c r="C172" s="12">
        <v>1015.25915</v>
      </c>
      <c r="D172" s="12">
        <v>0</v>
      </c>
      <c r="E172" s="12">
        <v>0</v>
      </c>
      <c r="F172" s="12">
        <v>1015.25915</v>
      </c>
      <c r="G172" s="7"/>
      <c r="H172" s="280"/>
    </row>
    <row r="173" spans="1:8">
      <c r="A173" s="9" t="s">
        <v>166</v>
      </c>
      <c r="B173" s="10">
        <v>518732.88130000007</v>
      </c>
      <c r="C173" s="10">
        <v>0</v>
      </c>
      <c r="D173" s="10">
        <v>0</v>
      </c>
      <c r="E173" s="10">
        <v>0</v>
      </c>
      <c r="F173" s="10">
        <v>518732.88130000007</v>
      </c>
      <c r="G173" s="7"/>
      <c r="H173" s="280"/>
    </row>
    <row r="174" spans="1:8">
      <c r="A174" s="14" t="s">
        <v>167</v>
      </c>
      <c r="B174" s="12">
        <v>471915.4</v>
      </c>
      <c r="C174" s="12">
        <v>0</v>
      </c>
      <c r="D174" s="12">
        <v>0</v>
      </c>
      <c r="E174" s="12">
        <v>0</v>
      </c>
      <c r="F174" s="12">
        <v>471915.4</v>
      </c>
      <c r="G174" s="7"/>
      <c r="H174" s="280"/>
    </row>
    <row r="175" spans="1:8">
      <c r="A175" s="11" t="s">
        <v>168</v>
      </c>
      <c r="B175" s="12">
        <v>471915.4</v>
      </c>
      <c r="C175" s="12">
        <v>0</v>
      </c>
      <c r="D175" s="12">
        <v>0</v>
      </c>
      <c r="E175" s="12">
        <v>0</v>
      </c>
      <c r="F175" s="12">
        <v>471915.4</v>
      </c>
      <c r="G175" s="7"/>
      <c r="H175" s="280"/>
    </row>
    <row r="176" spans="1:8">
      <c r="A176" s="11" t="s">
        <v>169</v>
      </c>
      <c r="B176" s="12">
        <v>0</v>
      </c>
      <c r="C176" s="12">
        <v>0</v>
      </c>
      <c r="D176" s="12">
        <v>0</v>
      </c>
      <c r="E176" s="12">
        <v>0</v>
      </c>
      <c r="F176" s="12">
        <v>0</v>
      </c>
      <c r="G176" s="7"/>
      <c r="H176" s="280"/>
    </row>
    <row r="177" spans="1:8">
      <c r="A177" s="11" t="s">
        <v>170</v>
      </c>
      <c r="B177" s="12">
        <v>0</v>
      </c>
      <c r="C177" s="12">
        <v>0</v>
      </c>
      <c r="D177" s="12">
        <v>0</v>
      </c>
      <c r="E177" s="12">
        <v>0</v>
      </c>
      <c r="F177" s="12">
        <v>0</v>
      </c>
      <c r="G177" s="7"/>
      <c r="H177" s="280"/>
    </row>
    <row r="178" spans="1:8">
      <c r="A178" s="14" t="s">
        <v>171</v>
      </c>
      <c r="B178" s="12">
        <v>937.17601999999999</v>
      </c>
      <c r="C178" s="12">
        <v>0</v>
      </c>
      <c r="D178" s="12">
        <v>0</v>
      </c>
      <c r="E178" s="12">
        <v>0</v>
      </c>
      <c r="F178" s="12">
        <v>937.17601999999999</v>
      </c>
      <c r="G178" s="7"/>
      <c r="H178" s="280"/>
    </row>
    <row r="179" spans="1:8">
      <c r="A179" s="11" t="s">
        <v>172</v>
      </c>
      <c r="B179" s="12">
        <v>0</v>
      </c>
      <c r="C179" s="12">
        <v>0</v>
      </c>
      <c r="D179" s="12">
        <v>0</v>
      </c>
      <c r="E179" s="12">
        <v>0</v>
      </c>
      <c r="F179" s="12">
        <v>0</v>
      </c>
      <c r="G179" s="7"/>
      <c r="H179" s="280"/>
    </row>
    <row r="180" spans="1:8">
      <c r="A180" s="11" t="s">
        <v>173</v>
      </c>
      <c r="B180" s="12">
        <v>54.890109999999993</v>
      </c>
      <c r="C180" s="12">
        <v>0</v>
      </c>
      <c r="D180" s="12">
        <v>0</v>
      </c>
      <c r="E180" s="12">
        <v>0</v>
      </c>
      <c r="F180" s="12">
        <v>54.890109999999993</v>
      </c>
      <c r="G180" s="7"/>
      <c r="H180" s="280"/>
    </row>
    <row r="181" spans="1:8">
      <c r="A181" s="11" t="s">
        <v>174</v>
      </c>
      <c r="B181" s="12">
        <v>882.28591000000006</v>
      </c>
      <c r="C181" s="12">
        <v>0</v>
      </c>
      <c r="D181" s="12">
        <v>0</v>
      </c>
      <c r="E181" s="12">
        <v>0</v>
      </c>
      <c r="F181" s="12">
        <v>882.28591000000006</v>
      </c>
      <c r="G181" s="7"/>
      <c r="H181" s="280"/>
    </row>
    <row r="182" spans="1:8">
      <c r="A182" s="14" t="s">
        <v>175</v>
      </c>
      <c r="B182" s="12">
        <v>0</v>
      </c>
      <c r="C182" s="12">
        <v>0</v>
      </c>
      <c r="D182" s="12">
        <v>0</v>
      </c>
      <c r="E182" s="12">
        <v>0</v>
      </c>
      <c r="F182" s="12">
        <v>0</v>
      </c>
      <c r="G182" s="7"/>
      <c r="H182" s="280"/>
    </row>
    <row r="183" spans="1:8">
      <c r="A183" s="11" t="s">
        <v>176</v>
      </c>
      <c r="B183" s="12">
        <v>0</v>
      </c>
      <c r="C183" s="12">
        <v>0</v>
      </c>
      <c r="D183" s="12">
        <v>0</v>
      </c>
      <c r="E183" s="12">
        <v>0</v>
      </c>
      <c r="F183" s="12">
        <v>0</v>
      </c>
      <c r="G183" s="7"/>
      <c r="H183" s="280"/>
    </row>
    <row r="184" spans="1:8">
      <c r="A184" s="14" t="s">
        <v>177</v>
      </c>
      <c r="B184" s="12">
        <v>49708.206229999996</v>
      </c>
      <c r="C184" s="12">
        <v>0</v>
      </c>
      <c r="D184" s="12">
        <v>0</v>
      </c>
      <c r="E184" s="12">
        <v>0</v>
      </c>
      <c r="F184" s="12">
        <v>49708.206229999996</v>
      </c>
      <c r="G184" s="7"/>
      <c r="H184" s="280"/>
    </row>
    <row r="185" spans="1:8">
      <c r="A185" s="11" t="s">
        <v>178</v>
      </c>
      <c r="B185" s="12">
        <v>46765.108749999999</v>
      </c>
      <c r="C185" s="12">
        <v>0</v>
      </c>
      <c r="D185" s="12">
        <v>0</v>
      </c>
      <c r="E185" s="12">
        <v>0</v>
      </c>
      <c r="F185" s="12">
        <v>46765.108749999999</v>
      </c>
      <c r="G185" s="7"/>
      <c r="H185" s="280"/>
    </row>
    <row r="186" spans="1:8">
      <c r="A186" s="11" t="s">
        <v>179</v>
      </c>
      <c r="B186" s="12">
        <v>2943.0974799999999</v>
      </c>
      <c r="C186" s="12">
        <v>0</v>
      </c>
      <c r="D186" s="12">
        <v>0</v>
      </c>
      <c r="E186" s="12">
        <v>0</v>
      </c>
      <c r="F186" s="12">
        <v>2943.0974799999999</v>
      </c>
      <c r="G186" s="7"/>
      <c r="H186" s="280"/>
    </row>
    <row r="187" spans="1:8">
      <c r="A187" s="11" t="s">
        <v>180</v>
      </c>
      <c r="B187" s="12">
        <v>0</v>
      </c>
      <c r="C187" s="12">
        <v>0</v>
      </c>
      <c r="D187" s="12">
        <v>0</v>
      </c>
      <c r="E187" s="12">
        <v>0</v>
      </c>
      <c r="F187" s="12">
        <v>0</v>
      </c>
      <c r="G187" s="7"/>
      <c r="H187" s="280"/>
    </row>
    <row r="188" spans="1:8">
      <c r="A188" s="14" t="s">
        <v>181</v>
      </c>
      <c r="B188" s="12">
        <v>-3827.9009499999993</v>
      </c>
      <c r="C188" s="12">
        <v>0</v>
      </c>
      <c r="D188" s="12">
        <v>0</v>
      </c>
      <c r="E188" s="12">
        <v>0</v>
      </c>
      <c r="F188" s="12">
        <v>-3827.9009499999993</v>
      </c>
      <c r="G188" s="7"/>
      <c r="H188" s="280"/>
    </row>
    <row r="189" spans="1:8">
      <c r="A189" s="11" t="s">
        <v>182</v>
      </c>
      <c r="B189" s="12">
        <v>-7192.9835000000003</v>
      </c>
      <c r="C189" s="12">
        <v>0</v>
      </c>
      <c r="D189" s="12">
        <v>0</v>
      </c>
      <c r="E189" s="12">
        <v>0</v>
      </c>
      <c r="F189" s="12">
        <v>-7192.9835000000003</v>
      </c>
      <c r="G189" s="7"/>
      <c r="H189" s="280"/>
    </row>
    <row r="190" spans="1:8">
      <c r="A190" s="21" t="s">
        <v>183</v>
      </c>
      <c r="B190" s="12">
        <v>3365.0825500000005</v>
      </c>
      <c r="C190" s="12">
        <v>0</v>
      </c>
      <c r="D190" s="12">
        <v>0</v>
      </c>
      <c r="E190" s="12">
        <v>0</v>
      </c>
      <c r="F190" s="12">
        <v>3365.0825500000005</v>
      </c>
      <c r="G190" s="7"/>
      <c r="H190" s="280"/>
    </row>
    <row r="191" spans="1:8">
      <c r="A191" s="2" t="s">
        <v>184</v>
      </c>
      <c r="B191" s="10">
        <v>5783005.1406900007</v>
      </c>
      <c r="C191" s="10">
        <v>384387.6783899999</v>
      </c>
      <c r="D191" s="10">
        <v>0</v>
      </c>
      <c r="E191" s="10">
        <v>10728.674760000002</v>
      </c>
      <c r="F191" s="10">
        <v>6178121.4938400015</v>
      </c>
      <c r="G191" s="7"/>
      <c r="H191" s="280"/>
    </row>
    <row r="192" spans="1:8">
      <c r="A192" s="9" t="s">
        <v>185</v>
      </c>
      <c r="B192" s="10">
        <v>66498.39804</v>
      </c>
      <c r="C192" s="10">
        <v>7264.74</v>
      </c>
      <c r="D192" s="10">
        <v>0</v>
      </c>
      <c r="E192" s="10">
        <v>180.63523000000001</v>
      </c>
      <c r="F192" s="10">
        <v>73943.773269999991</v>
      </c>
      <c r="G192" s="7"/>
      <c r="H192" s="280"/>
    </row>
    <row r="193" spans="1:8">
      <c r="A193" s="14" t="s">
        <v>186</v>
      </c>
      <c r="B193" s="12">
        <v>0</v>
      </c>
      <c r="C193" s="12">
        <v>0</v>
      </c>
      <c r="D193" s="12">
        <v>0</v>
      </c>
      <c r="E193" s="12">
        <v>0</v>
      </c>
      <c r="F193" s="12">
        <v>0</v>
      </c>
      <c r="G193" s="7"/>
      <c r="H193" s="280"/>
    </row>
    <row r="194" spans="1:8">
      <c r="A194" s="11" t="s">
        <v>187</v>
      </c>
      <c r="B194" s="12">
        <v>0</v>
      </c>
      <c r="C194" s="12">
        <v>0</v>
      </c>
      <c r="D194" s="12">
        <v>0</v>
      </c>
      <c r="E194" s="12">
        <v>0</v>
      </c>
      <c r="F194" s="12">
        <v>0</v>
      </c>
      <c r="G194" s="7"/>
      <c r="H194" s="280"/>
    </row>
    <row r="195" spans="1:8">
      <c r="A195" s="11" t="s">
        <v>188</v>
      </c>
      <c r="B195" s="12">
        <v>0</v>
      </c>
      <c r="C195" s="12">
        <v>0</v>
      </c>
      <c r="D195" s="12">
        <v>0</v>
      </c>
      <c r="E195" s="12">
        <v>0</v>
      </c>
      <c r="F195" s="12">
        <v>0</v>
      </c>
      <c r="G195" s="7"/>
      <c r="H195" s="280"/>
    </row>
    <row r="196" spans="1:8">
      <c r="A196" s="11" t="s">
        <v>189</v>
      </c>
      <c r="B196" s="12">
        <v>0</v>
      </c>
      <c r="C196" s="12">
        <v>0</v>
      </c>
      <c r="D196" s="12">
        <v>0</v>
      </c>
      <c r="E196" s="12">
        <v>0</v>
      </c>
      <c r="F196" s="12">
        <v>0</v>
      </c>
      <c r="G196" s="7"/>
      <c r="H196" s="280"/>
    </row>
    <row r="197" spans="1:8">
      <c r="A197" s="11" t="s">
        <v>190</v>
      </c>
      <c r="B197" s="12">
        <v>0</v>
      </c>
      <c r="C197" s="12">
        <v>0</v>
      </c>
      <c r="D197" s="12">
        <v>0</v>
      </c>
      <c r="E197" s="12">
        <v>0</v>
      </c>
      <c r="F197" s="12">
        <v>0</v>
      </c>
      <c r="G197" s="7"/>
      <c r="H197" s="280"/>
    </row>
    <row r="198" spans="1:8">
      <c r="A198" s="11" t="s">
        <v>191</v>
      </c>
      <c r="B198" s="12">
        <v>0</v>
      </c>
      <c r="C198" s="12">
        <v>0</v>
      </c>
      <c r="D198" s="12">
        <v>0</v>
      </c>
      <c r="E198" s="12">
        <v>0</v>
      </c>
      <c r="F198" s="12">
        <v>0</v>
      </c>
      <c r="G198" s="7"/>
      <c r="H198" s="280"/>
    </row>
    <row r="199" spans="1:8">
      <c r="A199" s="14" t="s">
        <v>192</v>
      </c>
      <c r="B199" s="12">
        <v>33582.53686</v>
      </c>
      <c r="C199" s="12">
        <v>7264.74</v>
      </c>
      <c r="D199" s="12">
        <v>0</v>
      </c>
      <c r="E199" s="12">
        <v>180.63523000000001</v>
      </c>
      <c r="F199" s="12">
        <v>41027.912089999998</v>
      </c>
      <c r="G199" s="7"/>
      <c r="H199" s="280"/>
    </row>
    <row r="200" spans="1:8">
      <c r="A200" s="11" t="s">
        <v>193</v>
      </c>
      <c r="B200" s="12">
        <v>0</v>
      </c>
      <c r="C200" s="12">
        <v>0</v>
      </c>
      <c r="D200" s="12">
        <v>0</v>
      </c>
      <c r="E200" s="12">
        <v>0</v>
      </c>
      <c r="F200" s="12">
        <v>0</v>
      </c>
      <c r="G200" s="7"/>
      <c r="H200" s="280"/>
    </row>
    <row r="201" spans="1:8">
      <c r="A201" s="13" t="s">
        <v>194</v>
      </c>
      <c r="B201" s="12">
        <v>0</v>
      </c>
      <c r="C201" s="12">
        <v>0</v>
      </c>
      <c r="D201" s="12">
        <v>0</v>
      </c>
      <c r="E201" s="12">
        <v>0</v>
      </c>
      <c r="F201" s="12">
        <v>0</v>
      </c>
      <c r="G201" s="7"/>
      <c r="H201" s="280"/>
    </row>
    <row r="202" spans="1:8">
      <c r="A202" s="13" t="s">
        <v>195</v>
      </c>
      <c r="B202" s="12">
        <v>223.13729999999998</v>
      </c>
      <c r="C202" s="12">
        <v>0</v>
      </c>
      <c r="D202" s="12">
        <v>0</v>
      </c>
      <c r="E202" s="12">
        <v>0</v>
      </c>
      <c r="F202" s="12">
        <v>223.13729999999998</v>
      </c>
      <c r="G202" s="7"/>
      <c r="H202" s="280"/>
    </row>
    <row r="203" spans="1:8">
      <c r="A203" s="13" t="s">
        <v>196</v>
      </c>
      <c r="B203" s="12">
        <v>0</v>
      </c>
      <c r="C203" s="12">
        <v>0</v>
      </c>
      <c r="D203" s="12">
        <v>0</v>
      </c>
      <c r="E203" s="12">
        <v>0</v>
      </c>
      <c r="F203" s="12">
        <v>0</v>
      </c>
      <c r="G203" s="7"/>
      <c r="H203" s="280"/>
    </row>
    <row r="204" spans="1:8">
      <c r="A204" s="13" t="s">
        <v>197</v>
      </c>
      <c r="B204" s="12">
        <v>33359.399560000005</v>
      </c>
      <c r="C204" s="12">
        <v>7264.74</v>
      </c>
      <c r="D204" s="12">
        <v>0</v>
      </c>
      <c r="E204" s="12">
        <v>180.63523000000001</v>
      </c>
      <c r="F204" s="12">
        <v>40804.774789999996</v>
      </c>
      <c r="G204" s="7"/>
      <c r="H204" s="280"/>
    </row>
    <row r="205" spans="1:8">
      <c r="A205" s="14" t="s">
        <v>198</v>
      </c>
      <c r="B205" s="12">
        <v>0</v>
      </c>
      <c r="C205" s="12">
        <v>0</v>
      </c>
      <c r="D205" s="12">
        <v>0</v>
      </c>
      <c r="E205" s="12">
        <v>0</v>
      </c>
      <c r="F205" s="12">
        <v>0</v>
      </c>
      <c r="G205" s="7"/>
      <c r="H205" s="280"/>
    </row>
    <row r="206" spans="1:8">
      <c r="A206" s="14" t="s">
        <v>199</v>
      </c>
      <c r="B206" s="12">
        <v>32915.86118</v>
      </c>
      <c r="C206" s="12">
        <v>0</v>
      </c>
      <c r="D206" s="12">
        <v>0</v>
      </c>
      <c r="E206" s="12">
        <v>0</v>
      </c>
      <c r="F206" s="12">
        <v>32915.86118</v>
      </c>
      <c r="G206" s="7"/>
      <c r="H206" s="280"/>
    </row>
    <row r="207" spans="1:8">
      <c r="A207" s="11" t="s">
        <v>200</v>
      </c>
      <c r="B207" s="12">
        <v>0</v>
      </c>
      <c r="C207" s="12">
        <v>0</v>
      </c>
      <c r="D207" s="12">
        <v>0</v>
      </c>
      <c r="E207" s="12">
        <v>0</v>
      </c>
      <c r="F207" s="12">
        <v>0</v>
      </c>
      <c r="G207" s="7"/>
      <c r="H207" s="280"/>
    </row>
    <row r="208" spans="1:8">
      <c r="A208" s="11" t="s">
        <v>201</v>
      </c>
      <c r="B208" s="12">
        <v>32915.86118</v>
      </c>
      <c r="C208" s="12">
        <v>0</v>
      </c>
      <c r="D208" s="12">
        <v>0</v>
      </c>
      <c r="E208" s="12">
        <v>0</v>
      </c>
      <c r="F208" s="12">
        <v>32915.86118</v>
      </c>
      <c r="G208" s="7"/>
      <c r="H208" s="280"/>
    </row>
    <row r="209" spans="1:8">
      <c r="A209" s="11" t="s">
        <v>202</v>
      </c>
      <c r="B209" s="12">
        <v>0</v>
      </c>
      <c r="C209" s="12">
        <v>0</v>
      </c>
      <c r="D209" s="12">
        <v>0</v>
      </c>
      <c r="E209" s="12">
        <v>0</v>
      </c>
      <c r="F209" s="12">
        <v>0</v>
      </c>
      <c r="G209" s="7"/>
      <c r="H209" s="280"/>
    </row>
    <row r="210" spans="1:8">
      <c r="A210" s="11" t="s">
        <v>203</v>
      </c>
      <c r="B210" s="12">
        <v>0</v>
      </c>
      <c r="C210" s="12">
        <v>0</v>
      </c>
      <c r="D210" s="12">
        <v>0</v>
      </c>
      <c r="E210" s="12">
        <v>0</v>
      </c>
      <c r="F210" s="12">
        <v>0</v>
      </c>
      <c r="G210" s="7"/>
      <c r="H210" s="280"/>
    </row>
    <row r="211" spans="1:8">
      <c r="A211" s="14" t="s">
        <v>204</v>
      </c>
      <c r="B211" s="12">
        <v>0</v>
      </c>
      <c r="C211" s="12">
        <v>0</v>
      </c>
      <c r="D211" s="12">
        <v>0</v>
      </c>
      <c r="E211" s="12">
        <v>0</v>
      </c>
      <c r="F211" s="12">
        <v>0</v>
      </c>
      <c r="G211" s="7"/>
      <c r="H211" s="280"/>
    </row>
    <row r="212" spans="1:8">
      <c r="A212" s="9" t="s">
        <v>205</v>
      </c>
      <c r="B212" s="10">
        <v>2642922.2484700005</v>
      </c>
      <c r="C212" s="10">
        <v>4262736.4088100009</v>
      </c>
      <c r="D212" s="10">
        <v>0</v>
      </c>
      <c r="E212" s="10">
        <v>460.98406</v>
      </c>
      <c r="F212" s="10">
        <v>6906119.6413400015</v>
      </c>
      <c r="G212" s="7"/>
      <c r="H212" s="280"/>
    </row>
    <row r="213" spans="1:8">
      <c r="A213" s="14" t="s">
        <v>206</v>
      </c>
      <c r="B213" s="12">
        <v>3.2000000000000001E-2</v>
      </c>
      <c r="C213" s="12">
        <v>0</v>
      </c>
      <c r="D213" s="12">
        <v>0</v>
      </c>
      <c r="E213" s="12">
        <v>0</v>
      </c>
      <c r="F213" s="12">
        <v>3.2000000000000001E-2</v>
      </c>
      <c r="G213" s="7"/>
      <c r="H213" s="280"/>
    </row>
    <row r="214" spans="1:8">
      <c r="A214" s="11" t="s">
        <v>207</v>
      </c>
      <c r="B214" s="12">
        <v>0</v>
      </c>
      <c r="C214" s="12">
        <v>0</v>
      </c>
      <c r="D214" s="12">
        <v>0</v>
      </c>
      <c r="E214" s="12">
        <v>0</v>
      </c>
      <c r="F214" s="12">
        <v>0</v>
      </c>
      <c r="G214" s="7"/>
      <c r="H214" s="280"/>
    </row>
    <row r="215" spans="1:8">
      <c r="A215" s="11" t="s">
        <v>208</v>
      </c>
      <c r="B215" s="12">
        <v>0</v>
      </c>
      <c r="C215" s="12">
        <v>0</v>
      </c>
      <c r="D215" s="12">
        <v>0</v>
      </c>
      <c r="E215" s="12">
        <v>0</v>
      </c>
      <c r="F215" s="12">
        <v>0</v>
      </c>
      <c r="G215" s="7"/>
      <c r="H215" s="280"/>
    </row>
    <row r="216" spans="1:8">
      <c r="A216" s="11" t="s">
        <v>209</v>
      </c>
      <c r="B216" s="12">
        <v>3.2000000000000001E-2</v>
      </c>
      <c r="C216" s="12">
        <v>0</v>
      </c>
      <c r="D216" s="12">
        <v>0</v>
      </c>
      <c r="E216" s="12">
        <v>0</v>
      </c>
      <c r="F216" s="12">
        <v>3.2000000000000001E-2</v>
      </c>
      <c r="G216" s="7"/>
      <c r="H216" s="280"/>
    </row>
    <row r="217" spans="1:8">
      <c r="A217" s="14" t="s">
        <v>210</v>
      </c>
      <c r="B217" s="12">
        <v>0</v>
      </c>
      <c r="C217" s="12">
        <v>0</v>
      </c>
      <c r="D217" s="12">
        <v>0</v>
      </c>
      <c r="E217" s="12">
        <v>0</v>
      </c>
      <c r="F217" s="12">
        <v>0</v>
      </c>
      <c r="G217" s="7"/>
      <c r="H217" s="280"/>
    </row>
    <row r="218" spans="1:8">
      <c r="A218" s="15" t="s">
        <v>211</v>
      </c>
      <c r="B218" s="12">
        <v>0</v>
      </c>
      <c r="C218" s="12">
        <v>0</v>
      </c>
      <c r="D218" s="12">
        <v>0</v>
      </c>
      <c r="E218" s="12">
        <v>0</v>
      </c>
      <c r="F218" s="12">
        <v>0</v>
      </c>
      <c r="G218" s="7"/>
      <c r="H218" s="280"/>
    </row>
    <row r="219" spans="1:8">
      <c r="A219" s="11" t="s">
        <v>212</v>
      </c>
      <c r="B219" s="12">
        <v>0</v>
      </c>
      <c r="C219" s="12">
        <v>0</v>
      </c>
      <c r="D219" s="12">
        <v>0</v>
      </c>
      <c r="E219" s="12">
        <v>0</v>
      </c>
      <c r="F219" s="12">
        <v>0</v>
      </c>
      <c r="G219" s="7"/>
      <c r="H219" s="280"/>
    </row>
    <row r="220" spans="1:8">
      <c r="A220" s="11" t="s">
        <v>213</v>
      </c>
      <c r="B220" s="12">
        <v>0</v>
      </c>
      <c r="C220" s="12">
        <v>0</v>
      </c>
      <c r="D220" s="12">
        <v>0</v>
      </c>
      <c r="E220" s="12">
        <v>0</v>
      </c>
      <c r="F220" s="12">
        <v>0</v>
      </c>
      <c r="G220" s="7"/>
      <c r="H220" s="280"/>
    </row>
    <row r="221" spans="1:8">
      <c r="A221" s="11" t="s">
        <v>214</v>
      </c>
      <c r="B221" s="12">
        <v>0</v>
      </c>
      <c r="C221" s="12">
        <v>0</v>
      </c>
      <c r="D221" s="12">
        <v>0</v>
      </c>
      <c r="E221" s="12">
        <v>0</v>
      </c>
      <c r="F221" s="12">
        <v>0</v>
      </c>
      <c r="G221" s="7"/>
      <c r="H221" s="280"/>
    </row>
    <row r="222" spans="1:8">
      <c r="A222" s="11" t="s">
        <v>215</v>
      </c>
      <c r="B222" s="12">
        <v>0</v>
      </c>
      <c r="C222" s="12">
        <v>0</v>
      </c>
      <c r="D222" s="12">
        <v>0</v>
      </c>
      <c r="E222" s="12">
        <v>0</v>
      </c>
      <c r="F222" s="12">
        <v>0</v>
      </c>
      <c r="G222" s="7"/>
      <c r="H222" s="280"/>
    </row>
    <row r="223" spans="1:8">
      <c r="A223" s="14" t="s">
        <v>216</v>
      </c>
      <c r="B223" s="12">
        <v>0</v>
      </c>
      <c r="C223" s="12">
        <v>0</v>
      </c>
      <c r="D223" s="12">
        <v>0</v>
      </c>
      <c r="E223" s="12">
        <v>0</v>
      </c>
      <c r="F223" s="12">
        <v>0</v>
      </c>
      <c r="G223" s="7"/>
      <c r="H223" s="280"/>
    </row>
    <row r="224" spans="1:8">
      <c r="A224" s="11" t="s">
        <v>217</v>
      </c>
      <c r="B224" s="12">
        <v>0</v>
      </c>
      <c r="C224" s="12">
        <v>0</v>
      </c>
      <c r="D224" s="12">
        <v>0</v>
      </c>
      <c r="E224" s="12">
        <v>0</v>
      </c>
      <c r="F224" s="12">
        <v>0</v>
      </c>
      <c r="G224" s="7"/>
      <c r="H224" s="280"/>
    </row>
    <row r="225" spans="1:8">
      <c r="A225" s="11" t="s">
        <v>218</v>
      </c>
      <c r="B225" s="12">
        <v>0</v>
      </c>
      <c r="C225" s="12">
        <v>0</v>
      </c>
      <c r="D225" s="12">
        <v>0</v>
      </c>
      <c r="E225" s="12">
        <v>0</v>
      </c>
      <c r="F225" s="12">
        <v>0</v>
      </c>
      <c r="G225" s="7"/>
      <c r="H225" s="280"/>
    </row>
    <row r="226" spans="1:8">
      <c r="A226" s="14" t="s">
        <v>219</v>
      </c>
      <c r="B226" s="12">
        <v>0</v>
      </c>
      <c r="C226" s="12">
        <v>0</v>
      </c>
      <c r="D226" s="12">
        <v>0</v>
      </c>
      <c r="E226" s="12">
        <v>0</v>
      </c>
      <c r="F226" s="12">
        <v>0</v>
      </c>
      <c r="G226" s="7"/>
      <c r="H226" s="280"/>
    </row>
    <row r="227" spans="1:8">
      <c r="A227" s="11" t="s">
        <v>220</v>
      </c>
      <c r="B227" s="12">
        <v>0</v>
      </c>
      <c r="C227" s="12">
        <v>0</v>
      </c>
      <c r="D227" s="12">
        <v>0</v>
      </c>
      <c r="E227" s="12">
        <v>0</v>
      </c>
      <c r="F227" s="12">
        <v>0</v>
      </c>
      <c r="G227" s="7"/>
      <c r="H227" s="280"/>
    </row>
    <row r="228" spans="1:8">
      <c r="A228" s="11" t="s">
        <v>221</v>
      </c>
      <c r="B228" s="12">
        <v>0</v>
      </c>
      <c r="C228" s="12">
        <v>0</v>
      </c>
      <c r="D228" s="12">
        <v>0</v>
      </c>
      <c r="E228" s="12">
        <v>0</v>
      </c>
      <c r="F228" s="12">
        <v>0</v>
      </c>
      <c r="G228" s="7"/>
      <c r="H228" s="280"/>
    </row>
    <row r="229" spans="1:8">
      <c r="A229" s="14" t="s">
        <v>222</v>
      </c>
      <c r="B229" s="12">
        <v>1078287.2413499998</v>
      </c>
      <c r="C229" s="12">
        <v>3829855.20805</v>
      </c>
      <c r="D229" s="12">
        <v>0</v>
      </c>
      <c r="E229" s="12">
        <v>460.98406</v>
      </c>
      <c r="F229" s="12">
        <v>4908603.4334600009</v>
      </c>
      <c r="G229" s="7"/>
      <c r="H229" s="280"/>
    </row>
    <row r="230" spans="1:8">
      <c r="A230" s="11" t="s">
        <v>223</v>
      </c>
      <c r="B230" s="12">
        <v>35656.575499999999</v>
      </c>
      <c r="C230" s="12">
        <v>3569690.2648300002</v>
      </c>
      <c r="D230" s="12">
        <v>0</v>
      </c>
      <c r="E230" s="12">
        <v>460.98406</v>
      </c>
      <c r="F230" s="12">
        <v>3605807.8243900002</v>
      </c>
      <c r="G230" s="7"/>
      <c r="H230" s="280"/>
    </row>
    <row r="231" spans="1:8">
      <c r="A231" s="11" t="s">
        <v>224</v>
      </c>
      <c r="B231" s="12">
        <v>0</v>
      </c>
      <c r="C231" s="12">
        <v>0</v>
      </c>
      <c r="D231" s="12">
        <v>0</v>
      </c>
      <c r="E231" s="12">
        <v>0</v>
      </c>
      <c r="F231" s="12">
        <v>0</v>
      </c>
      <c r="G231" s="7"/>
      <c r="H231" s="280"/>
    </row>
    <row r="232" spans="1:8">
      <c r="A232" s="11" t="s">
        <v>225</v>
      </c>
      <c r="B232" s="12">
        <v>950188.23910999997</v>
      </c>
      <c r="C232" s="12">
        <v>243154.82087</v>
      </c>
      <c r="D232" s="12">
        <v>0</v>
      </c>
      <c r="E232" s="12">
        <v>0</v>
      </c>
      <c r="F232" s="12">
        <v>1193343.0599799999</v>
      </c>
      <c r="G232" s="7"/>
      <c r="H232" s="280"/>
    </row>
    <row r="233" spans="1:8">
      <c r="A233" s="11" t="s">
        <v>226</v>
      </c>
      <c r="B233" s="12">
        <v>0</v>
      </c>
      <c r="C233" s="12">
        <v>0</v>
      </c>
      <c r="D233" s="12">
        <v>0</v>
      </c>
      <c r="E233" s="12">
        <v>0</v>
      </c>
      <c r="F233" s="12">
        <v>0</v>
      </c>
      <c r="G233" s="7"/>
      <c r="H233" s="280"/>
    </row>
    <row r="234" spans="1:8">
      <c r="A234" s="11" t="s">
        <v>227</v>
      </c>
      <c r="B234" s="11">
        <v>24042.717850000001</v>
      </c>
      <c r="C234" s="11">
        <v>9329.3633300000001</v>
      </c>
      <c r="D234" s="11">
        <v>0</v>
      </c>
      <c r="E234" s="11">
        <v>0</v>
      </c>
      <c r="F234" s="11">
        <v>33372.081180000001</v>
      </c>
      <c r="G234" s="7"/>
      <c r="H234" s="280"/>
    </row>
    <row r="235" spans="1:8">
      <c r="A235" s="13" t="s">
        <v>228</v>
      </c>
      <c r="B235" s="11">
        <v>0</v>
      </c>
      <c r="C235" s="11">
        <v>0</v>
      </c>
      <c r="D235" s="11">
        <v>0</v>
      </c>
      <c r="E235" s="11">
        <v>0</v>
      </c>
      <c r="F235" s="11">
        <v>0</v>
      </c>
      <c r="G235" s="7"/>
      <c r="H235" s="280"/>
    </row>
    <row r="236" spans="1:8">
      <c r="A236" s="13" t="s">
        <v>229</v>
      </c>
      <c r="B236" s="11">
        <v>0</v>
      </c>
      <c r="C236" s="11">
        <v>0</v>
      </c>
      <c r="D236" s="11">
        <v>0</v>
      </c>
      <c r="E236" s="11">
        <v>0</v>
      </c>
      <c r="F236" s="11">
        <v>0</v>
      </c>
      <c r="G236" s="7"/>
      <c r="H236" s="280"/>
    </row>
    <row r="237" spans="1:8">
      <c r="A237" s="13" t="s">
        <v>230</v>
      </c>
      <c r="B237" s="11">
        <v>68399.708889999994</v>
      </c>
      <c r="C237" s="11">
        <v>7680.7590199999995</v>
      </c>
      <c r="D237" s="11">
        <v>0</v>
      </c>
      <c r="E237" s="11">
        <v>0</v>
      </c>
      <c r="F237" s="11">
        <v>76080.467909999992</v>
      </c>
      <c r="G237" s="7"/>
      <c r="H237" s="280"/>
    </row>
    <row r="238" spans="1:8">
      <c r="A238" s="22" t="s">
        <v>231</v>
      </c>
      <c r="B238" s="11">
        <v>1508332.6892200001</v>
      </c>
      <c r="C238" s="11">
        <v>421312.91269000003</v>
      </c>
      <c r="D238" s="11">
        <v>0</v>
      </c>
      <c r="E238" s="11">
        <v>0</v>
      </c>
      <c r="F238" s="11">
        <v>1929645.6019100002</v>
      </c>
      <c r="G238" s="7"/>
      <c r="H238" s="280"/>
    </row>
    <row r="239" spans="1:8">
      <c r="A239" s="11" t="s">
        <v>232</v>
      </c>
      <c r="B239" s="11">
        <v>735131.70716000011</v>
      </c>
      <c r="C239" s="11">
        <v>88446.118169999987</v>
      </c>
      <c r="D239" s="11">
        <v>0</v>
      </c>
      <c r="E239" s="11">
        <v>0</v>
      </c>
      <c r="F239" s="11">
        <v>823577.82533000002</v>
      </c>
      <c r="G239" s="7"/>
      <c r="H239" s="280"/>
    </row>
    <row r="240" spans="1:8">
      <c r="A240" s="11" t="s">
        <v>233</v>
      </c>
      <c r="B240" s="11">
        <v>0</v>
      </c>
      <c r="C240" s="11">
        <v>0</v>
      </c>
      <c r="D240" s="11">
        <v>0</v>
      </c>
      <c r="E240" s="11">
        <v>0</v>
      </c>
      <c r="F240" s="11">
        <v>0</v>
      </c>
      <c r="G240" s="7"/>
      <c r="H240" s="280"/>
    </row>
    <row r="241" spans="1:8">
      <c r="A241" s="11" t="s">
        <v>234</v>
      </c>
      <c r="B241" s="11">
        <v>268513.31929000001</v>
      </c>
      <c r="C241" s="11">
        <v>19678.059290000001</v>
      </c>
      <c r="D241" s="11">
        <v>0</v>
      </c>
      <c r="E241" s="11">
        <v>0</v>
      </c>
      <c r="F241" s="11">
        <v>288191.37858000002</v>
      </c>
      <c r="G241" s="7"/>
      <c r="H241" s="280"/>
    </row>
    <row r="242" spans="1:8">
      <c r="A242" s="13" t="s">
        <v>235</v>
      </c>
      <c r="B242" s="11">
        <v>62240.678229999998</v>
      </c>
      <c r="C242" s="11">
        <v>3900.46976</v>
      </c>
      <c r="D242" s="11">
        <v>0</v>
      </c>
      <c r="E242" s="11">
        <v>0</v>
      </c>
      <c r="F242" s="11">
        <v>66141.147989999998</v>
      </c>
      <c r="G242" s="7"/>
      <c r="H242" s="280"/>
    </row>
    <row r="243" spans="1:8">
      <c r="A243" s="13" t="s">
        <v>236</v>
      </c>
      <c r="B243" s="11">
        <v>0</v>
      </c>
      <c r="C243" s="11">
        <v>0</v>
      </c>
      <c r="D243" s="11">
        <v>0</v>
      </c>
      <c r="E243" s="11">
        <v>0</v>
      </c>
      <c r="F243" s="11">
        <v>0</v>
      </c>
      <c r="G243" s="7"/>
      <c r="H243" s="280"/>
    </row>
    <row r="244" spans="1:8">
      <c r="A244" s="13" t="s">
        <v>237</v>
      </c>
      <c r="B244" s="11">
        <v>442446.98453999998</v>
      </c>
      <c r="C244" s="11">
        <v>309288.26547000004</v>
      </c>
      <c r="D244" s="11">
        <v>0</v>
      </c>
      <c r="E244" s="11">
        <v>0</v>
      </c>
      <c r="F244" s="11">
        <v>751735.25000999996</v>
      </c>
      <c r="G244" s="7"/>
      <c r="H244" s="280"/>
    </row>
    <row r="245" spans="1:8">
      <c r="A245" s="14" t="s">
        <v>238</v>
      </c>
      <c r="B245" s="11">
        <v>56302.28590000001</v>
      </c>
      <c r="C245" s="11">
        <v>11568.288070000001</v>
      </c>
      <c r="D245" s="11">
        <v>0</v>
      </c>
      <c r="E245" s="11">
        <v>0</v>
      </c>
      <c r="F245" s="11">
        <v>67870.573970000012</v>
      </c>
      <c r="G245" s="7"/>
      <c r="H245" s="280"/>
    </row>
    <row r="246" spans="1:8">
      <c r="A246" s="11" t="s">
        <v>239</v>
      </c>
      <c r="B246" s="11">
        <v>55745.461380000008</v>
      </c>
      <c r="C246" s="11">
        <v>11338.469900000002</v>
      </c>
      <c r="D246" s="11">
        <v>0</v>
      </c>
      <c r="E246" s="11">
        <v>0</v>
      </c>
      <c r="F246" s="11">
        <v>67083.931280000004</v>
      </c>
      <c r="G246" s="7"/>
      <c r="H246" s="280"/>
    </row>
    <row r="247" spans="1:8">
      <c r="A247" s="11" t="s">
        <v>240</v>
      </c>
      <c r="B247" s="11">
        <v>556.82452000000001</v>
      </c>
      <c r="C247" s="11">
        <v>229.81817000000001</v>
      </c>
      <c r="D247" s="11">
        <v>0</v>
      </c>
      <c r="E247" s="11">
        <v>0</v>
      </c>
      <c r="F247" s="11">
        <v>786.64269000000002</v>
      </c>
      <c r="G247" s="7"/>
      <c r="H247" s="280"/>
    </row>
    <row r="248" spans="1:8">
      <c r="A248" s="14" t="s">
        <v>241</v>
      </c>
      <c r="B248" s="11">
        <v>0</v>
      </c>
      <c r="C248" s="11">
        <v>0</v>
      </c>
      <c r="D248" s="11">
        <v>0</v>
      </c>
      <c r="E248" s="11">
        <v>0</v>
      </c>
      <c r="F248" s="11">
        <v>0</v>
      </c>
      <c r="G248" s="7"/>
      <c r="H248" s="280"/>
    </row>
    <row r="249" spans="1:8">
      <c r="A249" s="11" t="s">
        <v>239</v>
      </c>
      <c r="B249" s="11">
        <v>0</v>
      </c>
      <c r="C249" s="11">
        <v>0</v>
      </c>
      <c r="D249" s="11">
        <v>0</v>
      </c>
      <c r="E249" s="11">
        <v>0</v>
      </c>
      <c r="F249" s="11">
        <v>0</v>
      </c>
      <c r="G249" s="7"/>
      <c r="H249" s="280"/>
    </row>
    <row r="250" spans="1:8">
      <c r="A250" s="11" t="s">
        <v>240</v>
      </c>
      <c r="B250" s="11">
        <v>0</v>
      </c>
      <c r="C250" s="11">
        <v>0</v>
      </c>
      <c r="D250" s="11">
        <v>0</v>
      </c>
      <c r="E250" s="11">
        <v>0</v>
      </c>
      <c r="F250" s="11">
        <v>0</v>
      </c>
      <c r="G250" s="7"/>
      <c r="H250" s="280"/>
    </row>
    <row r="251" spans="1:8">
      <c r="A251" s="9" t="s">
        <v>242</v>
      </c>
      <c r="B251" s="10">
        <v>623824.48425999982</v>
      </c>
      <c r="C251" s="10">
        <v>5454.0918099999999</v>
      </c>
      <c r="D251" s="10">
        <v>0</v>
      </c>
      <c r="E251" s="10">
        <v>11.70326</v>
      </c>
      <c r="F251" s="10">
        <v>629290.27932999993</v>
      </c>
      <c r="G251" s="7"/>
      <c r="H251" s="280"/>
    </row>
    <row r="252" spans="1:8">
      <c r="A252" s="11" t="s">
        <v>243</v>
      </c>
      <c r="B252" s="12">
        <v>108.47263000000001</v>
      </c>
      <c r="C252" s="12">
        <v>0.37681999999999999</v>
      </c>
      <c r="D252" s="12">
        <v>0</v>
      </c>
      <c r="E252" s="12">
        <v>0</v>
      </c>
      <c r="F252" s="12">
        <v>108.84945000000002</v>
      </c>
      <c r="G252" s="7"/>
      <c r="H252" s="280"/>
    </row>
    <row r="253" spans="1:8">
      <c r="A253" s="11" t="s">
        <v>244</v>
      </c>
      <c r="B253" s="12">
        <v>3234.8540400000006</v>
      </c>
      <c r="C253" s="12">
        <v>594.24192999999991</v>
      </c>
      <c r="D253" s="12">
        <v>0</v>
      </c>
      <c r="E253" s="12">
        <v>0.45448</v>
      </c>
      <c r="F253" s="12">
        <v>3829.5504500000006</v>
      </c>
      <c r="G253" s="7"/>
      <c r="H253" s="280"/>
    </row>
    <row r="254" spans="1:8">
      <c r="A254" s="11" t="s">
        <v>245</v>
      </c>
      <c r="B254" s="12">
        <v>578662.75185999996</v>
      </c>
      <c r="C254" s="12">
        <v>3869.1828300000002</v>
      </c>
      <c r="D254" s="12">
        <v>0</v>
      </c>
      <c r="E254" s="12">
        <v>9.1E-4</v>
      </c>
      <c r="F254" s="12">
        <v>582531.93559999997</v>
      </c>
      <c r="G254" s="7"/>
      <c r="H254" s="280"/>
    </row>
    <row r="255" spans="1:8">
      <c r="A255" s="11" t="s">
        <v>246</v>
      </c>
      <c r="B255" s="12">
        <v>25804.30775</v>
      </c>
      <c r="C255" s="12">
        <v>259.50907000000001</v>
      </c>
      <c r="D255" s="12">
        <v>0</v>
      </c>
      <c r="E255" s="12">
        <v>0</v>
      </c>
      <c r="F255" s="12">
        <v>26063.81682</v>
      </c>
      <c r="G255" s="7"/>
      <c r="H255" s="280"/>
    </row>
    <row r="256" spans="1:8">
      <c r="A256" s="11" t="s">
        <v>247</v>
      </c>
      <c r="B256" s="12">
        <v>6357.3935500000007</v>
      </c>
      <c r="C256" s="12">
        <v>346.17631000000006</v>
      </c>
      <c r="D256" s="12">
        <v>0</v>
      </c>
      <c r="E256" s="12">
        <v>0</v>
      </c>
      <c r="F256" s="12">
        <v>6703.5698600000014</v>
      </c>
      <c r="G256" s="7"/>
      <c r="H256" s="280"/>
    </row>
    <row r="257" spans="1:8">
      <c r="A257" s="11" t="s">
        <v>248</v>
      </c>
      <c r="B257" s="12">
        <v>0</v>
      </c>
      <c r="C257" s="12">
        <v>0</v>
      </c>
      <c r="D257" s="12">
        <v>0</v>
      </c>
      <c r="E257" s="12">
        <v>0</v>
      </c>
      <c r="F257" s="12">
        <v>0</v>
      </c>
      <c r="G257" s="7"/>
      <c r="H257" s="280"/>
    </row>
    <row r="258" spans="1:8">
      <c r="A258" s="11" t="s">
        <v>249</v>
      </c>
      <c r="B258" s="12">
        <v>8236.7126399999997</v>
      </c>
      <c r="C258" s="12">
        <v>60.955889999999997</v>
      </c>
      <c r="D258" s="12">
        <v>0</v>
      </c>
      <c r="E258" s="12">
        <v>0</v>
      </c>
      <c r="F258" s="12">
        <v>8297.6685300000008</v>
      </c>
      <c r="G258" s="7"/>
      <c r="H258" s="280"/>
    </row>
    <row r="259" spans="1:8">
      <c r="A259" s="11" t="s">
        <v>250</v>
      </c>
      <c r="B259" s="12">
        <v>1419.99179</v>
      </c>
      <c r="C259" s="12">
        <v>323.64896000000005</v>
      </c>
      <c r="D259" s="12">
        <v>0</v>
      </c>
      <c r="E259" s="12">
        <v>11.247870000000001</v>
      </c>
      <c r="F259" s="12">
        <v>1754.8886200000002</v>
      </c>
      <c r="G259" s="7"/>
      <c r="H259" s="280"/>
    </row>
    <row r="260" spans="1:8">
      <c r="A260" s="9" t="s">
        <v>251</v>
      </c>
      <c r="B260" s="10">
        <v>223540.64077999996</v>
      </c>
      <c r="C260" s="10">
        <v>19099.926780000002</v>
      </c>
      <c r="D260" s="10">
        <v>0</v>
      </c>
      <c r="E260" s="10">
        <v>186.28147000000001</v>
      </c>
      <c r="F260" s="10">
        <v>242826.84902999998</v>
      </c>
      <c r="G260" s="7"/>
      <c r="H260" s="280"/>
    </row>
    <row r="261" spans="1:8">
      <c r="A261" s="11" t="s">
        <v>252</v>
      </c>
      <c r="B261" s="12">
        <v>158474.88366999998</v>
      </c>
      <c r="C261" s="12">
        <v>3527.9258</v>
      </c>
      <c r="D261" s="12">
        <v>0</v>
      </c>
      <c r="E261" s="12">
        <v>186.28147000000001</v>
      </c>
      <c r="F261" s="12">
        <v>162189.09093999999</v>
      </c>
      <c r="G261" s="7"/>
      <c r="H261" s="280"/>
    </row>
    <row r="262" spans="1:8">
      <c r="A262" s="11" t="s">
        <v>253</v>
      </c>
      <c r="B262" s="12">
        <v>0</v>
      </c>
      <c r="C262" s="12">
        <v>0</v>
      </c>
      <c r="D262" s="12">
        <v>0</v>
      </c>
      <c r="E262" s="12">
        <v>0</v>
      </c>
      <c r="F262" s="12">
        <v>0</v>
      </c>
      <c r="G262" s="7"/>
      <c r="H262" s="280"/>
    </row>
    <row r="263" spans="1:8">
      <c r="A263" s="11" t="s">
        <v>254</v>
      </c>
      <c r="B263" s="12">
        <v>49383.255149999997</v>
      </c>
      <c r="C263" s="12">
        <v>8634.748309999999</v>
      </c>
      <c r="D263" s="12">
        <v>0</v>
      </c>
      <c r="E263" s="12">
        <v>0</v>
      </c>
      <c r="F263" s="12">
        <v>58018.003459999993</v>
      </c>
      <c r="G263" s="7"/>
      <c r="H263" s="280"/>
    </row>
    <row r="264" spans="1:8">
      <c r="A264" s="11" t="s">
        <v>255</v>
      </c>
      <c r="B264" s="12">
        <v>0</v>
      </c>
      <c r="C264" s="12">
        <v>1.3632200000000001</v>
      </c>
      <c r="D264" s="12">
        <v>0</v>
      </c>
      <c r="E264" s="12">
        <v>0</v>
      </c>
      <c r="F264" s="12">
        <v>1.3632200000000001</v>
      </c>
      <c r="G264" s="7"/>
      <c r="H264" s="280"/>
    </row>
    <row r="265" spans="1:8">
      <c r="A265" s="11" t="s">
        <v>256</v>
      </c>
      <c r="B265" s="12">
        <v>2061.0416599999999</v>
      </c>
      <c r="C265" s="12">
        <v>0</v>
      </c>
      <c r="D265" s="12">
        <v>0</v>
      </c>
      <c r="E265" s="12">
        <v>0</v>
      </c>
      <c r="F265" s="12">
        <v>2061.0416599999999</v>
      </c>
      <c r="G265" s="7"/>
      <c r="H265" s="280"/>
    </row>
    <row r="266" spans="1:8">
      <c r="A266" s="15" t="s">
        <v>257</v>
      </c>
      <c r="B266" s="12">
        <v>795.64664000000005</v>
      </c>
      <c r="C266" s="12">
        <v>6935.8894500000006</v>
      </c>
      <c r="D266" s="12">
        <v>0</v>
      </c>
      <c r="E266" s="12">
        <v>0</v>
      </c>
      <c r="F266" s="12">
        <v>7731.5360899999996</v>
      </c>
      <c r="G266" s="7"/>
      <c r="H266" s="280"/>
    </row>
    <row r="267" spans="1:8">
      <c r="A267" s="15" t="s">
        <v>258</v>
      </c>
      <c r="B267" s="12">
        <v>12825.81366</v>
      </c>
      <c r="C267" s="12">
        <v>0</v>
      </c>
      <c r="D267" s="12">
        <v>0</v>
      </c>
      <c r="E267" s="12">
        <v>0</v>
      </c>
      <c r="F267" s="12">
        <v>12825.81366</v>
      </c>
      <c r="G267" s="7"/>
      <c r="H267" s="280"/>
    </row>
    <row r="268" spans="1:8">
      <c r="A268" s="9" t="s">
        <v>259</v>
      </c>
      <c r="B268" s="10">
        <v>400283.84347999986</v>
      </c>
      <c r="C268" s="10">
        <v>-13645.834970000002</v>
      </c>
      <c r="D268" s="10">
        <v>0</v>
      </c>
      <c r="E268" s="10">
        <v>-174.57821000000001</v>
      </c>
      <c r="F268" s="10">
        <v>386463.43029999995</v>
      </c>
      <c r="G268" s="7"/>
      <c r="H268" s="280"/>
    </row>
    <row r="269" spans="1:8">
      <c r="A269" s="2" t="s">
        <v>260</v>
      </c>
      <c r="B269" s="10">
        <v>76947.027220000004</v>
      </c>
      <c r="C269" s="10">
        <v>4591.3176400000002</v>
      </c>
      <c r="D269" s="10">
        <v>0</v>
      </c>
      <c r="E269" s="10">
        <v>0</v>
      </c>
      <c r="F269" s="10">
        <v>81538.344859999997</v>
      </c>
      <c r="G269" s="7"/>
      <c r="H269" s="280"/>
    </row>
    <row r="270" spans="1:8">
      <c r="A270" s="11" t="s">
        <v>261</v>
      </c>
      <c r="B270" s="12">
        <v>53319.081310000001</v>
      </c>
      <c r="C270" s="12">
        <v>1043.1383600000001</v>
      </c>
      <c r="D270" s="12">
        <v>0</v>
      </c>
      <c r="E270" s="12">
        <v>0</v>
      </c>
      <c r="F270" s="12">
        <v>54362.219669999999</v>
      </c>
      <c r="G270" s="7"/>
      <c r="H270" s="280"/>
    </row>
    <row r="271" spans="1:8">
      <c r="A271" s="11" t="s">
        <v>262</v>
      </c>
      <c r="B271" s="12">
        <v>0</v>
      </c>
      <c r="C271" s="12">
        <v>1049.2583300000001</v>
      </c>
      <c r="D271" s="12">
        <v>0</v>
      </c>
      <c r="E271" s="12">
        <v>0</v>
      </c>
      <c r="F271" s="12">
        <v>1049.2583300000001</v>
      </c>
      <c r="G271" s="7"/>
      <c r="H271" s="280"/>
    </row>
    <row r="272" spans="1:8">
      <c r="A272" s="11" t="s">
        <v>263</v>
      </c>
      <c r="B272" s="12">
        <v>22307.4712</v>
      </c>
      <c r="C272" s="12">
        <v>2437.0149999999999</v>
      </c>
      <c r="D272" s="12">
        <v>0</v>
      </c>
      <c r="E272" s="12">
        <v>0</v>
      </c>
      <c r="F272" s="12">
        <v>24744.486199999999</v>
      </c>
      <c r="G272" s="7"/>
      <c r="H272" s="280"/>
    </row>
    <row r="273" spans="1:8">
      <c r="A273" s="11" t="s">
        <v>264</v>
      </c>
      <c r="B273" s="12">
        <v>0</v>
      </c>
      <c r="C273" s="12">
        <v>0</v>
      </c>
      <c r="D273" s="12">
        <v>0</v>
      </c>
      <c r="E273" s="12">
        <v>0</v>
      </c>
      <c r="F273" s="12">
        <v>0</v>
      </c>
      <c r="G273" s="7"/>
      <c r="H273" s="280"/>
    </row>
    <row r="274" spans="1:8">
      <c r="A274" s="23" t="s">
        <v>265</v>
      </c>
      <c r="B274" s="12">
        <v>1320.47471</v>
      </c>
      <c r="C274" s="12">
        <v>61.905950000000004</v>
      </c>
      <c r="D274" s="12">
        <v>0</v>
      </c>
      <c r="E274" s="12">
        <v>0</v>
      </c>
      <c r="F274" s="12">
        <v>1382.3806599999998</v>
      </c>
      <c r="G274" s="7"/>
      <c r="H274" s="280"/>
    </row>
    <row r="275" spans="1:8">
      <c r="A275" s="23" t="s">
        <v>266</v>
      </c>
      <c r="B275" s="12">
        <v>0</v>
      </c>
      <c r="C275" s="12">
        <v>0</v>
      </c>
      <c r="D275" s="12">
        <v>0</v>
      </c>
      <c r="E275" s="12">
        <v>0</v>
      </c>
      <c r="F275" s="12">
        <v>0</v>
      </c>
      <c r="G275" s="7"/>
      <c r="H275" s="280"/>
    </row>
    <row r="276" spans="1:8">
      <c r="A276" s="9" t="s">
        <v>267</v>
      </c>
      <c r="B276" s="10">
        <v>25339.949720000001</v>
      </c>
      <c r="C276" s="10">
        <v>20448.708549999999</v>
      </c>
      <c r="D276" s="10">
        <v>0</v>
      </c>
      <c r="E276" s="10">
        <v>0.60797999999999996</v>
      </c>
      <c r="F276" s="10">
        <v>45789.266249999993</v>
      </c>
      <c r="G276" s="7"/>
      <c r="H276" s="280"/>
    </row>
    <row r="277" spans="1:8">
      <c r="A277" s="11" t="s">
        <v>261</v>
      </c>
      <c r="B277" s="12">
        <v>4267.6824999999999</v>
      </c>
      <c r="C277" s="12">
        <v>2027.8316900000002</v>
      </c>
      <c r="D277" s="12">
        <v>0</v>
      </c>
      <c r="E277" s="12">
        <v>0.60797999999999996</v>
      </c>
      <c r="F277" s="12">
        <v>6296.1221700000006</v>
      </c>
      <c r="G277" s="7"/>
      <c r="H277" s="280"/>
    </row>
    <row r="278" spans="1:8">
      <c r="A278" s="11" t="s">
        <v>268</v>
      </c>
      <c r="B278" s="12">
        <v>11250.938320000001</v>
      </c>
      <c r="C278" s="12">
        <v>0</v>
      </c>
      <c r="D278" s="12">
        <v>0</v>
      </c>
      <c r="E278" s="12">
        <v>0</v>
      </c>
      <c r="F278" s="12">
        <v>11250.938320000001</v>
      </c>
      <c r="G278" s="7"/>
      <c r="H278" s="280"/>
    </row>
    <row r="279" spans="1:8">
      <c r="A279" s="11" t="s">
        <v>269</v>
      </c>
      <c r="B279" s="12">
        <v>4.2889999999999998E-2</v>
      </c>
      <c r="C279" s="12">
        <v>59.975679999999997</v>
      </c>
      <c r="D279" s="12">
        <v>0</v>
      </c>
      <c r="E279" s="12">
        <v>0</v>
      </c>
      <c r="F279" s="12">
        <v>60.018569999999997</v>
      </c>
      <c r="G279" s="7"/>
      <c r="H279" s="280"/>
    </row>
    <row r="280" spans="1:8">
      <c r="A280" s="11" t="s">
        <v>270</v>
      </c>
      <c r="B280" s="12">
        <v>0</v>
      </c>
      <c r="C280" s="12">
        <v>0</v>
      </c>
      <c r="D280" s="12">
        <v>0</v>
      </c>
      <c r="E280" s="12">
        <v>0</v>
      </c>
      <c r="F280" s="12">
        <v>0</v>
      </c>
      <c r="G280" s="7"/>
      <c r="H280" s="280"/>
    </row>
    <row r="281" spans="1:8">
      <c r="A281" s="15" t="s">
        <v>271</v>
      </c>
      <c r="B281" s="12">
        <v>9821.2860099999998</v>
      </c>
      <c r="C281" s="12">
        <v>18360.901180000001</v>
      </c>
      <c r="D281" s="12">
        <v>0</v>
      </c>
      <c r="E281" s="12">
        <v>0</v>
      </c>
      <c r="F281" s="12">
        <v>28182.187189999997</v>
      </c>
      <c r="G281" s="7"/>
      <c r="H281" s="280"/>
    </row>
    <row r="282" spans="1:8">
      <c r="A282" s="15" t="s">
        <v>272</v>
      </c>
      <c r="B282" s="12">
        <v>0</v>
      </c>
      <c r="C282" s="12">
        <v>0</v>
      </c>
      <c r="D282" s="12">
        <v>0</v>
      </c>
      <c r="E282" s="12">
        <v>0</v>
      </c>
      <c r="F282" s="12">
        <v>0</v>
      </c>
      <c r="G282" s="7"/>
      <c r="H282" s="280"/>
    </row>
    <row r="283" spans="1:8">
      <c r="A283" s="9" t="s">
        <v>273</v>
      </c>
      <c r="B283" s="10">
        <v>451890.92097999988</v>
      </c>
      <c r="C283" s="10">
        <v>-29503.225880000002</v>
      </c>
      <c r="D283" s="10">
        <v>0</v>
      </c>
      <c r="E283" s="10">
        <v>-175.18619000000001</v>
      </c>
      <c r="F283" s="10">
        <v>422212.50890999998</v>
      </c>
      <c r="G283" s="7"/>
      <c r="H283" s="280"/>
    </row>
    <row r="284" spans="1:8">
      <c r="A284" s="11" t="s">
        <v>274</v>
      </c>
      <c r="B284" s="12">
        <v>241239.12486000004</v>
      </c>
      <c r="C284" s="12">
        <v>2838.1999500000002</v>
      </c>
      <c r="D284" s="12">
        <v>0</v>
      </c>
      <c r="E284" s="12">
        <v>0.60874000000000006</v>
      </c>
      <c r="F284" s="12">
        <v>244077.93355000007</v>
      </c>
      <c r="G284" s="7"/>
      <c r="H284" s="280"/>
    </row>
    <row r="285" spans="1:8">
      <c r="A285" s="11" t="s">
        <v>275</v>
      </c>
      <c r="B285" s="12">
        <v>38592.663080000006</v>
      </c>
      <c r="C285" s="12">
        <v>846.36343000000011</v>
      </c>
      <c r="D285" s="12">
        <v>0</v>
      </c>
      <c r="E285" s="12">
        <v>0</v>
      </c>
      <c r="F285" s="12">
        <v>39439.026510000003</v>
      </c>
      <c r="G285" s="7"/>
      <c r="H285" s="280"/>
    </row>
    <row r="286" spans="1:8">
      <c r="A286" s="11" t="s">
        <v>276</v>
      </c>
      <c r="B286" s="12">
        <v>202645.39778000003</v>
      </c>
      <c r="C286" s="12">
        <v>1991.8365200000001</v>
      </c>
      <c r="D286" s="12">
        <v>0</v>
      </c>
      <c r="E286" s="12">
        <v>0.60874000000000006</v>
      </c>
      <c r="F286" s="12">
        <v>204637.84304000007</v>
      </c>
      <c r="G286" s="7"/>
      <c r="H286" s="280"/>
    </row>
    <row r="287" spans="1:8">
      <c r="A287" s="11" t="s">
        <v>277</v>
      </c>
      <c r="B287" s="12">
        <v>0</v>
      </c>
      <c r="C287" s="12">
        <v>0</v>
      </c>
      <c r="D287" s="12">
        <v>0</v>
      </c>
      <c r="E287" s="12">
        <v>0</v>
      </c>
      <c r="F287" s="12">
        <v>0</v>
      </c>
      <c r="G287" s="7"/>
      <c r="H287" s="280"/>
    </row>
    <row r="288" spans="1:8">
      <c r="A288" s="11" t="s">
        <v>278</v>
      </c>
      <c r="B288" s="12">
        <v>0</v>
      </c>
      <c r="C288" s="12">
        <v>0</v>
      </c>
      <c r="D288" s="12">
        <v>0</v>
      </c>
      <c r="E288" s="12">
        <v>0</v>
      </c>
      <c r="F288" s="12">
        <v>0</v>
      </c>
      <c r="G288" s="7"/>
      <c r="H288" s="280"/>
    </row>
    <row r="289" spans="1:8">
      <c r="A289" s="11" t="s">
        <v>279</v>
      </c>
      <c r="B289" s="12">
        <v>0</v>
      </c>
      <c r="C289" s="12">
        <v>0</v>
      </c>
      <c r="D289" s="12">
        <v>0</v>
      </c>
      <c r="E289" s="12">
        <v>0</v>
      </c>
      <c r="F289" s="12">
        <v>0</v>
      </c>
      <c r="G289" s="7"/>
      <c r="H289" s="280"/>
    </row>
    <row r="290" spans="1:8">
      <c r="A290" s="11" t="s">
        <v>280</v>
      </c>
      <c r="B290" s="12">
        <v>1.0640000000000001</v>
      </c>
      <c r="C290" s="12">
        <v>0</v>
      </c>
      <c r="D290" s="12">
        <v>0</v>
      </c>
      <c r="E290" s="12">
        <v>0</v>
      </c>
      <c r="F290" s="12">
        <v>1.0640000000000001</v>
      </c>
      <c r="G290" s="7"/>
      <c r="H290" s="280"/>
    </row>
    <row r="291" spans="1:8">
      <c r="A291" s="11" t="s">
        <v>281</v>
      </c>
      <c r="B291" s="12">
        <v>0</v>
      </c>
      <c r="C291" s="12">
        <v>0</v>
      </c>
      <c r="D291" s="12">
        <v>0</v>
      </c>
      <c r="E291" s="12">
        <v>0</v>
      </c>
      <c r="F291" s="12">
        <v>0</v>
      </c>
      <c r="G291" s="7"/>
      <c r="H291" s="280"/>
    </row>
    <row r="292" spans="1:8">
      <c r="A292" s="11" t="s">
        <v>282</v>
      </c>
      <c r="B292" s="12">
        <v>347088.67900999996</v>
      </c>
      <c r="C292" s="12">
        <v>2321.8186300000002</v>
      </c>
      <c r="D292" s="12">
        <v>0</v>
      </c>
      <c r="E292" s="12">
        <v>7.8177800000000008</v>
      </c>
      <c r="F292" s="12">
        <v>349418.31541999994</v>
      </c>
      <c r="G292" s="7"/>
      <c r="H292" s="280"/>
    </row>
    <row r="293" spans="1:8">
      <c r="A293" s="11" t="s">
        <v>283</v>
      </c>
      <c r="B293" s="12">
        <v>233201.34310999999</v>
      </c>
      <c r="C293" s="12">
        <v>1426.4657000000002</v>
      </c>
      <c r="D293" s="12">
        <v>0</v>
      </c>
      <c r="E293" s="12">
        <v>0.54350999999999994</v>
      </c>
      <c r="F293" s="12">
        <v>234628.35231999998</v>
      </c>
      <c r="G293" s="7"/>
      <c r="H293" s="280"/>
    </row>
    <row r="294" spans="1:8">
      <c r="A294" s="11" t="s">
        <v>284</v>
      </c>
      <c r="B294" s="12">
        <v>0.80037000000000003</v>
      </c>
      <c r="C294" s="12">
        <v>0</v>
      </c>
      <c r="D294" s="12">
        <v>0</v>
      </c>
      <c r="E294" s="12">
        <v>0</v>
      </c>
      <c r="F294" s="12">
        <v>0.80037000000000003</v>
      </c>
      <c r="G294" s="7"/>
      <c r="H294" s="280"/>
    </row>
    <row r="295" spans="1:8">
      <c r="A295" s="15" t="s">
        <v>285</v>
      </c>
      <c r="B295" s="12">
        <v>1199.8904399999999</v>
      </c>
      <c r="C295" s="12">
        <v>0</v>
      </c>
      <c r="D295" s="12">
        <v>0</v>
      </c>
      <c r="E295" s="12">
        <v>0</v>
      </c>
      <c r="F295" s="12">
        <v>1199.8904399999999</v>
      </c>
      <c r="G295" s="7"/>
      <c r="H295" s="280"/>
    </row>
    <row r="296" spans="1:8">
      <c r="A296" s="15" t="s">
        <v>286</v>
      </c>
      <c r="B296" s="12">
        <v>112685.58109000001</v>
      </c>
      <c r="C296" s="12">
        <v>895.35293000000001</v>
      </c>
      <c r="D296" s="12">
        <v>0</v>
      </c>
      <c r="E296" s="12">
        <v>7.2742700000000005</v>
      </c>
      <c r="F296" s="12">
        <v>113588.20829000001</v>
      </c>
      <c r="G296" s="7"/>
      <c r="H296" s="280"/>
    </row>
    <row r="297" spans="1:8">
      <c r="A297" s="13" t="s">
        <v>287</v>
      </c>
      <c r="B297" s="12">
        <v>0</v>
      </c>
      <c r="C297" s="12">
        <v>0</v>
      </c>
      <c r="D297" s="12">
        <v>0</v>
      </c>
      <c r="E297" s="12">
        <v>0</v>
      </c>
      <c r="F297" s="12">
        <v>0</v>
      </c>
      <c r="G297" s="7"/>
      <c r="H297" s="280"/>
    </row>
    <row r="298" spans="1:8">
      <c r="A298" s="15" t="s">
        <v>288</v>
      </c>
      <c r="B298" s="12">
        <v>1.0640000000000001</v>
      </c>
      <c r="C298" s="12">
        <v>0</v>
      </c>
      <c r="D298" s="12">
        <v>0</v>
      </c>
      <c r="E298" s="12">
        <v>0</v>
      </c>
      <c r="F298" s="12">
        <v>1.0640000000000001</v>
      </c>
      <c r="G298" s="7"/>
      <c r="H298" s="280"/>
    </row>
    <row r="299" spans="1:8">
      <c r="A299" s="9" t="s">
        <v>289</v>
      </c>
      <c r="B299" s="10">
        <v>346041.36682999996</v>
      </c>
      <c r="C299" s="10">
        <v>-28986.844560000005</v>
      </c>
      <c r="D299" s="10">
        <v>0</v>
      </c>
      <c r="E299" s="10">
        <v>-182.39523</v>
      </c>
      <c r="F299" s="10">
        <v>316872.12704000011</v>
      </c>
      <c r="G299" s="7"/>
      <c r="H299" s="280"/>
    </row>
    <row r="300" spans="1:8">
      <c r="A300" s="11" t="s">
        <v>290</v>
      </c>
      <c r="B300" s="12">
        <v>313338.85495000001</v>
      </c>
      <c r="C300" s="12">
        <v>5278.0695199999991</v>
      </c>
      <c r="D300" s="12">
        <v>0</v>
      </c>
      <c r="E300" s="12">
        <v>0</v>
      </c>
      <c r="F300" s="12">
        <v>318616.92446999991</v>
      </c>
      <c r="G300" s="7"/>
      <c r="H300" s="280"/>
    </row>
    <row r="301" spans="1:8">
      <c r="A301" s="11" t="s">
        <v>291</v>
      </c>
      <c r="B301" s="12">
        <v>173295.55093</v>
      </c>
      <c r="C301" s="12">
        <v>325.11604999999997</v>
      </c>
      <c r="D301" s="12">
        <v>0</v>
      </c>
      <c r="E301" s="12">
        <v>0</v>
      </c>
      <c r="F301" s="12">
        <v>173620.66698000001</v>
      </c>
      <c r="G301" s="7"/>
      <c r="H301" s="280"/>
    </row>
    <row r="302" spans="1:8">
      <c r="A302" s="11" t="s">
        <v>292</v>
      </c>
      <c r="B302" s="12">
        <v>32579.44311</v>
      </c>
      <c r="C302" s="12">
        <v>2000.4618399999999</v>
      </c>
      <c r="D302" s="12">
        <v>0</v>
      </c>
      <c r="E302" s="12">
        <v>0</v>
      </c>
      <c r="F302" s="12">
        <v>34579.904950000004</v>
      </c>
      <c r="G302" s="7"/>
      <c r="H302" s="280"/>
    </row>
    <row r="303" spans="1:8">
      <c r="A303" s="11" t="s">
        <v>293</v>
      </c>
      <c r="B303" s="12">
        <v>1710.55132</v>
      </c>
      <c r="C303" s="12">
        <v>386.19353000000001</v>
      </c>
      <c r="D303" s="12">
        <v>0</v>
      </c>
      <c r="E303" s="12">
        <v>0</v>
      </c>
      <c r="F303" s="12">
        <v>2096.74485</v>
      </c>
      <c r="G303" s="7"/>
      <c r="H303" s="280"/>
    </row>
    <row r="304" spans="1:8">
      <c r="A304" s="11" t="s">
        <v>294</v>
      </c>
      <c r="B304" s="12">
        <v>11051.41576</v>
      </c>
      <c r="C304" s="12">
        <v>6.2915799999999997</v>
      </c>
      <c r="D304" s="12">
        <v>0</v>
      </c>
      <c r="E304" s="12">
        <v>0</v>
      </c>
      <c r="F304" s="12">
        <v>11057.707339999999</v>
      </c>
      <c r="G304" s="7"/>
      <c r="H304" s="280"/>
    </row>
    <row r="305" spans="1:8">
      <c r="A305" s="11" t="s">
        <v>295</v>
      </c>
      <c r="B305" s="12">
        <v>22458.460479999998</v>
      </c>
      <c r="C305" s="12">
        <v>0</v>
      </c>
      <c r="D305" s="12">
        <v>0</v>
      </c>
      <c r="E305" s="12">
        <v>0</v>
      </c>
      <c r="F305" s="12">
        <v>22458.460479999998</v>
      </c>
      <c r="G305" s="7"/>
      <c r="H305" s="280"/>
    </row>
    <row r="306" spans="1:8">
      <c r="A306" s="11" t="s">
        <v>296</v>
      </c>
      <c r="B306" s="12">
        <v>6123.4797700000008</v>
      </c>
      <c r="C306" s="12">
        <v>0</v>
      </c>
      <c r="D306" s="12">
        <v>0</v>
      </c>
      <c r="E306" s="12">
        <v>0</v>
      </c>
      <c r="F306" s="12">
        <v>6123.4797700000008</v>
      </c>
      <c r="G306" s="7"/>
      <c r="H306" s="280"/>
    </row>
    <row r="307" spans="1:8">
      <c r="A307" s="11" t="s">
        <v>297</v>
      </c>
      <c r="B307" s="12">
        <v>10387.14639</v>
      </c>
      <c r="C307" s="12">
        <v>0</v>
      </c>
      <c r="D307" s="12">
        <v>0</v>
      </c>
      <c r="E307" s="12">
        <v>0</v>
      </c>
      <c r="F307" s="12">
        <v>10387.14639</v>
      </c>
      <c r="G307" s="7"/>
      <c r="H307" s="280"/>
    </row>
    <row r="308" spans="1:8">
      <c r="A308" s="11" t="s">
        <v>298</v>
      </c>
      <c r="B308" s="12">
        <v>2317.2164199999997</v>
      </c>
      <c r="C308" s="12">
        <v>0</v>
      </c>
      <c r="D308" s="12">
        <v>0</v>
      </c>
      <c r="E308" s="12">
        <v>0</v>
      </c>
      <c r="F308" s="12">
        <v>2317.2164199999997</v>
      </c>
      <c r="G308" s="7"/>
      <c r="H308" s="280"/>
    </row>
    <row r="309" spans="1:8">
      <c r="A309" s="15" t="s">
        <v>299</v>
      </c>
      <c r="B309" s="12">
        <v>53415.590770000003</v>
      </c>
      <c r="C309" s="12">
        <v>2560.0065199999999</v>
      </c>
      <c r="D309" s="12">
        <v>0</v>
      </c>
      <c r="E309" s="12">
        <v>0</v>
      </c>
      <c r="F309" s="12">
        <v>55975.597290000005</v>
      </c>
      <c r="G309" s="7"/>
      <c r="H309" s="280"/>
    </row>
    <row r="310" spans="1:8">
      <c r="A310" s="9" t="s">
        <v>300</v>
      </c>
      <c r="B310" s="10">
        <v>32702.511879999947</v>
      </c>
      <c r="C310" s="10">
        <v>-34264.914080000002</v>
      </c>
      <c r="D310" s="10">
        <v>0</v>
      </c>
      <c r="E310" s="10">
        <v>-182.39523</v>
      </c>
      <c r="F310" s="10">
        <v>-1744.7974299998023</v>
      </c>
      <c r="G310" s="7"/>
      <c r="H310" s="280"/>
    </row>
    <row r="311" spans="1:8">
      <c r="A311" s="15" t="s">
        <v>301</v>
      </c>
      <c r="B311" s="12">
        <f>SUM(B312:B313)</f>
        <v>0</v>
      </c>
      <c r="C311" s="12">
        <f>SUM(C312:C313)</f>
        <v>4.620560000000002</v>
      </c>
      <c r="D311" s="12">
        <f>SUM(D312:D313)</f>
        <v>0</v>
      </c>
      <c r="E311" s="12">
        <f>SUM(E312:E313)</f>
        <v>42.588550000000012</v>
      </c>
      <c r="F311" s="12">
        <f>SUM(F312:F313)</f>
        <v>47.209110000000017</v>
      </c>
      <c r="G311" s="7"/>
      <c r="H311" s="280"/>
    </row>
    <row r="312" spans="1:8">
      <c r="A312" s="15" t="s">
        <v>302</v>
      </c>
      <c r="B312" s="12">
        <v>0</v>
      </c>
      <c r="C312" s="12">
        <v>4.620560000000002</v>
      </c>
      <c r="D312" s="12">
        <v>0</v>
      </c>
      <c r="E312" s="12">
        <v>0</v>
      </c>
      <c r="F312" s="12">
        <v>4.620560000000002</v>
      </c>
      <c r="G312" s="7"/>
      <c r="H312" s="280"/>
    </row>
    <row r="313" spans="1:8">
      <c r="A313" s="15" t="s">
        <v>303</v>
      </c>
      <c r="B313" s="12">
        <v>0</v>
      </c>
      <c r="C313" s="12">
        <v>0</v>
      </c>
      <c r="D313" s="12">
        <v>0</v>
      </c>
      <c r="E313" s="12">
        <v>42.588550000000012</v>
      </c>
      <c r="F313" s="12">
        <v>42.588550000000012</v>
      </c>
      <c r="G313" s="7"/>
      <c r="H313" s="280"/>
    </row>
    <row r="314" spans="1:8">
      <c r="A314" s="15" t="s">
        <v>304</v>
      </c>
      <c r="B314" s="12">
        <v>0</v>
      </c>
      <c r="C314" s="12">
        <v>7.7533799999999999</v>
      </c>
      <c r="D314" s="12">
        <v>0</v>
      </c>
      <c r="E314" s="12">
        <v>315.61905000000002</v>
      </c>
      <c r="F314" s="12">
        <v>323.37242999999995</v>
      </c>
      <c r="G314" s="7"/>
      <c r="H314" s="280"/>
    </row>
    <row r="315" spans="1:8">
      <c r="A315" s="15" t="s">
        <v>305</v>
      </c>
      <c r="B315" s="12">
        <v>0</v>
      </c>
      <c r="C315" s="12">
        <v>7.7533799999999999</v>
      </c>
      <c r="D315" s="12">
        <v>0</v>
      </c>
      <c r="E315" s="12">
        <v>0</v>
      </c>
      <c r="F315" s="12">
        <v>7.7533799999999999</v>
      </c>
      <c r="G315" s="7"/>
      <c r="H315" s="280"/>
    </row>
    <row r="316" spans="1:8">
      <c r="A316" s="15" t="s">
        <v>306</v>
      </c>
      <c r="B316" s="12">
        <v>0</v>
      </c>
      <c r="C316" s="12">
        <v>0</v>
      </c>
      <c r="D316" s="12">
        <v>0</v>
      </c>
      <c r="E316" s="12">
        <v>315.61905000000002</v>
      </c>
      <c r="F316" s="12">
        <v>315.61905000000002</v>
      </c>
      <c r="G316" s="7"/>
      <c r="H316" s="280"/>
    </row>
    <row r="317" spans="1:8">
      <c r="A317" s="9" t="s">
        <v>307</v>
      </c>
      <c r="B317" s="10">
        <v>32702.511879999947</v>
      </c>
      <c r="C317" s="10">
        <v>-34268.046900000001</v>
      </c>
      <c r="D317" s="10">
        <v>0</v>
      </c>
      <c r="E317" s="10">
        <v>-455.42573000000004</v>
      </c>
      <c r="F317" s="10">
        <v>-2020.9607499998021</v>
      </c>
      <c r="G317" s="7"/>
      <c r="H317" s="280"/>
    </row>
    <row r="318" spans="1:8">
      <c r="A318" s="15" t="s">
        <v>308</v>
      </c>
      <c r="B318" s="12">
        <v>429.99531999999994</v>
      </c>
      <c r="C318" s="12">
        <v>0</v>
      </c>
      <c r="D318" s="12">
        <v>0</v>
      </c>
      <c r="E318" s="12">
        <v>0</v>
      </c>
      <c r="F318" s="12">
        <v>429.99531999999994</v>
      </c>
      <c r="G318" s="7"/>
      <c r="H318" s="280"/>
    </row>
    <row r="319" spans="1:8">
      <c r="A319" s="9" t="s">
        <v>309</v>
      </c>
      <c r="B319" s="10">
        <v>33132.507199999949</v>
      </c>
      <c r="C319" s="10">
        <v>-34268.046900000001</v>
      </c>
      <c r="D319" s="10">
        <v>0</v>
      </c>
      <c r="E319" s="10">
        <v>-455.42573000000004</v>
      </c>
      <c r="F319" s="10">
        <v>-1590.9654299998022</v>
      </c>
      <c r="G319" s="7"/>
      <c r="H319" s="280"/>
    </row>
    <row r="320" spans="1:8">
      <c r="A320" s="15" t="s">
        <v>310</v>
      </c>
      <c r="B320" s="12">
        <v>8272.2426200000009</v>
      </c>
      <c r="C320" s="12">
        <v>34.367480000000008</v>
      </c>
      <c r="D320" s="12">
        <v>0</v>
      </c>
      <c r="E320" s="12">
        <v>0</v>
      </c>
      <c r="F320" s="12">
        <v>8306.6100999999999</v>
      </c>
      <c r="G320" s="7"/>
      <c r="H320" s="280"/>
    </row>
    <row r="321" spans="1:8">
      <c r="A321" s="9" t="s">
        <v>311</v>
      </c>
      <c r="B321" s="10">
        <v>41404.749819999954</v>
      </c>
      <c r="C321" s="10">
        <v>-34233.67942</v>
      </c>
      <c r="D321" s="10">
        <v>0</v>
      </c>
      <c r="E321" s="10">
        <v>-455.42573000000004</v>
      </c>
      <c r="F321" s="10">
        <v>6715.6446700001979</v>
      </c>
      <c r="G321" s="7"/>
      <c r="H321" s="280"/>
    </row>
    <row r="322" spans="1:8">
      <c r="A322" s="15" t="s">
        <v>312</v>
      </c>
      <c r="B322" s="12">
        <v>0</v>
      </c>
      <c r="C322" s="12">
        <v>0</v>
      </c>
      <c r="D322" s="12">
        <v>0</v>
      </c>
      <c r="E322" s="12">
        <v>0</v>
      </c>
      <c r="F322" s="12">
        <v>0</v>
      </c>
      <c r="G322" s="7"/>
      <c r="H322" s="280"/>
    </row>
    <row r="323" spans="1:8">
      <c r="A323" s="9" t="s">
        <v>313</v>
      </c>
      <c r="B323" s="10">
        <v>41404.749819999954</v>
      </c>
      <c r="C323" s="10">
        <v>-34233.67942</v>
      </c>
      <c r="D323" s="10">
        <v>0</v>
      </c>
      <c r="E323" s="10">
        <v>-455.42573000000004</v>
      </c>
      <c r="F323" s="10">
        <v>6715.6446700001979</v>
      </c>
      <c r="G323" s="7"/>
      <c r="H323" s="280"/>
    </row>
    <row r="324" spans="1:8">
      <c r="A324" s="15" t="s">
        <v>314</v>
      </c>
      <c r="B324" s="12">
        <v>3350.56212</v>
      </c>
      <c r="C324" s="12">
        <v>0</v>
      </c>
      <c r="D324" s="12">
        <v>0</v>
      </c>
      <c r="E324" s="12">
        <v>0</v>
      </c>
      <c r="F324" s="12">
        <v>3350.56212</v>
      </c>
      <c r="G324" s="7"/>
      <c r="H324" s="280"/>
    </row>
    <row r="325" spans="1:8">
      <c r="A325" s="9" t="s">
        <v>315</v>
      </c>
      <c r="B325" s="10">
        <v>38054.187699999951</v>
      </c>
      <c r="C325" s="10">
        <v>-34233.67942</v>
      </c>
      <c r="D325" s="10">
        <v>0</v>
      </c>
      <c r="E325" s="10">
        <v>-455.42573000000004</v>
      </c>
      <c r="F325" s="10">
        <v>3365.0825500001979</v>
      </c>
      <c r="G325" s="7"/>
      <c r="H325" s="280"/>
    </row>
    <row r="326" spans="1:8" ht="3.75" customHeight="1" thickBot="1">
      <c r="A326" s="24"/>
      <c r="B326" s="25"/>
      <c r="C326" s="25"/>
      <c r="D326" s="25"/>
      <c r="E326" s="25"/>
      <c r="F326" s="25"/>
    </row>
    <row r="327" spans="1:8">
      <c r="A327" s="11"/>
      <c r="B327" s="26"/>
      <c r="C327" s="26"/>
      <c r="D327" s="26"/>
      <c r="E327" s="26"/>
      <c r="F327" s="26"/>
    </row>
    <row r="328" spans="1:8">
      <c r="A328" s="27"/>
      <c r="B328" s="26"/>
      <c r="C328" s="26"/>
      <c r="D328" s="26"/>
      <c r="E328" s="26"/>
      <c r="F328" s="26"/>
    </row>
  </sheetData>
  <mergeCells count="4">
    <mergeCell ref="A1:F1"/>
    <mergeCell ref="A2:F2"/>
    <mergeCell ref="A3:F3"/>
    <mergeCell ref="A4:F4"/>
  </mergeCells>
  <hyperlinks>
    <hyperlink ref="H1" location="ÍNDICE!A1" display="ÍNDICE!A1"/>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28"/>
  <sheetViews>
    <sheetView zoomScaleNormal="100" workbookViewId="0">
      <selection activeCell="F13" sqref="F13"/>
    </sheetView>
  </sheetViews>
  <sheetFormatPr baseColWidth="10" defaultColWidth="8.140625" defaultRowHeight="15"/>
  <cols>
    <col min="1" max="1" width="104.42578125" bestFit="1" customWidth="1"/>
    <col min="2" max="2" width="10.7109375" bestFit="1" customWidth="1"/>
    <col min="3" max="4" width="11.7109375" bestFit="1" customWidth="1"/>
    <col min="5" max="5" width="13.14062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7" max="257" width="104.42578125" bestFit="1" customWidth="1"/>
    <col min="258" max="258" width="10.7109375" bestFit="1" customWidth="1"/>
    <col min="259" max="260" width="11.7109375" bestFit="1" customWidth="1"/>
    <col min="261" max="261" width="13.140625" bestFit="1" customWidth="1"/>
    <col min="262" max="501" width="11.42578125" customWidth="1"/>
    <col min="502" max="502" width="104.42578125" bestFit="1" customWidth="1"/>
    <col min="503" max="503" width="10.7109375" bestFit="1" customWidth="1"/>
    <col min="504" max="504" width="11.7109375" bestFit="1" customWidth="1"/>
    <col min="505" max="506" width="10.7109375" bestFit="1" customWidth="1"/>
    <col min="507" max="507" width="11.7109375" bestFit="1" customWidth="1"/>
    <col min="508" max="510" width="10.7109375" bestFit="1" customWidth="1"/>
    <col min="513" max="513" width="104.42578125" bestFit="1" customWidth="1"/>
    <col min="514" max="514" width="10.7109375" bestFit="1" customWidth="1"/>
    <col min="515" max="516" width="11.7109375" bestFit="1" customWidth="1"/>
    <col min="517" max="517" width="13.140625" bestFit="1" customWidth="1"/>
    <col min="518" max="757" width="11.42578125" customWidth="1"/>
    <col min="758" max="758" width="104.42578125" bestFit="1" customWidth="1"/>
    <col min="759" max="759" width="10.7109375" bestFit="1" customWidth="1"/>
    <col min="760" max="760" width="11.7109375" bestFit="1" customWidth="1"/>
    <col min="761" max="762" width="10.7109375" bestFit="1" customWidth="1"/>
    <col min="763" max="763" width="11.7109375" bestFit="1" customWidth="1"/>
    <col min="764" max="766" width="10.7109375" bestFit="1" customWidth="1"/>
    <col min="769" max="769" width="104.42578125" bestFit="1" customWidth="1"/>
    <col min="770" max="770" width="10.7109375" bestFit="1" customWidth="1"/>
    <col min="771" max="772" width="11.7109375" bestFit="1" customWidth="1"/>
    <col min="773" max="773" width="13.140625" bestFit="1" customWidth="1"/>
    <col min="774" max="1013" width="11.42578125" customWidth="1"/>
    <col min="1014" max="1014" width="104.42578125" bestFit="1" customWidth="1"/>
    <col min="1015" max="1015" width="10.7109375" bestFit="1" customWidth="1"/>
    <col min="1016" max="1016" width="11.7109375" bestFit="1" customWidth="1"/>
    <col min="1017" max="1018" width="10.7109375" bestFit="1" customWidth="1"/>
    <col min="1019" max="1019" width="11.7109375" bestFit="1" customWidth="1"/>
    <col min="1020" max="1022" width="10.7109375" bestFit="1" customWidth="1"/>
    <col min="1025" max="1025" width="104.42578125" bestFit="1" customWidth="1"/>
    <col min="1026" max="1026" width="10.7109375" bestFit="1" customWidth="1"/>
    <col min="1027" max="1028" width="11.7109375" bestFit="1" customWidth="1"/>
    <col min="1029" max="1029" width="13.140625" bestFit="1" customWidth="1"/>
    <col min="1030" max="1269" width="11.42578125" customWidth="1"/>
    <col min="1270" max="1270" width="104.42578125" bestFit="1" customWidth="1"/>
    <col min="1271" max="1271" width="10.7109375" bestFit="1" customWidth="1"/>
    <col min="1272" max="1272" width="11.7109375" bestFit="1" customWidth="1"/>
    <col min="1273" max="1274" width="10.7109375" bestFit="1" customWidth="1"/>
    <col min="1275" max="1275" width="11.7109375" bestFit="1" customWidth="1"/>
    <col min="1276" max="1278" width="10.7109375" bestFit="1" customWidth="1"/>
    <col min="1281" max="1281" width="104.42578125" bestFit="1" customWidth="1"/>
    <col min="1282" max="1282" width="10.7109375" bestFit="1" customWidth="1"/>
    <col min="1283" max="1284" width="11.7109375" bestFit="1" customWidth="1"/>
    <col min="1285" max="1285" width="13.140625" bestFit="1" customWidth="1"/>
    <col min="1286" max="1525" width="11.42578125" customWidth="1"/>
    <col min="1526" max="1526" width="104.42578125" bestFit="1" customWidth="1"/>
    <col min="1527" max="1527" width="10.7109375" bestFit="1" customWidth="1"/>
    <col min="1528" max="1528" width="11.7109375" bestFit="1" customWidth="1"/>
    <col min="1529" max="1530" width="10.7109375" bestFit="1" customWidth="1"/>
    <col min="1531" max="1531" width="11.7109375" bestFit="1" customWidth="1"/>
    <col min="1532" max="1534" width="10.7109375" bestFit="1" customWidth="1"/>
    <col min="1537" max="1537" width="104.42578125" bestFit="1" customWidth="1"/>
    <col min="1538" max="1538" width="10.7109375" bestFit="1" customWidth="1"/>
    <col min="1539" max="1540" width="11.7109375" bestFit="1" customWidth="1"/>
    <col min="1541" max="1541" width="13.140625" bestFit="1" customWidth="1"/>
    <col min="1542" max="1781" width="11.42578125" customWidth="1"/>
    <col min="1782" max="1782" width="104.42578125" bestFit="1" customWidth="1"/>
    <col min="1783" max="1783" width="10.7109375" bestFit="1" customWidth="1"/>
    <col min="1784" max="1784" width="11.7109375" bestFit="1" customWidth="1"/>
    <col min="1785" max="1786" width="10.7109375" bestFit="1" customWidth="1"/>
    <col min="1787" max="1787" width="11.7109375" bestFit="1" customWidth="1"/>
    <col min="1788" max="1790" width="10.7109375" bestFit="1" customWidth="1"/>
    <col min="1793" max="1793" width="104.42578125" bestFit="1" customWidth="1"/>
    <col min="1794" max="1794" width="10.7109375" bestFit="1" customWidth="1"/>
    <col min="1795" max="1796" width="11.7109375" bestFit="1" customWidth="1"/>
    <col min="1797" max="1797" width="13.140625" bestFit="1" customWidth="1"/>
    <col min="1798" max="2037" width="11.42578125" customWidth="1"/>
    <col min="2038" max="2038" width="104.42578125" bestFit="1" customWidth="1"/>
    <col min="2039" max="2039" width="10.7109375" bestFit="1" customWidth="1"/>
    <col min="2040" max="2040" width="11.7109375" bestFit="1" customWidth="1"/>
    <col min="2041" max="2042" width="10.7109375" bestFit="1" customWidth="1"/>
    <col min="2043" max="2043" width="11.7109375" bestFit="1" customWidth="1"/>
    <col min="2044" max="2046" width="10.7109375" bestFit="1" customWidth="1"/>
    <col min="2049" max="2049" width="104.42578125" bestFit="1" customWidth="1"/>
    <col min="2050" max="2050" width="10.7109375" bestFit="1" customWidth="1"/>
    <col min="2051" max="2052" width="11.7109375" bestFit="1" customWidth="1"/>
    <col min="2053" max="2053" width="13.140625" bestFit="1" customWidth="1"/>
    <col min="2054" max="2293" width="11.42578125" customWidth="1"/>
    <col min="2294" max="2294" width="104.42578125" bestFit="1" customWidth="1"/>
    <col min="2295" max="2295" width="10.7109375" bestFit="1" customWidth="1"/>
    <col min="2296" max="2296" width="11.7109375" bestFit="1" customWidth="1"/>
    <col min="2297" max="2298" width="10.7109375" bestFit="1" customWidth="1"/>
    <col min="2299" max="2299" width="11.7109375" bestFit="1" customWidth="1"/>
    <col min="2300" max="2302" width="10.7109375" bestFit="1" customWidth="1"/>
    <col min="2305" max="2305" width="104.42578125" bestFit="1" customWidth="1"/>
    <col min="2306" max="2306" width="10.7109375" bestFit="1" customWidth="1"/>
    <col min="2307" max="2308" width="11.7109375" bestFit="1" customWidth="1"/>
    <col min="2309" max="2309" width="13.140625" bestFit="1" customWidth="1"/>
    <col min="2310" max="2549" width="11.42578125" customWidth="1"/>
    <col min="2550" max="2550" width="104.42578125" bestFit="1" customWidth="1"/>
    <col min="2551" max="2551" width="10.7109375" bestFit="1" customWidth="1"/>
    <col min="2552" max="2552" width="11.7109375" bestFit="1" customWidth="1"/>
    <col min="2553" max="2554" width="10.7109375" bestFit="1" customWidth="1"/>
    <col min="2555" max="2555" width="11.7109375" bestFit="1" customWidth="1"/>
    <col min="2556" max="2558" width="10.7109375" bestFit="1" customWidth="1"/>
    <col min="2561" max="2561" width="104.42578125" bestFit="1" customWidth="1"/>
    <col min="2562" max="2562" width="10.7109375" bestFit="1" customWidth="1"/>
    <col min="2563" max="2564" width="11.7109375" bestFit="1" customWidth="1"/>
    <col min="2565" max="2565" width="13.140625" bestFit="1" customWidth="1"/>
    <col min="2566" max="2805" width="11.42578125" customWidth="1"/>
    <col min="2806" max="2806" width="104.42578125" bestFit="1" customWidth="1"/>
    <col min="2807" max="2807" width="10.7109375" bestFit="1" customWidth="1"/>
    <col min="2808" max="2808" width="11.7109375" bestFit="1" customWidth="1"/>
    <col min="2809" max="2810" width="10.7109375" bestFit="1" customWidth="1"/>
    <col min="2811" max="2811" width="11.7109375" bestFit="1" customWidth="1"/>
    <col min="2812" max="2814" width="10.7109375" bestFit="1" customWidth="1"/>
    <col min="2817" max="2817" width="104.42578125" bestFit="1" customWidth="1"/>
    <col min="2818" max="2818" width="10.7109375" bestFit="1" customWidth="1"/>
    <col min="2819" max="2820" width="11.7109375" bestFit="1" customWidth="1"/>
    <col min="2821" max="2821" width="13.140625" bestFit="1" customWidth="1"/>
    <col min="2822" max="3061" width="11.42578125" customWidth="1"/>
    <col min="3062" max="3062" width="104.42578125" bestFit="1" customWidth="1"/>
    <col min="3063" max="3063" width="10.7109375" bestFit="1" customWidth="1"/>
    <col min="3064" max="3064" width="11.7109375" bestFit="1" customWidth="1"/>
    <col min="3065" max="3066" width="10.7109375" bestFit="1" customWidth="1"/>
    <col min="3067" max="3067" width="11.7109375" bestFit="1" customWidth="1"/>
    <col min="3068" max="3070" width="10.7109375" bestFit="1" customWidth="1"/>
    <col min="3073" max="3073" width="104.42578125" bestFit="1" customWidth="1"/>
    <col min="3074" max="3074" width="10.7109375" bestFit="1" customWidth="1"/>
    <col min="3075" max="3076" width="11.7109375" bestFit="1" customWidth="1"/>
    <col min="3077" max="3077" width="13.140625" bestFit="1" customWidth="1"/>
    <col min="3078" max="3317" width="11.42578125" customWidth="1"/>
    <col min="3318" max="3318" width="104.42578125" bestFit="1" customWidth="1"/>
    <col min="3319" max="3319" width="10.7109375" bestFit="1" customWidth="1"/>
    <col min="3320" max="3320" width="11.7109375" bestFit="1" customWidth="1"/>
    <col min="3321" max="3322" width="10.7109375" bestFit="1" customWidth="1"/>
    <col min="3323" max="3323" width="11.7109375" bestFit="1" customWidth="1"/>
    <col min="3324" max="3326" width="10.7109375" bestFit="1" customWidth="1"/>
    <col min="3329" max="3329" width="104.42578125" bestFit="1" customWidth="1"/>
    <col min="3330" max="3330" width="10.7109375" bestFit="1" customWidth="1"/>
    <col min="3331" max="3332" width="11.7109375" bestFit="1" customWidth="1"/>
    <col min="3333" max="3333" width="13.140625" bestFit="1" customWidth="1"/>
    <col min="3334" max="3573" width="11.42578125" customWidth="1"/>
    <col min="3574" max="3574" width="104.42578125" bestFit="1" customWidth="1"/>
    <col min="3575" max="3575" width="10.7109375" bestFit="1" customWidth="1"/>
    <col min="3576" max="3576" width="11.7109375" bestFit="1" customWidth="1"/>
    <col min="3577" max="3578" width="10.7109375" bestFit="1" customWidth="1"/>
    <col min="3579" max="3579" width="11.7109375" bestFit="1" customWidth="1"/>
    <col min="3580" max="3582" width="10.7109375" bestFit="1" customWidth="1"/>
    <col min="3585" max="3585" width="104.42578125" bestFit="1" customWidth="1"/>
    <col min="3586" max="3586" width="10.7109375" bestFit="1" customWidth="1"/>
    <col min="3587" max="3588" width="11.7109375" bestFit="1" customWidth="1"/>
    <col min="3589" max="3589" width="13.140625" bestFit="1" customWidth="1"/>
    <col min="3590" max="3829" width="11.42578125" customWidth="1"/>
    <col min="3830" max="3830" width="104.42578125" bestFit="1" customWidth="1"/>
    <col min="3831" max="3831" width="10.7109375" bestFit="1" customWidth="1"/>
    <col min="3832" max="3832" width="11.7109375" bestFit="1" customWidth="1"/>
    <col min="3833" max="3834" width="10.7109375" bestFit="1" customWidth="1"/>
    <col min="3835" max="3835" width="11.7109375" bestFit="1" customWidth="1"/>
    <col min="3836" max="3838" width="10.7109375" bestFit="1" customWidth="1"/>
    <col min="3841" max="3841" width="104.42578125" bestFit="1" customWidth="1"/>
    <col min="3842" max="3842" width="10.7109375" bestFit="1" customWidth="1"/>
    <col min="3843" max="3844" width="11.7109375" bestFit="1" customWidth="1"/>
    <col min="3845" max="3845" width="13.140625" bestFit="1" customWidth="1"/>
    <col min="3846" max="4085" width="11.42578125" customWidth="1"/>
    <col min="4086" max="4086" width="104.42578125" bestFit="1" customWidth="1"/>
    <col min="4087" max="4087" width="10.7109375" bestFit="1" customWidth="1"/>
    <col min="4088" max="4088" width="11.7109375" bestFit="1" customWidth="1"/>
    <col min="4089" max="4090" width="10.7109375" bestFit="1" customWidth="1"/>
    <col min="4091" max="4091" width="11.7109375" bestFit="1" customWidth="1"/>
    <col min="4092" max="4094" width="10.7109375" bestFit="1" customWidth="1"/>
    <col min="4097" max="4097" width="104.42578125" bestFit="1" customWidth="1"/>
    <col min="4098" max="4098" width="10.7109375" bestFit="1" customWidth="1"/>
    <col min="4099" max="4100" width="11.7109375" bestFit="1" customWidth="1"/>
    <col min="4101" max="4101" width="13.140625" bestFit="1" customWidth="1"/>
    <col min="4102" max="4341" width="11.42578125" customWidth="1"/>
    <col min="4342" max="4342" width="104.42578125" bestFit="1" customWidth="1"/>
    <col min="4343" max="4343" width="10.7109375" bestFit="1" customWidth="1"/>
    <col min="4344" max="4344" width="11.7109375" bestFit="1" customWidth="1"/>
    <col min="4345" max="4346" width="10.7109375" bestFit="1" customWidth="1"/>
    <col min="4347" max="4347" width="11.7109375" bestFit="1" customWidth="1"/>
    <col min="4348" max="4350" width="10.7109375" bestFit="1" customWidth="1"/>
    <col min="4353" max="4353" width="104.42578125" bestFit="1" customWidth="1"/>
    <col min="4354" max="4354" width="10.7109375" bestFit="1" customWidth="1"/>
    <col min="4355" max="4356" width="11.7109375" bestFit="1" customWidth="1"/>
    <col min="4357" max="4357" width="13.140625" bestFit="1" customWidth="1"/>
    <col min="4358" max="4597" width="11.42578125" customWidth="1"/>
    <col min="4598" max="4598" width="104.42578125" bestFit="1" customWidth="1"/>
    <col min="4599" max="4599" width="10.7109375" bestFit="1" customWidth="1"/>
    <col min="4600" max="4600" width="11.7109375" bestFit="1" customWidth="1"/>
    <col min="4601" max="4602" width="10.7109375" bestFit="1" customWidth="1"/>
    <col min="4603" max="4603" width="11.7109375" bestFit="1" customWidth="1"/>
    <col min="4604" max="4606" width="10.7109375" bestFit="1" customWidth="1"/>
    <col min="4609" max="4609" width="104.42578125" bestFit="1" customWidth="1"/>
    <col min="4610" max="4610" width="10.7109375" bestFit="1" customWidth="1"/>
    <col min="4611" max="4612" width="11.7109375" bestFit="1" customWidth="1"/>
    <col min="4613" max="4613" width="13.140625" bestFit="1" customWidth="1"/>
    <col min="4614" max="4853" width="11.42578125" customWidth="1"/>
    <col min="4854" max="4854" width="104.42578125" bestFit="1" customWidth="1"/>
    <col min="4855" max="4855" width="10.7109375" bestFit="1" customWidth="1"/>
    <col min="4856" max="4856" width="11.7109375" bestFit="1" customWidth="1"/>
    <col min="4857" max="4858" width="10.7109375" bestFit="1" customWidth="1"/>
    <col min="4859" max="4859" width="11.7109375" bestFit="1" customWidth="1"/>
    <col min="4860" max="4862" width="10.7109375" bestFit="1" customWidth="1"/>
    <col min="4865" max="4865" width="104.42578125" bestFit="1" customWidth="1"/>
    <col min="4866" max="4866" width="10.7109375" bestFit="1" customWidth="1"/>
    <col min="4867" max="4868" width="11.7109375" bestFit="1" customWidth="1"/>
    <col min="4869" max="4869" width="13.140625" bestFit="1" customWidth="1"/>
    <col min="4870" max="5109" width="11.42578125" customWidth="1"/>
    <col min="5110" max="5110" width="104.42578125" bestFit="1" customWidth="1"/>
    <col min="5111" max="5111" width="10.7109375" bestFit="1" customWidth="1"/>
    <col min="5112" max="5112" width="11.7109375" bestFit="1" customWidth="1"/>
    <col min="5113" max="5114" width="10.7109375" bestFit="1" customWidth="1"/>
    <col min="5115" max="5115" width="11.7109375" bestFit="1" customWidth="1"/>
    <col min="5116" max="5118" width="10.7109375" bestFit="1" customWidth="1"/>
    <col min="5121" max="5121" width="104.42578125" bestFit="1" customWidth="1"/>
    <col min="5122" max="5122" width="10.7109375" bestFit="1" customWidth="1"/>
    <col min="5123" max="5124" width="11.7109375" bestFit="1" customWidth="1"/>
    <col min="5125" max="5125" width="13.140625" bestFit="1" customWidth="1"/>
    <col min="5126" max="5365" width="11.42578125" customWidth="1"/>
    <col min="5366" max="5366" width="104.42578125" bestFit="1" customWidth="1"/>
    <col min="5367" max="5367" width="10.7109375" bestFit="1" customWidth="1"/>
    <col min="5368" max="5368" width="11.7109375" bestFit="1" customWidth="1"/>
    <col min="5369" max="5370" width="10.7109375" bestFit="1" customWidth="1"/>
    <col min="5371" max="5371" width="11.7109375" bestFit="1" customWidth="1"/>
    <col min="5372" max="5374" width="10.7109375" bestFit="1" customWidth="1"/>
    <col min="5377" max="5377" width="104.42578125" bestFit="1" customWidth="1"/>
    <col min="5378" max="5378" width="10.7109375" bestFit="1" customWidth="1"/>
    <col min="5379" max="5380" width="11.7109375" bestFit="1" customWidth="1"/>
    <col min="5381" max="5381" width="13.140625" bestFit="1" customWidth="1"/>
    <col min="5382" max="5621" width="11.42578125" customWidth="1"/>
    <col min="5622" max="5622" width="104.42578125" bestFit="1" customWidth="1"/>
    <col min="5623" max="5623" width="10.7109375" bestFit="1" customWidth="1"/>
    <col min="5624" max="5624" width="11.7109375" bestFit="1" customWidth="1"/>
    <col min="5625" max="5626" width="10.7109375" bestFit="1" customWidth="1"/>
    <col min="5627" max="5627" width="11.7109375" bestFit="1" customWidth="1"/>
    <col min="5628" max="5630" width="10.7109375" bestFit="1" customWidth="1"/>
    <col min="5633" max="5633" width="104.42578125" bestFit="1" customWidth="1"/>
    <col min="5634" max="5634" width="10.7109375" bestFit="1" customWidth="1"/>
    <col min="5635" max="5636" width="11.7109375" bestFit="1" customWidth="1"/>
    <col min="5637" max="5637" width="13.140625" bestFit="1" customWidth="1"/>
    <col min="5638" max="5877" width="11.42578125" customWidth="1"/>
    <col min="5878" max="5878" width="104.42578125" bestFit="1" customWidth="1"/>
    <col min="5879" max="5879" width="10.7109375" bestFit="1" customWidth="1"/>
    <col min="5880" max="5880" width="11.7109375" bestFit="1" customWidth="1"/>
    <col min="5881" max="5882" width="10.7109375" bestFit="1" customWidth="1"/>
    <col min="5883" max="5883" width="11.7109375" bestFit="1" customWidth="1"/>
    <col min="5884" max="5886" width="10.7109375" bestFit="1" customWidth="1"/>
    <col min="5889" max="5889" width="104.42578125" bestFit="1" customWidth="1"/>
    <col min="5890" max="5890" width="10.7109375" bestFit="1" customWidth="1"/>
    <col min="5891" max="5892" width="11.7109375" bestFit="1" customWidth="1"/>
    <col min="5893" max="5893" width="13.140625" bestFit="1" customWidth="1"/>
    <col min="5894" max="6133" width="11.42578125" customWidth="1"/>
    <col min="6134" max="6134" width="104.42578125" bestFit="1" customWidth="1"/>
    <col min="6135" max="6135" width="10.7109375" bestFit="1" customWidth="1"/>
    <col min="6136" max="6136" width="11.7109375" bestFit="1" customWidth="1"/>
    <col min="6137" max="6138" width="10.7109375" bestFit="1" customWidth="1"/>
    <col min="6139" max="6139" width="11.7109375" bestFit="1" customWidth="1"/>
    <col min="6140" max="6142" width="10.7109375" bestFit="1" customWidth="1"/>
    <col min="6145" max="6145" width="104.42578125" bestFit="1" customWidth="1"/>
    <col min="6146" max="6146" width="10.7109375" bestFit="1" customWidth="1"/>
    <col min="6147" max="6148" width="11.7109375" bestFit="1" customWidth="1"/>
    <col min="6149" max="6149" width="13.140625" bestFit="1" customWidth="1"/>
    <col min="6150" max="6389" width="11.42578125" customWidth="1"/>
    <col min="6390" max="6390" width="104.42578125" bestFit="1" customWidth="1"/>
    <col min="6391" max="6391" width="10.7109375" bestFit="1" customWidth="1"/>
    <col min="6392" max="6392" width="11.7109375" bestFit="1" customWidth="1"/>
    <col min="6393" max="6394" width="10.7109375" bestFit="1" customWidth="1"/>
    <col min="6395" max="6395" width="11.7109375" bestFit="1" customWidth="1"/>
    <col min="6396" max="6398" width="10.7109375" bestFit="1" customWidth="1"/>
    <col min="6401" max="6401" width="104.42578125" bestFit="1" customWidth="1"/>
    <col min="6402" max="6402" width="10.7109375" bestFit="1" customWidth="1"/>
    <col min="6403" max="6404" width="11.7109375" bestFit="1" customWidth="1"/>
    <col min="6405" max="6405" width="13.140625" bestFit="1" customWidth="1"/>
    <col min="6406" max="6645" width="11.42578125" customWidth="1"/>
    <col min="6646" max="6646" width="104.42578125" bestFit="1" customWidth="1"/>
    <col min="6647" max="6647" width="10.7109375" bestFit="1" customWidth="1"/>
    <col min="6648" max="6648" width="11.7109375" bestFit="1" customWidth="1"/>
    <col min="6649" max="6650" width="10.7109375" bestFit="1" customWidth="1"/>
    <col min="6651" max="6651" width="11.7109375" bestFit="1" customWidth="1"/>
    <col min="6652" max="6654" width="10.7109375" bestFit="1" customWidth="1"/>
    <col min="6657" max="6657" width="104.42578125" bestFit="1" customWidth="1"/>
    <col min="6658" max="6658" width="10.7109375" bestFit="1" customWidth="1"/>
    <col min="6659" max="6660" width="11.7109375" bestFit="1" customWidth="1"/>
    <col min="6661" max="6661" width="13.140625" bestFit="1" customWidth="1"/>
    <col min="6662" max="6901" width="11.42578125" customWidth="1"/>
    <col min="6902" max="6902" width="104.42578125" bestFit="1" customWidth="1"/>
    <col min="6903" max="6903" width="10.7109375" bestFit="1" customWidth="1"/>
    <col min="6904" max="6904" width="11.7109375" bestFit="1" customWidth="1"/>
    <col min="6905" max="6906" width="10.7109375" bestFit="1" customWidth="1"/>
    <col min="6907" max="6907" width="11.7109375" bestFit="1" customWidth="1"/>
    <col min="6908" max="6910" width="10.7109375" bestFit="1" customWidth="1"/>
    <col min="6913" max="6913" width="104.42578125" bestFit="1" customWidth="1"/>
    <col min="6914" max="6914" width="10.7109375" bestFit="1" customWidth="1"/>
    <col min="6915" max="6916" width="11.7109375" bestFit="1" customWidth="1"/>
    <col min="6917" max="6917" width="13.140625" bestFit="1" customWidth="1"/>
    <col min="6918" max="7157" width="11.42578125" customWidth="1"/>
    <col min="7158" max="7158" width="104.42578125" bestFit="1" customWidth="1"/>
    <col min="7159" max="7159" width="10.7109375" bestFit="1" customWidth="1"/>
    <col min="7160" max="7160" width="11.7109375" bestFit="1" customWidth="1"/>
    <col min="7161" max="7162" width="10.7109375" bestFit="1" customWidth="1"/>
    <col min="7163" max="7163" width="11.7109375" bestFit="1" customWidth="1"/>
    <col min="7164" max="7166" width="10.7109375" bestFit="1" customWidth="1"/>
    <col min="7169" max="7169" width="104.42578125" bestFit="1" customWidth="1"/>
    <col min="7170" max="7170" width="10.7109375" bestFit="1" customWidth="1"/>
    <col min="7171" max="7172" width="11.7109375" bestFit="1" customWidth="1"/>
    <col min="7173" max="7173" width="13.140625" bestFit="1" customWidth="1"/>
    <col min="7174" max="7413" width="11.42578125" customWidth="1"/>
    <col min="7414" max="7414" width="104.42578125" bestFit="1" customWidth="1"/>
    <col min="7415" max="7415" width="10.7109375" bestFit="1" customWidth="1"/>
    <col min="7416" max="7416" width="11.7109375" bestFit="1" customWidth="1"/>
    <col min="7417" max="7418" width="10.7109375" bestFit="1" customWidth="1"/>
    <col min="7419" max="7419" width="11.7109375" bestFit="1" customWidth="1"/>
    <col min="7420" max="7422" width="10.7109375" bestFit="1" customWidth="1"/>
    <col min="7425" max="7425" width="104.42578125" bestFit="1" customWidth="1"/>
    <col min="7426" max="7426" width="10.7109375" bestFit="1" customWidth="1"/>
    <col min="7427" max="7428" width="11.7109375" bestFit="1" customWidth="1"/>
    <col min="7429" max="7429" width="13.140625" bestFit="1" customWidth="1"/>
    <col min="7430" max="7669" width="11.42578125" customWidth="1"/>
    <col min="7670" max="7670" width="104.42578125" bestFit="1" customWidth="1"/>
    <col min="7671" max="7671" width="10.7109375" bestFit="1" customWidth="1"/>
    <col min="7672" max="7672" width="11.7109375" bestFit="1" customWidth="1"/>
    <col min="7673" max="7674" width="10.7109375" bestFit="1" customWidth="1"/>
    <col min="7675" max="7675" width="11.7109375" bestFit="1" customWidth="1"/>
    <col min="7676" max="7678" width="10.7109375" bestFit="1" customWidth="1"/>
    <col min="7681" max="7681" width="104.42578125" bestFit="1" customWidth="1"/>
    <col min="7682" max="7682" width="10.7109375" bestFit="1" customWidth="1"/>
    <col min="7683" max="7684" width="11.7109375" bestFit="1" customWidth="1"/>
    <col min="7685" max="7685" width="13.140625" bestFit="1" customWidth="1"/>
    <col min="7686" max="7925" width="11.42578125" customWidth="1"/>
    <col min="7926" max="7926" width="104.42578125" bestFit="1" customWidth="1"/>
    <col min="7927" max="7927" width="10.7109375" bestFit="1" customWidth="1"/>
    <col min="7928" max="7928" width="11.7109375" bestFit="1" customWidth="1"/>
    <col min="7929" max="7930" width="10.7109375" bestFit="1" customWidth="1"/>
    <col min="7931" max="7931" width="11.7109375" bestFit="1" customWidth="1"/>
    <col min="7932" max="7934" width="10.7109375" bestFit="1" customWidth="1"/>
    <col min="7937" max="7937" width="104.42578125" bestFit="1" customWidth="1"/>
    <col min="7938" max="7938" width="10.7109375" bestFit="1" customWidth="1"/>
    <col min="7939" max="7940" width="11.7109375" bestFit="1" customWidth="1"/>
    <col min="7941" max="7941" width="13.140625" bestFit="1" customWidth="1"/>
    <col min="7942" max="8181" width="11.42578125" customWidth="1"/>
    <col min="8182" max="8182" width="104.42578125" bestFit="1" customWidth="1"/>
    <col min="8183" max="8183" width="10.7109375" bestFit="1" customWidth="1"/>
    <col min="8184" max="8184" width="11.7109375" bestFit="1" customWidth="1"/>
    <col min="8185" max="8186" width="10.7109375" bestFit="1" customWidth="1"/>
    <col min="8187" max="8187" width="11.7109375" bestFit="1" customWidth="1"/>
    <col min="8188" max="8190" width="10.7109375" bestFit="1" customWidth="1"/>
    <col min="8193" max="8193" width="104.42578125" bestFit="1" customWidth="1"/>
    <col min="8194" max="8194" width="10.7109375" bestFit="1" customWidth="1"/>
    <col min="8195" max="8196" width="11.7109375" bestFit="1" customWidth="1"/>
    <col min="8197" max="8197" width="13.140625" bestFit="1" customWidth="1"/>
    <col min="8198" max="8437" width="11.42578125" customWidth="1"/>
    <col min="8438" max="8438" width="104.42578125" bestFit="1" customWidth="1"/>
    <col min="8439" max="8439" width="10.7109375" bestFit="1" customWidth="1"/>
    <col min="8440" max="8440" width="11.7109375" bestFit="1" customWidth="1"/>
    <col min="8441" max="8442" width="10.7109375" bestFit="1" customWidth="1"/>
    <col min="8443" max="8443" width="11.7109375" bestFit="1" customWidth="1"/>
    <col min="8444" max="8446" width="10.7109375" bestFit="1" customWidth="1"/>
    <col min="8449" max="8449" width="104.42578125" bestFit="1" customWidth="1"/>
    <col min="8450" max="8450" width="10.7109375" bestFit="1" customWidth="1"/>
    <col min="8451" max="8452" width="11.7109375" bestFit="1" customWidth="1"/>
    <col min="8453" max="8453" width="13.140625" bestFit="1" customWidth="1"/>
    <col min="8454" max="8693" width="11.42578125" customWidth="1"/>
    <col min="8694" max="8694" width="104.42578125" bestFit="1" customWidth="1"/>
    <col min="8695" max="8695" width="10.7109375" bestFit="1" customWidth="1"/>
    <col min="8696" max="8696" width="11.7109375" bestFit="1" customWidth="1"/>
    <col min="8697" max="8698" width="10.7109375" bestFit="1" customWidth="1"/>
    <col min="8699" max="8699" width="11.7109375" bestFit="1" customWidth="1"/>
    <col min="8700" max="8702" width="10.7109375" bestFit="1" customWidth="1"/>
    <col min="8705" max="8705" width="104.42578125" bestFit="1" customWidth="1"/>
    <col min="8706" max="8706" width="10.7109375" bestFit="1" customWidth="1"/>
    <col min="8707" max="8708" width="11.7109375" bestFit="1" customWidth="1"/>
    <col min="8709" max="8709" width="13.140625" bestFit="1" customWidth="1"/>
    <col min="8710" max="8949" width="11.42578125" customWidth="1"/>
    <col min="8950" max="8950" width="104.42578125" bestFit="1" customWidth="1"/>
    <col min="8951" max="8951" width="10.7109375" bestFit="1" customWidth="1"/>
    <col min="8952" max="8952" width="11.7109375" bestFit="1" customWidth="1"/>
    <col min="8953" max="8954" width="10.7109375" bestFit="1" customWidth="1"/>
    <col min="8955" max="8955" width="11.7109375" bestFit="1" customWidth="1"/>
    <col min="8956" max="8958" width="10.7109375" bestFit="1" customWidth="1"/>
    <col min="8961" max="8961" width="104.42578125" bestFit="1" customWidth="1"/>
    <col min="8962" max="8962" width="10.7109375" bestFit="1" customWidth="1"/>
    <col min="8963" max="8964" width="11.7109375" bestFit="1" customWidth="1"/>
    <col min="8965" max="8965" width="13.140625" bestFit="1" customWidth="1"/>
    <col min="8966" max="9205" width="11.42578125" customWidth="1"/>
    <col min="9206" max="9206" width="104.42578125" bestFit="1" customWidth="1"/>
    <col min="9207" max="9207" width="10.7109375" bestFit="1" customWidth="1"/>
    <col min="9208" max="9208" width="11.7109375" bestFit="1" customWidth="1"/>
    <col min="9209" max="9210" width="10.7109375" bestFit="1" customWidth="1"/>
    <col min="9211" max="9211" width="11.7109375" bestFit="1" customWidth="1"/>
    <col min="9212" max="9214" width="10.7109375" bestFit="1" customWidth="1"/>
    <col min="9217" max="9217" width="104.42578125" bestFit="1" customWidth="1"/>
    <col min="9218" max="9218" width="10.7109375" bestFit="1" customWidth="1"/>
    <col min="9219" max="9220" width="11.7109375" bestFit="1" customWidth="1"/>
    <col min="9221" max="9221" width="13.140625" bestFit="1" customWidth="1"/>
    <col min="9222" max="9461" width="11.42578125" customWidth="1"/>
    <col min="9462" max="9462" width="104.42578125" bestFit="1" customWidth="1"/>
    <col min="9463" max="9463" width="10.7109375" bestFit="1" customWidth="1"/>
    <col min="9464" max="9464" width="11.7109375" bestFit="1" customWidth="1"/>
    <col min="9465" max="9466" width="10.7109375" bestFit="1" customWidth="1"/>
    <col min="9467" max="9467" width="11.7109375" bestFit="1" customWidth="1"/>
    <col min="9468" max="9470" width="10.7109375" bestFit="1" customWidth="1"/>
    <col min="9473" max="9473" width="104.42578125" bestFit="1" customWidth="1"/>
    <col min="9474" max="9474" width="10.7109375" bestFit="1" customWidth="1"/>
    <col min="9475" max="9476" width="11.7109375" bestFit="1" customWidth="1"/>
    <col min="9477" max="9477" width="13.140625" bestFit="1" customWidth="1"/>
    <col min="9478" max="9717" width="11.42578125" customWidth="1"/>
    <col min="9718" max="9718" width="104.42578125" bestFit="1" customWidth="1"/>
    <col min="9719" max="9719" width="10.7109375" bestFit="1" customWidth="1"/>
    <col min="9720" max="9720" width="11.7109375" bestFit="1" customWidth="1"/>
    <col min="9721" max="9722" width="10.7109375" bestFit="1" customWidth="1"/>
    <col min="9723" max="9723" width="11.7109375" bestFit="1" customWidth="1"/>
    <col min="9724" max="9726" width="10.7109375" bestFit="1" customWidth="1"/>
    <col min="9729" max="9729" width="104.42578125" bestFit="1" customWidth="1"/>
    <col min="9730" max="9730" width="10.7109375" bestFit="1" customWidth="1"/>
    <col min="9731" max="9732" width="11.7109375" bestFit="1" customWidth="1"/>
    <col min="9733" max="9733" width="13.140625" bestFit="1" customWidth="1"/>
    <col min="9734" max="9973" width="11.42578125" customWidth="1"/>
    <col min="9974" max="9974" width="104.42578125" bestFit="1" customWidth="1"/>
    <col min="9975" max="9975" width="10.7109375" bestFit="1" customWidth="1"/>
    <col min="9976" max="9976" width="11.7109375" bestFit="1" customWidth="1"/>
    <col min="9977" max="9978" width="10.7109375" bestFit="1" customWidth="1"/>
    <col min="9979" max="9979" width="11.7109375" bestFit="1" customWidth="1"/>
    <col min="9980" max="9982" width="10.7109375" bestFit="1" customWidth="1"/>
    <col min="9985" max="9985" width="104.42578125" bestFit="1" customWidth="1"/>
    <col min="9986" max="9986" width="10.7109375" bestFit="1" customWidth="1"/>
    <col min="9987" max="9988" width="11.7109375" bestFit="1" customWidth="1"/>
    <col min="9989" max="9989" width="13.140625" bestFit="1" customWidth="1"/>
    <col min="9990" max="10229" width="11.42578125" customWidth="1"/>
    <col min="10230" max="10230" width="104.42578125" bestFit="1" customWidth="1"/>
    <col min="10231" max="10231" width="10.7109375" bestFit="1" customWidth="1"/>
    <col min="10232" max="10232" width="11.7109375" bestFit="1" customWidth="1"/>
    <col min="10233" max="10234" width="10.7109375" bestFit="1" customWidth="1"/>
    <col min="10235" max="10235" width="11.7109375" bestFit="1" customWidth="1"/>
    <col min="10236" max="10238" width="10.7109375" bestFit="1" customWidth="1"/>
    <col min="10241" max="10241" width="104.42578125" bestFit="1" customWidth="1"/>
    <col min="10242" max="10242" width="10.7109375" bestFit="1" customWidth="1"/>
    <col min="10243" max="10244" width="11.7109375" bestFit="1" customWidth="1"/>
    <col min="10245" max="10245" width="13.140625" bestFit="1" customWidth="1"/>
    <col min="10246" max="10485" width="11.42578125" customWidth="1"/>
    <col min="10486" max="10486" width="104.42578125" bestFit="1" customWidth="1"/>
    <col min="10487" max="10487" width="10.7109375" bestFit="1" customWidth="1"/>
    <col min="10488" max="10488" width="11.7109375" bestFit="1" customWidth="1"/>
    <col min="10489" max="10490" width="10.7109375" bestFit="1" customWidth="1"/>
    <col min="10491" max="10491" width="11.7109375" bestFit="1" customWidth="1"/>
    <col min="10492" max="10494" width="10.7109375" bestFit="1" customWidth="1"/>
    <col min="10497" max="10497" width="104.42578125" bestFit="1" customWidth="1"/>
    <col min="10498" max="10498" width="10.7109375" bestFit="1" customWidth="1"/>
    <col min="10499" max="10500" width="11.7109375" bestFit="1" customWidth="1"/>
    <col min="10501" max="10501" width="13.140625" bestFit="1" customWidth="1"/>
    <col min="10502" max="10741" width="11.42578125" customWidth="1"/>
    <col min="10742" max="10742" width="104.42578125" bestFit="1" customWidth="1"/>
    <col min="10743" max="10743" width="10.7109375" bestFit="1" customWidth="1"/>
    <col min="10744" max="10744" width="11.7109375" bestFit="1" customWidth="1"/>
    <col min="10745" max="10746" width="10.7109375" bestFit="1" customWidth="1"/>
    <col min="10747" max="10747" width="11.7109375" bestFit="1" customWidth="1"/>
    <col min="10748" max="10750" width="10.7109375" bestFit="1" customWidth="1"/>
    <col min="10753" max="10753" width="104.42578125" bestFit="1" customWidth="1"/>
    <col min="10754" max="10754" width="10.7109375" bestFit="1" customWidth="1"/>
    <col min="10755" max="10756" width="11.7109375" bestFit="1" customWidth="1"/>
    <col min="10757" max="10757" width="13.140625" bestFit="1" customWidth="1"/>
    <col min="10758" max="10997" width="11.42578125" customWidth="1"/>
    <col min="10998" max="10998" width="104.42578125" bestFit="1" customWidth="1"/>
    <col min="10999" max="10999" width="10.7109375" bestFit="1" customWidth="1"/>
    <col min="11000" max="11000" width="11.7109375" bestFit="1" customWidth="1"/>
    <col min="11001" max="11002" width="10.7109375" bestFit="1" customWidth="1"/>
    <col min="11003" max="11003" width="11.7109375" bestFit="1" customWidth="1"/>
    <col min="11004" max="11006" width="10.7109375" bestFit="1" customWidth="1"/>
    <col min="11009" max="11009" width="104.42578125" bestFit="1" customWidth="1"/>
    <col min="11010" max="11010" width="10.7109375" bestFit="1" customWidth="1"/>
    <col min="11011" max="11012" width="11.7109375" bestFit="1" customWidth="1"/>
    <col min="11013" max="11013" width="13.140625" bestFit="1" customWidth="1"/>
    <col min="11014" max="11253" width="11.42578125" customWidth="1"/>
    <col min="11254" max="11254" width="104.42578125" bestFit="1" customWidth="1"/>
    <col min="11255" max="11255" width="10.7109375" bestFit="1" customWidth="1"/>
    <col min="11256" max="11256" width="11.7109375" bestFit="1" customWidth="1"/>
    <col min="11257" max="11258" width="10.7109375" bestFit="1" customWidth="1"/>
    <col min="11259" max="11259" width="11.7109375" bestFit="1" customWidth="1"/>
    <col min="11260" max="11262" width="10.7109375" bestFit="1" customWidth="1"/>
    <col min="11265" max="11265" width="104.42578125" bestFit="1" customWidth="1"/>
    <col min="11266" max="11266" width="10.7109375" bestFit="1" customWidth="1"/>
    <col min="11267" max="11268" width="11.7109375" bestFit="1" customWidth="1"/>
    <col min="11269" max="11269" width="13.140625" bestFit="1" customWidth="1"/>
    <col min="11270" max="11509" width="11.42578125" customWidth="1"/>
    <col min="11510" max="11510" width="104.42578125" bestFit="1" customWidth="1"/>
    <col min="11511" max="11511" width="10.7109375" bestFit="1" customWidth="1"/>
    <col min="11512" max="11512" width="11.7109375" bestFit="1" customWidth="1"/>
    <col min="11513" max="11514" width="10.7109375" bestFit="1" customWidth="1"/>
    <col min="11515" max="11515" width="11.7109375" bestFit="1" customWidth="1"/>
    <col min="11516" max="11518" width="10.7109375" bestFit="1" customWidth="1"/>
    <col min="11521" max="11521" width="104.42578125" bestFit="1" customWidth="1"/>
    <col min="11522" max="11522" width="10.7109375" bestFit="1" customWidth="1"/>
    <col min="11523" max="11524" width="11.7109375" bestFit="1" customWidth="1"/>
    <col min="11525" max="11525" width="13.140625" bestFit="1" customWidth="1"/>
    <col min="11526" max="11765" width="11.42578125" customWidth="1"/>
    <col min="11766" max="11766" width="104.42578125" bestFit="1" customWidth="1"/>
    <col min="11767" max="11767" width="10.7109375" bestFit="1" customWidth="1"/>
    <col min="11768" max="11768" width="11.7109375" bestFit="1" customWidth="1"/>
    <col min="11769" max="11770" width="10.7109375" bestFit="1" customWidth="1"/>
    <col min="11771" max="11771" width="11.7109375" bestFit="1" customWidth="1"/>
    <col min="11772" max="11774" width="10.7109375" bestFit="1" customWidth="1"/>
    <col min="11777" max="11777" width="104.42578125" bestFit="1" customWidth="1"/>
    <col min="11778" max="11778" width="10.7109375" bestFit="1" customWidth="1"/>
    <col min="11779" max="11780" width="11.7109375" bestFit="1" customWidth="1"/>
    <col min="11781" max="11781" width="13.140625" bestFit="1" customWidth="1"/>
    <col min="11782" max="12021" width="11.42578125" customWidth="1"/>
    <col min="12022" max="12022" width="104.42578125" bestFit="1" customWidth="1"/>
    <col min="12023" max="12023" width="10.7109375" bestFit="1" customWidth="1"/>
    <col min="12024" max="12024" width="11.7109375" bestFit="1" customWidth="1"/>
    <col min="12025" max="12026" width="10.7109375" bestFit="1" customWidth="1"/>
    <col min="12027" max="12027" width="11.7109375" bestFit="1" customWidth="1"/>
    <col min="12028" max="12030" width="10.7109375" bestFit="1" customWidth="1"/>
    <col min="12033" max="12033" width="104.42578125" bestFit="1" customWidth="1"/>
    <col min="12034" max="12034" width="10.7109375" bestFit="1" customWidth="1"/>
    <col min="12035" max="12036" width="11.7109375" bestFit="1" customWidth="1"/>
    <col min="12037" max="12037" width="13.140625" bestFit="1" customWidth="1"/>
    <col min="12038" max="12277" width="11.42578125" customWidth="1"/>
    <col min="12278" max="12278" width="104.42578125" bestFit="1" customWidth="1"/>
    <col min="12279" max="12279" width="10.7109375" bestFit="1" customWidth="1"/>
    <col min="12280" max="12280" width="11.7109375" bestFit="1" customWidth="1"/>
    <col min="12281" max="12282" width="10.7109375" bestFit="1" customWidth="1"/>
    <col min="12283" max="12283" width="11.7109375" bestFit="1" customWidth="1"/>
    <col min="12284" max="12286" width="10.7109375" bestFit="1" customWidth="1"/>
    <col min="12289" max="12289" width="104.42578125" bestFit="1" customWidth="1"/>
    <col min="12290" max="12290" width="10.7109375" bestFit="1" customWidth="1"/>
    <col min="12291" max="12292" width="11.7109375" bestFit="1" customWidth="1"/>
    <col min="12293" max="12293" width="13.140625" bestFit="1" customWidth="1"/>
    <col min="12294" max="12533" width="11.42578125" customWidth="1"/>
    <col min="12534" max="12534" width="104.42578125" bestFit="1" customWidth="1"/>
    <col min="12535" max="12535" width="10.7109375" bestFit="1" customWidth="1"/>
    <col min="12536" max="12536" width="11.7109375" bestFit="1" customWidth="1"/>
    <col min="12537" max="12538" width="10.7109375" bestFit="1" customWidth="1"/>
    <col min="12539" max="12539" width="11.7109375" bestFit="1" customWidth="1"/>
    <col min="12540" max="12542" width="10.7109375" bestFit="1" customWidth="1"/>
    <col min="12545" max="12545" width="104.42578125" bestFit="1" customWidth="1"/>
    <col min="12546" max="12546" width="10.7109375" bestFit="1" customWidth="1"/>
    <col min="12547" max="12548" width="11.7109375" bestFit="1" customWidth="1"/>
    <col min="12549" max="12549" width="13.140625" bestFit="1" customWidth="1"/>
    <col min="12550" max="12789" width="11.42578125" customWidth="1"/>
    <col min="12790" max="12790" width="104.42578125" bestFit="1" customWidth="1"/>
    <col min="12791" max="12791" width="10.7109375" bestFit="1" customWidth="1"/>
    <col min="12792" max="12792" width="11.7109375" bestFit="1" customWidth="1"/>
    <col min="12793" max="12794" width="10.7109375" bestFit="1" customWidth="1"/>
    <col min="12795" max="12795" width="11.7109375" bestFit="1" customWidth="1"/>
    <col min="12796" max="12798" width="10.7109375" bestFit="1" customWidth="1"/>
    <col min="12801" max="12801" width="104.42578125" bestFit="1" customWidth="1"/>
    <col min="12802" max="12802" width="10.7109375" bestFit="1" customWidth="1"/>
    <col min="12803" max="12804" width="11.7109375" bestFit="1" customWidth="1"/>
    <col min="12805" max="12805" width="13.140625" bestFit="1" customWidth="1"/>
    <col min="12806" max="13045" width="11.42578125" customWidth="1"/>
    <col min="13046" max="13046" width="104.42578125" bestFit="1" customWidth="1"/>
    <col min="13047" max="13047" width="10.7109375" bestFit="1" customWidth="1"/>
    <col min="13048" max="13048" width="11.7109375" bestFit="1" customWidth="1"/>
    <col min="13049" max="13050" width="10.7109375" bestFit="1" customWidth="1"/>
    <col min="13051" max="13051" width="11.7109375" bestFit="1" customWidth="1"/>
    <col min="13052" max="13054" width="10.7109375" bestFit="1" customWidth="1"/>
    <col min="13057" max="13057" width="104.42578125" bestFit="1" customWidth="1"/>
    <col min="13058" max="13058" width="10.7109375" bestFit="1" customWidth="1"/>
    <col min="13059" max="13060" width="11.7109375" bestFit="1" customWidth="1"/>
    <col min="13061" max="13061" width="13.140625" bestFit="1" customWidth="1"/>
    <col min="13062" max="13301" width="11.42578125" customWidth="1"/>
    <col min="13302" max="13302" width="104.42578125" bestFit="1" customWidth="1"/>
    <col min="13303" max="13303" width="10.7109375" bestFit="1" customWidth="1"/>
    <col min="13304" max="13304" width="11.7109375" bestFit="1" customWidth="1"/>
    <col min="13305" max="13306" width="10.7109375" bestFit="1" customWidth="1"/>
    <col min="13307" max="13307" width="11.7109375" bestFit="1" customWidth="1"/>
    <col min="13308" max="13310" width="10.7109375" bestFit="1" customWidth="1"/>
    <col min="13313" max="13313" width="104.42578125" bestFit="1" customWidth="1"/>
    <col min="13314" max="13314" width="10.7109375" bestFit="1" customWidth="1"/>
    <col min="13315" max="13316" width="11.7109375" bestFit="1" customWidth="1"/>
    <col min="13317" max="13317" width="13.140625" bestFit="1" customWidth="1"/>
    <col min="13318" max="13557" width="11.42578125" customWidth="1"/>
    <col min="13558" max="13558" width="104.42578125" bestFit="1" customWidth="1"/>
    <col min="13559" max="13559" width="10.7109375" bestFit="1" customWidth="1"/>
    <col min="13560" max="13560" width="11.7109375" bestFit="1" customWidth="1"/>
    <col min="13561" max="13562" width="10.7109375" bestFit="1" customWidth="1"/>
    <col min="13563" max="13563" width="11.7109375" bestFit="1" customWidth="1"/>
    <col min="13564" max="13566" width="10.7109375" bestFit="1" customWidth="1"/>
    <col min="13569" max="13569" width="104.42578125" bestFit="1" customWidth="1"/>
    <col min="13570" max="13570" width="10.7109375" bestFit="1" customWidth="1"/>
    <col min="13571" max="13572" width="11.7109375" bestFit="1" customWidth="1"/>
    <col min="13573" max="13573" width="13.140625" bestFit="1" customWidth="1"/>
    <col min="13574" max="13813" width="11.42578125" customWidth="1"/>
    <col min="13814" max="13814" width="104.42578125" bestFit="1" customWidth="1"/>
    <col min="13815" max="13815" width="10.7109375" bestFit="1" customWidth="1"/>
    <col min="13816" max="13816" width="11.7109375" bestFit="1" customWidth="1"/>
    <col min="13817" max="13818" width="10.7109375" bestFit="1" customWidth="1"/>
    <col min="13819" max="13819" width="11.7109375" bestFit="1" customWidth="1"/>
    <col min="13820" max="13822" width="10.7109375" bestFit="1" customWidth="1"/>
    <col min="13825" max="13825" width="104.42578125" bestFit="1" customWidth="1"/>
    <col min="13826" max="13826" width="10.7109375" bestFit="1" customWidth="1"/>
    <col min="13827" max="13828" width="11.7109375" bestFit="1" customWidth="1"/>
    <col min="13829" max="13829" width="13.140625" bestFit="1" customWidth="1"/>
    <col min="13830" max="14069" width="11.42578125" customWidth="1"/>
    <col min="14070" max="14070" width="104.42578125" bestFit="1" customWidth="1"/>
    <col min="14071" max="14071" width="10.7109375" bestFit="1" customWidth="1"/>
    <col min="14072" max="14072" width="11.7109375" bestFit="1" customWidth="1"/>
    <col min="14073" max="14074" width="10.7109375" bestFit="1" customWidth="1"/>
    <col min="14075" max="14075" width="11.7109375" bestFit="1" customWidth="1"/>
    <col min="14076" max="14078" width="10.7109375" bestFit="1" customWidth="1"/>
    <col min="14081" max="14081" width="104.42578125" bestFit="1" customWidth="1"/>
    <col min="14082" max="14082" width="10.7109375" bestFit="1" customWidth="1"/>
    <col min="14083" max="14084" width="11.7109375" bestFit="1" customWidth="1"/>
    <col min="14085" max="14085" width="13.140625" bestFit="1" customWidth="1"/>
    <col min="14086" max="14325" width="11.42578125" customWidth="1"/>
    <col min="14326" max="14326" width="104.42578125" bestFit="1" customWidth="1"/>
    <col min="14327" max="14327" width="10.7109375" bestFit="1" customWidth="1"/>
    <col min="14328" max="14328" width="11.7109375" bestFit="1" customWidth="1"/>
    <col min="14329" max="14330" width="10.7109375" bestFit="1" customWidth="1"/>
    <col min="14331" max="14331" width="11.7109375" bestFit="1" customWidth="1"/>
    <col min="14332" max="14334" width="10.7109375" bestFit="1" customWidth="1"/>
    <col min="14337" max="14337" width="104.42578125" bestFit="1" customWidth="1"/>
    <col min="14338" max="14338" width="10.7109375" bestFit="1" customWidth="1"/>
    <col min="14339" max="14340" width="11.7109375" bestFit="1" customWidth="1"/>
    <col min="14341" max="14341" width="13.140625" bestFit="1" customWidth="1"/>
    <col min="14342" max="14581" width="11.42578125" customWidth="1"/>
    <col min="14582" max="14582" width="104.42578125" bestFit="1" customWidth="1"/>
    <col min="14583" max="14583" width="10.7109375" bestFit="1" customWidth="1"/>
    <col min="14584" max="14584" width="11.7109375" bestFit="1" customWidth="1"/>
    <col min="14585" max="14586" width="10.7109375" bestFit="1" customWidth="1"/>
    <col min="14587" max="14587" width="11.7109375" bestFit="1" customWidth="1"/>
    <col min="14588" max="14590" width="10.7109375" bestFit="1" customWidth="1"/>
    <col min="14593" max="14593" width="104.42578125" bestFit="1" customWidth="1"/>
    <col min="14594" max="14594" width="10.7109375" bestFit="1" customWidth="1"/>
    <col min="14595" max="14596" width="11.7109375" bestFit="1" customWidth="1"/>
    <col min="14597" max="14597" width="13.140625" bestFit="1" customWidth="1"/>
    <col min="14598" max="14837" width="11.42578125" customWidth="1"/>
    <col min="14838" max="14838" width="104.42578125" bestFit="1" customWidth="1"/>
    <col min="14839" max="14839" width="10.7109375" bestFit="1" customWidth="1"/>
    <col min="14840" max="14840" width="11.7109375" bestFit="1" customWidth="1"/>
    <col min="14841" max="14842" width="10.7109375" bestFit="1" customWidth="1"/>
    <col min="14843" max="14843" width="11.7109375" bestFit="1" customWidth="1"/>
    <col min="14844" max="14846" width="10.7109375" bestFit="1" customWidth="1"/>
    <col min="14849" max="14849" width="104.42578125" bestFit="1" customWidth="1"/>
    <col min="14850" max="14850" width="10.7109375" bestFit="1" customWidth="1"/>
    <col min="14851" max="14852" width="11.7109375" bestFit="1" customWidth="1"/>
    <col min="14853" max="14853" width="13.140625" bestFit="1" customWidth="1"/>
    <col min="14854" max="15093" width="11.42578125" customWidth="1"/>
    <col min="15094" max="15094" width="104.42578125" bestFit="1" customWidth="1"/>
    <col min="15095" max="15095" width="10.7109375" bestFit="1" customWidth="1"/>
    <col min="15096" max="15096" width="11.7109375" bestFit="1" customWidth="1"/>
    <col min="15097" max="15098" width="10.7109375" bestFit="1" customWidth="1"/>
    <col min="15099" max="15099" width="11.7109375" bestFit="1" customWidth="1"/>
    <col min="15100" max="15102" width="10.7109375" bestFit="1" customWidth="1"/>
    <col min="15105" max="15105" width="104.42578125" bestFit="1" customWidth="1"/>
    <col min="15106" max="15106" width="10.7109375" bestFit="1" customWidth="1"/>
    <col min="15107" max="15108" width="11.7109375" bestFit="1" customWidth="1"/>
    <col min="15109" max="15109" width="13.140625" bestFit="1" customWidth="1"/>
    <col min="15110" max="15349" width="11.42578125" customWidth="1"/>
    <col min="15350" max="15350" width="104.42578125" bestFit="1" customWidth="1"/>
    <col min="15351" max="15351" width="10.7109375" bestFit="1" customWidth="1"/>
    <col min="15352" max="15352" width="11.7109375" bestFit="1" customWidth="1"/>
    <col min="15353" max="15354" width="10.7109375" bestFit="1" customWidth="1"/>
    <col min="15355" max="15355" width="11.7109375" bestFit="1" customWidth="1"/>
    <col min="15356" max="15358" width="10.7109375" bestFit="1" customWidth="1"/>
    <col min="15361" max="15361" width="104.42578125" bestFit="1" customWidth="1"/>
    <col min="15362" max="15362" width="10.7109375" bestFit="1" customWidth="1"/>
    <col min="15363" max="15364" width="11.7109375" bestFit="1" customWidth="1"/>
    <col min="15365" max="15365" width="13.140625" bestFit="1" customWidth="1"/>
    <col min="15366" max="15605" width="11.42578125" customWidth="1"/>
    <col min="15606" max="15606" width="104.42578125" bestFit="1" customWidth="1"/>
    <col min="15607" max="15607" width="10.7109375" bestFit="1" customWidth="1"/>
    <col min="15608" max="15608" width="11.7109375" bestFit="1" customWidth="1"/>
    <col min="15609" max="15610" width="10.7109375" bestFit="1" customWidth="1"/>
    <col min="15611" max="15611" width="11.7109375" bestFit="1" customWidth="1"/>
    <col min="15612" max="15614" width="10.7109375" bestFit="1" customWidth="1"/>
    <col min="15617" max="15617" width="104.42578125" bestFit="1" customWidth="1"/>
    <col min="15618" max="15618" width="10.7109375" bestFit="1" customWidth="1"/>
    <col min="15619" max="15620" width="11.7109375" bestFit="1" customWidth="1"/>
    <col min="15621" max="15621" width="13.140625" bestFit="1" customWidth="1"/>
    <col min="15622" max="15861" width="11.42578125" customWidth="1"/>
    <col min="15862" max="15862" width="104.42578125" bestFit="1" customWidth="1"/>
    <col min="15863" max="15863" width="10.7109375" bestFit="1" customWidth="1"/>
    <col min="15864" max="15864" width="11.7109375" bestFit="1" customWidth="1"/>
    <col min="15865" max="15866" width="10.7109375" bestFit="1" customWidth="1"/>
    <col min="15867" max="15867" width="11.7109375" bestFit="1" customWidth="1"/>
    <col min="15868" max="15870" width="10.7109375" bestFit="1" customWidth="1"/>
    <col min="15873" max="15873" width="104.42578125" bestFit="1" customWidth="1"/>
    <col min="15874" max="15874" width="10.7109375" bestFit="1" customWidth="1"/>
    <col min="15875" max="15876" width="11.7109375" bestFit="1" customWidth="1"/>
    <col min="15877" max="15877" width="13.140625" bestFit="1" customWidth="1"/>
    <col min="15878" max="16117" width="11.42578125" customWidth="1"/>
    <col min="16118" max="16118" width="104.42578125" bestFit="1" customWidth="1"/>
    <col min="16119" max="16119" width="10.7109375" bestFit="1" customWidth="1"/>
    <col min="16120" max="16120" width="11.7109375" bestFit="1" customWidth="1"/>
    <col min="16121" max="16122" width="10.7109375" bestFit="1" customWidth="1"/>
    <col min="16123" max="16123" width="11.7109375" bestFit="1" customWidth="1"/>
    <col min="16124" max="16126" width="10.7109375" bestFit="1" customWidth="1"/>
    <col min="16129" max="16129" width="104.42578125" bestFit="1" customWidth="1"/>
    <col min="16130" max="16130" width="10.7109375" bestFit="1" customWidth="1"/>
    <col min="16131" max="16132" width="11.7109375" bestFit="1" customWidth="1"/>
    <col min="16133" max="16133" width="13.140625" bestFit="1" customWidth="1"/>
    <col min="16134" max="16373" width="11.42578125" customWidth="1"/>
    <col min="16374" max="16374" width="104.42578125" bestFit="1" customWidth="1"/>
    <col min="16375" max="16375" width="10.7109375" bestFit="1" customWidth="1"/>
    <col min="16376" max="16376" width="11.7109375" bestFit="1" customWidth="1"/>
    <col min="16377" max="16378" width="10.7109375" bestFit="1" customWidth="1"/>
    <col min="16379" max="16379" width="11.7109375" bestFit="1" customWidth="1"/>
    <col min="16380" max="16382" width="10.7109375" bestFit="1" customWidth="1"/>
  </cols>
  <sheetData>
    <row r="1" spans="1:6" ht="30" customHeight="1">
      <c r="A1" s="993" t="s">
        <v>818</v>
      </c>
      <c r="B1" s="993"/>
      <c r="C1" s="993"/>
      <c r="D1" s="993"/>
      <c r="F1" s="863" t="s">
        <v>1124</v>
      </c>
    </row>
    <row r="2" spans="1:6" ht="18">
      <c r="A2" s="994" t="s">
        <v>316</v>
      </c>
      <c r="B2" s="994"/>
      <c r="C2" s="994"/>
      <c r="D2" s="994"/>
    </row>
    <row r="3" spans="1:6" ht="18">
      <c r="A3" s="994" t="s">
        <v>2</v>
      </c>
      <c r="B3" s="994"/>
      <c r="C3" s="994"/>
      <c r="D3" s="994"/>
    </row>
    <row r="4" spans="1:6" ht="30" customHeight="1">
      <c r="A4" s="998" t="s">
        <v>3</v>
      </c>
      <c r="B4" s="998"/>
      <c r="C4" s="998"/>
      <c r="D4" s="998"/>
    </row>
    <row r="5" spans="1:6" ht="3.75" customHeight="1">
      <c r="A5" s="1"/>
      <c r="B5" s="1"/>
      <c r="C5" s="1"/>
      <c r="D5" s="1"/>
    </row>
    <row r="6" spans="1:6" ht="30" customHeight="1" thickBot="1">
      <c r="A6" s="2"/>
      <c r="B6" s="281" t="s">
        <v>819</v>
      </c>
      <c r="C6" s="281" t="s">
        <v>820</v>
      </c>
      <c r="D6" s="4" t="s">
        <v>8</v>
      </c>
    </row>
    <row r="7" spans="1:6">
      <c r="A7" s="5" t="s">
        <v>9</v>
      </c>
      <c r="B7" s="6">
        <v>5556401.0613200013</v>
      </c>
      <c r="C7" s="6">
        <v>621720.43252000003</v>
      </c>
      <c r="D7" s="6">
        <v>6178121.4938399978</v>
      </c>
      <c r="E7" s="7"/>
      <c r="F7" s="282"/>
    </row>
    <row r="8" spans="1:6">
      <c r="A8" s="9" t="s">
        <v>10</v>
      </c>
      <c r="B8" s="10">
        <v>316564.52665999997</v>
      </c>
      <c r="C8" s="10">
        <v>58146.208679999996</v>
      </c>
      <c r="D8" s="10">
        <v>374710.73533999996</v>
      </c>
      <c r="E8" s="7"/>
      <c r="F8" s="282"/>
    </row>
    <row r="9" spans="1:6">
      <c r="A9" s="11" t="s">
        <v>11</v>
      </c>
      <c r="B9" s="12">
        <v>132441.7139</v>
      </c>
      <c r="C9" s="12">
        <v>13550.167019999999</v>
      </c>
      <c r="D9" s="12">
        <v>145991.88092</v>
      </c>
      <c r="E9" s="7"/>
      <c r="F9" s="282"/>
    </row>
    <row r="10" spans="1:6">
      <c r="A10" s="11" t="s">
        <v>12</v>
      </c>
      <c r="B10" s="12">
        <v>116580.64077</v>
      </c>
      <c r="C10" s="12">
        <v>39605.84964</v>
      </c>
      <c r="D10" s="12">
        <v>156186.49041</v>
      </c>
      <c r="E10" s="7"/>
      <c r="F10" s="282"/>
    </row>
    <row r="11" spans="1:6">
      <c r="A11" s="11" t="s">
        <v>13</v>
      </c>
      <c r="B11" s="12">
        <v>1344.5217500000001</v>
      </c>
      <c r="C11" s="12">
        <v>4990.1920200000004</v>
      </c>
      <c r="D11" s="12">
        <v>6334.7137700000003</v>
      </c>
      <c r="E11" s="7"/>
      <c r="F11" s="282"/>
    </row>
    <row r="12" spans="1:6">
      <c r="A12" s="11" t="s">
        <v>14</v>
      </c>
      <c r="B12" s="12">
        <v>0</v>
      </c>
      <c r="C12" s="12">
        <v>0</v>
      </c>
      <c r="D12" s="12">
        <v>0</v>
      </c>
      <c r="E12" s="7"/>
      <c r="F12" s="282"/>
    </row>
    <row r="13" spans="1:6">
      <c r="A13" s="11" t="s">
        <v>15</v>
      </c>
      <c r="B13" s="12">
        <v>4644.9501700000001</v>
      </c>
      <c r="C13" s="12">
        <v>0</v>
      </c>
      <c r="D13" s="12">
        <v>4644.9501700000001</v>
      </c>
      <c r="E13" s="7"/>
      <c r="F13" s="282"/>
    </row>
    <row r="14" spans="1:6">
      <c r="A14" s="13" t="s">
        <v>16</v>
      </c>
      <c r="B14" s="12">
        <v>61552.700069999992</v>
      </c>
      <c r="C14" s="12">
        <v>0</v>
      </c>
      <c r="D14" s="12">
        <v>61552.700069999992</v>
      </c>
      <c r="E14" s="7"/>
      <c r="F14" s="282"/>
    </row>
    <row r="15" spans="1:6">
      <c r="A15" s="11" t="s">
        <v>17</v>
      </c>
      <c r="B15" s="12">
        <v>0</v>
      </c>
      <c r="C15" s="12">
        <v>0</v>
      </c>
      <c r="D15" s="12">
        <v>0</v>
      </c>
      <c r="E15" s="7"/>
      <c r="F15" s="282"/>
    </row>
    <row r="16" spans="1:6">
      <c r="A16" s="11" t="s">
        <v>18</v>
      </c>
      <c r="B16" s="12">
        <v>0</v>
      </c>
      <c r="C16" s="12">
        <v>0</v>
      </c>
      <c r="D16" s="12">
        <v>0</v>
      </c>
      <c r="E16" s="7"/>
      <c r="F16" s="282"/>
    </row>
    <row r="17" spans="1:6">
      <c r="A17" s="9" t="s">
        <v>19</v>
      </c>
      <c r="B17" s="10">
        <v>284330.39003999997</v>
      </c>
      <c r="C17" s="10">
        <v>32088.359179999999</v>
      </c>
      <c r="D17" s="10">
        <v>316418.74922000006</v>
      </c>
      <c r="E17" s="7"/>
      <c r="F17" s="282"/>
    </row>
    <row r="18" spans="1:6">
      <c r="A18" s="11" t="s">
        <v>20</v>
      </c>
      <c r="B18" s="12">
        <v>0</v>
      </c>
      <c r="C18" s="12">
        <v>0</v>
      </c>
      <c r="D18" s="12">
        <v>0</v>
      </c>
      <c r="E18" s="7"/>
      <c r="F18" s="282"/>
    </row>
    <row r="19" spans="1:6">
      <c r="A19" s="11" t="s">
        <v>21</v>
      </c>
      <c r="B19" s="12">
        <v>26576.211449999999</v>
      </c>
      <c r="C19" s="12">
        <v>17929.38105</v>
      </c>
      <c r="D19" s="12">
        <v>44505.592499999999</v>
      </c>
      <c r="E19" s="7"/>
      <c r="F19" s="282"/>
    </row>
    <row r="20" spans="1:6">
      <c r="A20" s="11" t="s">
        <v>22</v>
      </c>
      <c r="B20" s="12">
        <v>0</v>
      </c>
      <c r="C20" s="12">
        <v>0</v>
      </c>
      <c r="D20" s="12">
        <v>0</v>
      </c>
      <c r="E20" s="7"/>
      <c r="F20" s="282"/>
    </row>
    <row r="21" spans="1:6">
      <c r="A21" s="11" t="s">
        <v>23</v>
      </c>
      <c r="B21" s="12">
        <v>0</v>
      </c>
      <c r="C21" s="12">
        <v>0</v>
      </c>
      <c r="D21" s="12">
        <v>0</v>
      </c>
      <c r="E21" s="7"/>
      <c r="F21" s="282"/>
    </row>
    <row r="22" spans="1:6">
      <c r="A22" s="13" t="s">
        <v>24</v>
      </c>
      <c r="B22" s="12">
        <v>26610.642829999997</v>
      </c>
      <c r="C22" s="12">
        <v>3241.2135300000004</v>
      </c>
      <c r="D22" s="12">
        <v>29851.856359999998</v>
      </c>
      <c r="E22" s="7"/>
      <c r="F22" s="282"/>
    </row>
    <row r="23" spans="1:6">
      <c r="A23" s="11" t="s">
        <v>25</v>
      </c>
      <c r="B23" s="12">
        <v>201203.28236000001</v>
      </c>
      <c r="C23" s="12">
        <v>10917.7646</v>
      </c>
      <c r="D23" s="12">
        <v>212121.04696000001</v>
      </c>
      <c r="E23" s="7"/>
      <c r="F23" s="282"/>
    </row>
    <row r="24" spans="1:6">
      <c r="A24" s="11" t="s">
        <v>26</v>
      </c>
      <c r="B24" s="12">
        <v>30973.305989999997</v>
      </c>
      <c r="C24" s="12">
        <v>0</v>
      </c>
      <c r="D24" s="12">
        <v>30973.305989999997</v>
      </c>
      <c r="E24" s="7"/>
      <c r="F24" s="282"/>
    </row>
    <row r="25" spans="1:6">
      <c r="A25" s="11" t="s">
        <v>27</v>
      </c>
      <c r="B25" s="12">
        <v>-1033.05259</v>
      </c>
      <c r="C25" s="12">
        <v>0</v>
      </c>
      <c r="D25" s="12">
        <v>-1033.05259</v>
      </c>
      <c r="E25" s="7"/>
      <c r="F25" s="282"/>
    </row>
    <row r="26" spans="1:6">
      <c r="A26" s="9" t="s">
        <v>28</v>
      </c>
      <c r="B26" s="10">
        <v>4355075.0794700002</v>
      </c>
      <c r="C26" s="10">
        <v>471819.60087000002</v>
      </c>
      <c r="D26" s="10">
        <v>4826894.6803399995</v>
      </c>
      <c r="E26" s="7"/>
      <c r="F26" s="282"/>
    </row>
    <row r="27" spans="1:6">
      <c r="A27" s="14" t="s">
        <v>29</v>
      </c>
      <c r="B27" s="12">
        <v>3762554.4971900005</v>
      </c>
      <c r="C27" s="12">
        <v>413569.3602</v>
      </c>
      <c r="D27" s="12">
        <v>4176123.8573899996</v>
      </c>
      <c r="E27" s="7"/>
      <c r="F27" s="282"/>
    </row>
    <row r="28" spans="1:6">
      <c r="A28" s="11" t="s">
        <v>30</v>
      </c>
      <c r="B28" s="12">
        <v>2627197.2031300003</v>
      </c>
      <c r="C28" s="12">
        <v>248306.19985</v>
      </c>
      <c r="D28" s="12">
        <v>2875503.4029799993</v>
      </c>
      <c r="E28" s="7"/>
      <c r="F28" s="282"/>
    </row>
    <row r="29" spans="1:6">
      <c r="A29" s="11" t="s">
        <v>31</v>
      </c>
      <c r="B29" s="12">
        <v>1135357.29406</v>
      </c>
      <c r="C29" s="12">
        <v>165263.16034999999</v>
      </c>
      <c r="D29" s="12">
        <v>1300620.45441</v>
      </c>
      <c r="E29" s="7"/>
      <c r="F29" s="282"/>
    </row>
    <row r="30" spans="1:6">
      <c r="A30" s="14" t="s">
        <v>32</v>
      </c>
      <c r="B30" s="12">
        <v>95110.812609999994</v>
      </c>
      <c r="C30" s="12">
        <v>2266.2106399999998</v>
      </c>
      <c r="D30" s="12">
        <v>97377.023249999998</v>
      </c>
      <c r="E30" s="7"/>
      <c r="F30" s="282"/>
    </row>
    <row r="31" spans="1:6">
      <c r="A31" s="11" t="s">
        <v>33</v>
      </c>
      <c r="B31" s="12">
        <v>63235.839679999997</v>
      </c>
      <c r="C31" s="12">
        <v>295.61291999999997</v>
      </c>
      <c r="D31" s="12">
        <v>63531.452600000004</v>
      </c>
      <c r="E31" s="7"/>
      <c r="F31" s="282"/>
    </row>
    <row r="32" spans="1:6">
      <c r="A32" s="11" t="s">
        <v>34</v>
      </c>
      <c r="B32" s="12">
        <v>31874.972929999996</v>
      </c>
      <c r="C32" s="12">
        <v>1970.59772</v>
      </c>
      <c r="D32" s="12">
        <v>33845.570650000001</v>
      </c>
      <c r="E32" s="7"/>
      <c r="F32" s="282"/>
    </row>
    <row r="33" spans="1:6">
      <c r="A33" s="14" t="s">
        <v>35</v>
      </c>
      <c r="B33" s="12">
        <v>39319.950969999998</v>
      </c>
      <c r="C33" s="12">
        <v>69989.890350000001</v>
      </c>
      <c r="D33" s="12">
        <v>109309.84132000001</v>
      </c>
      <c r="E33" s="7"/>
      <c r="F33" s="282"/>
    </row>
    <row r="34" spans="1:6">
      <c r="A34" s="11" t="s">
        <v>36</v>
      </c>
      <c r="B34" s="12">
        <v>31943.500940000002</v>
      </c>
      <c r="C34" s="12">
        <v>22359.808720000001</v>
      </c>
      <c r="D34" s="12">
        <v>54303.309659999999</v>
      </c>
      <c r="E34" s="7"/>
      <c r="F34" s="282"/>
    </row>
    <row r="35" spans="1:6">
      <c r="A35" s="11" t="s">
        <v>37</v>
      </c>
      <c r="B35" s="12">
        <v>7376.4500299999991</v>
      </c>
      <c r="C35" s="12">
        <v>47630.081630000008</v>
      </c>
      <c r="D35" s="12">
        <v>55006.531660000001</v>
      </c>
      <c r="E35" s="7"/>
      <c r="F35" s="282"/>
    </row>
    <row r="36" spans="1:6">
      <c r="A36" s="14" t="s">
        <v>38</v>
      </c>
      <c r="B36" s="12">
        <v>644726.90120000008</v>
      </c>
      <c r="C36" s="12">
        <v>53348.704539999999</v>
      </c>
      <c r="D36" s="12">
        <v>698075.60573999991</v>
      </c>
      <c r="E36" s="7"/>
      <c r="F36" s="282"/>
    </row>
    <row r="37" spans="1:6">
      <c r="A37" s="15" t="s">
        <v>39</v>
      </c>
      <c r="B37" s="12">
        <v>142602.54126999999</v>
      </c>
      <c r="C37" s="12">
        <v>4580.7011399999992</v>
      </c>
      <c r="D37" s="12">
        <v>147183.24240999998</v>
      </c>
      <c r="E37" s="7"/>
      <c r="F37" s="282"/>
    </row>
    <row r="38" spans="1:6">
      <c r="A38" s="11" t="s">
        <v>40</v>
      </c>
      <c r="B38" s="12">
        <v>319257.91347000003</v>
      </c>
      <c r="C38" s="12">
        <v>23438.419289999998</v>
      </c>
      <c r="D38" s="12">
        <v>342696.33276000008</v>
      </c>
      <c r="E38" s="7"/>
      <c r="F38" s="282"/>
    </row>
    <row r="39" spans="1:6">
      <c r="A39" s="11" t="s">
        <v>41</v>
      </c>
      <c r="B39" s="12">
        <v>507.99970999999999</v>
      </c>
      <c r="C39" s="12">
        <v>16.25264</v>
      </c>
      <c r="D39" s="12">
        <v>524.25234999999998</v>
      </c>
      <c r="E39" s="7"/>
      <c r="F39" s="282"/>
    </row>
    <row r="40" spans="1:6">
      <c r="A40" s="11" t="s">
        <v>42</v>
      </c>
      <c r="B40" s="12">
        <v>2776.9995199999998</v>
      </c>
      <c r="C40" s="12">
        <v>410.68171999999998</v>
      </c>
      <c r="D40" s="12">
        <v>3187.6812400000003</v>
      </c>
      <c r="E40" s="7"/>
      <c r="F40" s="282"/>
    </row>
    <row r="41" spans="1:6">
      <c r="A41" s="11" t="s">
        <v>43</v>
      </c>
      <c r="B41" s="12">
        <v>0</v>
      </c>
      <c r="C41" s="12">
        <v>0</v>
      </c>
      <c r="D41" s="12">
        <v>0</v>
      </c>
      <c r="E41" s="7"/>
      <c r="F41" s="282"/>
    </row>
    <row r="42" spans="1:6">
      <c r="A42" s="16" t="s">
        <v>44</v>
      </c>
      <c r="B42" s="12">
        <v>0</v>
      </c>
      <c r="C42" s="12">
        <v>0</v>
      </c>
      <c r="D42" s="12">
        <v>0</v>
      </c>
      <c r="E42" s="7"/>
      <c r="F42" s="282"/>
    </row>
    <row r="43" spans="1:6">
      <c r="A43" s="15" t="s">
        <v>45</v>
      </c>
      <c r="B43" s="12">
        <v>56201.284499999994</v>
      </c>
      <c r="C43" s="12">
        <v>8776.136120000001</v>
      </c>
      <c r="D43" s="12">
        <v>64977.420619999997</v>
      </c>
      <c r="E43" s="7"/>
      <c r="F43" s="282"/>
    </row>
    <row r="44" spans="1:6">
      <c r="A44" s="11" t="s">
        <v>46</v>
      </c>
      <c r="B44" s="12">
        <v>121832.09619</v>
      </c>
      <c r="C44" s="12">
        <v>16026.542280000001</v>
      </c>
      <c r="D44" s="12">
        <v>137858.63847000001</v>
      </c>
      <c r="E44" s="7"/>
      <c r="F44" s="282"/>
    </row>
    <row r="45" spans="1:6">
      <c r="A45" s="11" t="s">
        <v>47</v>
      </c>
      <c r="B45" s="12">
        <v>433.26076</v>
      </c>
      <c r="C45" s="12">
        <v>4.7559899999999997</v>
      </c>
      <c r="D45" s="12">
        <v>438.01675</v>
      </c>
      <c r="E45" s="7"/>
      <c r="F45" s="282"/>
    </row>
    <row r="46" spans="1:6">
      <c r="A46" s="11" t="s">
        <v>48</v>
      </c>
      <c r="B46" s="12">
        <v>1114.8057800000001</v>
      </c>
      <c r="C46" s="12">
        <v>95.215360000000004</v>
      </c>
      <c r="D46" s="12">
        <v>1210.0211400000001</v>
      </c>
      <c r="E46" s="7"/>
      <c r="F46" s="282"/>
    </row>
    <row r="47" spans="1:6">
      <c r="A47" s="11" t="s">
        <v>49</v>
      </c>
      <c r="B47" s="12">
        <v>0</v>
      </c>
      <c r="C47" s="12">
        <v>0</v>
      </c>
      <c r="D47" s="12">
        <v>0</v>
      </c>
      <c r="E47" s="7"/>
      <c r="F47" s="282"/>
    </row>
    <row r="48" spans="1:6">
      <c r="A48" s="16" t="s">
        <v>50</v>
      </c>
      <c r="B48" s="12">
        <v>0</v>
      </c>
      <c r="C48" s="12">
        <v>0</v>
      </c>
      <c r="D48" s="12">
        <v>0</v>
      </c>
      <c r="E48" s="7"/>
      <c r="F48" s="282"/>
    </row>
    <row r="49" spans="1:6">
      <c r="A49" s="17" t="s">
        <v>51</v>
      </c>
      <c r="B49" s="12">
        <v>-186637.08249999999</v>
      </c>
      <c r="C49" s="12">
        <v>-67354.564859999999</v>
      </c>
      <c r="D49" s="12">
        <v>-253991.64736</v>
      </c>
      <c r="E49" s="7"/>
      <c r="F49" s="282"/>
    </row>
    <row r="50" spans="1:6">
      <c r="A50" s="11" t="s">
        <v>52</v>
      </c>
      <c r="B50" s="12">
        <v>-14267.51059</v>
      </c>
      <c r="C50" s="12">
        <v>-1443.9013</v>
      </c>
      <c r="D50" s="12">
        <v>-15711.411890000001</v>
      </c>
      <c r="E50" s="7"/>
      <c r="F50" s="282"/>
    </row>
    <row r="51" spans="1:6">
      <c r="A51" s="11" t="s">
        <v>53</v>
      </c>
      <c r="B51" s="12">
        <v>-8280.0354599999991</v>
      </c>
      <c r="C51" s="12">
        <v>-638.91009999999994</v>
      </c>
      <c r="D51" s="12">
        <v>-8918.9455600000001</v>
      </c>
      <c r="E51" s="7"/>
      <c r="F51" s="282"/>
    </row>
    <row r="52" spans="1:6">
      <c r="A52" s="11" t="s">
        <v>54</v>
      </c>
      <c r="B52" s="12">
        <v>-52457.260490000001</v>
      </c>
      <c r="C52" s="12">
        <v>-127.63194</v>
      </c>
      <c r="D52" s="12">
        <v>-52584.89243</v>
      </c>
      <c r="E52" s="7"/>
      <c r="F52" s="282"/>
    </row>
    <row r="53" spans="1:6">
      <c r="A53" s="11" t="s">
        <v>55</v>
      </c>
      <c r="B53" s="12">
        <v>-16409.642100000001</v>
      </c>
      <c r="C53" s="12">
        <v>-309.34672</v>
      </c>
      <c r="D53" s="12">
        <v>-16718.988819999999</v>
      </c>
      <c r="E53" s="7"/>
      <c r="F53" s="282"/>
    </row>
    <row r="54" spans="1:6">
      <c r="A54" s="11" t="s">
        <v>56</v>
      </c>
      <c r="B54" s="12">
        <v>-23270.06265</v>
      </c>
      <c r="C54" s="12">
        <v>-13534.22112</v>
      </c>
      <c r="D54" s="12">
        <v>-36804.283769999995</v>
      </c>
      <c r="E54" s="7"/>
      <c r="F54" s="282"/>
    </row>
    <row r="55" spans="1:6">
      <c r="A55" s="11" t="s">
        <v>57</v>
      </c>
      <c r="B55" s="12">
        <v>-5331.2072699999999</v>
      </c>
      <c r="C55" s="12">
        <v>-28043.087920000002</v>
      </c>
      <c r="D55" s="12">
        <v>-33374.295190000004</v>
      </c>
      <c r="E55" s="7"/>
      <c r="F55" s="282"/>
    </row>
    <row r="56" spans="1:6">
      <c r="A56" s="11" t="s">
        <v>58</v>
      </c>
      <c r="B56" s="12">
        <v>-55151.632310000001</v>
      </c>
      <c r="C56" s="12">
        <v>-20657.562480000001</v>
      </c>
      <c r="D56" s="12">
        <v>-75809.194790000009</v>
      </c>
      <c r="E56" s="7"/>
      <c r="F56" s="282"/>
    </row>
    <row r="57" spans="1:6">
      <c r="A57" s="11" t="s">
        <v>59</v>
      </c>
      <c r="B57" s="12">
        <v>-4216.83421</v>
      </c>
      <c r="C57" s="12">
        <v>0</v>
      </c>
      <c r="D57" s="12">
        <v>-4216.83421</v>
      </c>
      <c r="E57" s="7"/>
      <c r="F57" s="282"/>
    </row>
    <row r="58" spans="1:6">
      <c r="A58" s="11" t="s">
        <v>60</v>
      </c>
      <c r="B58" s="12">
        <v>0</v>
      </c>
      <c r="C58" s="12">
        <v>0</v>
      </c>
      <c r="D58" s="12">
        <v>0</v>
      </c>
      <c r="E58" s="7"/>
      <c r="F58" s="282"/>
    </row>
    <row r="59" spans="1:6">
      <c r="A59" s="11" t="s">
        <v>61</v>
      </c>
      <c r="B59" s="12">
        <v>0</v>
      </c>
      <c r="C59" s="12">
        <v>0</v>
      </c>
      <c r="D59" s="12">
        <v>0</v>
      </c>
      <c r="E59" s="7"/>
      <c r="F59" s="282"/>
    </row>
    <row r="60" spans="1:6">
      <c r="A60" s="11" t="s">
        <v>62</v>
      </c>
      <c r="B60" s="12">
        <v>0</v>
      </c>
      <c r="C60" s="12">
        <v>0</v>
      </c>
      <c r="D60" s="12">
        <v>0</v>
      </c>
      <c r="E60" s="7"/>
      <c r="F60" s="282"/>
    </row>
    <row r="61" spans="1:6">
      <c r="A61" s="11" t="s">
        <v>63</v>
      </c>
      <c r="B61" s="12">
        <v>0</v>
      </c>
      <c r="C61" s="12">
        <v>0</v>
      </c>
      <c r="D61" s="12">
        <v>0</v>
      </c>
      <c r="E61" s="7"/>
      <c r="F61" s="282"/>
    </row>
    <row r="62" spans="1:6">
      <c r="A62" s="11" t="s">
        <v>64</v>
      </c>
      <c r="B62" s="12">
        <v>-2218.7917200000002</v>
      </c>
      <c r="C62" s="12">
        <v>-31.13691</v>
      </c>
      <c r="D62" s="12">
        <v>-2249.9286300000003</v>
      </c>
      <c r="E62" s="7"/>
      <c r="F62" s="282"/>
    </row>
    <row r="63" spans="1:6">
      <c r="A63" s="11" t="s">
        <v>65</v>
      </c>
      <c r="B63" s="12">
        <v>-3821.4931900000006</v>
      </c>
      <c r="C63" s="12">
        <v>-346.47845000000001</v>
      </c>
      <c r="D63" s="12">
        <v>-4167.9716399999998</v>
      </c>
      <c r="E63" s="7"/>
      <c r="F63" s="282"/>
    </row>
    <row r="64" spans="1:6">
      <c r="A64" s="11" t="s">
        <v>66</v>
      </c>
      <c r="B64" s="12">
        <v>-766.46510999999998</v>
      </c>
      <c r="C64" s="12">
        <v>-330.29983000000004</v>
      </c>
      <c r="D64" s="12">
        <v>-1096.76494</v>
      </c>
      <c r="E64" s="7"/>
      <c r="F64" s="282"/>
    </row>
    <row r="65" spans="1:6">
      <c r="A65" s="11" t="s">
        <v>67</v>
      </c>
      <c r="B65" s="12">
        <v>-446.1474</v>
      </c>
      <c r="C65" s="12">
        <v>-1891.9880900000001</v>
      </c>
      <c r="D65" s="12">
        <v>-2338.1354900000001</v>
      </c>
      <c r="E65" s="7"/>
      <c r="F65" s="282"/>
    </row>
    <row r="66" spans="1:6">
      <c r="A66" s="9" t="s">
        <v>68</v>
      </c>
      <c r="B66" s="10">
        <v>105632.00367999999</v>
      </c>
      <c r="C66" s="10">
        <v>3766.01521</v>
      </c>
      <c r="D66" s="10">
        <v>109398.01889000001</v>
      </c>
      <c r="E66" s="7"/>
      <c r="F66" s="282"/>
    </row>
    <row r="67" spans="1:6">
      <c r="A67" s="11" t="s">
        <v>69</v>
      </c>
      <c r="B67" s="12">
        <v>0</v>
      </c>
      <c r="C67" s="12">
        <v>0</v>
      </c>
      <c r="D67" s="12">
        <v>0</v>
      </c>
      <c r="E67" s="7"/>
      <c r="F67" s="282"/>
    </row>
    <row r="68" spans="1:6">
      <c r="A68" s="11" t="s">
        <v>70</v>
      </c>
      <c r="B68" s="12">
        <v>12363.776370000001</v>
      </c>
      <c r="C68" s="12">
        <v>434.74042000000003</v>
      </c>
      <c r="D68" s="12">
        <v>12798.516790000001</v>
      </c>
      <c r="E68" s="7"/>
      <c r="F68" s="282"/>
    </row>
    <row r="69" spans="1:6">
      <c r="A69" s="11" t="s">
        <v>71</v>
      </c>
      <c r="B69" s="12">
        <v>93268.227309999987</v>
      </c>
      <c r="C69" s="12">
        <v>3331.2747899999999</v>
      </c>
      <c r="D69" s="12">
        <v>96599.502099999998</v>
      </c>
      <c r="E69" s="7"/>
      <c r="F69" s="282"/>
    </row>
    <row r="70" spans="1:6">
      <c r="A70" s="11" t="s">
        <v>72</v>
      </c>
      <c r="B70" s="12">
        <v>0</v>
      </c>
      <c r="C70" s="12">
        <v>0</v>
      </c>
      <c r="D70" s="12">
        <v>0</v>
      </c>
      <c r="E70" s="7"/>
      <c r="F70" s="282"/>
    </row>
    <row r="71" spans="1:6">
      <c r="A71" s="11" t="s">
        <v>73</v>
      </c>
      <c r="B71" s="12">
        <v>0</v>
      </c>
      <c r="C71" s="12">
        <v>0</v>
      </c>
      <c r="D71" s="12">
        <v>0</v>
      </c>
      <c r="E71" s="7"/>
      <c r="F71" s="282"/>
    </row>
    <row r="72" spans="1:6">
      <c r="A72" s="9" t="s">
        <v>74</v>
      </c>
      <c r="B72" s="10">
        <v>768.05859999999961</v>
      </c>
      <c r="C72" s="10">
        <v>628.07600999999977</v>
      </c>
      <c r="D72" s="10">
        <v>1396.1346099999994</v>
      </c>
      <c r="E72" s="7"/>
      <c r="F72" s="282"/>
    </row>
    <row r="73" spans="1:6">
      <c r="A73" s="11" t="s">
        <v>75</v>
      </c>
      <c r="B73" s="12">
        <v>0</v>
      </c>
      <c r="C73" s="12">
        <v>0</v>
      </c>
      <c r="D73" s="12">
        <v>0</v>
      </c>
      <c r="E73" s="7"/>
      <c r="F73" s="282"/>
    </row>
    <row r="74" spans="1:6">
      <c r="A74" s="11" t="s">
        <v>76</v>
      </c>
      <c r="B74" s="12">
        <v>6920.6565399999999</v>
      </c>
      <c r="C74" s="12">
        <v>3396.6741699999998</v>
      </c>
      <c r="D74" s="12">
        <v>10317.33071</v>
      </c>
      <c r="E74" s="7"/>
      <c r="F74" s="282"/>
    </row>
    <row r="75" spans="1:6">
      <c r="A75" s="11" t="s">
        <v>77</v>
      </c>
      <c r="B75" s="12">
        <v>0</v>
      </c>
      <c r="C75" s="12">
        <v>0</v>
      </c>
      <c r="D75" s="12">
        <v>0</v>
      </c>
      <c r="E75" s="7"/>
      <c r="F75" s="282"/>
    </row>
    <row r="76" spans="1:6">
      <c r="A76" s="11" t="s">
        <v>78</v>
      </c>
      <c r="B76" s="12">
        <v>50</v>
      </c>
      <c r="C76" s="12">
        <v>0</v>
      </c>
      <c r="D76" s="12">
        <v>50</v>
      </c>
      <c r="E76" s="7"/>
      <c r="F76" s="282"/>
    </row>
    <row r="77" spans="1:6">
      <c r="A77" s="11" t="s">
        <v>79</v>
      </c>
      <c r="B77" s="12">
        <v>-6202.5979400000006</v>
      </c>
      <c r="C77" s="12">
        <v>-2768.59816</v>
      </c>
      <c r="D77" s="12">
        <v>-8971.196100000001</v>
      </c>
      <c r="E77" s="7"/>
      <c r="F77" s="282"/>
    </row>
    <row r="78" spans="1:6">
      <c r="A78" s="9" t="s">
        <v>80</v>
      </c>
      <c r="B78" s="10">
        <v>372475.49301000003</v>
      </c>
      <c r="C78" s="10">
        <v>43241.59231</v>
      </c>
      <c r="D78" s="10">
        <v>415717.08532000007</v>
      </c>
      <c r="E78" s="7"/>
      <c r="F78" s="282"/>
    </row>
    <row r="79" spans="1:6">
      <c r="A79" s="11" t="s">
        <v>20</v>
      </c>
      <c r="B79" s="12">
        <v>0</v>
      </c>
      <c r="C79" s="12">
        <v>0</v>
      </c>
      <c r="D79" s="12">
        <v>0</v>
      </c>
      <c r="E79" s="7"/>
      <c r="F79" s="282"/>
    </row>
    <row r="80" spans="1:6">
      <c r="A80" s="11" t="s">
        <v>21</v>
      </c>
      <c r="B80" s="12">
        <v>1000</v>
      </c>
      <c r="C80" s="12">
        <v>0</v>
      </c>
      <c r="D80" s="12">
        <v>1000</v>
      </c>
      <c r="E80" s="7"/>
      <c r="F80" s="282"/>
    </row>
    <row r="81" spans="1:6">
      <c r="A81" s="11" t="s">
        <v>22</v>
      </c>
      <c r="B81" s="12">
        <v>13720</v>
      </c>
      <c r="C81" s="12">
        <v>0</v>
      </c>
      <c r="D81" s="12">
        <v>13720</v>
      </c>
      <c r="E81" s="7"/>
      <c r="F81" s="282"/>
    </row>
    <row r="82" spans="1:6">
      <c r="A82" s="11" t="s">
        <v>23</v>
      </c>
      <c r="B82" s="12">
        <v>0</v>
      </c>
      <c r="C82" s="12">
        <v>0</v>
      </c>
      <c r="D82" s="12">
        <v>0</v>
      </c>
      <c r="E82" s="7"/>
      <c r="F82" s="282"/>
    </row>
    <row r="83" spans="1:6">
      <c r="A83" s="11" t="s">
        <v>81</v>
      </c>
      <c r="B83" s="12">
        <v>562.14368000000002</v>
      </c>
      <c r="C83" s="12">
        <v>0</v>
      </c>
      <c r="D83" s="12">
        <v>562.14368000000002</v>
      </c>
      <c r="E83" s="7"/>
      <c r="F83" s="282"/>
    </row>
    <row r="84" spans="1:6">
      <c r="A84" s="11" t="s">
        <v>24</v>
      </c>
      <c r="B84" s="12">
        <v>32643.672129999999</v>
      </c>
      <c r="C84" s="12">
        <v>213.346</v>
      </c>
      <c r="D84" s="12">
        <v>32857.018129999997</v>
      </c>
      <c r="E84" s="7"/>
      <c r="F84" s="282"/>
    </row>
    <row r="85" spans="1:6">
      <c r="A85" s="11" t="s">
        <v>25</v>
      </c>
      <c r="B85" s="12">
        <v>325226.59905000002</v>
      </c>
      <c r="C85" s="12">
        <v>43189.641530000001</v>
      </c>
      <c r="D85" s="12">
        <v>368416.24058000004</v>
      </c>
      <c r="E85" s="7"/>
      <c r="F85" s="282"/>
    </row>
    <row r="86" spans="1:6">
      <c r="A86" s="11" t="s">
        <v>82</v>
      </c>
      <c r="B86" s="12">
        <v>470.30748999999997</v>
      </c>
      <c r="C86" s="12">
        <v>0</v>
      </c>
      <c r="D86" s="12">
        <v>470.30748999999997</v>
      </c>
      <c r="E86" s="7"/>
      <c r="F86" s="282"/>
    </row>
    <row r="87" spans="1:6">
      <c r="A87" s="11" t="s">
        <v>83</v>
      </c>
      <c r="B87" s="12">
        <v>-1147.2293400000001</v>
      </c>
      <c r="C87" s="12">
        <v>-161.39521999999999</v>
      </c>
      <c r="D87" s="12">
        <v>-1308.62456</v>
      </c>
      <c r="E87" s="7"/>
      <c r="F87" s="282"/>
    </row>
    <row r="88" spans="1:6">
      <c r="A88" s="9" t="s">
        <v>84</v>
      </c>
      <c r="B88" s="10">
        <v>115784.58078</v>
      </c>
      <c r="C88" s="10">
        <v>11226.98684</v>
      </c>
      <c r="D88" s="10">
        <v>127011.56762</v>
      </c>
      <c r="E88" s="7"/>
      <c r="F88" s="282"/>
    </row>
    <row r="89" spans="1:6">
      <c r="A89" s="11" t="s">
        <v>85</v>
      </c>
      <c r="B89" s="12">
        <v>23500.36</v>
      </c>
      <c r="C89" s="12">
        <v>3875.84</v>
      </c>
      <c r="D89" s="12">
        <v>27376.2</v>
      </c>
      <c r="E89" s="7"/>
      <c r="F89" s="282"/>
    </row>
    <row r="90" spans="1:6">
      <c r="A90" s="11" t="s">
        <v>86</v>
      </c>
      <c r="B90" s="12">
        <v>75505.186709999994</v>
      </c>
      <c r="C90" s="12">
        <v>6023.8489599999994</v>
      </c>
      <c r="D90" s="12">
        <v>81529.035669999997</v>
      </c>
      <c r="E90" s="7"/>
      <c r="F90" s="282"/>
    </row>
    <row r="91" spans="1:6">
      <c r="A91" s="11" t="s">
        <v>87</v>
      </c>
      <c r="B91" s="12">
        <v>5354.9468700000007</v>
      </c>
      <c r="C91" s="12">
        <v>299.82671999999974</v>
      </c>
      <c r="D91" s="12">
        <v>5654.7735899999998</v>
      </c>
      <c r="E91" s="7"/>
      <c r="F91" s="282"/>
    </row>
    <row r="92" spans="1:6">
      <c r="A92" s="11" t="s">
        <v>88</v>
      </c>
      <c r="B92" s="12">
        <v>3279.07933</v>
      </c>
      <c r="C92" s="12">
        <v>328.41449999999998</v>
      </c>
      <c r="D92" s="12">
        <v>3607.4938299999994</v>
      </c>
      <c r="E92" s="7"/>
      <c r="F92" s="282"/>
    </row>
    <row r="93" spans="1:6">
      <c r="A93" s="11" t="s">
        <v>89</v>
      </c>
      <c r="B93" s="12">
        <v>5903.615850000001</v>
      </c>
      <c r="C93" s="12">
        <v>682.54479999999978</v>
      </c>
      <c r="D93" s="12">
        <v>6586.1606500000016</v>
      </c>
      <c r="E93" s="7"/>
      <c r="F93" s="282"/>
    </row>
    <row r="94" spans="1:6">
      <c r="A94" s="11" t="s">
        <v>90</v>
      </c>
      <c r="B94" s="12">
        <v>1267.7215999999996</v>
      </c>
      <c r="C94" s="12">
        <v>1.2999999999999999E-2</v>
      </c>
      <c r="D94" s="12">
        <v>1267.7345999999995</v>
      </c>
      <c r="E94" s="7"/>
      <c r="F94" s="282"/>
    </row>
    <row r="95" spans="1:6">
      <c r="A95" s="11" t="s">
        <v>91</v>
      </c>
      <c r="B95" s="12">
        <v>973.67042000000004</v>
      </c>
      <c r="C95" s="12">
        <v>16.498860000000001</v>
      </c>
      <c r="D95" s="12">
        <v>990.16928000000007</v>
      </c>
      <c r="E95" s="7"/>
      <c r="F95" s="282"/>
    </row>
    <row r="96" spans="1:6">
      <c r="A96" s="11" t="s">
        <v>92</v>
      </c>
      <c r="B96" s="12">
        <v>0</v>
      </c>
      <c r="C96" s="12">
        <v>0</v>
      </c>
      <c r="D96" s="12">
        <v>0</v>
      </c>
      <c r="E96" s="7"/>
      <c r="F96" s="282"/>
    </row>
    <row r="97" spans="1:6">
      <c r="A97" s="11" t="s">
        <v>93</v>
      </c>
      <c r="B97" s="12">
        <v>0</v>
      </c>
      <c r="C97" s="12">
        <v>0</v>
      </c>
      <c r="D97" s="12">
        <v>0</v>
      </c>
      <c r="E97" s="7"/>
      <c r="F97" s="282"/>
    </row>
    <row r="98" spans="1:6">
      <c r="A98" s="9" t="s">
        <v>94</v>
      </c>
      <c r="B98" s="10">
        <v>5770.9290799999999</v>
      </c>
      <c r="C98" s="10">
        <v>803.59341999999992</v>
      </c>
      <c r="D98" s="10">
        <v>6574.5225</v>
      </c>
      <c r="E98" s="7"/>
      <c r="F98" s="282"/>
    </row>
    <row r="99" spans="1:6">
      <c r="A99" s="11" t="s">
        <v>95</v>
      </c>
      <c r="B99" s="12">
        <v>2200.2818199999997</v>
      </c>
      <c r="C99" s="12">
        <v>386.82342</v>
      </c>
      <c r="D99" s="12">
        <v>2587.1052399999999</v>
      </c>
      <c r="E99" s="7"/>
      <c r="F99" s="282"/>
    </row>
    <row r="100" spans="1:6">
      <c r="A100" s="11" t="s">
        <v>96</v>
      </c>
      <c r="B100" s="12">
        <v>1695.2168100000001</v>
      </c>
      <c r="C100" s="12">
        <v>185.565</v>
      </c>
      <c r="D100" s="12">
        <v>1880.78181</v>
      </c>
      <c r="E100" s="7"/>
      <c r="F100" s="282"/>
    </row>
    <row r="101" spans="1:6">
      <c r="A101" s="11" t="s">
        <v>97</v>
      </c>
      <c r="B101" s="12">
        <v>203.77357999999998</v>
      </c>
      <c r="C101" s="12">
        <v>0</v>
      </c>
      <c r="D101" s="12">
        <v>203.77357999999998</v>
      </c>
      <c r="E101" s="7"/>
      <c r="F101" s="282"/>
    </row>
    <row r="102" spans="1:6">
      <c r="A102" s="11" t="s">
        <v>98</v>
      </c>
      <c r="B102" s="12">
        <v>1684.18445</v>
      </c>
      <c r="C102" s="12">
        <v>231.20500000000001</v>
      </c>
      <c r="D102" s="12">
        <v>1915.3894499999999</v>
      </c>
      <c r="E102" s="7"/>
      <c r="F102" s="282"/>
    </row>
    <row r="103" spans="1:6">
      <c r="A103" s="16" t="s">
        <v>99</v>
      </c>
      <c r="B103" s="12">
        <v>-12.52758</v>
      </c>
      <c r="C103" s="12">
        <v>0</v>
      </c>
      <c r="D103" s="12">
        <v>-12.52758</v>
      </c>
      <c r="E103" s="7"/>
      <c r="F103" s="282"/>
    </row>
    <row r="104" spans="1:6">
      <c r="A104" s="9" t="s">
        <v>100</v>
      </c>
      <c r="B104" s="10">
        <v>0</v>
      </c>
      <c r="C104" s="10">
        <v>0</v>
      </c>
      <c r="D104" s="10">
        <v>0</v>
      </c>
      <c r="E104" s="7"/>
      <c r="F104" s="282"/>
    </row>
    <row r="105" spans="1:6">
      <c r="A105" s="11" t="s">
        <v>101</v>
      </c>
      <c r="B105" s="12">
        <v>0</v>
      </c>
      <c r="C105" s="12">
        <v>0</v>
      </c>
      <c r="D105" s="12">
        <v>0</v>
      </c>
      <c r="E105" s="7"/>
      <c r="F105" s="282"/>
    </row>
    <row r="106" spans="1:6">
      <c r="A106" s="11" t="s">
        <v>102</v>
      </c>
      <c r="B106" s="12">
        <v>0</v>
      </c>
      <c r="C106" s="12">
        <v>0</v>
      </c>
      <c r="D106" s="12">
        <v>0</v>
      </c>
      <c r="E106" s="7"/>
      <c r="F106" s="282"/>
    </row>
    <row r="107" spans="1:6">
      <c r="A107" s="11" t="s">
        <v>103</v>
      </c>
      <c r="B107" s="12">
        <v>0</v>
      </c>
      <c r="C107" s="12">
        <v>0</v>
      </c>
      <c r="D107" s="12">
        <v>0</v>
      </c>
      <c r="E107" s="7"/>
      <c r="F107" s="282"/>
    </row>
    <row r="108" spans="1:6">
      <c r="A108" s="11" t="s">
        <v>104</v>
      </c>
      <c r="B108" s="12">
        <v>0</v>
      </c>
      <c r="C108" s="12">
        <v>0</v>
      </c>
      <c r="D108" s="12">
        <v>0</v>
      </c>
      <c r="E108" s="7"/>
      <c r="F108" s="282"/>
    </row>
    <row r="109" spans="1:6">
      <c r="A109" s="11" t="s">
        <v>105</v>
      </c>
      <c r="B109" s="12">
        <v>0</v>
      </c>
      <c r="C109" s="12">
        <v>0</v>
      </c>
      <c r="D109" s="12">
        <v>0</v>
      </c>
      <c r="E109" s="7"/>
      <c r="F109" s="282"/>
    </row>
    <row r="110" spans="1:6">
      <c r="A110" s="11" t="s">
        <v>106</v>
      </c>
      <c r="B110" s="12">
        <v>0</v>
      </c>
      <c r="C110" s="12">
        <v>0</v>
      </c>
      <c r="D110" s="12">
        <v>0</v>
      </c>
      <c r="E110" s="7"/>
      <c r="F110" s="282"/>
    </row>
    <row r="111" spans="1:6">
      <c r="A111" s="9" t="s">
        <v>107</v>
      </c>
      <c r="B111" s="10">
        <v>5090057.3898900002</v>
      </c>
      <c r="C111" s="10">
        <v>569331.22265000001</v>
      </c>
      <c r="D111" s="10">
        <v>5659388.612540001</v>
      </c>
      <c r="E111" s="7"/>
      <c r="F111" s="282"/>
    </row>
    <row r="112" spans="1:6">
      <c r="A112" s="9" t="s">
        <v>108</v>
      </c>
      <c r="B112" s="10">
        <v>3471815.6331699998</v>
      </c>
      <c r="C112" s="10">
        <v>446897.38769</v>
      </c>
      <c r="D112" s="10">
        <v>3918713.02086</v>
      </c>
      <c r="E112" s="7"/>
      <c r="F112" s="282"/>
    </row>
    <row r="113" spans="1:6">
      <c r="A113" s="11" t="s">
        <v>109</v>
      </c>
      <c r="B113" s="12">
        <v>93738.774330000015</v>
      </c>
      <c r="C113" s="12">
        <v>7675.6152799999991</v>
      </c>
      <c r="D113" s="12">
        <v>101414.38961</v>
      </c>
      <c r="E113" s="7"/>
      <c r="F113" s="282"/>
    </row>
    <row r="114" spans="1:6">
      <c r="A114" s="11" t="s">
        <v>110</v>
      </c>
      <c r="B114" s="12">
        <v>92928.618800000011</v>
      </c>
      <c r="C114" s="12">
        <v>7595.5367899999992</v>
      </c>
      <c r="D114" s="12">
        <v>100524.15559000001</v>
      </c>
      <c r="E114" s="7"/>
      <c r="F114" s="282"/>
    </row>
    <row r="115" spans="1:6">
      <c r="A115" s="11" t="s">
        <v>111</v>
      </c>
      <c r="B115" s="12">
        <v>810.15553</v>
      </c>
      <c r="C115" s="12">
        <v>80.078490000000002</v>
      </c>
      <c r="D115" s="12">
        <v>890.23401999999999</v>
      </c>
      <c r="E115" s="7"/>
      <c r="F115" s="282"/>
    </row>
    <row r="116" spans="1:6">
      <c r="A116" s="11" t="s">
        <v>112</v>
      </c>
      <c r="B116" s="12">
        <v>757431.18837000011</v>
      </c>
      <c r="C116" s="12">
        <v>174163.19231000001</v>
      </c>
      <c r="D116" s="12">
        <v>931594.38068000006</v>
      </c>
      <c r="E116" s="7"/>
      <c r="F116" s="282"/>
    </row>
    <row r="117" spans="1:6">
      <c r="A117" s="11" t="s">
        <v>113</v>
      </c>
      <c r="B117" s="12">
        <v>15.286059999999999</v>
      </c>
      <c r="C117" s="12">
        <v>0</v>
      </c>
      <c r="D117" s="12">
        <v>15.286059999999999</v>
      </c>
      <c r="E117" s="7"/>
      <c r="F117" s="282"/>
    </row>
    <row r="118" spans="1:6">
      <c r="A118" s="15" t="s">
        <v>114</v>
      </c>
      <c r="B118" s="12">
        <v>1.06575</v>
      </c>
      <c r="C118" s="12">
        <v>0</v>
      </c>
      <c r="D118" s="12">
        <v>1.06575</v>
      </c>
      <c r="E118" s="7"/>
      <c r="F118" s="282"/>
    </row>
    <row r="119" spans="1:6">
      <c r="A119" s="16" t="s">
        <v>115</v>
      </c>
      <c r="B119" s="12">
        <v>14.22031</v>
      </c>
      <c r="C119" s="12">
        <v>0</v>
      </c>
      <c r="D119" s="12">
        <v>14.22031</v>
      </c>
      <c r="E119" s="7"/>
      <c r="F119" s="282"/>
    </row>
    <row r="120" spans="1:6">
      <c r="A120" s="16" t="s">
        <v>116</v>
      </c>
      <c r="B120" s="12">
        <v>0</v>
      </c>
      <c r="C120" s="12">
        <v>0</v>
      </c>
      <c r="D120" s="12">
        <v>0</v>
      </c>
      <c r="E120" s="7"/>
      <c r="F120" s="282"/>
    </row>
    <row r="121" spans="1:6">
      <c r="A121" s="16" t="s">
        <v>117</v>
      </c>
      <c r="B121" s="12">
        <v>0</v>
      </c>
      <c r="C121" s="12">
        <v>0</v>
      </c>
      <c r="D121" s="12">
        <v>0</v>
      </c>
      <c r="E121" s="7"/>
      <c r="F121" s="282"/>
    </row>
    <row r="122" spans="1:6">
      <c r="A122" s="16" t="s">
        <v>118</v>
      </c>
      <c r="B122" s="12">
        <v>0</v>
      </c>
      <c r="C122" s="12">
        <v>0</v>
      </c>
      <c r="D122" s="12">
        <v>0</v>
      </c>
      <c r="E122" s="7"/>
      <c r="F122" s="282"/>
    </row>
    <row r="123" spans="1:6">
      <c r="A123" s="16" t="s">
        <v>119</v>
      </c>
      <c r="B123" s="12">
        <v>0</v>
      </c>
      <c r="C123" s="12">
        <v>0</v>
      </c>
      <c r="D123" s="12">
        <v>0</v>
      </c>
      <c r="E123" s="7"/>
      <c r="F123" s="282"/>
    </row>
    <row r="124" spans="1:6">
      <c r="A124" s="18" t="s">
        <v>120</v>
      </c>
      <c r="B124" s="12">
        <v>0</v>
      </c>
      <c r="C124" s="12">
        <v>0</v>
      </c>
      <c r="D124" s="12">
        <v>0</v>
      </c>
      <c r="E124" s="7"/>
      <c r="F124" s="282"/>
    </row>
    <row r="125" spans="1:6">
      <c r="A125" s="19" t="s">
        <v>121</v>
      </c>
      <c r="B125" s="12">
        <v>0</v>
      </c>
      <c r="C125" s="12">
        <v>0</v>
      </c>
      <c r="D125" s="12">
        <v>0</v>
      </c>
      <c r="E125" s="7"/>
      <c r="F125" s="282"/>
    </row>
    <row r="126" spans="1:6">
      <c r="A126" s="20" t="s">
        <v>122</v>
      </c>
      <c r="B126" s="12">
        <v>17459.306579999997</v>
      </c>
      <c r="C126" s="12">
        <v>37315.298320000002</v>
      </c>
      <c r="D126" s="12">
        <v>54774.604900000006</v>
      </c>
      <c r="E126" s="7"/>
      <c r="F126" s="282"/>
    </row>
    <row r="127" spans="1:6">
      <c r="A127" s="11" t="s">
        <v>123</v>
      </c>
      <c r="B127" s="12">
        <v>2342996.74933</v>
      </c>
      <c r="C127" s="12">
        <v>210910.41279</v>
      </c>
      <c r="D127" s="12">
        <v>2553907.16212</v>
      </c>
      <c r="E127" s="7"/>
      <c r="F127" s="282"/>
    </row>
    <row r="128" spans="1:6">
      <c r="A128" s="11" t="s">
        <v>124</v>
      </c>
      <c r="B128" s="12">
        <v>260174.32850000003</v>
      </c>
      <c r="C128" s="12">
        <v>16832.868989999999</v>
      </c>
      <c r="D128" s="12">
        <v>277007.19748999999</v>
      </c>
      <c r="E128" s="7"/>
      <c r="F128" s="282"/>
    </row>
    <row r="129" spans="1:6">
      <c r="A129" s="9" t="s">
        <v>125</v>
      </c>
      <c r="B129" s="10">
        <v>1.4179300000000001</v>
      </c>
      <c r="C129" s="10">
        <v>0</v>
      </c>
      <c r="D129" s="10">
        <v>1.4179300000000001</v>
      </c>
      <c r="E129" s="7"/>
      <c r="F129" s="282"/>
    </row>
    <row r="130" spans="1:6">
      <c r="A130" s="9" t="s">
        <v>126</v>
      </c>
      <c r="B130" s="10">
        <v>200751.95283000002</v>
      </c>
      <c r="C130" s="10">
        <v>46209.364119999998</v>
      </c>
      <c r="D130" s="10">
        <v>246961.31695000001</v>
      </c>
      <c r="E130" s="7"/>
      <c r="F130" s="282"/>
    </row>
    <row r="131" spans="1:6">
      <c r="A131" s="11" t="s">
        <v>127</v>
      </c>
      <c r="B131" s="12">
        <v>0</v>
      </c>
      <c r="C131" s="12">
        <v>0</v>
      </c>
      <c r="D131" s="12">
        <v>0</v>
      </c>
      <c r="E131" s="7"/>
      <c r="F131" s="282"/>
    </row>
    <row r="132" spans="1:6">
      <c r="A132" s="11" t="s">
        <v>128</v>
      </c>
      <c r="B132" s="12">
        <v>200751.95283000002</v>
      </c>
      <c r="C132" s="12">
        <v>154.56537</v>
      </c>
      <c r="D132" s="12">
        <v>200906.51820000002</v>
      </c>
      <c r="E132" s="7"/>
      <c r="F132" s="282"/>
    </row>
    <row r="133" spans="1:6">
      <c r="A133" s="11" t="s">
        <v>129</v>
      </c>
      <c r="B133" s="12">
        <v>0</v>
      </c>
      <c r="C133" s="12">
        <v>0</v>
      </c>
      <c r="D133" s="12">
        <v>0</v>
      </c>
      <c r="E133" s="7"/>
      <c r="F133" s="282"/>
    </row>
    <row r="134" spans="1:6">
      <c r="A134" s="11" t="s">
        <v>130</v>
      </c>
      <c r="B134" s="12">
        <v>0</v>
      </c>
      <c r="C134" s="12">
        <v>0</v>
      </c>
      <c r="D134" s="12">
        <v>0</v>
      </c>
      <c r="E134" s="7"/>
      <c r="F134" s="282"/>
    </row>
    <row r="135" spans="1:6">
      <c r="A135" s="11" t="s">
        <v>131</v>
      </c>
      <c r="B135" s="12">
        <v>0</v>
      </c>
      <c r="C135" s="12">
        <v>40000</v>
      </c>
      <c r="D135" s="12">
        <v>40000</v>
      </c>
      <c r="E135" s="7"/>
      <c r="F135" s="282"/>
    </row>
    <row r="136" spans="1:6">
      <c r="A136" s="11" t="s">
        <v>132</v>
      </c>
      <c r="B136" s="12">
        <v>0</v>
      </c>
      <c r="C136" s="12">
        <v>6054.7987499999999</v>
      </c>
      <c r="D136" s="12">
        <v>6054.7987499999999</v>
      </c>
      <c r="E136" s="7"/>
      <c r="F136" s="282"/>
    </row>
    <row r="137" spans="1:6">
      <c r="A137" s="9" t="s">
        <v>133</v>
      </c>
      <c r="B137" s="10">
        <v>1124126.2883600001</v>
      </c>
      <c r="C137" s="10">
        <v>65829.574870000011</v>
      </c>
      <c r="D137" s="10">
        <v>1189955.86323</v>
      </c>
      <c r="E137" s="7"/>
      <c r="F137" s="282"/>
    </row>
    <row r="138" spans="1:6">
      <c r="A138" s="11" t="s">
        <v>134</v>
      </c>
      <c r="B138" s="12">
        <v>22310.136699999999</v>
      </c>
      <c r="C138" s="12">
        <v>2.0262699999999998</v>
      </c>
      <c r="D138" s="12">
        <v>22312.162969999998</v>
      </c>
      <c r="E138" s="7"/>
      <c r="F138" s="282"/>
    </row>
    <row r="139" spans="1:6">
      <c r="A139" s="11" t="s">
        <v>135</v>
      </c>
      <c r="B139" s="12">
        <v>285693.25708000007</v>
      </c>
      <c r="C139" s="12">
        <v>42000</v>
      </c>
      <c r="D139" s="12">
        <v>327693.25708000007</v>
      </c>
      <c r="E139" s="7"/>
      <c r="F139" s="282"/>
    </row>
    <row r="140" spans="1:6">
      <c r="A140" s="11" t="s">
        <v>136</v>
      </c>
      <c r="B140" s="12">
        <v>0</v>
      </c>
      <c r="C140" s="12">
        <v>0</v>
      </c>
      <c r="D140" s="12">
        <v>0</v>
      </c>
      <c r="E140" s="7"/>
      <c r="F140" s="282"/>
    </row>
    <row r="141" spans="1:6">
      <c r="A141" s="11" t="s">
        <v>137</v>
      </c>
      <c r="B141" s="12">
        <v>106312.09925</v>
      </c>
      <c r="C141" s="12">
        <v>15485.226559999999</v>
      </c>
      <c r="D141" s="12">
        <v>121797.32581000001</v>
      </c>
      <c r="E141" s="7"/>
      <c r="F141" s="282"/>
    </row>
    <row r="142" spans="1:6">
      <c r="A142" s="13" t="s">
        <v>138</v>
      </c>
      <c r="B142" s="12">
        <v>608874.40810999996</v>
      </c>
      <c r="C142" s="12">
        <v>2781.9522499999998</v>
      </c>
      <c r="D142" s="12">
        <v>611656.36036000005</v>
      </c>
      <c r="E142" s="7"/>
      <c r="F142" s="282"/>
    </row>
    <row r="143" spans="1:6">
      <c r="A143" s="11" t="s">
        <v>139</v>
      </c>
      <c r="B143" s="12">
        <v>0</v>
      </c>
      <c r="C143" s="12">
        <v>2766.2869000000001</v>
      </c>
      <c r="D143" s="12">
        <v>2766.2869000000001</v>
      </c>
      <c r="E143" s="7"/>
      <c r="F143" s="282"/>
    </row>
    <row r="144" spans="1:6">
      <c r="A144" s="11" t="s">
        <v>140</v>
      </c>
      <c r="B144" s="12">
        <v>82284.266260000004</v>
      </c>
      <c r="C144" s="12">
        <v>0</v>
      </c>
      <c r="D144" s="12">
        <v>82284.266260000004</v>
      </c>
      <c r="E144" s="7"/>
      <c r="F144" s="282"/>
    </row>
    <row r="145" spans="1:6">
      <c r="A145" s="11" t="s">
        <v>141</v>
      </c>
      <c r="B145" s="12">
        <v>18652.12096</v>
      </c>
      <c r="C145" s="12">
        <v>2794.0828899999997</v>
      </c>
      <c r="D145" s="12">
        <v>21446.203850000002</v>
      </c>
      <c r="E145" s="7"/>
      <c r="F145" s="282"/>
    </row>
    <row r="146" spans="1:6">
      <c r="A146" s="9" t="s">
        <v>142</v>
      </c>
      <c r="B146" s="10">
        <v>140241.39063000001</v>
      </c>
      <c r="C146" s="10">
        <v>7332.7644700000001</v>
      </c>
      <c r="D146" s="10">
        <v>147574.1551</v>
      </c>
      <c r="E146" s="7"/>
      <c r="F146" s="282"/>
    </row>
    <row r="147" spans="1:6">
      <c r="A147" s="11" t="s">
        <v>69</v>
      </c>
      <c r="B147" s="12">
        <v>60500.554399999994</v>
      </c>
      <c r="C147" s="12">
        <v>144.42636999999999</v>
      </c>
      <c r="D147" s="12">
        <v>60644.980769999995</v>
      </c>
      <c r="E147" s="7"/>
      <c r="F147" s="282"/>
    </row>
    <row r="148" spans="1:6">
      <c r="A148" s="11" t="s">
        <v>71</v>
      </c>
      <c r="B148" s="12">
        <v>38026.912600000003</v>
      </c>
      <c r="C148" s="12">
        <v>1384.4222299999999</v>
      </c>
      <c r="D148" s="12">
        <v>39411.33483</v>
      </c>
      <c r="E148" s="7"/>
      <c r="F148" s="282"/>
    </row>
    <row r="149" spans="1:6">
      <c r="A149" s="11" t="s">
        <v>143</v>
      </c>
      <c r="B149" s="12">
        <v>39446.487520000002</v>
      </c>
      <c r="C149" s="12">
        <v>5122.1128099999996</v>
      </c>
      <c r="D149" s="12">
        <v>44568.600330000001</v>
      </c>
      <c r="E149" s="7"/>
      <c r="F149" s="282"/>
    </row>
    <row r="150" spans="1:6">
      <c r="A150" s="11" t="s">
        <v>97</v>
      </c>
      <c r="B150" s="12">
        <v>2267.4361099999996</v>
      </c>
      <c r="C150" s="12">
        <v>681.80305999999996</v>
      </c>
      <c r="D150" s="12">
        <v>2949.2391699999998</v>
      </c>
      <c r="E150" s="7"/>
      <c r="F150" s="282"/>
    </row>
    <row r="151" spans="1:6">
      <c r="A151" s="11" t="s">
        <v>144</v>
      </c>
      <c r="B151" s="12">
        <v>0</v>
      </c>
      <c r="C151" s="12">
        <v>0</v>
      </c>
      <c r="D151" s="12">
        <v>0</v>
      </c>
      <c r="E151" s="7"/>
      <c r="F151" s="282"/>
    </row>
    <row r="152" spans="1:6">
      <c r="A152" s="9" t="s">
        <v>145</v>
      </c>
      <c r="B152" s="10">
        <v>52196.60815</v>
      </c>
      <c r="C152" s="10">
        <v>3062.1315</v>
      </c>
      <c r="D152" s="10">
        <v>55258.739650000003</v>
      </c>
      <c r="E152" s="7"/>
      <c r="F152" s="282"/>
    </row>
    <row r="153" spans="1:6">
      <c r="A153" s="11" t="s">
        <v>146</v>
      </c>
      <c r="B153" s="12">
        <v>2257.7028599999999</v>
      </c>
      <c r="C153" s="12">
        <v>123.13394</v>
      </c>
      <c r="D153" s="12">
        <v>2380.8368</v>
      </c>
      <c r="E153" s="7"/>
      <c r="F153" s="282"/>
    </row>
    <row r="154" spans="1:6">
      <c r="A154" s="11" t="s">
        <v>147</v>
      </c>
      <c r="B154" s="12">
        <v>0</v>
      </c>
      <c r="C154" s="12">
        <v>0</v>
      </c>
      <c r="D154" s="12">
        <v>0</v>
      </c>
      <c r="E154" s="7"/>
      <c r="F154" s="282"/>
    </row>
    <row r="155" spans="1:6">
      <c r="A155" s="11" t="s">
        <v>148</v>
      </c>
      <c r="B155" s="12">
        <v>32823.253539999998</v>
      </c>
      <c r="C155" s="12">
        <v>1469.4986699999999</v>
      </c>
      <c r="D155" s="12">
        <v>34292.752209999999</v>
      </c>
      <c r="E155" s="7"/>
      <c r="F155" s="282"/>
    </row>
    <row r="156" spans="1:6">
      <c r="A156" s="11" t="s">
        <v>149</v>
      </c>
      <c r="B156" s="12"/>
      <c r="C156" s="12"/>
      <c r="D156" s="12"/>
      <c r="E156" s="7"/>
      <c r="F156" s="282"/>
    </row>
    <row r="157" spans="1:6">
      <c r="A157" s="11" t="s">
        <v>150</v>
      </c>
      <c r="B157" s="12">
        <v>17115.651750000001</v>
      </c>
      <c r="C157" s="12">
        <v>1469.4988900000001</v>
      </c>
      <c r="D157" s="12">
        <v>18585.15064</v>
      </c>
      <c r="E157" s="7"/>
      <c r="F157" s="282"/>
    </row>
    <row r="158" spans="1:6">
      <c r="A158" s="11" t="s">
        <v>151</v>
      </c>
      <c r="B158" s="12">
        <v>0</v>
      </c>
      <c r="C158" s="12">
        <v>0</v>
      </c>
      <c r="D158" s="12">
        <v>0</v>
      </c>
      <c r="E158" s="7"/>
      <c r="F158" s="282"/>
    </row>
    <row r="159" spans="1:6">
      <c r="A159" s="9" t="s">
        <v>152</v>
      </c>
      <c r="B159" s="10">
        <v>20010.833329999998</v>
      </c>
      <c r="C159" s="10">
        <v>0</v>
      </c>
      <c r="D159" s="10">
        <v>20010.833329999998</v>
      </c>
      <c r="E159" s="7"/>
      <c r="F159" s="282"/>
    </row>
    <row r="160" spans="1:6">
      <c r="A160" s="11" t="s">
        <v>153</v>
      </c>
      <c r="B160" s="12">
        <v>20000</v>
      </c>
      <c r="C160" s="12">
        <v>0</v>
      </c>
      <c r="D160" s="12">
        <v>20000</v>
      </c>
      <c r="E160" s="7"/>
      <c r="F160" s="282"/>
    </row>
    <row r="161" spans="1:6">
      <c r="A161" s="11" t="s">
        <v>154</v>
      </c>
      <c r="B161" s="12">
        <v>0</v>
      </c>
      <c r="C161" s="12">
        <v>0</v>
      </c>
      <c r="D161" s="12">
        <v>0</v>
      </c>
      <c r="E161" s="7"/>
      <c r="F161" s="282"/>
    </row>
    <row r="162" spans="1:6">
      <c r="A162" s="13" t="s">
        <v>155</v>
      </c>
      <c r="B162" s="12">
        <v>0</v>
      </c>
      <c r="C162" s="12">
        <v>0</v>
      </c>
      <c r="D162" s="12">
        <v>0</v>
      </c>
      <c r="E162" s="7"/>
      <c r="F162" s="282"/>
    </row>
    <row r="163" spans="1:6">
      <c r="A163" s="11" t="s">
        <v>156</v>
      </c>
      <c r="B163" s="12">
        <v>10.83333</v>
      </c>
      <c r="C163" s="12">
        <v>0</v>
      </c>
      <c r="D163" s="12">
        <v>10.83333</v>
      </c>
      <c r="E163" s="7"/>
      <c r="F163" s="282"/>
    </row>
    <row r="164" spans="1:6">
      <c r="A164" s="9" t="s">
        <v>157</v>
      </c>
      <c r="B164" s="10">
        <v>80913.265490000005</v>
      </c>
      <c r="C164" s="10">
        <v>0</v>
      </c>
      <c r="D164" s="10">
        <v>80913.265490000005</v>
      </c>
      <c r="E164" s="7"/>
      <c r="F164" s="282"/>
    </row>
    <row r="165" spans="1:6">
      <c r="A165" s="11" t="s">
        <v>158</v>
      </c>
      <c r="B165" s="12">
        <v>79898.006340000007</v>
      </c>
      <c r="C165" s="12">
        <v>0</v>
      </c>
      <c r="D165" s="12">
        <v>79898.006340000007</v>
      </c>
      <c r="E165" s="7"/>
      <c r="F165" s="282"/>
    </row>
    <row r="166" spans="1:6">
      <c r="A166" s="11" t="s">
        <v>159</v>
      </c>
      <c r="B166" s="12">
        <v>0</v>
      </c>
      <c r="C166" s="12">
        <v>0</v>
      </c>
      <c r="D166" s="12">
        <v>0</v>
      </c>
      <c r="E166" s="7"/>
      <c r="F166" s="282"/>
    </row>
    <row r="167" spans="1:6">
      <c r="A167" s="11" t="s">
        <v>160</v>
      </c>
      <c r="B167" s="12">
        <v>54.536999999999999</v>
      </c>
      <c r="C167" s="12">
        <v>0</v>
      </c>
      <c r="D167" s="12">
        <v>54.536999999999999</v>
      </c>
      <c r="E167" s="7"/>
      <c r="F167" s="282"/>
    </row>
    <row r="168" spans="1:6">
      <c r="A168" s="11" t="s">
        <v>161</v>
      </c>
      <c r="B168" s="12">
        <v>79843.469340000011</v>
      </c>
      <c r="C168" s="12">
        <v>0</v>
      </c>
      <c r="D168" s="12">
        <v>79843.469340000011</v>
      </c>
      <c r="E168" s="7"/>
      <c r="F168" s="282"/>
    </row>
    <row r="169" spans="1:6">
      <c r="A169" s="11" t="s">
        <v>162</v>
      </c>
      <c r="B169" s="12">
        <v>0</v>
      </c>
      <c r="C169" s="12">
        <v>0</v>
      </c>
      <c r="D169" s="12">
        <v>0</v>
      </c>
      <c r="E169" s="7"/>
      <c r="F169" s="282"/>
    </row>
    <row r="170" spans="1:6">
      <c r="A170" s="11" t="s">
        <v>163</v>
      </c>
      <c r="B170" s="12">
        <v>0</v>
      </c>
      <c r="C170" s="12">
        <v>0</v>
      </c>
      <c r="D170" s="12">
        <v>0</v>
      </c>
      <c r="E170" s="7"/>
      <c r="F170" s="282"/>
    </row>
    <row r="171" spans="1:6">
      <c r="A171" s="11" t="s">
        <v>164</v>
      </c>
      <c r="B171" s="12">
        <v>0</v>
      </c>
      <c r="C171" s="12">
        <v>0</v>
      </c>
      <c r="D171" s="12">
        <v>0</v>
      </c>
      <c r="E171" s="7"/>
      <c r="F171" s="282"/>
    </row>
    <row r="172" spans="1:6">
      <c r="A172" s="11" t="s">
        <v>165</v>
      </c>
      <c r="B172" s="12">
        <v>1015.25915</v>
      </c>
      <c r="C172" s="12">
        <v>0</v>
      </c>
      <c r="D172" s="12">
        <v>1015.25915</v>
      </c>
      <c r="E172" s="7"/>
      <c r="F172" s="282"/>
    </row>
    <row r="173" spans="1:6">
      <c r="A173" s="9" t="s">
        <v>166</v>
      </c>
      <c r="B173" s="10">
        <v>466343.67142999999</v>
      </c>
      <c r="C173" s="10">
        <v>52389.209870000006</v>
      </c>
      <c r="D173" s="10">
        <v>518732.88130000007</v>
      </c>
      <c r="E173" s="7"/>
      <c r="F173" s="282"/>
    </row>
    <row r="174" spans="1:6">
      <c r="A174" s="14" t="s">
        <v>167</v>
      </c>
      <c r="B174" s="12">
        <v>410978.2</v>
      </c>
      <c r="C174" s="12">
        <v>60937.2</v>
      </c>
      <c r="D174" s="12">
        <v>471915.4</v>
      </c>
      <c r="E174" s="7"/>
      <c r="F174" s="282"/>
    </row>
    <row r="175" spans="1:6">
      <c r="A175" s="11" t="s">
        <v>168</v>
      </c>
      <c r="B175" s="12">
        <v>410978.2</v>
      </c>
      <c r="C175" s="12">
        <v>60937.2</v>
      </c>
      <c r="D175" s="12">
        <v>471915.4</v>
      </c>
      <c r="E175" s="7"/>
      <c r="F175" s="282"/>
    </row>
    <row r="176" spans="1:6">
      <c r="A176" s="11" t="s">
        <v>169</v>
      </c>
      <c r="B176" s="12">
        <v>0</v>
      </c>
      <c r="C176" s="12">
        <v>0</v>
      </c>
      <c r="D176" s="12">
        <v>0</v>
      </c>
      <c r="E176" s="7"/>
      <c r="F176" s="282"/>
    </row>
    <row r="177" spans="1:6">
      <c r="A177" s="11" t="s">
        <v>170</v>
      </c>
      <c r="B177" s="12">
        <v>0</v>
      </c>
      <c r="C177" s="12">
        <v>0</v>
      </c>
      <c r="D177" s="12">
        <v>0</v>
      </c>
      <c r="E177" s="7"/>
      <c r="F177" s="282"/>
    </row>
    <row r="178" spans="1:6">
      <c r="A178" s="14" t="s">
        <v>171</v>
      </c>
      <c r="B178" s="12">
        <v>883.55043000000001</v>
      </c>
      <c r="C178" s="12">
        <v>53.625589999999995</v>
      </c>
      <c r="D178" s="12">
        <v>937.17601999999999</v>
      </c>
      <c r="E178" s="7"/>
      <c r="F178" s="282"/>
    </row>
    <row r="179" spans="1:6">
      <c r="A179" s="11" t="s">
        <v>172</v>
      </c>
      <c r="B179" s="12">
        <v>0</v>
      </c>
      <c r="C179" s="12">
        <v>0</v>
      </c>
      <c r="D179" s="12">
        <v>0</v>
      </c>
      <c r="E179" s="7"/>
      <c r="F179" s="282"/>
    </row>
    <row r="180" spans="1:6">
      <c r="A180" s="11" t="s">
        <v>173</v>
      </c>
      <c r="B180" s="12">
        <v>1.2645200000000001</v>
      </c>
      <c r="C180" s="12">
        <v>53.625589999999995</v>
      </c>
      <c r="D180" s="12">
        <v>54.890109999999993</v>
      </c>
      <c r="E180" s="7"/>
      <c r="F180" s="282"/>
    </row>
    <row r="181" spans="1:6">
      <c r="A181" s="11" t="s">
        <v>174</v>
      </c>
      <c r="B181" s="12">
        <v>882.28591000000006</v>
      </c>
      <c r="C181" s="12">
        <v>0</v>
      </c>
      <c r="D181" s="12">
        <v>882.28591000000006</v>
      </c>
      <c r="E181" s="7"/>
      <c r="F181" s="282"/>
    </row>
    <row r="182" spans="1:6">
      <c r="A182" s="14" t="s">
        <v>175</v>
      </c>
      <c r="B182" s="12">
        <v>0</v>
      </c>
      <c r="C182" s="12">
        <v>0</v>
      </c>
      <c r="D182" s="12">
        <v>0</v>
      </c>
      <c r="E182" s="7"/>
      <c r="F182" s="282"/>
    </row>
    <row r="183" spans="1:6">
      <c r="A183" s="11" t="s">
        <v>176</v>
      </c>
      <c r="B183" s="12">
        <v>0</v>
      </c>
      <c r="C183" s="12">
        <v>0</v>
      </c>
      <c r="D183" s="12">
        <v>0</v>
      </c>
      <c r="E183" s="7"/>
      <c r="F183" s="282"/>
    </row>
    <row r="184" spans="1:6">
      <c r="A184" s="14" t="s">
        <v>177</v>
      </c>
      <c r="B184" s="12">
        <v>45200.329869999994</v>
      </c>
      <c r="C184" s="12">
        <v>4507.8763600000002</v>
      </c>
      <c r="D184" s="12">
        <v>49708.206229999996</v>
      </c>
      <c r="E184" s="7"/>
      <c r="F184" s="282"/>
    </row>
    <row r="185" spans="1:6">
      <c r="A185" s="11" t="s">
        <v>178</v>
      </c>
      <c r="B185" s="12">
        <v>42257.232389999997</v>
      </c>
      <c r="C185" s="12">
        <v>4507.8763600000002</v>
      </c>
      <c r="D185" s="12">
        <v>46765.108749999999</v>
      </c>
      <c r="E185" s="7"/>
      <c r="F185" s="282"/>
    </row>
    <row r="186" spans="1:6">
      <c r="A186" s="11" t="s">
        <v>179</v>
      </c>
      <c r="B186" s="12">
        <v>2943.0974799999999</v>
      </c>
      <c r="C186" s="12">
        <v>0</v>
      </c>
      <c r="D186" s="12">
        <v>2943.0974799999999</v>
      </c>
      <c r="E186" s="7"/>
      <c r="F186" s="282"/>
    </row>
    <row r="187" spans="1:6">
      <c r="A187" s="11" t="s">
        <v>180</v>
      </c>
      <c r="B187" s="12">
        <v>0</v>
      </c>
      <c r="C187" s="12">
        <v>0</v>
      </c>
      <c r="D187" s="12">
        <v>0</v>
      </c>
      <c r="E187" s="7"/>
      <c r="F187" s="282"/>
    </row>
    <row r="188" spans="1:6">
      <c r="A188" s="14" t="s">
        <v>181</v>
      </c>
      <c r="B188" s="12">
        <v>9281.5911300000007</v>
      </c>
      <c r="C188" s="12">
        <v>-13109.49208</v>
      </c>
      <c r="D188" s="12">
        <v>-3827.9009499999993</v>
      </c>
      <c r="E188" s="7"/>
      <c r="F188" s="282"/>
    </row>
    <row r="189" spans="1:6">
      <c r="A189" s="11" t="s">
        <v>182</v>
      </c>
      <c r="B189" s="12">
        <v>0</v>
      </c>
      <c r="C189" s="12">
        <v>-7192.9835000000003</v>
      </c>
      <c r="D189" s="12">
        <v>-7192.9835000000003</v>
      </c>
      <c r="E189" s="7"/>
      <c r="F189" s="282"/>
    </row>
    <row r="190" spans="1:6">
      <c r="A190" s="21" t="s">
        <v>183</v>
      </c>
      <c r="B190" s="12">
        <v>9281.5911300000007</v>
      </c>
      <c r="C190" s="12">
        <v>-5916.5085799999997</v>
      </c>
      <c r="D190" s="12">
        <v>3365.0825500000005</v>
      </c>
      <c r="E190" s="7"/>
      <c r="F190" s="282"/>
    </row>
    <row r="191" spans="1:6">
      <c r="A191" s="2" t="s">
        <v>184</v>
      </c>
      <c r="B191" s="10">
        <v>5556401.0613200003</v>
      </c>
      <c r="C191" s="10">
        <v>621720.43252000003</v>
      </c>
      <c r="D191" s="10">
        <v>6178121.4938400015</v>
      </c>
      <c r="E191" s="7"/>
      <c r="F191" s="282"/>
    </row>
    <row r="192" spans="1:6">
      <c r="A192" s="9" t="s">
        <v>185</v>
      </c>
      <c r="B192" s="10">
        <v>30150.89084</v>
      </c>
      <c r="C192" s="10">
        <v>43792.882429999991</v>
      </c>
      <c r="D192" s="10">
        <v>73943.773269999991</v>
      </c>
      <c r="E192" s="7"/>
      <c r="F192" s="282"/>
    </row>
    <row r="193" spans="1:6">
      <c r="A193" s="14" t="s">
        <v>186</v>
      </c>
      <c r="B193" s="12">
        <v>0</v>
      </c>
      <c r="C193" s="12">
        <v>0</v>
      </c>
      <c r="D193" s="12">
        <v>0</v>
      </c>
      <c r="E193" s="7"/>
      <c r="F193" s="282"/>
    </row>
    <row r="194" spans="1:6">
      <c r="A194" s="11" t="s">
        <v>187</v>
      </c>
      <c r="B194" s="12">
        <v>0</v>
      </c>
      <c r="C194" s="12">
        <v>0</v>
      </c>
      <c r="D194" s="12">
        <v>0</v>
      </c>
      <c r="E194" s="7"/>
      <c r="F194" s="282"/>
    </row>
    <row r="195" spans="1:6">
      <c r="A195" s="11" t="s">
        <v>188</v>
      </c>
      <c r="B195" s="12">
        <v>0</v>
      </c>
      <c r="C195" s="12">
        <v>0</v>
      </c>
      <c r="D195" s="12">
        <v>0</v>
      </c>
      <c r="E195" s="7"/>
      <c r="F195" s="282"/>
    </row>
    <row r="196" spans="1:6">
      <c r="A196" s="11" t="s">
        <v>189</v>
      </c>
      <c r="B196" s="12">
        <v>0</v>
      </c>
      <c r="C196" s="12">
        <v>0</v>
      </c>
      <c r="D196" s="12">
        <v>0</v>
      </c>
      <c r="E196" s="7"/>
      <c r="F196" s="282"/>
    </row>
    <row r="197" spans="1:6">
      <c r="A197" s="11" t="s">
        <v>190</v>
      </c>
      <c r="B197" s="12">
        <v>0</v>
      </c>
      <c r="C197" s="12">
        <v>0</v>
      </c>
      <c r="D197" s="12">
        <v>0</v>
      </c>
      <c r="E197" s="7"/>
      <c r="F197" s="282"/>
    </row>
    <row r="198" spans="1:6">
      <c r="A198" s="11" t="s">
        <v>191</v>
      </c>
      <c r="B198" s="12">
        <v>0</v>
      </c>
      <c r="C198" s="12">
        <v>0</v>
      </c>
      <c r="D198" s="12">
        <v>0</v>
      </c>
      <c r="E198" s="7"/>
      <c r="F198" s="282"/>
    </row>
    <row r="199" spans="1:6">
      <c r="A199" s="14" t="s">
        <v>192</v>
      </c>
      <c r="B199" s="12">
        <v>0</v>
      </c>
      <c r="C199" s="12">
        <v>41027.912089999998</v>
      </c>
      <c r="D199" s="12">
        <v>41027.912089999998</v>
      </c>
      <c r="E199" s="7"/>
      <c r="F199" s="282"/>
    </row>
    <row r="200" spans="1:6">
      <c r="A200" s="11" t="s">
        <v>193</v>
      </c>
      <c r="B200" s="12">
        <v>0</v>
      </c>
      <c r="C200" s="12">
        <v>0</v>
      </c>
      <c r="D200" s="12">
        <v>0</v>
      </c>
      <c r="E200" s="7"/>
      <c r="F200" s="282"/>
    </row>
    <row r="201" spans="1:6">
      <c r="A201" s="13" t="s">
        <v>194</v>
      </c>
      <c r="B201" s="12">
        <v>0</v>
      </c>
      <c r="C201" s="12">
        <v>0</v>
      </c>
      <c r="D201" s="12">
        <v>0</v>
      </c>
      <c r="E201" s="7"/>
      <c r="F201" s="282"/>
    </row>
    <row r="202" spans="1:6">
      <c r="A202" s="13" t="s">
        <v>195</v>
      </c>
      <c r="B202" s="12">
        <v>0</v>
      </c>
      <c r="C202" s="12">
        <v>223.13729999999998</v>
      </c>
      <c r="D202" s="12">
        <v>223.13729999999998</v>
      </c>
      <c r="E202" s="7"/>
      <c r="F202" s="282"/>
    </row>
    <row r="203" spans="1:6">
      <c r="A203" s="13" t="s">
        <v>196</v>
      </c>
      <c r="B203" s="12">
        <v>0</v>
      </c>
      <c r="C203" s="12">
        <v>0</v>
      </c>
      <c r="D203" s="12">
        <v>0</v>
      </c>
      <c r="E203" s="7"/>
      <c r="F203" s="282"/>
    </row>
    <row r="204" spans="1:6">
      <c r="A204" s="13" t="s">
        <v>197</v>
      </c>
      <c r="B204" s="12">
        <v>0</v>
      </c>
      <c r="C204" s="12">
        <v>40804.774789999996</v>
      </c>
      <c r="D204" s="12">
        <v>40804.774789999996</v>
      </c>
      <c r="E204" s="7"/>
      <c r="F204" s="282"/>
    </row>
    <row r="205" spans="1:6">
      <c r="A205" s="14" t="s">
        <v>198</v>
      </c>
      <c r="B205" s="12">
        <v>0</v>
      </c>
      <c r="C205" s="12">
        <v>0</v>
      </c>
      <c r="D205" s="12">
        <v>0</v>
      </c>
      <c r="E205" s="7"/>
      <c r="F205" s="282"/>
    </row>
    <row r="206" spans="1:6">
      <c r="A206" s="14" t="s">
        <v>199</v>
      </c>
      <c r="B206" s="12">
        <v>30150.89084</v>
      </c>
      <c r="C206" s="12">
        <v>2764.9703399999999</v>
      </c>
      <c r="D206" s="12">
        <v>32915.86118</v>
      </c>
      <c r="E206" s="7"/>
      <c r="F206" s="282"/>
    </row>
    <row r="207" spans="1:6">
      <c r="A207" s="11" t="s">
        <v>200</v>
      </c>
      <c r="B207" s="12">
        <v>0</v>
      </c>
      <c r="C207" s="12">
        <v>0</v>
      </c>
      <c r="D207" s="12">
        <v>0</v>
      </c>
      <c r="E207" s="7"/>
      <c r="F207" s="282"/>
    </row>
    <row r="208" spans="1:6">
      <c r="A208" s="11" t="s">
        <v>201</v>
      </c>
      <c r="B208" s="12">
        <v>30150.89084</v>
      </c>
      <c r="C208" s="12">
        <v>2764.9703399999999</v>
      </c>
      <c r="D208" s="12">
        <v>32915.86118</v>
      </c>
      <c r="E208" s="7"/>
      <c r="F208" s="282"/>
    </row>
    <row r="209" spans="1:6">
      <c r="A209" s="11" t="s">
        <v>202</v>
      </c>
      <c r="B209" s="12">
        <v>0</v>
      </c>
      <c r="C209" s="12">
        <v>0</v>
      </c>
      <c r="D209" s="12">
        <v>0</v>
      </c>
      <c r="E209" s="7"/>
      <c r="F209" s="282"/>
    </row>
    <row r="210" spans="1:6">
      <c r="A210" s="11" t="s">
        <v>203</v>
      </c>
      <c r="B210" s="12">
        <v>0</v>
      </c>
      <c r="C210" s="12">
        <v>0</v>
      </c>
      <c r="D210" s="12">
        <v>0</v>
      </c>
      <c r="E210" s="7"/>
      <c r="F210" s="282"/>
    </row>
    <row r="211" spans="1:6">
      <c r="A211" s="14" t="s">
        <v>204</v>
      </c>
      <c r="B211" s="12">
        <v>0</v>
      </c>
      <c r="C211" s="12">
        <v>0</v>
      </c>
      <c r="D211" s="12">
        <v>0</v>
      </c>
      <c r="E211" s="7"/>
      <c r="F211" s="282"/>
    </row>
    <row r="212" spans="1:6">
      <c r="A212" s="9" t="s">
        <v>205</v>
      </c>
      <c r="B212" s="10">
        <v>5367710.2421400016</v>
      </c>
      <c r="C212" s="10">
        <v>1538409.3991999999</v>
      </c>
      <c r="D212" s="10">
        <v>6906119.6413399996</v>
      </c>
      <c r="E212" s="7"/>
      <c r="F212" s="282"/>
    </row>
    <row r="213" spans="1:6">
      <c r="A213" s="14" t="s">
        <v>206</v>
      </c>
      <c r="B213" s="12">
        <v>0</v>
      </c>
      <c r="C213" s="12">
        <v>3.2000000000000001E-2</v>
      </c>
      <c r="D213" s="12">
        <v>3.2000000000000001E-2</v>
      </c>
      <c r="E213" s="7"/>
      <c r="F213" s="282"/>
    </row>
    <row r="214" spans="1:6">
      <c r="A214" s="11" t="s">
        <v>207</v>
      </c>
      <c r="B214" s="12">
        <v>0</v>
      </c>
      <c r="C214" s="12">
        <v>0</v>
      </c>
      <c r="D214" s="12">
        <v>0</v>
      </c>
      <c r="E214" s="7"/>
      <c r="F214" s="282"/>
    </row>
    <row r="215" spans="1:6">
      <c r="A215" s="11" t="s">
        <v>208</v>
      </c>
      <c r="B215" s="12">
        <v>0</v>
      </c>
      <c r="C215" s="12">
        <v>0</v>
      </c>
      <c r="D215" s="12">
        <v>0</v>
      </c>
      <c r="E215" s="7"/>
      <c r="F215" s="282"/>
    </row>
    <row r="216" spans="1:6">
      <c r="A216" s="11" t="s">
        <v>209</v>
      </c>
      <c r="B216" s="12">
        <v>0</v>
      </c>
      <c r="C216" s="12">
        <v>3.2000000000000001E-2</v>
      </c>
      <c r="D216" s="12">
        <v>3.2000000000000001E-2</v>
      </c>
      <c r="E216" s="7"/>
      <c r="F216" s="282"/>
    </row>
    <row r="217" spans="1:6">
      <c r="A217" s="14" t="s">
        <v>210</v>
      </c>
      <c r="B217" s="12">
        <v>0</v>
      </c>
      <c r="C217" s="12">
        <v>0</v>
      </c>
      <c r="D217" s="12">
        <v>0</v>
      </c>
      <c r="E217" s="7"/>
      <c r="F217" s="282"/>
    </row>
    <row r="218" spans="1:6">
      <c r="A218" s="15" t="s">
        <v>211</v>
      </c>
      <c r="B218" s="12">
        <v>0</v>
      </c>
      <c r="C218" s="12">
        <v>0</v>
      </c>
      <c r="D218" s="12">
        <v>0</v>
      </c>
      <c r="E218" s="7"/>
      <c r="F218" s="282"/>
    </row>
    <row r="219" spans="1:6">
      <c r="A219" s="11" t="s">
        <v>212</v>
      </c>
      <c r="B219" s="12">
        <v>0</v>
      </c>
      <c r="C219" s="12">
        <v>0</v>
      </c>
      <c r="D219" s="12">
        <v>0</v>
      </c>
      <c r="E219" s="7"/>
      <c r="F219" s="282"/>
    </row>
    <row r="220" spans="1:6">
      <c r="A220" s="11" t="s">
        <v>213</v>
      </c>
      <c r="B220" s="12">
        <v>0</v>
      </c>
      <c r="C220" s="12">
        <v>0</v>
      </c>
      <c r="D220" s="12">
        <v>0</v>
      </c>
      <c r="E220" s="7"/>
      <c r="F220" s="282"/>
    </row>
    <row r="221" spans="1:6">
      <c r="A221" s="11" t="s">
        <v>214</v>
      </c>
      <c r="B221" s="12">
        <v>0</v>
      </c>
      <c r="C221" s="12">
        <v>0</v>
      </c>
      <c r="D221" s="12">
        <v>0</v>
      </c>
      <c r="E221" s="7"/>
      <c r="F221" s="282"/>
    </row>
    <row r="222" spans="1:6">
      <c r="A222" s="11" t="s">
        <v>215</v>
      </c>
      <c r="B222" s="12">
        <v>0</v>
      </c>
      <c r="C222" s="12">
        <v>0</v>
      </c>
      <c r="D222" s="12">
        <v>0</v>
      </c>
      <c r="E222" s="7"/>
      <c r="F222" s="282"/>
    </row>
    <row r="223" spans="1:6">
      <c r="A223" s="14" t="s">
        <v>216</v>
      </c>
      <c r="B223" s="12">
        <v>0</v>
      </c>
      <c r="C223" s="12">
        <v>0</v>
      </c>
      <c r="D223" s="12">
        <v>0</v>
      </c>
      <c r="E223" s="7"/>
      <c r="F223" s="282"/>
    </row>
    <row r="224" spans="1:6">
      <c r="A224" s="11" t="s">
        <v>217</v>
      </c>
      <c r="B224" s="12">
        <v>0</v>
      </c>
      <c r="C224" s="12">
        <v>0</v>
      </c>
      <c r="D224" s="12">
        <v>0</v>
      </c>
      <c r="E224" s="7"/>
      <c r="F224" s="282"/>
    </row>
    <row r="225" spans="1:6">
      <c r="A225" s="11" t="s">
        <v>218</v>
      </c>
      <c r="B225" s="12">
        <v>0</v>
      </c>
      <c r="C225" s="12">
        <v>0</v>
      </c>
      <c r="D225" s="12">
        <v>0</v>
      </c>
      <c r="E225" s="7"/>
      <c r="F225" s="282"/>
    </row>
    <row r="226" spans="1:6">
      <c r="A226" s="14" t="s">
        <v>219</v>
      </c>
      <c r="B226" s="12">
        <v>0</v>
      </c>
      <c r="C226" s="12">
        <v>0</v>
      </c>
      <c r="D226" s="12">
        <v>0</v>
      </c>
      <c r="E226" s="7"/>
      <c r="F226" s="282"/>
    </row>
    <row r="227" spans="1:6">
      <c r="A227" s="11" t="s">
        <v>220</v>
      </c>
      <c r="B227" s="12">
        <v>0</v>
      </c>
      <c r="C227" s="12">
        <v>0</v>
      </c>
      <c r="D227" s="12">
        <v>0</v>
      </c>
      <c r="E227" s="7"/>
      <c r="F227" s="282"/>
    </row>
    <row r="228" spans="1:6">
      <c r="A228" s="11" t="s">
        <v>221</v>
      </c>
      <c r="B228" s="12">
        <v>0</v>
      </c>
      <c r="C228" s="12">
        <v>0</v>
      </c>
      <c r="D228" s="12">
        <v>0</v>
      </c>
      <c r="E228" s="7"/>
      <c r="F228" s="282"/>
    </row>
    <row r="229" spans="1:6">
      <c r="A229" s="14" t="s">
        <v>222</v>
      </c>
      <c r="B229" s="12">
        <v>3551136.4124700003</v>
      </c>
      <c r="C229" s="12">
        <v>1357467.0209900001</v>
      </c>
      <c r="D229" s="12">
        <v>4908603.43346</v>
      </c>
      <c r="E229" s="7"/>
      <c r="F229" s="282"/>
    </row>
    <row r="230" spans="1:6">
      <c r="A230" s="11" t="s">
        <v>223</v>
      </c>
      <c r="B230" s="12">
        <v>2354993.6679300005</v>
      </c>
      <c r="C230" s="12">
        <v>1250814.15646</v>
      </c>
      <c r="D230" s="12">
        <v>3605807.8243899997</v>
      </c>
      <c r="E230" s="7"/>
      <c r="F230" s="282"/>
    </row>
    <row r="231" spans="1:6">
      <c r="A231" s="11" t="s">
        <v>224</v>
      </c>
      <c r="B231" s="12">
        <v>0</v>
      </c>
      <c r="C231" s="12">
        <v>0</v>
      </c>
      <c r="D231" s="12">
        <v>0</v>
      </c>
      <c r="E231" s="7"/>
      <c r="F231" s="282"/>
    </row>
    <row r="232" spans="1:6">
      <c r="A232" s="11" t="s">
        <v>225</v>
      </c>
      <c r="B232" s="12">
        <v>1122503.4550300001</v>
      </c>
      <c r="C232" s="12">
        <v>70839.604950000008</v>
      </c>
      <c r="D232" s="12">
        <v>1193343.0599799999</v>
      </c>
      <c r="E232" s="7"/>
      <c r="F232" s="282"/>
    </row>
    <row r="233" spans="1:6">
      <c r="A233" s="11" t="s">
        <v>226</v>
      </c>
      <c r="B233" s="12">
        <v>0</v>
      </c>
      <c r="C233" s="12">
        <v>0</v>
      </c>
      <c r="D233" s="12">
        <v>0</v>
      </c>
      <c r="E233" s="7"/>
      <c r="F233" s="282"/>
    </row>
    <row r="234" spans="1:6">
      <c r="A234" s="11" t="s">
        <v>227</v>
      </c>
      <c r="B234" s="11">
        <v>404.28</v>
      </c>
      <c r="C234" s="11">
        <v>32967.801180000002</v>
      </c>
      <c r="D234" s="11">
        <v>33372.081180000001</v>
      </c>
      <c r="E234" s="7"/>
      <c r="F234" s="282"/>
    </row>
    <row r="235" spans="1:6">
      <c r="A235" s="13" t="s">
        <v>228</v>
      </c>
      <c r="B235" s="11">
        <v>0</v>
      </c>
      <c r="C235" s="11">
        <v>0</v>
      </c>
      <c r="D235" s="11">
        <v>0</v>
      </c>
      <c r="E235" s="7"/>
      <c r="F235" s="282"/>
    </row>
    <row r="236" spans="1:6">
      <c r="A236" s="13" t="s">
        <v>229</v>
      </c>
      <c r="B236" s="11">
        <v>0</v>
      </c>
      <c r="C236" s="11">
        <v>0</v>
      </c>
      <c r="D236" s="11">
        <v>0</v>
      </c>
      <c r="E236" s="7"/>
      <c r="F236" s="282"/>
    </row>
    <row r="237" spans="1:6">
      <c r="A237" s="13" t="s">
        <v>230</v>
      </c>
      <c r="B237" s="11">
        <v>73235.009510000004</v>
      </c>
      <c r="C237" s="11">
        <v>2845.4584</v>
      </c>
      <c r="D237" s="11">
        <v>76080.467909999992</v>
      </c>
      <c r="E237" s="7"/>
      <c r="F237" s="282"/>
    </row>
    <row r="238" spans="1:6">
      <c r="A238" s="22" t="s">
        <v>231</v>
      </c>
      <c r="B238" s="11">
        <v>1749953.2299000002</v>
      </c>
      <c r="C238" s="11">
        <v>179692.37200999999</v>
      </c>
      <c r="D238" s="11">
        <v>1929645.6019100002</v>
      </c>
      <c r="E238" s="7"/>
      <c r="F238" s="282"/>
    </row>
    <row r="239" spans="1:6">
      <c r="A239" s="11" t="s">
        <v>232</v>
      </c>
      <c r="B239" s="11">
        <v>707336.15558999998</v>
      </c>
      <c r="C239" s="11">
        <v>116241.66974</v>
      </c>
      <c r="D239" s="11">
        <v>823577.82532999991</v>
      </c>
      <c r="E239" s="7"/>
      <c r="F239" s="282"/>
    </row>
    <row r="240" spans="1:6">
      <c r="A240" s="11" t="s">
        <v>233</v>
      </c>
      <c r="B240" s="11">
        <v>0</v>
      </c>
      <c r="C240" s="11">
        <v>0</v>
      </c>
      <c r="D240" s="11">
        <v>0</v>
      </c>
      <c r="E240" s="7"/>
      <c r="F240" s="282"/>
    </row>
    <row r="241" spans="1:6">
      <c r="A241" s="11" t="s">
        <v>234</v>
      </c>
      <c r="B241" s="11">
        <v>260508.06695000001</v>
      </c>
      <c r="C241" s="11">
        <v>27683.31163</v>
      </c>
      <c r="D241" s="11">
        <v>288191.37858000002</v>
      </c>
      <c r="E241" s="7"/>
      <c r="F241" s="282"/>
    </row>
    <row r="242" spans="1:6">
      <c r="A242" s="13" t="s">
        <v>235</v>
      </c>
      <c r="B242" s="11">
        <v>34852.609449999996</v>
      </c>
      <c r="C242" s="11">
        <v>31288.538539999998</v>
      </c>
      <c r="D242" s="11">
        <v>66141.147989999998</v>
      </c>
      <c r="E242" s="7"/>
      <c r="F242" s="282"/>
    </row>
    <row r="243" spans="1:6">
      <c r="A243" s="13" t="s">
        <v>236</v>
      </c>
      <c r="B243" s="11">
        <v>0</v>
      </c>
      <c r="C243" s="11">
        <v>0</v>
      </c>
      <c r="D243" s="11">
        <v>0</v>
      </c>
      <c r="E243" s="7"/>
      <c r="F243" s="282"/>
    </row>
    <row r="244" spans="1:6">
      <c r="A244" s="13" t="s">
        <v>237</v>
      </c>
      <c r="B244" s="11">
        <v>747256.39790999994</v>
      </c>
      <c r="C244" s="11">
        <v>4478.8521000000001</v>
      </c>
      <c r="D244" s="11">
        <v>751735.25000999996</v>
      </c>
      <c r="E244" s="7"/>
      <c r="F244" s="282"/>
    </row>
    <row r="245" spans="1:6">
      <c r="A245" s="14" t="s">
        <v>238</v>
      </c>
      <c r="B245" s="11">
        <v>66620.599770000001</v>
      </c>
      <c r="C245" s="11">
        <v>1249.9741999999997</v>
      </c>
      <c r="D245" s="11">
        <v>67870.573969999998</v>
      </c>
      <c r="E245" s="7"/>
      <c r="F245" s="282"/>
    </row>
    <row r="246" spans="1:6">
      <c r="A246" s="11" t="s">
        <v>239</v>
      </c>
      <c r="B246" s="11">
        <v>65841.631420000005</v>
      </c>
      <c r="C246" s="11">
        <v>1242.2998599999999</v>
      </c>
      <c r="D246" s="11">
        <v>67083.931280000004</v>
      </c>
      <c r="E246" s="7"/>
      <c r="F246" s="282"/>
    </row>
    <row r="247" spans="1:6">
      <c r="A247" s="11" t="s">
        <v>240</v>
      </c>
      <c r="B247" s="11">
        <v>778.96834999999999</v>
      </c>
      <c r="C247" s="11">
        <v>7.6743399999999999</v>
      </c>
      <c r="D247" s="11">
        <v>786.6426899999999</v>
      </c>
      <c r="E247" s="7"/>
      <c r="F247" s="282"/>
    </row>
    <row r="248" spans="1:6">
      <c r="A248" s="14" t="s">
        <v>241</v>
      </c>
      <c r="B248" s="11">
        <v>0</v>
      </c>
      <c r="C248" s="11">
        <v>0</v>
      </c>
      <c r="D248" s="11">
        <v>0</v>
      </c>
      <c r="E248" s="7"/>
      <c r="F248" s="282"/>
    </row>
    <row r="249" spans="1:6">
      <c r="A249" s="11" t="s">
        <v>239</v>
      </c>
      <c r="B249" s="11">
        <v>0</v>
      </c>
      <c r="C249" s="11">
        <v>0</v>
      </c>
      <c r="D249" s="11">
        <v>0</v>
      </c>
      <c r="E249" s="7"/>
      <c r="F249" s="282"/>
    </row>
    <row r="250" spans="1:6">
      <c r="A250" s="11" t="s">
        <v>240</v>
      </c>
      <c r="B250" s="11">
        <v>0</v>
      </c>
      <c r="C250" s="11">
        <v>0</v>
      </c>
      <c r="D250" s="11">
        <v>0</v>
      </c>
      <c r="E250" s="7"/>
      <c r="F250" s="282"/>
    </row>
    <row r="251" spans="1:6">
      <c r="A251" s="9" t="s">
        <v>242</v>
      </c>
      <c r="B251" s="10">
        <v>576962.80943000002</v>
      </c>
      <c r="C251" s="10">
        <v>52327.469900000004</v>
      </c>
      <c r="D251" s="10">
        <v>629290.27933000005</v>
      </c>
      <c r="E251" s="7"/>
      <c r="F251" s="282"/>
    </row>
    <row r="252" spans="1:6">
      <c r="A252" s="11" t="s">
        <v>243</v>
      </c>
      <c r="B252" s="12">
        <v>0</v>
      </c>
      <c r="C252" s="12">
        <v>108.84945000000002</v>
      </c>
      <c r="D252" s="12">
        <v>108.84945000000002</v>
      </c>
      <c r="E252" s="7"/>
      <c r="F252" s="282"/>
    </row>
    <row r="253" spans="1:6">
      <c r="A253" s="11" t="s">
        <v>244</v>
      </c>
      <c r="B253" s="12">
        <v>2999.6048799999999</v>
      </c>
      <c r="C253" s="12">
        <v>829.94556999999998</v>
      </c>
      <c r="D253" s="12">
        <v>3829.5504499999997</v>
      </c>
      <c r="E253" s="7"/>
      <c r="F253" s="282"/>
    </row>
    <row r="254" spans="1:6">
      <c r="A254" s="11" t="s">
        <v>245</v>
      </c>
      <c r="B254" s="12">
        <v>536738.06544000003</v>
      </c>
      <c r="C254" s="12">
        <v>45793.870160000006</v>
      </c>
      <c r="D254" s="12">
        <v>582531.93559999997</v>
      </c>
      <c r="E254" s="7"/>
      <c r="F254" s="282"/>
    </row>
    <row r="255" spans="1:6">
      <c r="A255" s="11" t="s">
        <v>246</v>
      </c>
      <c r="B255" s="12">
        <v>23888.962</v>
      </c>
      <c r="C255" s="12">
        <v>2174.8548200000005</v>
      </c>
      <c r="D255" s="12">
        <v>26063.816819999996</v>
      </c>
      <c r="E255" s="7"/>
      <c r="F255" s="282"/>
    </row>
    <row r="256" spans="1:6">
      <c r="A256" s="11" t="s">
        <v>247</v>
      </c>
      <c r="B256" s="12">
        <v>4972.2083200000006</v>
      </c>
      <c r="C256" s="12">
        <v>1731.3615400000001</v>
      </c>
      <c r="D256" s="12">
        <v>6703.5698600000005</v>
      </c>
      <c r="E256" s="7"/>
      <c r="F256" s="282"/>
    </row>
    <row r="257" spans="1:6">
      <c r="A257" s="11" t="s">
        <v>248</v>
      </c>
      <c r="B257" s="12">
        <v>0</v>
      </c>
      <c r="C257" s="12">
        <v>0</v>
      </c>
      <c r="D257" s="12">
        <v>0</v>
      </c>
      <c r="E257" s="7"/>
      <c r="F257" s="282"/>
    </row>
    <row r="258" spans="1:6">
      <c r="A258" s="11" t="s">
        <v>249</v>
      </c>
      <c r="B258" s="12">
        <v>8297.6685300000008</v>
      </c>
      <c r="C258" s="12">
        <v>0</v>
      </c>
      <c r="D258" s="12">
        <v>8297.6685300000008</v>
      </c>
      <c r="E258" s="7"/>
      <c r="F258" s="282"/>
    </row>
    <row r="259" spans="1:6">
      <c r="A259" s="11" t="s">
        <v>250</v>
      </c>
      <c r="B259" s="12">
        <v>66.300259999999994</v>
      </c>
      <c r="C259" s="12">
        <v>1688.5883600000004</v>
      </c>
      <c r="D259" s="12">
        <v>1754.8886200000002</v>
      </c>
      <c r="E259" s="7"/>
      <c r="F259" s="282"/>
    </row>
    <row r="260" spans="1:6">
      <c r="A260" s="9" t="s">
        <v>251</v>
      </c>
      <c r="B260" s="10">
        <v>220918.10393000001</v>
      </c>
      <c r="C260" s="10">
        <v>21908.7451</v>
      </c>
      <c r="D260" s="10">
        <v>242826.84903000001</v>
      </c>
      <c r="E260" s="7"/>
      <c r="F260" s="282"/>
    </row>
    <row r="261" spans="1:6">
      <c r="A261" s="11" t="s">
        <v>252</v>
      </c>
      <c r="B261" s="12">
        <v>145958.06009000001</v>
      </c>
      <c r="C261" s="12">
        <v>16231.030849999999</v>
      </c>
      <c r="D261" s="12">
        <v>162189.09093999999</v>
      </c>
      <c r="E261" s="7"/>
      <c r="F261" s="282"/>
    </row>
    <row r="262" spans="1:6">
      <c r="A262" s="11" t="s">
        <v>253</v>
      </c>
      <c r="B262" s="12">
        <v>0</v>
      </c>
      <c r="C262" s="12">
        <v>0</v>
      </c>
      <c r="D262" s="12">
        <v>0</v>
      </c>
      <c r="E262" s="7"/>
      <c r="F262" s="282"/>
    </row>
    <row r="263" spans="1:6">
      <c r="A263" s="11" t="s">
        <v>254</v>
      </c>
      <c r="B263" s="12">
        <v>53772.241720000005</v>
      </c>
      <c r="C263" s="12">
        <v>4245.7617399999999</v>
      </c>
      <c r="D263" s="12">
        <v>58018.00346</v>
      </c>
      <c r="E263" s="7"/>
      <c r="F263" s="282"/>
    </row>
    <row r="264" spans="1:6">
      <c r="A264" s="11" t="s">
        <v>255</v>
      </c>
      <c r="B264" s="12">
        <v>1.3632200000000001</v>
      </c>
      <c r="C264" s="12">
        <v>0</v>
      </c>
      <c r="D264" s="12">
        <v>1.3632200000000001</v>
      </c>
      <c r="E264" s="7"/>
      <c r="F264" s="282"/>
    </row>
    <row r="265" spans="1:6">
      <c r="A265" s="11" t="s">
        <v>256</v>
      </c>
      <c r="B265" s="12">
        <v>2061.0416599999999</v>
      </c>
      <c r="C265" s="12">
        <v>0</v>
      </c>
      <c r="D265" s="12">
        <v>2061.0416599999999</v>
      </c>
      <c r="E265" s="7"/>
      <c r="F265" s="282"/>
    </row>
    <row r="266" spans="1:6">
      <c r="A266" s="15" t="s">
        <v>257</v>
      </c>
      <c r="B266" s="12">
        <v>7731.5360899999996</v>
      </c>
      <c r="C266" s="12">
        <v>0</v>
      </c>
      <c r="D266" s="12">
        <v>7731.5360899999996</v>
      </c>
      <c r="E266" s="7"/>
      <c r="F266" s="282"/>
    </row>
    <row r="267" spans="1:6">
      <c r="A267" s="15" t="s">
        <v>258</v>
      </c>
      <c r="B267" s="12">
        <v>11393.861150000001</v>
      </c>
      <c r="C267" s="12">
        <v>1431.9525100000001</v>
      </c>
      <c r="D267" s="12">
        <v>12825.81366</v>
      </c>
      <c r="E267" s="7"/>
      <c r="F267" s="282"/>
    </row>
    <row r="268" spans="1:6">
      <c r="A268" s="9" t="s">
        <v>259</v>
      </c>
      <c r="B268" s="10">
        <v>356044.70550000004</v>
      </c>
      <c r="C268" s="10">
        <v>30418.724800000004</v>
      </c>
      <c r="D268" s="10">
        <v>386463.43030000001</v>
      </c>
      <c r="E268" s="7"/>
      <c r="F268" s="282"/>
    </row>
    <row r="269" spans="1:6">
      <c r="A269" s="2" t="s">
        <v>260</v>
      </c>
      <c r="B269" s="10">
        <v>62718.959440000006</v>
      </c>
      <c r="C269" s="10">
        <v>18819.385419999999</v>
      </c>
      <c r="D269" s="10">
        <v>81538.344859999997</v>
      </c>
      <c r="E269" s="7"/>
      <c r="F269" s="282"/>
    </row>
    <row r="270" spans="1:6">
      <c r="A270" s="11" t="s">
        <v>261</v>
      </c>
      <c r="B270" s="12">
        <v>52680.284490000005</v>
      </c>
      <c r="C270" s="12">
        <v>1681.9351800000002</v>
      </c>
      <c r="D270" s="12">
        <v>54362.219669999999</v>
      </c>
      <c r="E270" s="7"/>
      <c r="F270" s="282"/>
    </row>
    <row r="271" spans="1:6">
      <c r="A271" s="11" t="s">
        <v>262</v>
      </c>
      <c r="B271" s="12">
        <v>733.65638000000001</v>
      </c>
      <c r="C271" s="12">
        <v>315.60194999999999</v>
      </c>
      <c r="D271" s="12">
        <v>1049.2583300000001</v>
      </c>
      <c r="E271" s="7"/>
      <c r="F271" s="282"/>
    </row>
    <row r="272" spans="1:6">
      <c r="A272" s="11" t="s">
        <v>263</v>
      </c>
      <c r="B272" s="12">
        <v>8148.2469099999989</v>
      </c>
      <c r="C272" s="12">
        <v>16596.239289999998</v>
      </c>
      <c r="D272" s="12">
        <v>24744.486199999999</v>
      </c>
      <c r="E272" s="7"/>
      <c r="F272" s="282"/>
    </row>
    <row r="273" spans="1:6">
      <c r="A273" s="11" t="s">
        <v>264</v>
      </c>
      <c r="B273" s="12">
        <v>0</v>
      </c>
      <c r="C273" s="12">
        <v>0</v>
      </c>
      <c r="D273" s="12">
        <v>0</v>
      </c>
      <c r="E273" s="7"/>
      <c r="F273" s="282"/>
    </row>
    <row r="274" spans="1:6">
      <c r="A274" s="23" t="s">
        <v>265</v>
      </c>
      <c r="B274" s="12">
        <v>1156.7716600000001</v>
      </c>
      <c r="C274" s="12">
        <v>225.60900000000001</v>
      </c>
      <c r="D274" s="12">
        <v>1382.3806600000003</v>
      </c>
      <c r="E274" s="7"/>
      <c r="F274" s="282"/>
    </row>
    <row r="275" spans="1:6">
      <c r="A275" s="23" t="s">
        <v>266</v>
      </c>
      <c r="B275" s="12">
        <v>0</v>
      </c>
      <c r="C275" s="12">
        <v>0</v>
      </c>
      <c r="D275" s="12">
        <v>0</v>
      </c>
      <c r="E275" s="7"/>
      <c r="F275" s="282"/>
    </row>
    <row r="276" spans="1:6">
      <c r="A276" s="9" t="s">
        <v>267</v>
      </c>
      <c r="B276" s="10">
        <v>36536.723689999999</v>
      </c>
      <c r="C276" s="10">
        <v>9252.5425599999999</v>
      </c>
      <c r="D276" s="10">
        <v>45789.266250000001</v>
      </c>
      <c r="E276" s="7"/>
      <c r="F276" s="282"/>
    </row>
    <row r="277" spans="1:6">
      <c r="A277" s="11" t="s">
        <v>261</v>
      </c>
      <c r="B277" s="12">
        <v>5473.4402399999999</v>
      </c>
      <c r="C277" s="12">
        <v>822.68192999999997</v>
      </c>
      <c r="D277" s="12">
        <v>6296.1221699999987</v>
      </c>
      <c r="E277" s="7"/>
      <c r="F277" s="282"/>
    </row>
    <row r="278" spans="1:6">
      <c r="A278" s="11" t="s">
        <v>268</v>
      </c>
      <c r="B278" s="12">
        <v>4020.9062100000001</v>
      </c>
      <c r="C278" s="12">
        <v>7230.0321100000001</v>
      </c>
      <c r="D278" s="12">
        <v>11250.938320000001</v>
      </c>
      <c r="E278" s="7"/>
      <c r="F278" s="282"/>
    </row>
    <row r="279" spans="1:6">
      <c r="A279" s="11" t="s">
        <v>269</v>
      </c>
      <c r="B279" s="12">
        <v>53.021370000000005</v>
      </c>
      <c r="C279" s="12">
        <v>6.9971999999999994</v>
      </c>
      <c r="D279" s="12">
        <v>60.018569999999997</v>
      </c>
      <c r="E279" s="7"/>
      <c r="F279" s="282"/>
    </row>
    <row r="280" spans="1:6">
      <c r="A280" s="11" t="s">
        <v>270</v>
      </c>
      <c r="B280" s="12">
        <v>0</v>
      </c>
      <c r="C280" s="12">
        <v>0</v>
      </c>
      <c r="D280" s="12">
        <v>0</v>
      </c>
      <c r="E280" s="7"/>
      <c r="F280" s="282"/>
    </row>
    <row r="281" spans="1:6">
      <c r="A281" s="15" t="s">
        <v>271</v>
      </c>
      <c r="B281" s="12">
        <v>26989.355869999999</v>
      </c>
      <c r="C281" s="12">
        <v>1192.83132</v>
      </c>
      <c r="D281" s="12">
        <v>28182.187190000001</v>
      </c>
      <c r="E281" s="7"/>
      <c r="F281" s="282"/>
    </row>
    <row r="282" spans="1:6">
      <c r="A282" s="15" t="s">
        <v>272</v>
      </c>
      <c r="B282" s="12">
        <v>0</v>
      </c>
      <c r="C282" s="12">
        <v>0</v>
      </c>
      <c r="D282" s="12">
        <v>0</v>
      </c>
      <c r="E282" s="7"/>
      <c r="F282" s="282"/>
    </row>
    <row r="283" spans="1:6">
      <c r="A283" s="9" t="s">
        <v>273</v>
      </c>
      <c r="B283" s="10">
        <v>382226.94125000003</v>
      </c>
      <c r="C283" s="10">
        <v>39985.567660000001</v>
      </c>
      <c r="D283" s="10">
        <v>422212.50891000003</v>
      </c>
      <c r="E283" s="7"/>
      <c r="F283" s="282"/>
    </row>
    <row r="284" spans="1:6">
      <c r="A284" s="11" t="s">
        <v>274</v>
      </c>
      <c r="B284" s="12">
        <v>223860.93175000002</v>
      </c>
      <c r="C284" s="12">
        <v>20217.001800000002</v>
      </c>
      <c r="D284" s="12">
        <v>244077.93355000002</v>
      </c>
      <c r="E284" s="7"/>
      <c r="F284" s="282"/>
    </row>
    <row r="285" spans="1:6">
      <c r="A285" s="11" t="s">
        <v>275</v>
      </c>
      <c r="B285" s="12">
        <v>38911.881990000002</v>
      </c>
      <c r="C285" s="12">
        <v>527.14452000000006</v>
      </c>
      <c r="D285" s="12">
        <v>39439.026510000003</v>
      </c>
      <c r="E285" s="7"/>
      <c r="F285" s="282"/>
    </row>
    <row r="286" spans="1:6">
      <c r="A286" s="11" t="s">
        <v>276</v>
      </c>
      <c r="B286" s="12">
        <v>184947.98576000001</v>
      </c>
      <c r="C286" s="12">
        <v>19689.85728</v>
      </c>
      <c r="D286" s="12">
        <v>204637.84304000001</v>
      </c>
      <c r="E286" s="7"/>
      <c r="F286" s="282"/>
    </row>
    <row r="287" spans="1:6">
      <c r="A287" s="11" t="s">
        <v>277</v>
      </c>
      <c r="B287" s="12">
        <v>0</v>
      </c>
      <c r="C287" s="12">
        <v>0</v>
      </c>
      <c r="D287" s="12">
        <v>0</v>
      </c>
      <c r="E287" s="7"/>
      <c r="F287" s="282"/>
    </row>
    <row r="288" spans="1:6">
      <c r="A288" s="11" t="s">
        <v>278</v>
      </c>
      <c r="B288" s="12">
        <v>0</v>
      </c>
      <c r="C288" s="12">
        <v>0</v>
      </c>
      <c r="D288" s="12">
        <v>0</v>
      </c>
      <c r="E288" s="7"/>
      <c r="F288" s="282"/>
    </row>
    <row r="289" spans="1:6">
      <c r="A289" s="11" t="s">
        <v>279</v>
      </c>
      <c r="B289" s="12">
        <v>0</v>
      </c>
      <c r="C289" s="12">
        <v>0</v>
      </c>
      <c r="D289" s="12">
        <v>0</v>
      </c>
      <c r="E289" s="7"/>
      <c r="F289" s="282"/>
    </row>
    <row r="290" spans="1:6">
      <c r="A290" s="11" t="s">
        <v>280</v>
      </c>
      <c r="B290" s="12">
        <v>1.0640000000000001</v>
      </c>
      <c r="C290" s="12">
        <v>0</v>
      </c>
      <c r="D290" s="12">
        <v>1.0640000000000001</v>
      </c>
      <c r="E290" s="7"/>
      <c r="F290" s="282"/>
    </row>
    <row r="291" spans="1:6">
      <c r="A291" s="11" t="s">
        <v>281</v>
      </c>
      <c r="B291" s="12">
        <v>0</v>
      </c>
      <c r="C291" s="12">
        <v>0</v>
      </c>
      <c r="D291" s="12">
        <v>0</v>
      </c>
      <c r="E291" s="7"/>
      <c r="F291" s="282"/>
    </row>
    <row r="292" spans="1:6">
      <c r="A292" s="11" t="s">
        <v>282</v>
      </c>
      <c r="B292" s="12">
        <v>326416.75472999999</v>
      </c>
      <c r="C292" s="12">
        <v>23001.560690000002</v>
      </c>
      <c r="D292" s="12">
        <v>349418.31542</v>
      </c>
      <c r="E292" s="7"/>
      <c r="F292" s="282"/>
    </row>
    <row r="293" spans="1:6">
      <c r="A293" s="11" t="s">
        <v>283</v>
      </c>
      <c r="B293" s="12">
        <v>215511.23466999998</v>
      </c>
      <c r="C293" s="12">
        <v>19117.117650000004</v>
      </c>
      <c r="D293" s="12">
        <v>234628.35232000001</v>
      </c>
      <c r="E293" s="7"/>
      <c r="F293" s="282"/>
    </row>
    <row r="294" spans="1:6">
      <c r="A294" s="11" t="s">
        <v>284</v>
      </c>
      <c r="B294" s="12">
        <v>0.80037000000000003</v>
      </c>
      <c r="C294" s="12">
        <v>0</v>
      </c>
      <c r="D294" s="12">
        <v>0.80037000000000003</v>
      </c>
      <c r="E294" s="7"/>
      <c r="F294" s="282"/>
    </row>
    <row r="295" spans="1:6">
      <c r="A295" s="15" t="s">
        <v>285</v>
      </c>
      <c r="B295" s="12">
        <v>1199.8904399999999</v>
      </c>
      <c r="C295" s="12">
        <v>0</v>
      </c>
      <c r="D295" s="12">
        <v>1199.8904399999999</v>
      </c>
      <c r="E295" s="7"/>
      <c r="F295" s="282"/>
    </row>
    <row r="296" spans="1:6">
      <c r="A296" s="15" t="s">
        <v>286</v>
      </c>
      <c r="B296" s="12">
        <v>109703.76525</v>
      </c>
      <c r="C296" s="12">
        <v>3884.4430400000001</v>
      </c>
      <c r="D296" s="12">
        <v>113588.20829000001</v>
      </c>
      <c r="E296" s="7"/>
      <c r="F296" s="282"/>
    </row>
    <row r="297" spans="1:6">
      <c r="A297" s="13" t="s">
        <v>287</v>
      </c>
      <c r="B297" s="12">
        <v>0</v>
      </c>
      <c r="C297" s="12">
        <v>0</v>
      </c>
      <c r="D297" s="12">
        <v>0</v>
      </c>
      <c r="E297" s="7"/>
      <c r="F297" s="282"/>
    </row>
    <row r="298" spans="1:6">
      <c r="A298" s="15" t="s">
        <v>288</v>
      </c>
      <c r="B298" s="12">
        <v>1.0640000000000001</v>
      </c>
      <c r="C298" s="12">
        <v>0</v>
      </c>
      <c r="D298" s="12">
        <v>1.0640000000000001</v>
      </c>
      <c r="E298" s="7"/>
      <c r="F298" s="282"/>
    </row>
    <row r="299" spans="1:6">
      <c r="A299" s="9" t="s">
        <v>289</v>
      </c>
      <c r="B299" s="10">
        <v>279671.11827000004</v>
      </c>
      <c r="C299" s="10">
        <v>37201.00877</v>
      </c>
      <c r="D299" s="10">
        <v>316872.12704000005</v>
      </c>
      <c r="E299" s="7"/>
      <c r="F299" s="282"/>
    </row>
    <row r="300" spans="1:6">
      <c r="A300" s="11" t="s">
        <v>290</v>
      </c>
      <c r="B300" s="12">
        <v>275262.39267000003</v>
      </c>
      <c r="C300" s="12">
        <v>43354.531799999997</v>
      </c>
      <c r="D300" s="12">
        <v>318616.92447000003</v>
      </c>
      <c r="E300" s="7"/>
      <c r="F300" s="282"/>
    </row>
    <row r="301" spans="1:6">
      <c r="A301" s="11" t="s">
        <v>291</v>
      </c>
      <c r="B301" s="12">
        <v>147921.03797999999</v>
      </c>
      <c r="C301" s="12">
        <v>25699.629000000001</v>
      </c>
      <c r="D301" s="12">
        <v>173620.66697999998</v>
      </c>
      <c r="E301" s="7"/>
      <c r="F301" s="282"/>
    </row>
    <row r="302" spans="1:6">
      <c r="A302" s="11" t="s">
        <v>292</v>
      </c>
      <c r="B302" s="12">
        <v>30097.578259999998</v>
      </c>
      <c r="C302" s="12">
        <v>4482.3266900000008</v>
      </c>
      <c r="D302" s="12">
        <v>34579.904950000004</v>
      </c>
      <c r="E302" s="7"/>
      <c r="F302" s="282"/>
    </row>
    <row r="303" spans="1:6">
      <c r="A303" s="11" t="s">
        <v>293</v>
      </c>
      <c r="B303" s="12">
        <v>1629.5072700000001</v>
      </c>
      <c r="C303" s="12">
        <v>467.23758000000004</v>
      </c>
      <c r="D303" s="12">
        <v>2096.74485</v>
      </c>
      <c r="E303" s="7"/>
      <c r="F303" s="282"/>
    </row>
    <row r="304" spans="1:6">
      <c r="A304" s="11" t="s">
        <v>294</v>
      </c>
      <c r="B304" s="12">
        <v>9814.689910000001</v>
      </c>
      <c r="C304" s="12">
        <v>1243.0174300000001</v>
      </c>
      <c r="D304" s="12">
        <v>11057.707340000001</v>
      </c>
      <c r="E304" s="7"/>
      <c r="F304" s="282"/>
    </row>
    <row r="305" spans="1:7">
      <c r="A305" s="11" t="s">
        <v>295</v>
      </c>
      <c r="B305" s="12">
        <v>20057.620749999998</v>
      </c>
      <c r="C305" s="12">
        <v>2400.8397300000001</v>
      </c>
      <c r="D305" s="12">
        <v>22458.460480000002</v>
      </c>
      <c r="E305" s="7"/>
      <c r="F305" s="282"/>
    </row>
    <row r="306" spans="1:7">
      <c r="A306" s="11" t="s">
        <v>296</v>
      </c>
      <c r="B306" s="12">
        <v>5514.4551300000003</v>
      </c>
      <c r="C306" s="12">
        <v>609.02463999999998</v>
      </c>
      <c r="D306" s="12">
        <v>6123.4797700000008</v>
      </c>
      <c r="E306" s="7"/>
      <c r="F306" s="282"/>
    </row>
    <row r="307" spans="1:7">
      <c r="A307" s="11" t="s">
        <v>297</v>
      </c>
      <c r="B307" s="12">
        <v>9545.2641100000001</v>
      </c>
      <c r="C307" s="12">
        <v>841.88228000000004</v>
      </c>
      <c r="D307" s="12">
        <v>10387.146389999998</v>
      </c>
      <c r="E307" s="7"/>
      <c r="F307" s="282"/>
    </row>
    <row r="308" spans="1:7">
      <c r="A308" s="11" t="s">
        <v>298</v>
      </c>
      <c r="B308" s="12">
        <v>1699.9746100000002</v>
      </c>
      <c r="C308" s="12">
        <v>617.2418100000001</v>
      </c>
      <c r="D308" s="12">
        <v>2317.2164199999997</v>
      </c>
      <c r="E308" s="7"/>
      <c r="F308" s="282"/>
    </row>
    <row r="309" spans="1:7">
      <c r="A309" s="15" t="s">
        <v>299</v>
      </c>
      <c r="B309" s="12">
        <v>48982.264649999997</v>
      </c>
      <c r="C309" s="12">
        <v>6993.3326399999996</v>
      </c>
      <c r="D309" s="12">
        <v>55975.597289999998</v>
      </c>
      <c r="E309" s="7"/>
      <c r="F309" s="282"/>
    </row>
    <row r="310" spans="1:7">
      <c r="A310" s="9" t="s">
        <v>300</v>
      </c>
      <c r="B310" s="10">
        <v>4408.7256000000052</v>
      </c>
      <c r="C310" s="10">
        <v>-6153.5230299999967</v>
      </c>
      <c r="D310" s="10">
        <v>-1744.7974299999769</v>
      </c>
      <c r="E310" s="7"/>
      <c r="F310" s="282"/>
    </row>
    <row r="311" spans="1:7">
      <c r="A311" s="15" t="s">
        <v>301</v>
      </c>
      <c r="B311" s="12">
        <v>46.886989999999997</v>
      </c>
      <c r="C311" s="12">
        <v>0.32212000000000002</v>
      </c>
      <c r="D311" s="12">
        <v>47.209110000000003</v>
      </c>
      <c r="E311" s="7"/>
      <c r="F311" s="282"/>
    </row>
    <row r="312" spans="1:7">
      <c r="A312" s="15" t="s">
        <v>302</v>
      </c>
      <c r="B312" s="12">
        <v>4.2984400000000003</v>
      </c>
      <c r="C312" s="12">
        <v>0.32212000000000002</v>
      </c>
      <c r="D312" s="12">
        <v>4.6205600000000002</v>
      </c>
      <c r="E312" s="7"/>
      <c r="F312" s="282"/>
      <c r="G312" s="283"/>
    </row>
    <row r="313" spans="1:7">
      <c r="A313" s="15" t="s">
        <v>303</v>
      </c>
      <c r="B313" s="12">
        <v>42.588550000000012</v>
      </c>
      <c r="C313" s="12">
        <v>0</v>
      </c>
      <c r="D313" s="12">
        <v>42.588550000000012</v>
      </c>
      <c r="E313" s="7"/>
      <c r="F313" s="282"/>
    </row>
    <row r="314" spans="1:7">
      <c r="A314" s="15" t="s">
        <v>304</v>
      </c>
      <c r="B314" s="12">
        <v>323.42260999999996</v>
      </c>
      <c r="C314" s="12">
        <v>-5.0180000000000009E-2</v>
      </c>
      <c r="D314" s="12">
        <v>323.37243000000001</v>
      </c>
      <c r="E314" s="7"/>
      <c r="F314" s="282"/>
    </row>
    <row r="315" spans="1:7">
      <c r="A315" s="15" t="s">
        <v>305</v>
      </c>
      <c r="B315" s="12">
        <v>7.8167200000000001</v>
      </c>
      <c r="C315" s="12">
        <v>-6.3340000000000007E-2</v>
      </c>
      <c r="D315" s="12">
        <v>7.7533799999999999</v>
      </c>
      <c r="E315" s="7"/>
      <c r="F315" s="282"/>
    </row>
    <row r="316" spans="1:7">
      <c r="A316" s="15" t="s">
        <v>306</v>
      </c>
      <c r="B316" s="12">
        <v>315.60588999999993</v>
      </c>
      <c r="C316" s="12">
        <v>1.3159999999999996E-2</v>
      </c>
      <c r="D316" s="12">
        <v>315.61905000000002</v>
      </c>
      <c r="E316" s="7"/>
      <c r="F316" s="282"/>
    </row>
    <row r="317" spans="1:7">
      <c r="A317" s="9" t="s">
        <v>307</v>
      </c>
      <c r="B317" s="10">
        <v>4132.1899800000056</v>
      </c>
      <c r="C317" s="10">
        <v>-6153.1507299999967</v>
      </c>
      <c r="D317" s="10">
        <v>-2020.960749999977</v>
      </c>
      <c r="E317" s="7"/>
      <c r="F317" s="282"/>
    </row>
    <row r="318" spans="1:7">
      <c r="A318" s="15" t="s">
        <v>308</v>
      </c>
      <c r="B318" s="12">
        <v>429.99531999999994</v>
      </c>
      <c r="C318" s="12">
        <v>0</v>
      </c>
      <c r="D318" s="12">
        <v>429.99531999999994</v>
      </c>
      <c r="E318" s="7"/>
      <c r="F318" s="282"/>
    </row>
    <row r="319" spans="1:7">
      <c r="A319" s="9" t="s">
        <v>309</v>
      </c>
      <c r="B319" s="10">
        <v>4562.1853000000056</v>
      </c>
      <c r="C319" s="10">
        <v>-6153.1507299999967</v>
      </c>
      <c r="D319" s="10">
        <v>-1590.965429999977</v>
      </c>
      <c r="E319" s="7"/>
      <c r="F319" s="282"/>
    </row>
    <row r="320" spans="1:7">
      <c r="A320" s="15" t="s">
        <v>310</v>
      </c>
      <c r="B320" s="12">
        <v>8069.9679499999993</v>
      </c>
      <c r="C320" s="12">
        <v>236.64215000000002</v>
      </c>
      <c r="D320" s="12">
        <v>8306.6100999999999</v>
      </c>
      <c r="E320" s="7"/>
      <c r="F320" s="282"/>
    </row>
    <row r="321" spans="1:6">
      <c r="A321" s="9" t="s">
        <v>311</v>
      </c>
      <c r="B321" s="10">
        <v>12632.153250000005</v>
      </c>
      <c r="C321" s="10">
        <v>-5916.508579999997</v>
      </c>
      <c r="D321" s="10">
        <v>6715.6446700000233</v>
      </c>
      <c r="E321" s="7"/>
      <c r="F321" s="282"/>
    </row>
    <row r="322" spans="1:6">
      <c r="A322" s="15" t="s">
        <v>312</v>
      </c>
      <c r="B322" s="12">
        <v>0</v>
      </c>
      <c r="C322" s="12">
        <v>0</v>
      </c>
      <c r="D322" s="12">
        <v>0</v>
      </c>
      <c r="E322" s="7"/>
      <c r="F322" s="282"/>
    </row>
    <row r="323" spans="1:6">
      <c r="A323" s="9" t="s">
        <v>313</v>
      </c>
      <c r="B323" s="10">
        <v>12632.153250000005</v>
      </c>
      <c r="C323" s="10">
        <v>-5916.508579999997</v>
      </c>
      <c r="D323" s="10">
        <v>6715.6446700000233</v>
      </c>
      <c r="E323" s="7"/>
      <c r="F323" s="282"/>
    </row>
    <row r="324" spans="1:6">
      <c r="A324" s="15" t="s">
        <v>314</v>
      </c>
      <c r="B324" s="12">
        <v>3350.56212</v>
      </c>
      <c r="C324" s="12">
        <v>0</v>
      </c>
      <c r="D324" s="12">
        <v>3350.56212</v>
      </c>
      <c r="E324" s="7"/>
      <c r="F324" s="282"/>
    </row>
    <row r="325" spans="1:6">
      <c r="A325" s="9" t="s">
        <v>315</v>
      </c>
      <c r="B325" s="10">
        <v>9281.5911300000043</v>
      </c>
      <c r="C325" s="10">
        <v>-5916.508579999997</v>
      </c>
      <c r="D325" s="10">
        <v>3365.0825500000233</v>
      </c>
      <c r="E325" s="7"/>
      <c r="F325" s="282"/>
    </row>
    <row r="326" spans="1:6" ht="3.75" customHeight="1" thickBot="1">
      <c r="A326" s="24"/>
      <c r="B326" s="25"/>
      <c r="C326" s="25"/>
      <c r="D326" s="25"/>
    </row>
    <row r="327" spans="1:6">
      <c r="A327" s="11"/>
      <c r="B327" s="26"/>
      <c r="C327" s="26"/>
      <c r="D327" s="26"/>
    </row>
    <row r="328" spans="1:6">
      <c r="A328" s="27"/>
      <c r="B328" s="26"/>
      <c r="C328" s="26"/>
      <c r="D328" s="26"/>
    </row>
  </sheetData>
  <mergeCells count="4">
    <mergeCell ref="A1:D1"/>
    <mergeCell ref="A2:D2"/>
    <mergeCell ref="A3:D3"/>
    <mergeCell ref="A4:D4"/>
  </mergeCells>
  <hyperlinks>
    <hyperlink ref="F1" location="ÍNDICE!A1" display="ÍNDICE!A1"/>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F126"/>
  <sheetViews>
    <sheetView workbookViewId="0">
      <selection activeCell="E20" sqref="E20"/>
    </sheetView>
  </sheetViews>
  <sheetFormatPr baseColWidth="10" defaultRowHeight="1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6" ht="30" customHeight="1">
      <c r="A1" s="993" t="s">
        <v>818</v>
      </c>
      <c r="B1" s="993"/>
      <c r="C1" s="993"/>
      <c r="D1" s="993"/>
      <c r="F1" s="743" t="s">
        <v>1124</v>
      </c>
    </row>
    <row r="2" spans="1:6" ht="18">
      <c r="A2" s="994" t="s">
        <v>821</v>
      </c>
      <c r="B2" s="994"/>
      <c r="C2" s="994"/>
      <c r="D2" s="994"/>
    </row>
    <row r="3" spans="1:6" ht="30" customHeight="1">
      <c r="A3" s="1000" t="s">
        <v>330</v>
      </c>
      <c r="B3" s="1000"/>
      <c r="C3" s="1000"/>
      <c r="D3" s="1000"/>
    </row>
    <row r="4" spans="1:6">
      <c r="A4" s="30"/>
      <c r="B4" s="31"/>
      <c r="C4" s="31"/>
      <c r="D4" s="31"/>
    </row>
    <row r="5" spans="1:6" ht="30" customHeight="1">
      <c r="A5" s="33"/>
      <c r="B5" s="34" t="s">
        <v>819</v>
      </c>
      <c r="C5" s="34" t="s">
        <v>820</v>
      </c>
      <c r="D5" s="35" t="s">
        <v>822</v>
      </c>
    </row>
    <row r="6" spans="1:6">
      <c r="A6" s="30"/>
      <c r="B6" s="36"/>
      <c r="C6" s="36"/>
      <c r="D6" s="37"/>
    </row>
    <row r="7" spans="1:6">
      <c r="A7" s="39" t="s">
        <v>332</v>
      </c>
      <c r="B7" s="34"/>
      <c r="C7" s="34"/>
      <c r="D7" s="35"/>
    </row>
    <row r="8" spans="1:6">
      <c r="A8" s="30" t="s">
        <v>333</v>
      </c>
      <c r="B8" s="42">
        <v>5.6972944027333362E-2</v>
      </c>
      <c r="C8" s="42">
        <v>9.352468672184025E-2</v>
      </c>
      <c r="D8" s="42">
        <v>6.0651240949795474E-2</v>
      </c>
    </row>
    <row r="9" spans="1:6">
      <c r="A9" s="30" t="s">
        <v>334</v>
      </c>
      <c r="B9" s="42">
        <v>0.78379422784779917</v>
      </c>
      <c r="C9" s="42">
        <v>0.75889350935047861</v>
      </c>
      <c r="D9" s="42">
        <v>0.78128840378952402</v>
      </c>
    </row>
    <row r="10" spans="1:6">
      <c r="A10" s="39" t="s">
        <v>335</v>
      </c>
      <c r="B10" s="43"/>
      <c r="C10" s="43"/>
      <c r="D10" s="43"/>
    </row>
    <row r="11" spans="1:6">
      <c r="A11" s="44" t="s">
        <v>336</v>
      </c>
      <c r="B11" s="42">
        <v>0.62483172018277988</v>
      </c>
      <c r="C11" s="42">
        <v>0.71880762528360986</v>
      </c>
      <c r="D11" s="42">
        <v>0.63428875990334888</v>
      </c>
    </row>
    <row r="12" spans="1:6">
      <c r="A12" s="44" t="s">
        <v>337</v>
      </c>
      <c r="B12" s="42">
        <v>0.66096157305238334</v>
      </c>
      <c r="C12" s="42">
        <v>0.7931326139810233</v>
      </c>
      <c r="D12" s="42">
        <v>0.67426228862016624</v>
      </c>
    </row>
    <row r="13" spans="1:6">
      <c r="A13" s="30" t="s">
        <v>338</v>
      </c>
      <c r="B13" s="42">
        <v>0.20231194184045243</v>
      </c>
      <c r="C13" s="42">
        <v>0.10588292008222254</v>
      </c>
      <c r="D13" s="42">
        <v>0.19260803861116452</v>
      </c>
    </row>
    <row r="14" spans="1:6">
      <c r="A14" s="44" t="s">
        <v>339</v>
      </c>
      <c r="B14" s="42">
        <v>1.4562171556201153E-2</v>
      </c>
      <c r="C14" s="42">
        <v>0</v>
      </c>
      <c r="D14" s="42">
        <v>1.3096742362654398E-2</v>
      </c>
    </row>
    <row r="15" spans="1:6">
      <c r="A15" s="45" t="s">
        <v>340</v>
      </c>
      <c r="B15" s="43"/>
      <c r="C15" s="43"/>
      <c r="D15" s="43"/>
    </row>
    <row r="16" spans="1:6">
      <c r="A16" s="44" t="s">
        <v>341</v>
      </c>
      <c r="B16" s="42">
        <v>0.66403478122270521</v>
      </c>
      <c r="C16" s="42">
        <v>0.38149192748048222</v>
      </c>
      <c r="D16" s="42">
        <v>0.62991385105915743</v>
      </c>
    </row>
    <row r="17" spans="1:4">
      <c r="A17" s="44" t="s">
        <v>342</v>
      </c>
      <c r="B17" s="42">
        <v>0.33596521877729468</v>
      </c>
      <c r="C17" s="42">
        <v>0.61850807251951778</v>
      </c>
      <c r="D17" s="42">
        <v>0.37008614894084257</v>
      </c>
    </row>
    <row r="18" spans="1:4">
      <c r="A18" s="44" t="s">
        <v>343</v>
      </c>
      <c r="B18" s="46">
        <v>772.6346631822455</v>
      </c>
      <c r="C18" s="46">
        <v>741.02956380947478</v>
      </c>
      <c r="D18" s="46">
        <v>770.02462129952096</v>
      </c>
    </row>
    <row r="19" spans="1:4">
      <c r="A19" s="45" t="s">
        <v>344</v>
      </c>
      <c r="B19" s="47"/>
      <c r="C19" s="47"/>
      <c r="D19" s="47"/>
    </row>
    <row r="20" spans="1:4">
      <c r="A20" s="30" t="s">
        <v>345</v>
      </c>
      <c r="B20" s="42">
        <v>0.96550390761461624</v>
      </c>
      <c r="C20" s="42">
        <v>0.85127148171070921</v>
      </c>
      <c r="D20" s="42">
        <v>0.95284148057446361</v>
      </c>
    </row>
    <row r="21" spans="1:4">
      <c r="A21" s="30" t="s">
        <v>346</v>
      </c>
      <c r="B21" s="42">
        <v>0.30141471892247051</v>
      </c>
      <c r="C21" s="42">
        <v>0.44226549834112033</v>
      </c>
      <c r="D21" s="42">
        <v>0.31702773513765281</v>
      </c>
    </row>
    <row r="22" spans="1:4">
      <c r="A22" s="44" t="s">
        <v>347</v>
      </c>
      <c r="B22" s="42">
        <v>3.4496092385383571E-2</v>
      </c>
      <c r="C22" s="42">
        <v>0.14872851828929065</v>
      </c>
      <c r="D22" s="42">
        <v>4.7158519425536435E-2</v>
      </c>
    </row>
    <row r="23" spans="1:4">
      <c r="A23" s="44" t="s">
        <v>348</v>
      </c>
      <c r="B23" s="42">
        <v>0.3017517207811668</v>
      </c>
      <c r="C23" s="42">
        <v>0.39960204080418238</v>
      </c>
      <c r="D23" s="42">
        <v>0.31144202107618135</v>
      </c>
    </row>
    <row r="24" spans="1:4">
      <c r="A24" s="44" t="s">
        <v>349</v>
      </c>
      <c r="B24" s="42">
        <v>3.3416594301787103E-2</v>
      </c>
      <c r="C24" s="42">
        <v>0.23084703046940849</v>
      </c>
      <c r="D24" s="42">
        <v>6.3946640673310601E-2</v>
      </c>
    </row>
    <row r="25" spans="1:4">
      <c r="A25" s="44" t="s">
        <v>350</v>
      </c>
      <c r="B25" s="42">
        <v>0.16544247875153864</v>
      </c>
      <c r="C25" s="42">
        <v>0.10981043358519246</v>
      </c>
      <c r="D25" s="42">
        <v>0.15927578214644403</v>
      </c>
    </row>
    <row r="26" spans="1:4">
      <c r="A26" s="44" t="s">
        <v>351</v>
      </c>
      <c r="B26" s="42">
        <v>5.6315413416944023E-2</v>
      </c>
      <c r="C26" s="42">
        <v>0.14166417577501933</v>
      </c>
      <c r="D26" s="42">
        <v>6.5776146372362329E-2</v>
      </c>
    </row>
    <row r="27" spans="1:4">
      <c r="A27" s="44" t="s">
        <v>352</v>
      </c>
      <c r="B27" s="42">
        <v>0.94560070327013857</v>
      </c>
      <c r="C27" s="42">
        <v>0.85567468836607419</v>
      </c>
      <c r="D27" s="42">
        <v>0.93491434683906027</v>
      </c>
    </row>
    <row r="28" spans="1:4">
      <c r="A28" s="44" t="s">
        <v>353</v>
      </c>
      <c r="B28" s="42">
        <v>1.8242742567157792E-2</v>
      </c>
      <c r="C28" s="42">
        <v>4.7290388449933189E-3</v>
      </c>
      <c r="D28" s="42">
        <v>1.6636841818268813E-2</v>
      </c>
    </row>
    <row r="29" spans="1:4">
      <c r="A29" s="44" t="s">
        <v>354</v>
      </c>
      <c r="B29" s="42">
        <v>4.8309556118196094E-3</v>
      </c>
      <c r="C29" s="42">
        <v>2.4954883755844478E-3</v>
      </c>
      <c r="D29" s="42">
        <v>4.5534204030578318E-3</v>
      </c>
    </row>
    <row r="30" spans="1:4">
      <c r="A30" s="44" t="s">
        <v>355</v>
      </c>
      <c r="B30" s="42">
        <v>1.0000130447196181E-3</v>
      </c>
      <c r="C30" s="42">
        <v>2.9999999039685824E-3</v>
      </c>
      <c r="D30" s="42">
        <v>1.2376814486648839E-3</v>
      </c>
    </row>
    <row r="31" spans="1:4">
      <c r="A31" s="44" t="s">
        <v>356</v>
      </c>
      <c r="B31" s="42">
        <v>3.291486088329458E-3</v>
      </c>
      <c r="C31" s="42">
        <v>6.9321972401964888E-3</v>
      </c>
      <c r="D31" s="42">
        <v>3.7241299353069817E-3</v>
      </c>
    </row>
    <row r="32" spans="1:4">
      <c r="A32" s="44" t="s">
        <v>357</v>
      </c>
      <c r="B32" s="42">
        <v>2.7034099618999725E-2</v>
      </c>
      <c r="C32" s="42">
        <v>0.12716858740135345</v>
      </c>
      <c r="D32" s="42">
        <v>3.8933579748607006E-2</v>
      </c>
    </row>
    <row r="33" spans="1:4">
      <c r="A33" s="45" t="s">
        <v>358</v>
      </c>
      <c r="B33" s="43"/>
      <c r="C33" s="43"/>
      <c r="D33" s="43"/>
    </row>
    <row r="34" spans="1:4">
      <c r="A34" s="44" t="s">
        <v>359</v>
      </c>
      <c r="B34" s="42">
        <v>0.293077883985643</v>
      </c>
      <c r="C34" s="42">
        <v>0.31264766816832107</v>
      </c>
      <c r="D34" s="42">
        <v>0.29595248851369138</v>
      </c>
    </row>
    <row r="35" spans="1:4">
      <c r="A35" s="44" t="s">
        <v>360</v>
      </c>
      <c r="B35" s="42">
        <v>0.55631315530596914</v>
      </c>
      <c r="C35" s="42">
        <v>0.48518429438562544</v>
      </c>
      <c r="D35" s="42">
        <v>0.54586504081641207</v>
      </c>
    </row>
    <row r="36" spans="1:4">
      <c r="A36" s="44" t="s">
        <v>361</v>
      </c>
      <c r="B36" s="42">
        <v>0.1180526800922741</v>
      </c>
      <c r="C36" s="42">
        <v>0.15849221730716895</v>
      </c>
      <c r="D36" s="42">
        <v>0.12212087415743179</v>
      </c>
    </row>
    <row r="37" spans="1:4">
      <c r="A37" s="44" t="s">
        <v>362</v>
      </c>
      <c r="B37" s="42">
        <v>0.10814462636310294</v>
      </c>
      <c r="C37" s="42">
        <v>0.14513688651707179</v>
      </c>
      <c r="D37" s="42">
        <v>0.11186725370310421</v>
      </c>
    </row>
    <row r="38" spans="1:4">
      <c r="A38" s="30" t="s">
        <v>363</v>
      </c>
      <c r="B38" s="42">
        <v>0.30341432174591004</v>
      </c>
      <c r="C38" s="42">
        <v>0.48451826842922557</v>
      </c>
      <c r="D38" s="42">
        <v>0.32626470551480724</v>
      </c>
    </row>
    <row r="39" spans="1:4">
      <c r="A39" s="39" t="s">
        <v>364</v>
      </c>
      <c r="B39" s="43"/>
      <c r="C39" s="43"/>
      <c r="D39" s="43"/>
    </row>
    <row r="40" spans="1:4">
      <c r="A40" s="44" t="s">
        <v>365</v>
      </c>
      <c r="B40" s="42">
        <v>8.3929087602472974E-2</v>
      </c>
      <c r="C40" s="42">
        <v>8.4264899671468857E-2</v>
      </c>
      <c r="D40" s="42">
        <v>8.396288124427656E-2</v>
      </c>
    </row>
    <row r="41" spans="1:4">
      <c r="A41" s="44" t="s">
        <v>366</v>
      </c>
      <c r="B41" s="42">
        <v>8.3476118261048601E-2</v>
      </c>
      <c r="C41" s="42">
        <v>7.87200025801678E-2</v>
      </c>
      <c r="D41" s="42">
        <v>8.2969844225535924E-2</v>
      </c>
    </row>
    <row r="42" spans="1:4">
      <c r="A42" s="44" t="s">
        <v>367</v>
      </c>
      <c r="B42" s="42">
        <v>0.2882654398799504</v>
      </c>
      <c r="C42" s="42">
        <v>1.3792172313592479</v>
      </c>
      <c r="D42" s="42">
        <v>0.39844565868278997</v>
      </c>
    </row>
    <row r="43" spans="1:4">
      <c r="A43" s="44" t="s">
        <v>368</v>
      </c>
      <c r="B43" s="42">
        <v>8.4168447787956721E-2</v>
      </c>
      <c r="C43" s="42">
        <v>0.94677280823819376</v>
      </c>
      <c r="D43" s="42">
        <v>0.17128681352785491</v>
      </c>
    </row>
    <row r="44" spans="1:4">
      <c r="A44" s="44" t="s">
        <v>369</v>
      </c>
      <c r="B44" s="42">
        <v>6.3707723445453793E-2</v>
      </c>
      <c r="C44" s="42">
        <v>0.52762601456657532</v>
      </c>
      <c r="D44" s="42">
        <v>0.11056095676115761</v>
      </c>
    </row>
    <row r="45" spans="1:4">
      <c r="A45" s="44" t="s">
        <v>370</v>
      </c>
      <c r="B45" s="42">
        <v>0.13050757657767556</v>
      </c>
      <c r="C45" s="42">
        <v>0.11918442206578213</v>
      </c>
      <c r="D45" s="42">
        <v>0.1294695535771524</v>
      </c>
    </row>
    <row r="46" spans="1:4">
      <c r="A46" s="45" t="s">
        <v>371</v>
      </c>
      <c r="B46" s="43"/>
      <c r="C46" s="43"/>
      <c r="D46" s="43"/>
    </row>
    <row r="47" spans="1:4">
      <c r="A47" s="44" t="s">
        <v>372</v>
      </c>
      <c r="B47" s="42">
        <v>0.78675119770802782</v>
      </c>
      <c r="C47" s="42">
        <v>0.79697284006984714</v>
      </c>
      <c r="D47" s="42">
        <v>0.78783926042039842</v>
      </c>
    </row>
    <row r="48" spans="1:4">
      <c r="A48" s="44" t="s">
        <v>373</v>
      </c>
      <c r="B48" s="42">
        <v>0.88030134130351811</v>
      </c>
      <c r="C48" s="42">
        <v>0.85035330286349087</v>
      </c>
      <c r="D48" s="42">
        <v>0.87709869002990792</v>
      </c>
    </row>
    <row r="49" spans="1:4">
      <c r="A49" s="44" t="s">
        <v>374</v>
      </c>
      <c r="B49" s="42">
        <v>-2.4870571255800434E-2</v>
      </c>
      <c r="C49" s="42">
        <v>1.7308039238484355E-2</v>
      </c>
      <c r="D49" s="42">
        <v>-2.0497520888360179E-2</v>
      </c>
    </row>
    <row r="50" spans="1:4" ht="15.75" thickBot="1">
      <c r="A50" s="284" t="s">
        <v>375</v>
      </c>
      <c r="B50" s="49">
        <v>2.5546085124022562</v>
      </c>
      <c r="C50" s="49">
        <v>2.5791050975054488</v>
      </c>
      <c r="D50" s="49">
        <v>2.5570825347446435</v>
      </c>
    </row>
    <row r="51" spans="1:4" ht="15.75" thickTop="1">
      <c r="A51" s="1038" t="s">
        <v>376</v>
      </c>
      <c r="B51" s="1038"/>
      <c r="C51" s="1038"/>
      <c r="D51" s="1038"/>
    </row>
    <row r="52" spans="1:4" ht="81" customHeight="1">
      <c r="A52" s="1002" t="s">
        <v>377</v>
      </c>
      <c r="B52" s="1002"/>
      <c r="C52" s="1002"/>
      <c r="D52" s="1002"/>
    </row>
    <row r="53" spans="1:4" ht="70.5" customHeight="1">
      <c r="A53" s="1002" t="s">
        <v>378</v>
      </c>
      <c r="B53" s="1002"/>
      <c r="C53" s="1002"/>
      <c r="D53" s="1002"/>
    </row>
    <row r="54" spans="1:4">
      <c r="A54" s="1003" t="s">
        <v>379</v>
      </c>
      <c r="B54" s="1003"/>
      <c r="C54" s="1003"/>
      <c r="D54" s="1003"/>
    </row>
    <row r="55" spans="1:4">
      <c r="A55" s="1003" t="s">
        <v>380</v>
      </c>
      <c r="B55" s="1003"/>
      <c r="C55" s="1003"/>
      <c r="D55" s="1003"/>
    </row>
    <row r="56" spans="1:4" ht="32.25" customHeight="1">
      <c r="A56" s="1039" t="s">
        <v>381</v>
      </c>
      <c r="B56" s="1039"/>
      <c r="C56" s="1039"/>
      <c r="D56" s="1039"/>
    </row>
    <row r="57" spans="1:4" ht="30" customHeight="1">
      <c r="A57" s="33"/>
      <c r="B57" s="34" t="s">
        <v>819</v>
      </c>
      <c r="C57" s="34" t="s">
        <v>820</v>
      </c>
      <c r="D57" s="35" t="s">
        <v>8</v>
      </c>
    </row>
    <row r="58" spans="1:4">
      <c r="A58" s="32"/>
      <c r="B58" s="32"/>
      <c r="C58" s="32"/>
      <c r="D58" s="32"/>
    </row>
    <row r="59" spans="1:4">
      <c r="A59" s="45" t="s">
        <v>382</v>
      </c>
      <c r="B59" s="34"/>
      <c r="C59" s="34"/>
      <c r="D59" s="34"/>
    </row>
    <row r="60" spans="1:4">
      <c r="A60" s="57" t="s">
        <v>383</v>
      </c>
      <c r="B60" s="42">
        <v>6.2600561607180014E-2</v>
      </c>
      <c r="C60" s="42">
        <v>4.3454813921197523E-2</v>
      </c>
      <c r="D60" s="42">
        <v>6.0502396719057404E-2</v>
      </c>
    </row>
    <row r="61" spans="1:4">
      <c r="A61" s="57" t="s">
        <v>384</v>
      </c>
      <c r="B61" s="42">
        <v>6.7203979764402358E-2</v>
      </c>
      <c r="C61" s="42">
        <v>5.7121572768847738E-2</v>
      </c>
      <c r="D61" s="42">
        <v>6.6099058050568094E-2</v>
      </c>
    </row>
    <row r="62" spans="1:4">
      <c r="A62" s="57" t="s">
        <v>385</v>
      </c>
      <c r="B62" s="42">
        <v>4.9172389867232734E-2</v>
      </c>
      <c r="C62" s="42">
        <v>5.3143677928970491E-2</v>
      </c>
      <c r="D62" s="42">
        <v>4.9607599675093074E-2</v>
      </c>
    </row>
    <row r="63" spans="1:4">
      <c r="A63" s="57" t="s">
        <v>386</v>
      </c>
      <c r="B63" s="42">
        <v>7.7515181174900001E-4</v>
      </c>
      <c r="C63" s="42">
        <v>-8.7906445778572987E-3</v>
      </c>
      <c r="D63" s="42">
        <v>-2.7315502070218543E-4</v>
      </c>
    </row>
    <row r="64" spans="1:4">
      <c r="A64" s="57" t="s">
        <v>387</v>
      </c>
      <c r="B64" s="42">
        <v>2.2210129108575557E-3</v>
      </c>
      <c r="C64" s="42">
        <v>-8.4520564585622727E-3</v>
      </c>
      <c r="D64" s="42">
        <v>1.0513610504703441E-3</v>
      </c>
    </row>
    <row r="65" spans="1:4">
      <c r="A65" s="57" t="s">
        <v>388</v>
      </c>
      <c r="B65" s="42">
        <v>1.6319097247360491E-3</v>
      </c>
      <c r="C65" s="42">
        <v>-8.4520564585622727E-3</v>
      </c>
      <c r="D65" s="42">
        <v>5.2681714095030834E-4</v>
      </c>
    </row>
    <row r="66" spans="1:4">
      <c r="A66" s="57" t="s">
        <v>389</v>
      </c>
      <c r="B66" s="42">
        <v>2.0407907593196432E-2</v>
      </c>
      <c r="C66" s="42">
        <v>-0.11431935883924149</v>
      </c>
      <c r="D66" s="42">
        <v>6.6430366616137748E-3</v>
      </c>
    </row>
    <row r="67" spans="1:4">
      <c r="A67" s="45" t="s">
        <v>390</v>
      </c>
      <c r="B67" s="34"/>
      <c r="C67" s="34"/>
      <c r="D67" s="34"/>
    </row>
    <row r="68" spans="1:4">
      <c r="A68" s="57" t="s">
        <v>391</v>
      </c>
      <c r="B68" s="42">
        <v>0.1014428675355611</v>
      </c>
      <c r="C68" s="42">
        <v>7.4752655886204819E-2</v>
      </c>
      <c r="D68" s="42">
        <v>9.8517911777356831E-2</v>
      </c>
    </row>
    <row r="69" spans="1:4">
      <c r="A69" s="57" t="s">
        <v>392</v>
      </c>
      <c r="B69" s="42">
        <v>-3.8842305928381095E-2</v>
      </c>
      <c r="C69" s="42">
        <v>-3.1297841965007296E-2</v>
      </c>
      <c r="D69" s="42">
        <v>-3.8015515058299441E-2</v>
      </c>
    </row>
    <row r="70" spans="1:4">
      <c r="A70" s="57" t="s">
        <v>393</v>
      </c>
      <c r="B70" s="42">
        <v>4.8195377891030081E-2</v>
      </c>
      <c r="C70" s="42">
        <v>4.0141140994982456E-2</v>
      </c>
      <c r="D70" s="42">
        <v>4.733840108229552E-2</v>
      </c>
    </row>
    <row r="71" spans="1:4">
      <c r="A71" s="57" t="s">
        <v>394</v>
      </c>
      <c r="B71" s="42">
        <v>-4.8621099679264023E-5</v>
      </c>
      <c r="C71" s="42">
        <v>5.3185093488408962E-7</v>
      </c>
      <c r="D71" s="42">
        <v>-4.3234473008019519E-5</v>
      </c>
    </row>
    <row r="72" spans="1:4">
      <c r="A72" s="57" t="s">
        <v>395</v>
      </c>
      <c r="B72" s="42">
        <v>-1.8031589897169624E-2</v>
      </c>
      <c r="C72" s="42">
        <v>-3.9778948398772581E-3</v>
      </c>
      <c r="D72" s="42">
        <v>-1.6491458375475013E-2</v>
      </c>
    </row>
    <row r="73" spans="1:4">
      <c r="A73" s="57" t="s">
        <v>396</v>
      </c>
      <c r="B73" s="42">
        <v>4.6034181572223512E-3</v>
      </c>
      <c r="C73" s="42">
        <v>1.3666758847650224E-2</v>
      </c>
      <c r="D73" s="42">
        <v>5.5966613315106915E-3</v>
      </c>
    </row>
    <row r="74" spans="1:4">
      <c r="A74" s="57" t="s">
        <v>397</v>
      </c>
      <c r="B74" s="42">
        <v>-4.8397238055483738E-2</v>
      </c>
      <c r="C74" s="42">
        <v>-6.1934322506827788E-2</v>
      </c>
      <c r="D74" s="42">
        <v>-4.9880754695795261E-2</v>
      </c>
    </row>
    <row r="75" spans="1:4">
      <c r="A75" s="57" t="s">
        <v>398</v>
      </c>
      <c r="B75" s="42">
        <v>1.4944821987878201E-3</v>
      </c>
      <c r="C75" s="42">
        <v>3.3805626836014226E-4</v>
      </c>
      <c r="D75" s="42">
        <v>1.3677505441805492E-3</v>
      </c>
    </row>
    <row r="76" spans="1:4">
      <c r="A76" s="57" t="s">
        <v>399</v>
      </c>
      <c r="B76" s="42">
        <v>9.9642148039610204E-2</v>
      </c>
      <c r="C76" s="42">
        <v>0.11183790801529274</v>
      </c>
      <c r="D76" s="42">
        <v>0.10053068106533813</v>
      </c>
    </row>
    <row r="77" spans="1:4">
      <c r="A77" s="45" t="s">
        <v>400</v>
      </c>
      <c r="B77" s="34"/>
      <c r="C77" s="34"/>
      <c r="D77" s="34"/>
    </row>
    <row r="78" spans="1:4">
      <c r="A78" s="57" t="s">
        <v>401</v>
      </c>
      <c r="B78" s="42">
        <v>0.14810880154182646</v>
      </c>
      <c r="C78" s="42">
        <v>0.10911664360605118</v>
      </c>
      <c r="D78" s="42">
        <v>0.14479151256997508</v>
      </c>
    </row>
    <row r="79" spans="1:4">
      <c r="A79" s="57" t="s">
        <v>402</v>
      </c>
      <c r="B79" s="42">
        <v>0.13186165635513833</v>
      </c>
      <c r="C79" s="42">
        <v>9.9268623106767109E-2</v>
      </c>
      <c r="D79" s="42">
        <v>0.12678675923056565</v>
      </c>
    </row>
    <row r="80" spans="1:4">
      <c r="A80" s="57" t="s">
        <v>403</v>
      </c>
      <c r="B80" s="42">
        <v>0.15835527009601427</v>
      </c>
      <c r="C80" s="42">
        <v>3.6531906602063527E-2</v>
      </c>
      <c r="D80" s="42">
        <v>0.13598578381551152</v>
      </c>
    </row>
    <row r="81" spans="1:4">
      <c r="A81" s="57" t="s">
        <v>404</v>
      </c>
      <c r="B81" s="42">
        <v>0.4227527851001191</v>
      </c>
      <c r="C81" s="42">
        <v>5.7647902260994574E-2</v>
      </c>
      <c r="D81" s="42">
        <v>0.18894202709933555</v>
      </c>
    </row>
    <row r="82" spans="1:4">
      <c r="A82" s="57" t="s">
        <v>405</v>
      </c>
      <c r="B82" s="42">
        <v>8.9852924543142552E-3</v>
      </c>
      <c r="C82" s="42">
        <v>1.743031288865525E-3</v>
      </c>
      <c r="D82" s="42">
        <v>8.3809731900962598E-3</v>
      </c>
    </row>
    <row r="83" spans="1:4">
      <c r="A83" s="57" t="s">
        <v>406</v>
      </c>
      <c r="B83" s="42">
        <v>4.4450895009966115E-2</v>
      </c>
      <c r="C83" s="42">
        <v>8.6453982338085197E-3</v>
      </c>
      <c r="D83" s="42">
        <v>3.5203246170093613E-2</v>
      </c>
    </row>
    <row r="84" spans="1:4">
      <c r="A84" s="57" t="s">
        <v>407</v>
      </c>
      <c r="B84" s="42">
        <v>1.5095313709371436E-2</v>
      </c>
      <c r="C84" s="42">
        <v>4.8023837573605357E-3</v>
      </c>
      <c r="D84" s="42">
        <v>1.3868288442952506E-2</v>
      </c>
    </row>
    <row r="85" spans="1:4">
      <c r="A85" s="57" t="s">
        <v>408</v>
      </c>
      <c r="B85" s="42">
        <v>4.767119470492568E-2</v>
      </c>
      <c r="C85" s="42">
        <v>1.9097133065908042E-2</v>
      </c>
      <c r="D85" s="42">
        <v>4.5604847877424352E-2</v>
      </c>
    </row>
    <row r="86" spans="1:4">
      <c r="A86" s="57" t="s">
        <v>409</v>
      </c>
      <c r="B86" s="42">
        <v>2.9037948601162468E-2</v>
      </c>
      <c r="C86" s="42">
        <v>3.3405399874336272E-2</v>
      </c>
      <c r="D86" s="42">
        <v>2.9842038786875E-2</v>
      </c>
    </row>
    <row r="87" spans="1:4">
      <c r="A87" s="57" t="s">
        <v>410</v>
      </c>
      <c r="B87" s="42">
        <v>6.5890580929871337E-2</v>
      </c>
      <c r="C87" s="42">
        <v>5.8413745980810956E-2</v>
      </c>
      <c r="D87" s="42">
        <v>6.5260584778544198E-2</v>
      </c>
    </row>
    <row r="88" spans="1:4">
      <c r="A88" s="57" t="s">
        <v>411</v>
      </c>
      <c r="B88" s="42">
        <v>1.825926583677048E-2</v>
      </c>
      <c r="C88" s="42">
        <v>3.5689432864684019E-2</v>
      </c>
      <c r="D88" s="42">
        <v>1.9312292638079247E-2</v>
      </c>
    </row>
    <row r="89" spans="1:4">
      <c r="A89" s="57" t="s">
        <v>412</v>
      </c>
      <c r="B89" s="42">
        <v>5.5912064791764646E-3</v>
      </c>
      <c r="C89" s="42">
        <v>4.2403678571428571E-2</v>
      </c>
      <c r="D89" s="42">
        <v>1.0331834391331453E-2</v>
      </c>
    </row>
    <row r="90" spans="1:4">
      <c r="A90" s="45" t="s">
        <v>413</v>
      </c>
      <c r="B90" s="34"/>
      <c r="C90" s="34"/>
      <c r="D90" s="34"/>
    </row>
    <row r="91" spans="1:4">
      <c r="A91" s="45" t="s">
        <v>414</v>
      </c>
      <c r="B91" s="34"/>
      <c r="C91" s="34"/>
      <c r="D91" s="34"/>
    </row>
    <row r="92" spans="1:4">
      <c r="A92" s="57" t="s">
        <v>415</v>
      </c>
      <c r="B92" s="42">
        <v>4.8397238055483738E-2</v>
      </c>
      <c r="C92" s="42">
        <v>6.1934322506827788E-2</v>
      </c>
      <c r="D92" s="42">
        <v>4.9880754695795261E-2</v>
      </c>
    </row>
    <row r="93" spans="1:4">
      <c r="A93" s="57" t="s">
        <v>416</v>
      </c>
      <c r="B93" s="42">
        <v>6.3233769048786706E-2</v>
      </c>
      <c r="C93" s="42">
        <v>8.5231637557991347E-2</v>
      </c>
      <c r="D93" s="42">
        <v>6.5535321423414949E-2</v>
      </c>
    </row>
    <row r="94" spans="1:4">
      <c r="A94" s="57" t="s">
        <v>417</v>
      </c>
      <c r="B94" s="42">
        <v>7.0671822698727391E-2</v>
      </c>
      <c r="C94" s="42">
        <v>7.8470806922413178E-2</v>
      </c>
      <c r="D94" s="42">
        <v>7.1640669745742361E-2</v>
      </c>
    </row>
    <row r="95" spans="1:4">
      <c r="A95" s="57" t="s">
        <v>418</v>
      </c>
      <c r="B95" s="42">
        <v>0.10368100947110412</v>
      </c>
      <c r="C95" s="42">
        <v>0.12688184456309479</v>
      </c>
      <c r="D95" s="42">
        <v>0.10632653185968088</v>
      </c>
    </row>
    <row r="96" spans="1:4">
      <c r="A96" s="45" t="s">
        <v>419</v>
      </c>
      <c r="B96" s="34"/>
      <c r="C96" s="34"/>
      <c r="D96" s="34"/>
    </row>
    <row r="97" spans="1:4">
      <c r="A97" s="57" t="s">
        <v>420</v>
      </c>
      <c r="B97" s="42">
        <v>0.53738193781282728</v>
      </c>
      <c r="C97" s="42">
        <v>0.59277837709228842</v>
      </c>
      <c r="D97" s="42">
        <v>0.54491978813996622</v>
      </c>
    </row>
    <row r="98" spans="1:4">
      <c r="A98" s="57" t="s">
        <v>421</v>
      </c>
      <c r="B98" s="42">
        <v>4.0852797256185382E-2</v>
      </c>
      <c r="C98" s="42">
        <v>3.3655630205652466E-2</v>
      </c>
      <c r="D98" s="42">
        <v>3.9873471351633133E-2</v>
      </c>
    </row>
    <row r="99" spans="1:4">
      <c r="A99" s="57" t="s">
        <v>422</v>
      </c>
      <c r="B99" s="42">
        <v>0.42176526493098737</v>
      </c>
      <c r="C99" s="42">
        <v>0.37356599270205909</v>
      </c>
      <c r="D99" s="42">
        <v>0.41520674050840062</v>
      </c>
    </row>
    <row r="100" spans="1:4">
      <c r="A100" s="57" t="s">
        <v>423</v>
      </c>
      <c r="B100" s="42">
        <v>0.31815345077211626</v>
      </c>
      <c r="C100" s="42">
        <v>0.44423285746322133</v>
      </c>
      <c r="D100" s="42">
        <v>0.33093372478920541</v>
      </c>
    </row>
    <row r="101" spans="1:4">
      <c r="A101" s="45" t="s">
        <v>424</v>
      </c>
      <c r="B101" s="34"/>
      <c r="C101" s="34"/>
      <c r="D101" s="34"/>
    </row>
    <row r="102" spans="1:4">
      <c r="A102" s="44" t="s">
        <v>425</v>
      </c>
      <c r="B102" s="42">
        <v>4.8185645185744197E-2</v>
      </c>
      <c r="C102" s="42">
        <v>5.4731639366055809E-2</v>
      </c>
      <c r="D102" s="42">
        <v>4.8869337001484187E-2</v>
      </c>
    </row>
    <row r="103" spans="1:4">
      <c r="A103" s="44" t="s">
        <v>426</v>
      </c>
      <c r="B103" s="42">
        <v>4.3556090349458461E-2</v>
      </c>
      <c r="C103" s="42">
        <v>3.7670719041354925E-2</v>
      </c>
      <c r="D103" s="42">
        <v>4.2941396830780514E-2</v>
      </c>
    </row>
    <row r="104" spans="1:4">
      <c r="A104" s="30" t="s">
        <v>427</v>
      </c>
      <c r="B104" s="42">
        <v>6.1648978652795519E-2</v>
      </c>
      <c r="C104" s="42">
        <v>5.0811151954498299E-2</v>
      </c>
      <c r="D104" s="42">
        <v>6.0513995536534838E-2</v>
      </c>
    </row>
    <row r="105" spans="1:4">
      <c r="A105" s="30" t="s">
        <v>428</v>
      </c>
      <c r="B105" s="42">
        <v>0.10070954349501904</v>
      </c>
      <c r="C105" s="42">
        <v>8.4026226232592705E-2</v>
      </c>
      <c r="D105" s="42">
        <v>9.8964032176686242E-2</v>
      </c>
    </row>
    <row r="106" spans="1:4">
      <c r="A106" s="30" t="s">
        <v>429</v>
      </c>
      <c r="B106" s="42">
        <v>-3.9060564842223519E-2</v>
      </c>
      <c r="C106" s="42">
        <v>-3.3215074278094406E-2</v>
      </c>
      <c r="D106" s="42">
        <v>-3.8450036640151404E-2</v>
      </c>
    </row>
    <row r="107" spans="1:4">
      <c r="A107" s="30" t="s">
        <v>430</v>
      </c>
      <c r="B107" s="42">
        <v>-1.8092888303337069E-2</v>
      </c>
      <c r="C107" s="42">
        <v>-1.3140432913143374E-2</v>
      </c>
      <c r="D107" s="42">
        <v>-1.7572598705754325E-2</v>
      </c>
    </row>
    <row r="108" spans="1:4">
      <c r="A108" s="30" t="s">
        <v>431</v>
      </c>
      <c r="B108" s="42">
        <v>4.6295548362857352E-3</v>
      </c>
      <c r="C108" s="42">
        <v>1.7060920324700888E-2</v>
      </c>
      <c r="D108" s="42">
        <v>5.9279401707036748E-3</v>
      </c>
    </row>
    <row r="109" spans="1:4">
      <c r="A109" s="45" t="s">
        <v>432</v>
      </c>
      <c r="B109" s="34"/>
      <c r="C109" s="34"/>
      <c r="D109" s="34"/>
    </row>
    <row r="110" spans="1:4">
      <c r="A110" s="30" t="s">
        <v>425</v>
      </c>
      <c r="B110" s="42">
        <v>4.8185645185744197E-2</v>
      </c>
      <c r="C110" s="42">
        <v>5.4731639366055809E-2</v>
      </c>
      <c r="D110" s="42">
        <v>4.8869337001484187E-2</v>
      </c>
    </row>
    <row r="111" spans="1:4">
      <c r="A111" s="30" t="s">
        <v>433</v>
      </c>
      <c r="B111" s="42">
        <v>1.2638366002887817E-3</v>
      </c>
      <c r="C111" s="42">
        <v>1.667495494278616E-3</v>
      </c>
      <c r="D111" s="42">
        <v>1.3059964731162814E-3</v>
      </c>
    </row>
    <row r="112" spans="1:4">
      <c r="A112" s="30" t="s">
        <v>434</v>
      </c>
      <c r="B112" s="42">
        <v>-4.8669487441091133E-2</v>
      </c>
      <c r="C112" s="42">
        <v>-6.5728273685059471E-2</v>
      </c>
      <c r="D112" s="42">
        <v>-5.0451180522416719E-2</v>
      </c>
    </row>
    <row r="113" spans="1:4">
      <c r="A113" s="30" t="s">
        <v>435</v>
      </c>
      <c r="B113" s="42">
        <v>7.602800957832698E-5</v>
      </c>
      <c r="C113" s="42">
        <v>0</v>
      </c>
      <c r="D113" s="42">
        <v>6.8087316922039299E-5</v>
      </c>
    </row>
    <row r="114" spans="1:4">
      <c r="A114" s="30" t="s">
        <v>436</v>
      </c>
      <c r="B114" s="42">
        <v>1.4268611123474358E-3</v>
      </c>
      <c r="C114" s="42">
        <v>3.5876480162152049E-4</v>
      </c>
      <c r="D114" s="42">
        <v>1.315304535004038E-3</v>
      </c>
    </row>
    <row r="115" spans="1:4">
      <c r="A115" s="30" t="s">
        <v>437</v>
      </c>
      <c r="B115" s="42">
        <v>-4.8621099679264023E-5</v>
      </c>
      <c r="C115" s="42">
        <v>5.3185093488408962E-7</v>
      </c>
      <c r="D115" s="42">
        <v>-4.3234473008019519E-5</v>
      </c>
    </row>
    <row r="116" spans="1:4">
      <c r="A116" s="39" t="s">
        <v>438</v>
      </c>
      <c r="B116" s="58">
        <v>2.2428815679019984E-3</v>
      </c>
      <c r="C116" s="58">
        <v>-8.9592013845623698E-3</v>
      </c>
      <c r="D116" s="58">
        <v>1.0728877941716065E-3</v>
      </c>
    </row>
    <row r="117" spans="1:4" ht="3.75" customHeight="1" thickBot="1">
      <c r="A117" s="60"/>
      <c r="B117" s="61"/>
      <c r="C117" s="61"/>
      <c r="D117" s="61"/>
    </row>
    <row r="118" spans="1:4" ht="15.75" thickTop="1">
      <c r="A118" s="1005" t="s">
        <v>439</v>
      </c>
      <c r="B118" s="1005"/>
      <c r="C118" s="1005"/>
      <c r="D118" s="1005"/>
    </row>
    <row r="119" spans="1:4">
      <c r="A119" s="999" t="s">
        <v>440</v>
      </c>
      <c r="B119" s="999"/>
      <c r="C119" s="999"/>
      <c r="D119" s="999"/>
    </row>
    <row r="120" spans="1:4">
      <c r="A120" s="999" t="s">
        <v>441</v>
      </c>
      <c r="B120" s="999"/>
      <c r="C120" s="999"/>
      <c r="D120" s="999"/>
    </row>
    <row r="121" spans="1:4">
      <c r="A121" s="999" t="s">
        <v>442</v>
      </c>
      <c r="B121" s="999"/>
      <c r="C121" s="999"/>
      <c r="D121" s="999"/>
    </row>
    <row r="122" spans="1:4">
      <c r="A122" s="999" t="s">
        <v>443</v>
      </c>
      <c r="B122" s="999"/>
      <c r="C122" s="999"/>
      <c r="D122" s="999"/>
    </row>
    <row r="123" spans="1:4" ht="30" customHeight="1">
      <c r="A123" s="1007" t="s">
        <v>444</v>
      </c>
      <c r="B123" s="1007"/>
      <c r="C123" s="1007"/>
      <c r="D123" s="1007"/>
    </row>
    <row r="124" spans="1:4">
      <c r="A124" s="999" t="s">
        <v>445</v>
      </c>
      <c r="B124" s="999"/>
      <c r="C124" s="999"/>
      <c r="D124" s="999"/>
    </row>
    <row r="125" spans="1:4" ht="30" customHeight="1">
      <c r="A125" s="1007" t="s">
        <v>446</v>
      </c>
      <c r="B125" s="1007"/>
      <c r="C125" s="1007"/>
      <c r="D125" s="1007"/>
    </row>
    <row r="126" spans="1:4">
      <c r="A126" s="32"/>
      <c r="B126" s="285"/>
      <c r="C126" s="285"/>
      <c r="D126" s="285"/>
    </row>
  </sheetData>
  <mergeCells count="17">
    <mergeCell ref="A121:D121"/>
    <mergeCell ref="A122:D122"/>
    <mergeCell ref="A123:D123"/>
    <mergeCell ref="A124:D124"/>
    <mergeCell ref="A125:D125"/>
    <mergeCell ref="A120:D120"/>
    <mergeCell ref="A1:D1"/>
    <mergeCell ref="A2:D2"/>
    <mergeCell ref="A3:D3"/>
    <mergeCell ref="A51:D51"/>
    <mergeCell ref="A52:D52"/>
    <mergeCell ref="A53:D53"/>
    <mergeCell ref="A54:D54"/>
    <mergeCell ref="A55:D55"/>
    <mergeCell ref="A56:D56"/>
    <mergeCell ref="A118:D118"/>
    <mergeCell ref="A119:D119"/>
  </mergeCells>
  <hyperlinks>
    <hyperlink ref="F1" location="ÍNDICE!A1" display="ÍNDICE!A1"/>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N87"/>
  <sheetViews>
    <sheetView zoomScale="70" zoomScaleNormal="70" workbookViewId="0">
      <selection activeCell="T17" sqref="T17"/>
    </sheetView>
  </sheetViews>
  <sheetFormatPr baseColWidth="10" defaultColWidth="9.140625" defaultRowHeight="18"/>
  <cols>
    <col min="1" max="1" width="77" style="103" customWidth="1"/>
    <col min="2" max="4" width="10.7109375" style="103" bestFit="1" customWidth="1"/>
    <col min="5" max="8" width="9.7109375" style="103" bestFit="1" customWidth="1"/>
    <col min="9" max="9" width="9.7109375" style="103" customWidth="1"/>
    <col min="10" max="10" width="9.7109375" style="103" bestFit="1" customWidth="1"/>
    <col min="11" max="11" width="9.7109375" style="103" customWidth="1"/>
    <col min="12" max="12" width="9.7109375" style="119" bestFit="1" customWidth="1"/>
    <col min="13" max="256" width="9.140625" style="103"/>
    <col min="257" max="257" width="91.28515625" style="103" bestFit="1" customWidth="1"/>
    <col min="258" max="260" width="10.7109375" style="103" bestFit="1" customWidth="1"/>
    <col min="261" max="264" width="9.7109375" style="103" bestFit="1" customWidth="1"/>
    <col min="265" max="265" width="9.7109375" style="103" customWidth="1"/>
    <col min="266" max="266" width="9.7109375" style="103" bestFit="1" customWidth="1"/>
    <col min="267" max="267" width="9.7109375" style="103" customWidth="1"/>
    <col min="268" max="268" width="9.7109375" style="103" bestFit="1" customWidth="1"/>
    <col min="269" max="512" width="9.140625" style="103"/>
    <col min="513" max="513" width="91.28515625" style="103" bestFit="1" customWidth="1"/>
    <col min="514" max="516" width="10.7109375" style="103" bestFit="1" customWidth="1"/>
    <col min="517" max="520" width="9.7109375" style="103" bestFit="1" customWidth="1"/>
    <col min="521" max="521" width="9.7109375" style="103" customWidth="1"/>
    <col min="522" max="522" width="9.7109375" style="103" bestFit="1" customWidth="1"/>
    <col min="523" max="523" width="9.7109375" style="103" customWidth="1"/>
    <col min="524" max="524" width="9.7109375" style="103" bestFit="1" customWidth="1"/>
    <col min="525" max="768" width="9.140625" style="103"/>
    <col min="769" max="769" width="91.28515625" style="103" bestFit="1" customWidth="1"/>
    <col min="770" max="772" width="10.7109375" style="103" bestFit="1" customWidth="1"/>
    <col min="773" max="776" width="9.7109375" style="103" bestFit="1" customWidth="1"/>
    <col min="777" max="777" width="9.7109375" style="103" customWidth="1"/>
    <col min="778" max="778" width="9.7109375" style="103" bestFit="1" customWidth="1"/>
    <col min="779" max="779" width="9.7109375" style="103" customWidth="1"/>
    <col min="780" max="780" width="9.7109375" style="103" bestFit="1" customWidth="1"/>
    <col min="781" max="1024" width="9.140625" style="103"/>
    <col min="1025" max="1025" width="91.28515625" style="103" bestFit="1" customWidth="1"/>
    <col min="1026" max="1028" width="10.7109375" style="103" bestFit="1" customWidth="1"/>
    <col min="1029" max="1032" width="9.7109375" style="103" bestFit="1" customWidth="1"/>
    <col min="1033" max="1033" width="9.7109375" style="103" customWidth="1"/>
    <col min="1034" max="1034" width="9.7109375" style="103" bestFit="1" customWidth="1"/>
    <col min="1035" max="1035" width="9.7109375" style="103" customWidth="1"/>
    <col min="1036" max="1036" width="9.7109375" style="103" bestFit="1" customWidth="1"/>
    <col min="1037" max="1280" width="9.140625" style="103"/>
    <col min="1281" max="1281" width="91.28515625" style="103" bestFit="1" customWidth="1"/>
    <col min="1282" max="1284" width="10.7109375" style="103" bestFit="1" customWidth="1"/>
    <col min="1285" max="1288" width="9.7109375" style="103" bestFit="1" customWidth="1"/>
    <col min="1289" max="1289" width="9.7109375" style="103" customWidth="1"/>
    <col min="1290" max="1290" width="9.7109375" style="103" bestFit="1" customWidth="1"/>
    <col min="1291" max="1291" width="9.7109375" style="103" customWidth="1"/>
    <col min="1292" max="1292" width="9.7109375" style="103" bestFit="1" customWidth="1"/>
    <col min="1293" max="1536" width="9.140625" style="103"/>
    <col min="1537" max="1537" width="91.28515625" style="103" bestFit="1" customWidth="1"/>
    <col min="1538" max="1540" width="10.7109375" style="103" bestFit="1" customWidth="1"/>
    <col min="1541" max="1544" width="9.7109375" style="103" bestFit="1" customWidth="1"/>
    <col min="1545" max="1545" width="9.7109375" style="103" customWidth="1"/>
    <col min="1546" max="1546" width="9.7109375" style="103" bestFit="1" customWidth="1"/>
    <col min="1547" max="1547" width="9.7109375" style="103" customWidth="1"/>
    <col min="1548" max="1548" width="9.7109375" style="103" bestFit="1" customWidth="1"/>
    <col min="1549" max="1792" width="9.140625" style="103"/>
    <col min="1793" max="1793" width="91.28515625" style="103" bestFit="1" customWidth="1"/>
    <col min="1794" max="1796" width="10.7109375" style="103" bestFit="1" customWidth="1"/>
    <col min="1797" max="1800" width="9.7109375" style="103" bestFit="1" customWidth="1"/>
    <col min="1801" max="1801" width="9.7109375" style="103" customWidth="1"/>
    <col min="1802" max="1802" width="9.7109375" style="103" bestFit="1" customWidth="1"/>
    <col min="1803" max="1803" width="9.7109375" style="103" customWidth="1"/>
    <col min="1804" max="1804" width="9.7109375" style="103" bestFit="1" customWidth="1"/>
    <col min="1805" max="2048" width="9.140625" style="103"/>
    <col min="2049" max="2049" width="91.28515625" style="103" bestFit="1" customWidth="1"/>
    <col min="2050" max="2052" width="10.7109375" style="103" bestFit="1" customWidth="1"/>
    <col min="2053" max="2056" width="9.7109375" style="103" bestFit="1" customWidth="1"/>
    <col min="2057" max="2057" width="9.7109375" style="103" customWidth="1"/>
    <col min="2058" max="2058" width="9.7109375" style="103" bestFit="1" customWidth="1"/>
    <col min="2059" max="2059" width="9.7109375" style="103" customWidth="1"/>
    <col min="2060" max="2060" width="9.7109375" style="103" bestFit="1" customWidth="1"/>
    <col min="2061" max="2304" width="9.140625" style="103"/>
    <col min="2305" max="2305" width="91.28515625" style="103" bestFit="1" customWidth="1"/>
    <col min="2306" max="2308" width="10.7109375" style="103" bestFit="1" customWidth="1"/>
    <col min="2309" max="2312" width="9.7109375" style="103" bestFit="1" customWidth="1"/>
    <col min="2313" max="2313" width="9.7109375" style="103" customWidth="1"/>
    <col min="2314" max="2314" width="9.7109375" style="103" bestFit="1" customWidth="1"/>
    <col min="2315" max="2315" width="9.7109375" style="103" customWidth="1"/>
    <col min="2316" max="2316" width="9.7109375" style="103" bestFit="1" customWidth="1"/>
    <col min="2317" max="2560" width="9.140625" style="103"/>
    <col min="2561" max="2561" width="91.28515625" style="103" bestFit="1" customWidth="1"/>
    <col min="2562" max="2564" width="10.7109375" style="103" bestFit="1" customWidth="1"/>
    <col min="2565" max="2568" width="9.7109375" style="103" bestFit="1" customWidth="1"/>
    <col min="2569" max="2569" width="9.7109375" style="103" customWidth="1"/>
    <col min="2570" max="2570" width="9.7109375" style="103" bestFit="1" customWidth="1"/>
    <col min="2571" max="2571" width="9.7109375" style="103" customWidth="1"/>
    <col min="2572" max="2572" width="9.7109375" style="103" bestFit="1" customWidth="1"/>
    <col min="2573" max="2816" width="9.140625" style="103"/>
    <col min="2817" max="2817" width="91.28515625" style="103" bestFit="1" customWidth="1"/>
    <col min="2818" max="2820" width="10.7109375" style="103" bestFit="1" customWidth="1"/>
    <col min="2821" max="2824" width="9.7109375" style="103" bestFit="1" customWidth="1"/>
    <col min="2825" max="2825" width="9.7109375" style="103" customWidth="1"/>
    <col min="2826" max="2826" width="9.7109375" style="103" bestFit="1" customWidth="1"/>
    <col min="2827" max="2827" width="9.7109375" style="103" customWidth="1"/>
    <col min="2828" max="2828" width="9.7109375" style="103" bestFit="1" customWidth="1"/>
    <col min="2829" max="3072" width="9.140625" style="103"/>
    <col min="3073" max="3073" width="91.28515625" style="103" bestFit="1" customWidth="1"/>
    <col min="3074" max="3076" width="10.7109375" style="103" bestFit="1" customWidth="1"/>
    <col min="3077" max="3080" width="9.7109375" style="103" bestFit="1" customWidth="1"/>
    <col min="3081" max="3081" width="9.7109375" style="103" customWidth="1"/>
    <col min="3082" max="3082" width="9.7109375" style="103" bestFit="1" customWidth="1"/>
    <col min="3083" max="3083" width="9.7109375" style="103" customWidth="1"/>
    <col min="3084" max="3084" width="9.7109375" style="103" bestFit="1" customWidth="1"/>
    <col min="3085" max="3328" width="9.140625" style="103"/>
    <col min="3329" max="3329" width="91.28515625" style="103" bestFit="1" customWidth="1"/>
    <col min="3330" max="3332" width="10.7109375" style="103" bestFit="1" customWidth="1"/>
    <col min="3333" max="3336" width="9.7109375" style="103" bestFit="1" customWidth="1"/>
    <col min="3337" max="3337" width="9.7109375" style="103" customWidth="1"/>
    <col min="3338" max="3338" width="9.7109375" style="103" bestFit="1" customWidth="1"/>
    <col min="3339" max="3339" width="9.7109375" style="103" customWidth="1"/>
    <col min="3340" max="3340" width="9.7109375" style="103" bestFit="1" customWidth="1"/>
    <col min="3341" max="3584" width="9.140625" style="103"/>
    <col min="3585" max="3585" width="91.28515625" style="103" bestFit="1" customWidth="1"/>
    <col min="3586" max="3588" width="10.7109375" style="103" bestFit="1" customWidth="1"/>
    <col min="3589" max="3592" width="9.7109375" style="103" bestFit="1" customWidth="1"/>
    <col min="3593" max="3593" width="9.7109375" style="103" customWidth="1"/>
    <col min="3594" max="3594" width="9.7109375" style="103" bestFit="1" customWidth="1"/>
    <col min="3595" max="3595" width="9.7109375" style="103" customWidth="1"/>
    <col min="3596" max="3596" width="9.7109375" style="103" bestFit="1" customWidth="1"/>
    <col min="3597" max="3840" width="9.140625" style="103"/>
    <col min="3841" max="3841" width="91.28515625" style="103" bestFit="1" customWidth="1"/>
    <col min="3842" max="3844" width="10.7109375" style="103" bestFit="1" customWidth="1"/>
    <col min="3845" max="3848" width="9.7109375" style="103" bestFit="1" customWidth="1"/>
    <col min="3849" max="3849" width="9.7109375" style="103" customWidth="1"/>
    <col min="3850" max="3850" width="9.7109375" style="103" bestFit="1" customWidth="1"/>
    <col min="3851" max="3851" width="9.7109375" style="103" customWidth="1"/>
    <col min="3852" max="3852" width="9.7109375" style="103" bestFit="1" customWidth="1"/>
    <col min="3853" max="4096" width="9.140625" style="103"/>
    <col min="4097" max="4097" width="91.28515625" style="103" bestFit="1" customWidth="1"/>
    <col min="4098" max="4100" width="10.7109375" style="103" bestFit="1" customWidth="1"/>
    <col min="4101" max="4104" width="9.7109375" style="103" bestFit="1" customWidth="1"/>
    <col min="4105" max="4105" width="9.7109375" style="103" customWidth="1"/>
    <col min="4106" max="4106" width="9.7109375" style="103" bestFit="1" customWidth="1"/>
    <col min="4107" max="4107" width="9.7109375" style="103" customWidth="1"/>
    <col min="4108" max="4108" width="9.7109375" style="103" bestFit="1" customWidth="1"/>
    <col min="4109" max="4352" width="9.140625" style="103"/>
    <col min="4353" max="4353" width="91.28515625" style="103" bestFit="1" customWidth="1"/>
    <col min="4354" max="4356" width="10.7109375" style="103" bestFit="1" customWidth="1"/>
    <col min="4357" max="4360" width="9.7109375" style="103" bestFit="1" customWidth="1"/>
    <col min="4361" max="4361" width="9.7109375" style="103" customWidth="1"/>
    <col min="4362" max="4362" width="9.7109375" style="103" bestFit="1" customWidth="1"/>
    <col min="4363" max="4363" width="9.7109375" style="103" customWidth="1"/>
    <col min="4364" max="4364" width="9.7109375" style="103" bestFit="1" customWidth="1"/>
    <col min="4365" max="4608" width="9.140625" style="103"/>
    <col min="4609" max="4609" width="91.28515625" style="103" bestFit="1" customWidth="1"/>
    <col min="4610" max="4612" width="10.7109375" style="103" bestFit="1" customWidth="1"/>
    <col min="4613" max="4616" width="9.7109375" style="103" bestFit="1" customWidth="1"/>
    <col min="4617" max="4617" width="9.7109375" style="103" customWidth="1"/>
    <col min="4618" max="4618" width="9.7109375" style="103" bestFit="1" customWidth="1"/>
    <col min="4619" max="4619" width="9.7109375" style="103" customWidth="1"/>
    <col min="4620" max="4620" width="9.7109375" style="103" bestFit="1" customWidth="1"/>
    <col min="4621" max="4864" width="9.140625" style="103"/>
    <col min="4865" max="4865" width="91.28515625" style="103" bestFit="1" customWidth="1"/>
    <col min="4866" max="4868" width="10.7109375" style="103" bestFit="1" customWidth="1"/>
    <col min="4869" max="4872" width="9.7109375" style="103" bestFit="1" customWidth="1"/>
    <col min="4873" max="4873" width="9.7109375" style="103" customWidth="1"/>
    <col min="4874" max="4874" width="9.7109375" style="103" bestFit="1" customWidth="1"/>
    <col min="4875" max="4875" width="9.7109375" style="103" customWidth="1"/>
    <col min="4876" max="4876" width="9.7109375" style="103" bestFit="1" customWidth="1"/>
    <col min="4877" max="5120" width="9.140625" style="103"/>
    <col min="5121" max="5121" width="91.28515625" style="103" bestFit="1" customWidth="1"/>
    <col min="5122" max="5124" width="10.7109375" style="103" bestFit="1" customWidth="1"/>
    <col min="5125" max="5128" width="9.7109375" style="103" bestFit="1" customWidth="1"/>
    <col min="5129" max="5129" width="9.7109375" style="103" customWidth="1"/>
    <col min="5130" max="5130" width="9.7109375" style="103" bestFit="1" customWidth="1"/>
    <col min="5131" max="5131" width="9.7109375" style="103" customWidth="1"/>
    <col min="5132" max="5132" width="9.7109375" style="103" bestFit="1" customWidth="1"/>
    <col min="5133" max="5376" width="9.140625" style="103"/>
    <col min="5377" max="5377" width="91.28515625" style="103" bestFit="1" customWidth="1"/>
    <col min="5378" max="5380" width="10.7109375" style="103" bestFit="1" customWidth="1"/>
    <col min="5381" max="5384" width="9.7109375" style="103" bestFit="1" customWidth="1"/>
    <col min="5385" max="5385" width="9.7109375" style="103" customWidth="1"/>
    <col min="5386" max="5386" width="9.7109375" style="103" bestFit="1" customWidth="1"/>
    <col min="5387" max="5387" width="9.7109375" style="103" customWidth="1"/>
    <col min="5388" max="5388" width="9.7109375" style="103" bestFit="1" customWidth="1"/>
    <col min="5389" max="5632" width="9.140625" style="103"/>
    <col min="5633" max="5633" width="91.28515625" style="103" bestFit="1" customWidth="1"/>
    <col min="5634" max="5636" width="10.7109375" style="103" bestFit="1" customWidth="1"/>
    <col min="5637" max="5640" width="9.7109375" style="103" bestFit="1" customWidth="1"/>
    <col min="5641" max="5641" width="9.7109375" style="103" customWidth="1"/>
    <col min="5642" max="5642" width="9.7109375" style="103" bestFit="1" customWidth="1"/>
    <col min="5643" max="5643" width="9.7109375" style="103" customWidth="1"/>
    <col min="5644" max="5644" width="9.7109375" style="103" bestFit="1" customWidth="1"/>
    <col min="5645" max="5888" width="9.140625" style="103"/>
    <col min="5889" max="5889" width="91.28515625" style="103" bestFit="1" customWidth="1"/>
    <col min="5890" max="5892" width="10.7109375" style="103" bestFit="1" customWidth="1"/>
    <col min="5893" max="5896" width="9.7109375" style="103" bestFit="1" customWidth="1"/>
    <col min="5897" max="5897" width="9.7109375" style="103" customWidth="1"/>
    <col min="5898" max="5898" width="9.7109375" style="103" bestFit="1" customWidth="1"/>
    <col min="5899" max="5899" width="9.7109375" style="103" customWidth="1"/>
    <col min="5900" max="5900" width="9.7109375" style="103" bestFit="1" customWidth="1"/>
    <col min="5901" max="6144" width="9.140625" style="103"/>
    <col min="6145" max="6145" width="91.28515625" style="103" bestFit="1" customWidth="1"/>
    <col min="6146" max="6148" width="10.7109375" style="103" bestFit="1" customWidth="1"/>
    <col min="6149" max="6152" width="9.7109375" style="103" bestFit="1" customWidth="1"/>
    <col min="6153" max="6153" width="9.7109375" style="103" customWidth="1"/>
    <col min="6154" max="6154" width="9.7109375" style="103" bestFit="1" customWidth="1"/>
    <col min="6155" max="6155" width="9.7109375" style="103" customWidth="1"/>
    <col min="6156" max="6156" width="9.7109375" style="103" bestFit="1" customWidth="1"/>
    <col min="6157" max="6400" width="9.140625" style="103"/>
    <col min="6401" max="6401" width="91.28515625" style="103" bestFit="1" customWidth="1"/>
    <col min="6402" max="6404" width="10.7109375" style="103" bestFit="1" customWidth="1"/>
    <col min="6405" max="6408" width="9.7109375" style="103" bestFit="1" customWidth="1"/>
    <col min="6409" max="6409" width="9.7109375" style="103" customWidth="1"/>
    <col min="6410" max="6410" width="9.7109375" style="103" bestFit="1" customWidth="1"/>
    <col min="6411" max="6411" width="9.7109375" style="103" customWidth="1"/>
    <col min="6412" max="6412" width="9.7109375" style="103" bestFit="1" customWidth="1"/>
    <col min="6413" max="6656" width="9.140625" style="103"/>
    <col min="6657" max="6657" width="91.28515625" style="103" bestFit="1" customWidth="1"/>
    <col min="6658" max="6660" width="10.7109375" style="103" bestFit="1" customWidth="1"/>
    <col min="6661" max="6664" width="9.7109375" style="103" bestFit="1" customWidth="1"/>
    <col min="6665" max="6665" width="9.7109375" style="103" customWidth="1"/>
    <col min="6666" max="6666" width="9.7109375" style="103" bestFit="1" customWidth="1"/>
    <col min="6667" max="6667" width="9.7109375" style="103" customWidth="1"/>
    <col min="6668" max="6668" width="9.7109375" style="103" bestFit="1" customWidth="1"/>
    <col min="6669" max="6912" width="9.140625" style="103"/>
    <col min="6913" max="6913" width="91.28515625" style="103" bestFit="1" customWidth="1"/>
    <col min="6914" max="6916" width="10.7109375" style="103" bestFit="1" customWidth="1"/>
    <col min="6917" max="6920" width="9.7109375" style="103" bestFit="1" customWidth="1"/>
    <col min="6921" max="6921" width="9.7109375" style="103" customWidth="1"/>
    <col min="6922" max="6922" width="9.7109375" style="103" bestFit="1" customWidth="1"/>
    <col min="6923" max="6923" width="9.7109375" style="103" customWidth="1"/>
    <col min="6924" max="6924" width="9.7109375" style="103" bestFit="1" customWidth="1"/>
    <col min="6925" max="7168" width="9.140625" style="103"/>
    <col min="7169" max="7169" width="91.28515625" style="103" bestFit="1" customWidth="1"/>
    <col min="7170" max="7172" width="10.7109375" style="103" bestFit="1" customWidth="1"/>
    <col min="7173" max="7176" width="9.7109375" style="103" bestFit="1" customWidth="1"/>
    <col min="7177" max="7177" width="9.7109375" style="103" customWidth="1"/>
    <col min="7178" max="7178" width="9.7109375" style="103" bestFit="1" customWidth="1"/>
    <col min="7179" max="7179" width="9.7109375" style="103" customWidth="1"/>
    <col min="7180" max="7180" width="9.7109375" style="103" bestFit="1" customWidth="1"/>
    <col min="7181" max="7424" width="9.140625" style="103"/>
    <col min="7425" max="7425" width="91.28515625" style="103" bestFit="1" customWidth="1"/>
    <col min="7426" max="7428" width="10.7109375" style="103" bestFit="1" customWidth="1"/>
    <col min="7429" max="7432" width="9.7109375" style="103" bestFit="1" customWidth="1"/>
    <col min="7433" max="7433" width="9.7109375" style="103" customWidth="1"/>
    <col min="7434" max="7434" width="9.7109375" style="103" bestFit="1" customWidth="1"/>
    <col min="7435" max="7435" width="9.7109375" style="103" customWidth="1"/>
    <col min="7436" max="7436" width="9.7109375" style="103" bestFit="1" customWidth="1"/>
    <col min="7437" max="7680" width="9.140625" style="103"/>
    <col min="7681" max="7681" width="91.28515625" style="103" bestFit="1" customWidth="1"/>
    <col min="7682" max="7684" width="10.7109375" style="103" bestFit="1" customWidth="1"/>
    <col min="7685" max="7688" width="9.7109375" style="103" bestFit="1" customWidth="1"/>
    <col min="7689" max="7689" width="9.7109375" style="103" customWidth="1"/>
    <col min="7690" max="7690" width="9.7109375" style="103" bestFit="1" customWidth="1"/>
    <col min="7691" max="7691" width="9.7109375" style="103" customWidth="1"/>
    <col min="7692" max="7692" width="9.7109375" style="103" bestFit="1" customWidth="1"/>
    <col min="7693" max="7936" width="9.140625" style="103"/>
    <col min="7937" max="7937" width="91.28515625" style="103" bestFit="1" customWidth="1"/>
    <col min="7938" max="7940" width="10.7109375" style="103" bestFit="1" customWidth="1"/>
    <col min="7941" max="7944" width="9.7109375" style="103" bestFit="1" customWidth="1"/>
    <col min="7945" max="7945" width="9.7109375" style="103" customWidth="1"/>
    <col min="7946" max="7946" width="9.7109375" style="103" bestFit="1" customWidth="1"/>
    <col min="7947" max="7947" width="9.7109375" style="103" customWidth="1"/>
    <col min="7948" max="7948" width="9.7109375" style="103" bestFit="1" customWidth="1"/>
    <col min="7949" max="8192" width="9.140625" style="103"/>
    <col min="8193" max="8193" width="91.28515625" style="103" bestFit="1" customWidth="1"/>
    <col min="8194" max="8196" width="10.7109375" style="103" bestFit="1" customWidth="1"/>
    <col min="8197" max="8200" width="9.7109375" style="103" bestFit="1" customWidth="1"/>
    <col min="8201" max="8201" width="9.7109375" style="103" customWidth="1"/>
    <col min="8202" max="8202" width="9.7109375" style="103" bestFit="1" customWidth="1"/>
    <col min="8203" max="8203" width="9.7109375" style="103" customWidth="1"/>
    <col min="8204" max="8204" width="9.7109375" style="103" bestFit="1" customWidth="1"/>
    <col min="8205" max="8448" width="9.140625" style="103"/>
    <col min="8449" max="8449" width="91.28515625" style="103" bestFit="1" customWidth="1"/>
    <col min="8450" max="8452" width="10.7109375" style="103" bestFit="1" customWidth="1"/>
    <col min="8453" max="8456" width="9.7109375" style="103" bestFit="1" customWidth="1"/>
    <col min="8457" max="8457" width="9.7109375" style="103" customWidth="1"/>
    <col min="8458" max="8458" width="9.7109375" style="103" bestFit="1" customWidth="1"/>
    <col min="8459" max="8459" width="9.7109375" style="103" customWidth="1"/>
    <col min="8460" max="8460" width="9.7109375" style="103" bestFit="1" customWidth="1"/>
    <col min="8461" max="8704" width="9.140625" style="103"/>
    <col min="8705" max="8705" width="91.28515625" style="103" bestFit="1" customWidth="1"/>
    <col min="8706" max="8708" width="10.7109375" style="103" bestFit="1" customWidth="1"/>
    <col min="8709" max="8712" width="9.7109375" style="103" bestFit="1" customWidth="1"/>
    <col min="8713" max="8713" width="9.7109375" style="103" customWidth="1"/>
    <col min="8714" max="8714" width="9.7109375" style="103" bestFit="1" customWidth="1"/>
    <col min="8715" max="8715" width="9.7109375" style="103" customWidth="1"/>
    <col min="8716" max="8716" width="9.7109375" style="103" bestFit="1" customWidth="1"/>
    <col min="8717" max="8960" width="9.140625" style="103"/>
    <col min="8961" max="8961" width="91.28515625" style="103" bestFit="1" customWidth="1"/>
    <col min="8962" max="8964" width="10.7109375" style="103" bestFit="1" customWidth="1"/>
    <col min="8965" max="8968" width="9.7109375" style="103" bestFit="1" customWidth="1"/>
    <col min="8969" max="8969" width="9.7109375" style="103" customWidth="1"/>
    <col min="8970" max="8970" width="9.7109375" style="103" bestFit="1" customWidth="1"/>
    <col min="8971" max="8971" width="9.7109375" style="103" customWidth="1"/>
    <col min="8972" max="8972" width="9.7109375" style="103" bestFit="1" customWidth="1"/>
    <col min="8973" max="9216" width="9.140625" style="103"/>
    <col min="9217" max="9217" width="91.28515625" style="103" bestFit="1" customWidth="1"/>
    <col min="9218" max="9220" width="10.7109375" style="103" bestFit="1" customWidth="1"/>
    <col min="9221" max="9224" width="9.7109375" style="103" bestFit="1" customWidth="1"/>
    <col min="9225" max="9225" width="9.7109375" style="103" customWidth="1"/>
    <col min="9226" max="9226" width="9.7109375" style="103" bestFit="1" customWidth="1"/>
    <col min="9227" max="9227" width="9.7109375" style="103" customWidth="1"/>
    <col min="9228" max="9228" width="9.7109375" style="103" bestFit="1" customWidth="1"/>
    <col min="9229" max="9472" width="9.140625" style="103"/>
    <col min="9473" max="9473" width="91.28515625" style="103" bestFit="1" customWidth="1"/>
    <col min="9474" max="9476" width="10.7109375" style="103" bestFit="1" customWidth="1"/>
    <col min="9477" max="9480" width="9.7109375" style="103" bestFit="1" customWidth="1"/>
    <col min="9481" max="9481" width="9.7109375" style="103" customWidth="1"/>
    <col min="9482" max="9482" width="9.7109375" style="103" bestFit="1" customWidth="1"/>
    <col min="9483" max="9483" width="9.7109375" style="103" customWidth="1"/>
    <col min="9484" max="9484" width="9.7109375" style="103" bestFit="1" customWidth="1"/>
    <col min="9485" max="9728" width="9.140625" style="103"/>
    <col min="9729" max="9729" width="91.28515625" style="103" bestFit="1" customWidth="1"/>
    <col min="9730" max="9732" width="10.7109375" style="103" bestFit="1" customWidth="1"/>
    <col min="9733" max="9736" width="9.7109375" style="103" bestFit="1" customWidth="1"/>
    <col min="9737" max="9737" width="9.7109375" style="103" customWidth="1"/>
    <col min="9738" max="9738" width="9.7109375" style="103" bestFit="1" customWidth="1"/>
    <col min="9739" max="9739" width="9.7109375" style="103" customWidth="1"/>
    <col min="9740" max="9740" width="9.7109375" style="103" bestFit="1" customWidth="1"/>
    <col min="9741" max="9984" width="9.140625" style="103"/>
    <col min="9985" max="9985" width="91.28515625" style="103" bestFit="1" customWidth="1"/>
    <col min="9986" max="9988" width="10.7109375" style="103" bestFit="1" customWidth="1"/>
    <col min="9989" max="9992" width="9.7109375" style="103" bestFit="1" customWidth="1"/>
    <col min="9993" max="9993" width="9.7109375" style="103" customWidth="1"/>
    <col min="9994" max="9994" width="9.7109375" style="103" bestFit="1" customWidth="1"/>
    <col min="9995" max="9995" width="9.7109375" style="103" customWidth="1"/>
    <col min="9996" max="9996" width="9.7109375" style="103" bestFit="1" customWidth="1"/>
    <col min="9997" max="10240" width="9.140625" style="103"/>
    <col min="10241" max="10241" width="91.28515625" style="103" bestFit="1" customWidth="1"/>
    <col min="10242" max="10244" width="10.7109375" style="103" bestFit="1" customWidth="1"/>
    <col min="10245" max="10248" width="9.7109375" style="103" bestFit="1" customWidth="1"/>
    <col min="10249" max="10249" width="9.7109375" style="103" customWidth="1"/>
    <col min="10250" max="10250" width="9.7109375" style="103" bestFit="1" customWidth="1"/>
    <col min="10251" max="10251" width="9.7109375" style="103" customWidth="1"/>
    <col min="10252" max="10252" width="9.7109375" style="103" bestFit="1" customWidth="1"/>
    <col min="10253" max="10496" width="9.140625" style="103"/>
    <col min="10497" max="10497" width="91.28515625" style="103" bestFit="1" customWidth="1"/>
    <col min="10498" max="10500" width="10.7109375" style="103" bestFit="1" customWidth="1"/>
    <col min="10501" max="10504" width="9.7109375" style="103" bestFit="1" customWidth="1"/>
    <col min="10505" max="10505" width="9.7109375" style="103" customWidth="1"/>
    <col min="10506" max="10506" width="9.7109375" style="103" bestFit="1" customWidth="1"/>
    <col min="10507" max="10507" width="9.7109375" style="103" customWidth="1"/>
    <col min="10508" max="10508" width="9.7109375" style="103" bestFit="1" customWidth="1"/>
    <col min="10509" max="10752" width="9.140625" style="103"/>
    <col min="10753" max="10753" width="91.28515625" style="103" bestFit="1" customWidth="1"/>
    <col min="10754" max="10756" width="10.7109375" style="103" bestFit="1" customWidth="1"/>
    <col min="10757" max="10760" width="9.7109375" style="103" bestFit="1" customWidth="1"/>
    <col min="10761" max="10761" width="9.7109375" style="103" customWidth="1"/>
    <col min="10762" max="10762" width="9.7109375" style="103" bestFit="1" customWidth="1"/>
    <col min="10763" max="10763" width="9.7109375" style="103" customWidth="1"/>
    <col min="10764" max="10764" width="9.7109375" style="103" bestFit="1" customWidth="1"/>
    <col min="10765" max="11008" width="9.140625" style="103"/>
    <col min="11009" max="11009" width="91.28515625" style="103" bestFit="1" customWidth="1"/>
    <col min="11010" max="11012" width="10.7109375" style="103" bestFit="1" customWidth="1"/>
    <col min="11013" max="11016" width="9.7109375" style="103" bestFit="1" customWidth="1"/>
    <col min="11017" max="11017" width="9.7109375" style="103" customWidth="1"/>
    <col min="11018" max="11018" width="9.7109375" style="103" bestFit="1" customWidth="1"/>
    <col min="11019" max="11019" width="9.7109375" style="103" customWidth="1"/>
    <col min="11020" max="11020" width="9.7109375" style="103" bestFit="1" customWidth="1"/>
    <col min="11021" max="11264" width="9.140625" style="103"/>
    <col min="11265" max="11265" width="91.28515625" style="103" bestFit="1" customWidth="1"/>
    <col min="11266" max="11268" width="10.7109375" style="103" bestFit="1" customWidth="1"/>
    <col min="11269" max="11272" width="9.7109375" style="103" bestFit="1" customWidth="1"/>
    <col min="11273" max="11273" width="9.7109375" style="103" customWidth="1"/>
    <col min="11274" max="11274" width="9.7109375" style="103" bestFit="1" customWidth="1"/>
    <col min="11275" max="11275" width="9.7109375" style="103" customWidth="1"/>
    <col min="11276" max="11276" width="9.7109375" style="103" bestFit="1" customWidth="1"/>
    <col min="11277" max="11520" width="9.140625" style="103"/>
    <col min="11521" max="11521" width="91.28515625" style="103" bestFit="1" customWidth="1"/>
    <col min="11522" max="11524" width="10.7109375" style="103" bestFit="1" customWidth="1"/>
    <col min="11525" max="11528" width="9.7109375" style="103" bestFit="1" customWidth="1"/>
    <col min="11529" max="11529" width="9.7109375" style="103" customWidth="1"/>
    <col min="11530" max="11530" width="9.7109375" style="103" bestFit="1" customWidth="1"/>
    <col min="11531" max="11531" width="9.7109375" style="103" customWidth="1"/>
    <col min="11532" max="11532" width="9.7109375" style="103" bestFit="1" customWidth="1"/>
    <col min="11533" max="11776" width="9.140625" style="103"/>
    <col min="11777" max="11777" width="91.28515625" style="103" bestFit="1" customWidth="1"/>
    <col min="11778" max="11780" width="10.7109375" style="103" bestFit="1" customWidth="1"/>
    <col min="11781" max="11784" width="9.7109375" style="103" bestFit="1" customWidth="1"/>
    <col min="11785" max="11785" width="9.7109375" style="103" customWidth="1"/>
    <col min="11786" max="11786" width="9.7109375" style="103" bestFit="1" customWidth="1"/>
    <col min="11787" max="11787" width="9.7109375" style="103" customWidth="1"/>
    <col min="11788" max="11788" width="9.7109375" style="103" bestFit="1" customWidth="1"/>
    <col min="11789" max="12032" width="9.140625" style="103"/>
    <col min="12033" max="12033" width="91.28515625" style="103" bestFit="1" customWidth="1"/>
    <col min="12034" max="12036" width="10.7109375" style="103" bestFit="1" customWidth="1"/>
    <col min="12037" max="12040" width="9.7109375" style="103" bestFit="1" customWidth="1"/>
    <col min="12041" max="12041" width="9.7109375" style="103" customWidth="1"/>
    <col min="12042" max="12042" width="9.7109375" style="103" bestFit="1" customWidth="1"/>
    <col min="12043" max="12043" width="9.7109375" style="103" customWidth="1"/>
    <col min="12044" max="12044" width="9.7109375" style="103" bestFit="1" customWidth="1"/>
    <col min="12045" max="12288" width="9.140625" style="103"/>
    <col min="12289" max="12289" width="91.28515625" style="103" bestFit="1" customWidth="1"/>
    <col min="12290" max="12292" width="10.7109375" style="103" bestFit="1" customWidth="1"/>
    <col min="12293" max="12296" width="9.7109375" style="103" bestFit="1" customWidth="1"/>
    <col min="12297" max="12297" width="9.7109375" style="103" customWidth="1"/>
    <col min="12298" max="12298" width="9.7109375" style="103" bestFit="1" customWidth="1"/>
    <col min="12299" max="12299" width="9.7109375" style="103" customWidth="1"/>
    <col min="12300" max="12300" width="9.7109375" style="103" bestFit="1" customWidth="1"/>
    <col min="12301" max="12544" width="9.140625" style="103"/>
    <col min="12545" max="12545" width="91.28515625" style="103" bestFit="1" customWidth="1"/>
    <col min="12546" max="12548" width="10.7109375" style="103" bestFit="1" customWidth="1"/>
    <col min="12549" max="12552" width="9.7109375" style="103" bestFit="1" customWidth="1"/>
    <col min="12553" max="12553" width="9.7109375" style="103" customWidth="1"/>
    <col min="12554" max="12554" width="9.7109375" style="103" bestFit="1" customWidth="1"/>
    <col min="12555" max="12555" width="9.7109375" style="103" customWidth="1"/>
    <col min="12556" max="12556" width="9.7109375" style="103" bestFit="1" customWidth="1"/>
    <col min="12557" max="12800" width="9.140625" style="103"/>
    <col min="12801" max="12801" width="91.28515625" style="103" bestFit="1" customWidth="1"/>
    <col min="12802" max="12804" width="10.7109375" style="103" bestFit="1" customWidth="1"/>
    <col min="12805" max="12808" width="9.7109375" style="103" bestFit="1" customWidth="1"/>
    <col min="12809" max="12809" width="9.7109375" style="103" customWidth="1"/>
    <col min="12810" max="12810" width="9.7109375" style="103" bestFit="1" customWidth="1"/>
    <col min="12811" max="12811" width="9.7109375" style="103" customWidth="1"/>
    <col min="12812" max="12812" width="9.7109375" style="103" bestFit="1" customWidth="1"/>
    <col min="12813" max="13056" width="9.140625" style="103"/>
    <col min="13057" max="13057" width="91.28515625" style="103" bestFit="1" customWidth="1"/>
    <col min="13058" max="13060" width="10.7109375" style="103" bestFit="1" customWidth="1"/>
    <col min="13061" max="13064" width="9.7109375" style="103" bestFit="1" customWidth="1"/>
    <col min="13065" max="13065" width="9.7109375" style="103" customWidth="1"/>
    <col min="13066" max="13066" width="9.7109375" style="103" bestFit="1" customWidth="1"/>
    <col min="13067" max="13067" width="9.7109375" style="103" customWidth="1"/>
    <col min="13068" max="13068" width="9.7109375" style="103" bestFit="1" customWidth="1"/>
    <col min="13069" max="13312" width="9.140625" style="103"/>
    <col min="13313" max="13313" width="91.28515625" style="103" bestFit="1" customWidth="1"/>
    <col min="13314" max="13316" width="10.7109375" style="103" bestFit="1" customWidth="1"/>
    <col min="13317" max="13320" width="9.7109375" style="103" bestFit="1" customWidth="1"/>
    <col min="13321" max="13321" width="9.7109375" style="103" customWidth="1"/>
    <col min="13322" max="13322" width="9.7109375" style="103" bestFit="1" customWidth="1"/>
    <col min="13323" max="13323" width="9.7109375" style="103" customWidth="1"/>
    <col min="13324" max="13324" width="9.7109375" style="103" bestFit="1" customWidth="1"/>
    <col min="13325" max="13568" width="9.140625" style="103"/>
    <col min="13569" max="13569" width="91.28515625" style="103" bestFit="1" customWidth="1"/>
    <col min="13570" max="13572" width="10.7109375" style="103" bestFit="1" customWidth="1"/>
    <col min="13573" max="13576" width="9.7109375" style="103" bestFit="1" customWidth="1"/>
    <col min="13577" max="13577" width="9.7109375" style="103" customWidth="1"/>
    <col min="13578" max="13578" width="9.7109375" style="103" bestFit="1" customWidth="1"/>
    <col min="13579" max="13579" width="9.7109375" style="103" customWidth="1"/>
    <col min="13580" max="13580" width="9.7109375" style="103" bestFit="1" customWidth="1"/>
    <col min="13581" max="13824" width="9.140625" style="103"/>
    <col min="13825" max="13825" width="91.28515625" style="103" bestFit="1" customWidth="1"/>
    <col min="13826" max="13828" width="10.7109375" style="103" bestFit="1" customWidth="1"/>
    <col min="13829" max="13832" width="9.7109375" style="103" bestFit="1" customWidth="1"/>
    <col min="13833" max="13833" width="9.7109375" style="103" customWidth="1"/>
    <col min="13834" max="13834" width="9.7109375" style="103" bestFit="1" customWidth="1"/>
    <col min="13835" max="13835" width="9.7109375" style="103" customWidth="1"/>
    <col min="13836" max="13836" width="9.7109375" style="103" bestFit="1" customWidth="1"/>
    <col min="13837" max="14080" width="9.140625" style="103"/>
    <col min="14081" max="14081" width="91.28515625" style="103" bestFit="1" customWidth="1"/>
    <col min="14082" max="14084" width="10.7109375" style="103" bestFit="1" customWidth="1"/>
    <col min="14085" max="14088" width="9.7109375" style="103" bestFit="1" customWidth="1"/>
    <col min="14089" max="14089" width="9.7109375" style="103" customWidth="1"/>
    <col min="14090" max="14090" width="9.7109375" style="103" bestFit="1" customWidth="1"/>
    <col min="14091" max="14091" width="9.7109375" style="103" customWidth="1"/>
    <col min="14092" max="14092" width="9.7109375" style="103" bestFit="1" customWidth="1"/>
    <col min="14093" max="14336" width="9.140625" style="103"/>
    <col min="14337" max="14337" width="91.28515625" style="103" bestFit="1" customWidth="1"/>
    <col min="14338" max="14340" width="10.7109375" style="103" bestFit="1" customWidth="1"/>
    <col min="14341" max="14344" width="9.7109375" style="103" bestFit="1" customWidth="1"/>
    <col min="14345" max="14345" width="9.7109375" style="103" customWidth="1"/>
    <col min="14346" max="14346" width="9.7109375" style="103" bestFit="1" customWidth="1"/>
    <col min="14347" max="14347" width="9.7109375" style="103" customWidth="1"/>
    <col min="14348" max="14348" width="9.7109375" style="103" bestFit="1" customWidth="1"/>
    <col min="14349" max="14592" width="9.140625" style="103"/>
    <col min="14593" max="14593" width="91.28515625" style="103" bestFit="1" customWidth="1"/>
    <col min="14594" max="14596" width="10.7109375" style="103" bestFit="1" customWidth="1"/>
    <col min="14597" max="14600" width="9.7109375" style="103" bestFit="1" customWidth="1"/>
    <col min="14601" max="14601" width="9.7109375" style="103" customWidth="1"/>
    <col min="14602" max="14602" width="9.7109375" style="103" bestFit="1" customWidth="1"/>
    <col min="14603" max="14603" width="9.7109375" style="103" customWidth="1"/>
    <col min="14604" max="14604" width="9.7109375" style="103" bestFit="1" customWidth="1"/>
    <col min="14605" max="14848" width="9.140625" style="103"/>
    <col min="14849" max="14849" width="91.28515625" style="103" bestFit="1" customWidth="1"/>
    <col min="14850" max="14852" width="10.7109375" style="103" bestFit="1" customWidth="1"/>
    <col min="14853" max="14856" width="9.7109375" style="103" bestFit="1" customWidth="1"/>
    <col min="14857" max="14857" width="9.7109375" style="103" customWidth="1"/>
    <col min="14858" max="14858" width="9.7109375" style="103" bestFit="1" customWidth="1"/>
    <col min="14859" max="14859" width="9.7109375" style="103" customWidth="1"/>
    <col min="14860" max="14860" width="9.7109375" style="103" bestFit="1" customWidth="1"/>
    <col min="14861" max="15104" width="9.140625" style="103"/>
    <col min="15105" max="15105" width="91.28515625" style="103" bestFit="1" customWidth="1"/>
    <col min="15106" max="15108" width="10.7109375" style="103" bestFit="1" customWidth="1"/>
    <col min="15109" max="15112" width="9.7109375" style="103" bestFit="1" customWidth="1"/>
    <col min="15113" max="15113" width="9.7109375" style="103" customWidth="1"/>
    <col min="15114" max="15114" width="9.7109375" style="103" bestFit="1" customWidth="1"/>
    <col min="15115" max="15115" width="9.7109375" style="103" customWidth="1"/>
    <col min="15116" max="15116" width="9.7109375" style="103" bestFit="1" customWidth="1"/>
    <col min="15117" max="15360" width="9.140625" style="103"/>
    <col min="15361" max="15361" width="91.28515625" style="103" bestFit="1" customWidth="1"/>
    <col min="15362" max="15364" width="10.7109375" style="103" bestFit="1" customWidth="1"/>
    <col min="15365" max="15368" width="9.7109375" style="103" bestFit="1" customWidth="1"/>
    <col min="15369" max="15369" width="9.7109375" style="103" customWidth="1"/>
    <col min="15370" max="15370" width="9.7109375" style="103" bestFit="1" customWidth="1"/>
    <col min="15371" max="15371" width="9.7109375" style="103" customWidth="1"/>
    <col min="15372" max="15372" width="9.7109375" style="103" bestFit="1" customWidth="1"/>
    <col min="15373" max="15616" width="9.140625" style="103"/>
    <col min="15617" max="15617" width="91.28515625" style="103" bestFit="1" customWidth="1"/>
    <col min="15618" max="15620" width="10.7109375" style="103" bestFit="1" customWidth="1"/>
    <col min="15621" max="15624" width="9.7109375" style="103" bestFit="1" customWidth="1"/>
    <col min="15625" max="15625" width="9.7109375" style="103" customWidth="1"/>
    <col min="15626" max="15626" width="9.7109375" style="103" bestFit="1" customWidth="1"/>
    <col min="15627" max="15627" width="9.7109375" style="103" customWidth="1"/>
    <col min="15628" max="15628" width="9.7109375" style="103" bestFit="1" customWidth="1"/>
    <col min="15629" max="15872" width="9.140625" style="103"/>
    <col min="15873" max="15873" width="91.28515625" style="103" bestFit="1" customWidth="1"/>
    <col min="15874" max="15876" width="10.7109375" style="103" bestFit="1" customWidth="1"/>
    <col min="15877" max="15880" width="9.7109375" style="103" bestFit="1" customWidth="1"/>
    <col min="15881" max="15881" width="9.7109375" style="103" customWidth="1"/>
    <col min="15882" max="15882" width="9.7109375" style="103" bestFit="1" customWidth="1"/>
    <col min="15883" max="15883" width="9.7109375" style="103" customWidth="1"/>
    <col min="15884" max="15884" width="9.7109375" style="103" bestFit="1" customWidth="1"/>
    <col min="15885" max="16128" width="9.140625" style="103"/>
    <col min="16129" max="16129" width="91.28515625" style="103" bestFit="1" customWidth="1"/>
    <col min="16130" max="16132" width="10.7109375" style="103" bestFit="1" customWidth="1"/>
    <col min="16133" max="16136" width="9.7109375" style="103" bestFit="1" customWidth="1"/>
    <col min="16137" max="16137" width="9.7109375" style="103" customWidth="1"/>
    <col min="16138" max="16138" width="9.7109375" style="103" bestFit="1" customWidth="1"/>
    <col min="16139" max="16139" width="9.7109375" style="103" customWidth="1"/>
    <col min="16140" max="16140" width="9.7109375" style="103" bestFit="1" customWidth="1"/>
    <col min="16141" max="16384" width="9.140625" style="103"/>
  </cols>
  <sheetData>
    <row r="1" spans="1:14" ht="30" customHeight="1">
      <c r="A1" s="1020" t="s">
        <v>818</v>
      </c>
      <c r="B1" s="1020"/>
      <c r="C1" s="1020"/>
      <c r="D1" s="1020"/>
      <c r="E1" s="1020"/>
      <c r="F1" s="1020"/>
      <c r="G1" s="1020"/>
      <c r="H1" s="1020"/>
      <c r="I1" s="1020"/>
      <c r="J1" s="1020"/>
      <c r="K1" s="1020"/>
      <c r="L1" s="1020"/>
      <c r="N1" s="863" t="s">
        <v>1124</v>
      </c>
    </row>
    <row r="2" spans="1:14" ht="15" customHeight="1">
      <c r="A2" s="1021" t="s">
        <v>591</v>
      </c>
      <c r="B2" s="1021"/>
      <c r="C2" s="1021"/>
      <c r="D2" s="1021"/>
      <c r="E2" s="1021"/>
      <c r="F2" s="1021"/>
      <c r="G2" s="1021"/>
      <c r="H2" s="1021"/>
      <c r="I2" s="1021"/>
      <c r="J2" s="1021"/>
      <c r="K2" s="1021"/>
      <c r="L2" s="1021"/>
    </row>
    <row r="3" spans="1:14" ht="30" customHeight="1">
      <c r="A3" s="1022" t="s">
        <v>3</v>
      </c>
      <c r="B3" s="1022"/>
      <c r="C3" s="1022"/>
      <c r="D3" s="1022"/>
      <c r="E3" s="1022"/>
      <c r="F3" s="1022"/>
      <c r="G3" s="1022"/>
      <c r="H3" s="1022"/>
      <c r="I3" s="1022"/>
      <c r="J3" s="1022"/>
      <c r="K3" s="1022"/>
      <c r="L3" s="1022"/>
    </row>
    <row r="4" spans="1:14" ht="3.75" customHeight="1" thickBot="1">
      <c r="A4" s="67"/>
      <c r="B4" s="67"/>
      <c r="C4" s="67"/>
      <c r="D4" s="67"/>
      <c r="E4" s="67"/>
      <c r="F4" s="67"/>
      <c r="G4" s="67"/>
      <c r="H4" s="67"/>
      <c r="I4" s="67"/>
      <c r="J4" s="67"/>
      <c r="K4" s="67"/>
      <c r="L4" s="67"/>
    </row>
    <row r="5" spans="1:14" s="105" customFormat="1" ht="30" customHeight="1" thickTop="1" thickBot="1">
      <c r="A5" s="795"/>
      <c r="B5" s="784" t="s">
        <v>448</v>
      </c>
      <c r="C5" s="784" t="s">
        <v>449</v>
      </c>
      <c r="D5" s="784" t="s">
        <v>450</v>
      </c>
      <c r="E5" s="784" t="s">
        <v>451</v>
      </c>
      <c r="F5" s="784" t="s">
        <v>452</v>
      </c>
      <c r="G5" s="784" t="s">
        <v>453</v>
      </c>
      <c r="H5" s="784" t="s">
        <v>454</v>
      </c>
      <c r="I5" s="784" t="s">
        <v>455</v>
      </c>
      <c r="J5" s="784" t="s">
        <v>456</v>
      </c>
      <c r="K5" s="784" t="s">
        <v>457</v>
      </c>
      <c r="L5" s="784" t="s">
        <v>458</v>
      </c>
    </row>
    <row r="6" spans="1:14" ht="15" customHeight="1" thickTop="1" thickBot="1">
      <c r="A6" s="796" t="s">
        <v>593</v>
      </c>
      <c r="B6" s="797">
        <v>8896442.3254500013</v>
      </c>
      <c r="C6" s="797">
        <v>9192163.6276799999</v>
      </c>
      <c r="D6" s="797">
        <v>9664150.5101800002</v>
      </c>
      <c r="E6" s="797">
        <v>4567661.8962500002</v>
      </c>
      <c r="F6" s="797">
        <v>4804736.9544399995</v>
      </c>
      <c r="G6" s="797">
        <v>4880265.7982700001</v>
      </c>
      <c r="H6" s="797">
        <v>5457575.9155100007</v>
      </c>
      <c r="I6" s="797">
        <v>6114604.8484100001</v>
      </c>
      <c r="J6" s="797">
        <v>6899499.20524</v>
      </c>
      <c r="K6" s="797">
        <v>6452580.9464499997</v>
      </c>
      <c r="L6" s="797">
        <v>6178121.4938400015</v>
      </c>
      <c r="M6" s="286"/>
    </row>
    <row r="7" spans="1:14" s="109" customFormat="1" ht="15" customHeight="1" thickTop="1">
      <c r="A7" s="107" t="s">
        <v>10</v>
      </c>
      <c r="B7" s="108">
        <v>622325.91596999997</v>
      </c>
      <c r="C7" s="108">
        <v>631234.6936</v>
      </c>
      <c r="D7" s="108">
        <v>731622.4995700001</v>
      </c>
      <c r="E7" s="108">
        <v>332052.26951000001</v>
      </c>
      <c r="F7" s="108">
        <v>388509.67924999999</v>
      </c>
      <c r="G7" s="108">
        <v>401148.05776999996</v>
      </c>
      <c r="H7" s="108">
        <v>360986.55856999999</v>
      </c>
      <c r="I7" s="108">
        <v>553242.99040999997</v>
      </c>
      <c r="J7" s="108">
        <v>625207.22381</v>
      </c>
      <c r="K7" s="108">
        <v>576702.71796000004</v>
      </c>
      <c r="L7" s="108">
        <v>374710.73533999996</v>
      </c>
      <c r="M7" s="286"/>
    </row>
    <row r="8" spans="1:14" s="109" customFormat="1" ht="15" customHeight="1">
      <c r="A8" s="107" t="s">
        <v>19</v>
      </c>
      <c r="B8" s="108">
        <v>954822.59522000002</v>
      </c>
      <c r="C8" s="108">
        <v>855632.23273000005</v>
      </c>
      <c r="D8" s="108">
        <v>803865.61953999999</v>
      </c>
      <c r="E8" s="108">
        <v>225392.47200000001</v>
      </c>
      <c r="F8" s="108">
        <v>158833.47387000002</v>
      </c>
      <c r="G8" s="108">
        <v>125113.11943999999</v>
      </c>
      <c r="H8" s="108">
        <v>217566.33088999998</v>
      </c>
      <c r="I8" s="108">
        <v>290302.24727999995</v>
      </c>
      <c r="J8" s="108">
        <v>152392.39891999998</v>
      </c>
      <c r="K8" s="108">
        <v>217788.04261</v>
      </c>
      <c r="L8" s="108">
        <v>316418.74922</v>
      </c>
      <c r="M8" s="286"/>
    </row>
    <row r="9" spans="1:14" s="109" customFormat="1" ht="15" customHeight="1">
      <c r="A9" s="107" t="s">
        <v>28</v>
      </c>
      <c r="B9" s="108">
        <v>7017869.7924499996</v>
      </c>
      <c r="C9" s="108">
        <v>7396124.3019700004</v>
      </c>
      <c r="D9" s="108">
        <v>7776279.2698500007</v>
      </c>
      <c r="E9" s="108">
        <v>3725282.0091900001</v>
      </c>
      <c r="F9" s="108">
        <v>3978259.8328</v>
      </c>
      <c r="G9" s="108">
        <v>4058691.1951100002</v>
      </c>
      <c r="H9" s="108">
        <v>4422837.2223800002</v>
      </c>
      <c r="I9" s="108">
        <v>4732782.3077600002</v>
      </c>
      <c r="J9" s="108">
        <v>5310832.9052200001</v>
      </c>
      <c r="K9" s="108">
        <v>4840718.8497399995</v>
      </c>
      <c r="L9" s="108">
        <v>4826894.6803400004</v>
      </c>
      <c r="M9" s="286"/>
    </row>
    <row r="10" spans="1:14" s="109" customFormat="1" ht="15" customHeight="1">
      <c r="A10" s="110" t="s">
        <v>594</v>
      </c>
      <c r="B10" s="108">
        <v>7066800.6672499999</v>
      </c>
      <c r="C10" s="108">
        <v>7437917.27018</v>
      </c>
      <c r="D10" s="108">
        <v>7767736.6857000003</v>
      </c>
      <c r="E10" s="108">
        <v>3714714.13901</v>
      </c>
      <c r="F10" s="108">
        <v>3954549.5942600002</v>
      </c>
      <c r="G10" s="108">
        <v>4037972.0836</v>
      </c>
      <c r="H10" s="108">
        <v>4073140.9531</v>
      </c>
      <c r="I10" s="108">
        <v>4184106.1386100003</v>
      </c>
      <c r="J10" s="108">
        <v>4646402.1563500008</v>
      </c>
      <c r="K10" s="108">
        <v>4156996.2136399997</v>
      </c>
      <c r="L10" s="108">
        <v>4176123.85739</v>
      </c>
      <c r="M10" s="286"/>
    </row>
    <row r="11" spans="1:14" s="109" customFormat="1" ht="15" customHeight="1">
      <c r="A11" s="110" t="s">
        <v>595</v>
      </c>
      <c r="B11" s="108">
        <v>6985714.8452099999</v>
      </c>
      <c r="C11" s="108">
        <v>7336520.9377499996</v>
      </c>
      <c r="D11" s="108">
        <v>7609483.82699</v>
      </c>
      <c r="E11" s="108">
        <v>3614988.91194</v>
      </c>
      <c r="F11" s="108">
        <v>3828572.9947800003</v>
      </c>
      <c r="G11" s="108">
        <v>3772181.6703899996</v>
      </c>
      <c r="H11" s="108">
        <v>3807103.1999299997</v>
      </c>
      <c r="I11" s="108">
        <v>3823592.9964800002</v>
      </c>
      <c r="J11" s="108">
        <v>4127504.50618</v>
      </c>
      <c r="K11" s="108">
        <v>3152603.7900999999</v>
      </c>
      <c r="L11" s="108">
        <v>2875503.4029799998</v>
      </c>
      <c r="M11" s="286"/>
    </row>
    <row r="12" spans="1:14" s="109" customFormat="1" ht="15" customHeight="1">
      <c r="A12" s="110" t="s">
        <v>596</v>
      </c>
      <c r="B12" s="108">
        <v>81085.822040000014</v>
      </c>
      <c r="C12" s="108">
        <v>101396.33243000001</v>
      </c>
      <c r="D12" s="108">
        <v>158252.85871</v>
      </c>
      <c r="E12" s="108">
        <v>99725.227069999994</v>
      </c>
      <c r="F12" s="108">
        <v>125976.59948</v>
      </c>
      <c r="G12" s="108">
        <v>265790.41321000003</v>
      </c>
      <c r="H12" s="108">
        <v>266037.75316999998</v>
      </c>
      <c r="I12" s="108">
        <v>360513.14212999999</v>
      </c>
      <c r="J12" s="108">
        <v>518897.65017000004</v>
      </c>
      <c r="K12" s="108">
        <v>1004392.42354</v>
      </c>
      <c r="L12" s="108">
        <v>1300620.4544100002</v>
      </c>
      <c r="M12" s="286"/>
    </row>
    <row r="13" spans="1:14" s="109" customFormat="1" ht="15" customHeight="1">
      <c r="A13" s="110" t="s">
        <v>597</v>
      </c>
      <c r="B13" s="108">
        <v>36153.330419999998</v>
      </c>
      <c r="C13" s="108">
        <v>43161.160969999997</v>
      </c>
      <c r="D13" s="108">
        <v>61714.799229999997</v>
      </c>
      <c r="E13" s="108">
        <v>19395.220530000002</v>
      </c>
      <c r="F13" s="108">
        <v>37378.692060000001</v>
      </c>
      <c r="G13" s="108">
        <v>37359.380140000001</v>
      </c>
      <c r="H13" s="108">
        <v>22608.420019999998</v>
      </c>
      <c r="I13" s="108">
        <v>14751.315980000001</v>
      </c>
      <c r="J13" s="108">
        <v>40358.958259999999</v>
      </c>
      <c r="K13" s="108">
        <v>101407.14724999999</v>
      </c>
      <c r="L13" s="108">
        <v>97377.023249999998</v>
      </c>
      <c r="M13" s="286"/>
    </row>
    <row r="14" spans="1:14" s="109" customFormat="1" ht="15" customHeight="1">
      <c r="A14" s="110" t="s">
        <v>598</v>
      </c>
      <c r="B14" s="108">
        <v>34286.930090000002</v>
      </c>
      <c r="C14" s="108">
        <v>36131.73429</v>
      </c>
      <c r="D14" s="108">
        <v>42613.050329999998</v>
      </c>
      <c r="E14" s="108">
        <v>18507.94139</v>
      </c>
      <c r="F14" s="108">
        <v>30897.550019999999</v>
      </c>
      <c r="G14" s="108">
        <v>26511.640339999998</v>
      </c>
      <c r="H14" s="108">
        <v>12100.107</v>
      </c>
      <c r="I14" s="108">
        <v>13035.122079999999</v>
      </c>
      <c r="J14" s="108">
        <v>32372.0478</v>
      </c>
      <c r="K14" s="108">
        <v>77400.453299999994</v>
      </c>
      <c r="L14" s="108">
        <v>63531.452600000004</v>
      </c>
      <c r="M14" s="286"/>
    </row>
    <row r="15" spans="1:14" s="109" customFormat="1" ht="15" customHeight="1">
      <c r="A15" s="110" t="s">
        <v>599</v>
      </c>
      <c r="B15" s="108">
        <v>1866.4003300000002</v>
      </c>
      <c r="C15" s="108">
        <v>7029.4266799999996</v>
      </c>
      <c r="D15" s="108">
        <v>19101.748899999999</v>
      </c>
      <c r="E15" s="108">
        <v>887.27913999999998</v>
      </c>
      <c r="F15" s="108">
        <v>6481.1420399999997</v>
      </c>
      <c r="G15" s="108">
        <v>10847.739800000001</v>
      </c>
      <c r="H15" s="108">
        <v>10508.31302</v>
      </c>
      <c r="I15" s="108">
        <v>1716.1939</v>
      </c>
      <c r="J15" s="108">
        <v>7986.9104600000001</v>
      </c>
      <c r="K15" s="108">
        <v>24006.693950000001</v>
      </c>
      <c r="L15" s="108">
        <v>33845.570649999994</v>
      </c>
      <c r="M15" s="286"/>
    </row>
    <row r="16" spans="1:14" s="109" customFormat="1" ht="15" customHeight="1">
      <c r="A16" s="110" t="s">
        <v>600</v>
      </c>
      <c r="B16" s="108">
        <v>59584.348310000001</v>
      </c>
      <c r="C16" s="108">
        <v>91877.342480000007</v>
      </c>
      <c r="D16" s="108">
        <v>129010.67701</v>
      </c>
      <c r="E16" s="108">
        <v>85329.384669999999</v>
      </c>
      <c r="F16" s="108">
        <v>80786.269260000001</v>
      </c>
      <c r="G16" s="108">
        <v>110361.5361</v>
      </c>
      <c r="H16" s="108">
        <v>122957.74398</v>
      </c>
      <c r="I16" s="108">
        <v>110525.89447</v>
      </c>
      <c r="J16" s="108">
        <v>99701.414599999989</v>
      </c>
      <c r="K16" s="108">
        <v>109205.55120999999</v>
      </c>
      <c r="L16" s="108">
        <v>109309.84132000001</v>
      </c>
      <c r="M16" s="286"/>
    </row>
    <row r="17" spans="1:13" s="109" customFormat="1" ht="15" customHeight="1">
      <c r="A17" s="110" t="s">
        <v>601</v>
      </c>
      <c r="B17" s="108">
        <v>57251.58928</v>
      </c>
      <c r="C17" s="108">
        <v>85577.397980000009</v>
      </c>
      <c r="D17" s="108">
        <v>120240.91034</v>
      </c>
      <c r="E17" s="108">
        <v>67837.100659999996</v>
      </c>
      <c r="F17" s="108">
        <v>68028.310649999999</v>
      </c>
      <c r="G17" s="108">
        <v>82926.297890000002</v>
      </c>
      <c r="H17" s="108">
        <v>76234.528189999997</v>
      </c>
      <c r="I17" s="108">
        <v>61636.550049999998</v>
      </c>
      <c r="J17" s="108">
        <v>51266.042990000002</v>
      </c>
      <c r="K17" s="108">
        <v>56116.67727</v>
      </c>
      <c r="L17" s="108">
        <v>54303.309659999999</v>
      </c>
      <c r="M17" s="286"/>
    </row>
    <row r="18" spans="1:13" s="109" customFormat="1" ht="15" customHeight="1">
      <c r="A18" s="110" t="s">
        <v>602</v>
      </c>
      <c r="B18" s="108">
        <v>2332.7590299999997</v>
      </c>
      <c r="C18" s="108">
        <v>6299.9444999999996</v>
      </c>
      <c r="D18" s="108">
        <v>8769.7666699999991</v>
      </c>
      <c r="E18" s="108">
        <v>17492.284010000003</v>
      </c>
      <c r="F18" s="108">
        <v>12757.95861</v>
      </c>
      <c r="G18" s="108">
        <v>27435.23821</v>
      </c>
      <c r="H18" s="108">
        <v>46723.215790000002</v>
      </c>
      <c r="I18" s="108">
        <v>48889.344420000001</v>
      </c>
      <c r="J18" s="108">
        <v>48435.371610000002</v>
      </c>
      <c r="K18" s="108">
        <v>53088.873939999998</v>
      </c>
      <c r="L18" s="108">
        <v>55006.531660000001</v>
      </c>
      <c r="M18" s="286"/>
    </row>
    <row r="19" spans="1:13" s="109" customFormat="1" ht="15" customHeight="1">
      <c r="A19" s="110" t="s">
        <v>38</v>
      </c>
      <c r="B19" s="108">
        <v>88808.425540000011</v>
      </c>
      <c r="C19" s="108">
        <v>87449.688709999988</v>
      </c>
      <c r="D19" s="108">
        <v>90918.891090000005</v>
      </c>
      <c r="E19" s="108">
        <v>54117.098310000001</v>
      </c>
      <c r="F19" s="108">
        <v>54557.941850000003</v>
      </c>
      <c r="G19" s="108">
        <v>56872.08913</v>
      </c>
      <c r="H19" s="108">
        <v>426769.07883999997</v>
      </c>
      <c r="I19" s="108">
        <v>611946.30228999991</v>
      </c>
      <c r="J19" s="108">
        <v>699716.49951999995</v>
      </c>
      <c r="K19" s="108">
        <v>727208.24827999994</v>
      </c>
      <c r="L19" s="108">
        <v>698075.60574000003</v>
      </c>
      <c r="M19" s="286"/>
    </row>
    <row r="20" spans="1:13" s="109" customFormat="1" ht="15" customHeight="1">
      <c r="A20" s="110" t="s">
        <v>603</v>
      </c>
      <c r="B20" s="108">
        <v>-233476.97907</v>
      </c>
      <c r="C20" s="108">
        <v>-264281.16037</v>
      </c>
      <c r="D20" s="108">
        <v>-273101.78318000003</v>
      </c>
      <c r="E20" s="108">
        <v>-148273.83333000002</v>
      </c>
      <c r="F20" s="108">
        <v>-149012.66462999998</v>
      </c>
      <c r="G20" s="108">
        <v>-183873.89386000001</v>
      </c>
      <c r="H20" s="108">
        <v>-222638.97356000001</v>
      </c>
      <c r="I20" s="108">
        <v>-188547.34359</v>
      </c>
      <c r="J20" s="108">
        <v>-175346.12351</v>
      </c>
      <c r="K20" s="108">
        <v>-254098.31063999998</v>
      </c>
      <c r="L20" s="108">
        <v>-253991.64736</v>
      </c>
      <c r="M20" s="286"/>
    </row>
    <row r="21" spans="1:13" s="109" customFormat="1" ht="15" customHeight="1">
      <c r="A21" s="107" t="s">
        <v>68</v>
      </c>
      <c r="B21" s="108">
        <v>54432.92</v>
      </c>
      <c r="C21" s="108">
        <v>53972.29421</v>
      </c>
      <c r="D21" s="108">
        <v>53379.691810000004</v>
      </c>
      <c r="E21" s="108">
        <v>41582.703030000004</v>
      </c>
      <c r="F21" s="108">
        <v>23816.866030000001</v>
      </c>
      <c r="G21" s="108">
        <v>38070.762590000006</v>
      </c>
      <c r="H21" s="108">
        <v>70326.594599999997</v>
      </c>
      <c r="I21" s="108">
        <v>89730.81259999999</v>
      </c>
      <c r="J21" s="108">
        <v>104501.55931</v>
      </c>
      <c r="K21" s="108">
        <v>117328.75898999999</v>
      </c>
      <c r="L21" s="108">
        <v>109398.01889000001</v>
      </c>
      <c r="M21" s="286"/>
    </row>
    <row r="22" spans="1:13" s="109" customFormat="1" ht="15" customHeight="1">
      <c r="A22" s="107" t="s">
        <v>74</v>
      </c>
      <c r="B22" s="108">
        <v>930.90809000000002</v>
      </c>
      <c r="C22" s="108">
        <v>679.75687000000005</v>
      </c>
      <c r="D22" s="108">
        <v>2842.9652500000002</v>
      </c>
      <c r="E22" s="108">
        <v>8310.1251900000007</v>
      </c>
      <c r="F22" s="108">
        <v>9567.7713199999998</v>
      </c>
      <c r="G22" s="108">
        <v>4260.0505300000004</v>
      </c>
      <c r="H22" s="108">
        <v>3329.7833700000001</v>
      </c>
      <c r="I22" s="108">
        <v>6832.1620199999998</v>
      </c>
      <c r="J22" s="108">
        <v>3238.53316</v>
      </c>
      <c r="K22" s="108">
        <v>2599.34728</v>
      </c>
      <c r="L22" s="108">
        <v>1396.1346099999992</v>
      </c>
      <c r="M22" s="286"/>
    </row>
    <row r="23" spans="1:13" s="109" customFormat="1" ht="15" customHeight="1">
      <c r="A23" s="107" t="s">
        <v>604</v>
      </c>
      <c r="B23" s="108">
        <v>7073.3669199999995</v>
      </c>
      <c r="C23" s="108">
        <v>12683.60914</v>
      </c>
      <c r="D23" s="108">
        <v>38619.836799999997</v>
      </c>
      <c r="E23" s="108">
        <v>58353.518040000003</v>
      </c>
      <c r="F23" s="108">
        <v>63369.77074</v>
      </c>
      <c r="G23" s="108">
        <v>76501.682870000004</v>
      </c>
      <c r="H23" s="108">
        <v>216953.06081</v>
      </c>
      <c r="I23" s="108">
        <v>289390.64726</v>
      </c>
      <c r="J23" s="108">
        <v>556127.77624000004</v>
      </c>
      <c r="K23" s="108">
        <v>555421.72646999999</v>
      </c>
      <c r="L23" s="108">
        <v>415717.08531999995</v>
      </c>
      <c r="M23" s="286"/>
    </row>
    <row r="24" spans="1:13" s="109" customFormat="1" ht="15" customHeight="1">
      <c r="A24" s="107" t="s">
        <v>84</v>
      </c>
      <c r="B24" s="108">
        <v>198583.61213999998</v>
      </c>
      <c r="C24" s="108">
        <v>204080.97777</v>
      </c>
      <c r="D24" s="108">
        <v>223097.75666999997</v>
      </c>
      <c r="E24" s="108">
        <v>159419.62576</v>
      </c>
      <c r="F24" s="108">
        <v>165811.71284999998</v>
      </c>
      <c r="G24" s="108">
        <v>158030.90150000001</v>
      </c>
      <c r="H24" s="108">
        <v>148979.31539999999</v>
      </c>
      <c r="I24" s="108">
        <v>144447.06594</v>
      </c>
      <c r="J24" s="108">
        <v>138783.49972999998</v>
      </c>
      <c r="K24" s="108">
        <v>134387.12741999998</v>
      </c>
      <c r="L24" s="108">
        <v>127011.56761999999</v>
      </c>
      <c r="M24" s="286"/>
    </row>
    <row r="25" spans="1:13" s="109" customFormat="1" ht="15" customHeight="1">
      <c r="A25" s="107" t="s">
        <v>605</v>
      </c>
      <c r="B25" s="108">
        <v>40403.214659999998</v>
      </c>
      <c r="C25" s="108">
        <v>37755.76139</v>
      </c>
      <c r="D25" s="108">
        <v>34442.870689999996</v>
      </c>
      <c r="E25" s="108">
        <v>17269.17353</v>
      </c>
      <c r="F25" s="108">
        <v>16567.847580000001</v>
      </c>
      <c r="G25" s="108">
        <v>18450.028460000001</v>
      </c>
      <c r="H25" s="108">
        <v>16597.049490000001</v>
      </c>
      <c r="I25" s="108">
        <v>7876.6151399999999</v>
      </c>
      <c r="J25" s="108">
        <v>8415.3088499999994</v>
      </c>
      <c r="K25" s="108">
        <v>7634.3759800000007</v>
      </c>
      <c r="L25" s="108">
        <v>6574.5225</v>
      </c>
      <c r="M25" s="286"/>
    </row>
    <row r="26" spans="1:13" s="111" customFormat="1" ht="15" customHeight="1" thickBot="1">
      <c r="A26" s="107" t="s">
        <v>100</v>
      </c>
      <c r="B26" s="108">
        <v>0</v>
      </c>
      <c r="C26" s="108">
        <v>0</v>
      </c>
      <c r="D26" s="108">
        <v>0</v>
      </c>
      <c r="E26" s="108">
        <v>0</v>
      </c>
      <c r="F26" s="108">
        <v>0</v>
      </c>
      <c r="G26" s="108">
        <v>0</v>
      </c>
      <c r="H26" s="108">
        <v>0</v>
      </c>
      <c r="I26" s="108">
        <v>0</v>
      </c>
      <c r="J26" s="108">
        <v>0</v>
      </c>
      <c r="K26" s="108">
        <v>0</v>
      </c>
      <c r="L26" s="108">
        <v>0</v>
      </c>
      <c r="M26" s="286"/>
    </row>
    <row r="27" spans="1:13" ht="15" customHeight="1" thickTop="1" thickBot="1">
      <c r="A27" s="796" t="s">
        <v>606</v>
      </c>
      <c r="B27" s="797">
        <v>8039939.0921899993</v>
      </c>
      <c r="C27" s="797">
        <v>8295078.7005600007</v>
      </c>
      <c r="D27" s="797">
        <v>8685501.1842900012</v>
      </c>
      <c r="E27" s="797">
        <v>4236128.3632300003</v>
      </c>
      <c r="F27" s="797">
        <v>4467547.12861</v>
      </c>
      <c r="G27" s="797">
        <v>4491024.4715400003</v>
      </c>
      <c r="H27" s="797">
        <v>5052490.3649599999</v>
      </c>
      <c r="I27" s="797">
        <v>5668289.6209399998</v>
      </c>
      <c r="J27" s="797">
        <v>6438066.9468799997</v>
      </c>
      <c r="K27" s="797">
        <v>5958198.0732100001</v>
      </c>
      <c r="L27" s="797">
        <v>5659388.6125399992</v>
      </c>
      <c r="M27" s="286"/>
    </row>
    <row r="28" spans="1:13" s="109" customFormat="1" ht="15" customHeight="1" thickTop="1">
      <c r="A28" s="107" t="s">
        <v>607</v>
      </c>
      <c r="B28" s="108">
        <v>6598602.2458999995</v>
      </c>
      <c r="C28" s="108">
        <v>6976619.6497299997</v>
      </c>
      <c r="D28" s="108">
        <v>7406593.7405200005</v>
      </c>
      <c r="E28" s="108">
        <v>3699789.50373</v>
      </c>
      <c r="F28" s="108">
        <v>3853297.8847500002</v>
      </c>
      <c r="G28" s="108">
        <v>3703506.99547</v>
      </c>
      <c r="H28" s="108">
        <v>3583449.0351499999</v>
      </c>
      <c r="I28" s="108">
        <v>4340530.9196999995</v>
      </c>
      <c r="J28" s="108">
        <v>4593800.8664799994</v>
      </c>
      <c r="K28" s="108">
        <v>2505387.7801599996</v>
      </c>
      <c r="L28" s="108">
        <v>3918713.0208599996</v>
      </c>
      <c r="M28" s="286"/>
    </row>
    <row r="29" spans="1:13" s="109" customFormat="1" ht="15" customHeight="1">
      <c r="A29" s="110" t="s">
        <v>608</v>
      </c>
      <c r="B29" s="108">
        <v>90932.063959999999</v>
      </c>
      <c r="C29" s="108">
        <v>188767.30397000001</v>
      </c>
      <c r="D29" s="108">
        <v>177204.13876</v>
      </c>
      <c r="E29" s="108">
        <v>71468.362549999991</v>
      </c>
      <c r="F29" s="108">
        <v>75340.133069999996</v>
      </c>
      <c r="G29" s="108">
        <v>135779.91971000002</v>
      </c>
      <c r="H29" s="108">
        <v>316526.38574</v>
      </c>
      <c r="I29" s="108">
        <v>431510.72247000004</v>
      </c>
      <c r="J29" s="108">
        <v>402193.99223000003</v>
      </c>
      <c r="K29" s="108">
        <v>117218.5592</v>
      </c>
      <c r="L29" s="108">
        <v>101414.38961000001</v>
      </c>
      <c r="M29" s="286"/>
    </row>
    <row r="30" spans="1:13" s="109" customFormat="1" ht="15" customHeight="1">
      <c r="A30" s="110" t="s">
        <v>609</v>
      </c>
      <c r="B30" s="108">
        <v>1498976.8579200001</v>
      </c>
      <c r="C30" s="108">
        <v>1322722.4246500002</v>
      </c>
      <c r="D30" s="108">
        <v>1288187.4860999999</v>
      </c>
      <c r="E30" s="108">
        <v>544564.09896000009</v>
      </c>
      <c r="F30" s="108">
        <v>623883.85865999991</v>
      </c>
      <c r="G30" s="108">
        <v>631954.57844000007</v>
      </c>
      <c r="H30" s="108">
        <v>881069.44598000008</v>
      </c>
      <c r="I30" s="108">
        <v>1315751.1378199998</v>
      </c>
      <c r="J30" s="108">
        <v>1385038.26997</v>
      </c>
      <c r="K30" s="108">
        <v>881217.68776999996</v>
      </c>
      <c r="L30" s="108">
        <v>931594.38067999994</v>
      </c>
      <c r="M30" s="286"/>
    </row>
    <row r="31" spans="1:13" s="109" customFormat="1" ht="15" customHeight="1">
      <c r="A31" s="110" t="s">
        <v>610</v>
      </c>
      <c r="B31" s="108">
        <v>354998.75831</v>
      </c>
      <c r="C31" s="108">
        <v>120055.78901000001</v>
      </c>
      <c r="D31" s="108">
        <v>16475.338680000001</v>
      </c>
      <c r="E31" s="108">
        <v>5263.5813899999994</v>
      </c>
      <c r="F31" s="108">
        <v>6341.8814900000007</v>
      </c>
      <c r="G31" s="108">
        <v>56974.185530000002</v>
      </c>
      <c r="H31" s="108">
        <v>55525.326700000005</v>
      </c>
      <c r="I31" s="108">
        <v>52459.773179999997</v>
      </c>
      <c r="J31" s="108">
        <v>167.16506000000001</v>
      </c>
      <c r="K31" s="108">
        <v>79.597529999999992</v>
      </c>
      <c r="L31" s="108">
        <v>15.286059999999999</v>
      </c>
      <c r="M31" s="286"/>
    </row>
    <row r="32" spans="1:13" s="109" customFormat="1" ht="15" customHeight="1">
      <c r="A32" s="110" t="s">
        <v>611</v>
      </c>
      <c r="B32" s="108">
        <v>63408.55586</v>
      </c>
      <c r="C32" s="108">
        <v>72355.122049999991</v>
      </c>
      <c r="D32" s="108">
        <v>81295.319329999998</v>
      </c>
      <c r="E32" s="108">
        <v>43007.972549999999</v>
      </c>
      <c r="F32" s="108">
        <v>58931.286650000002</v>
      </c>
      <c r="G32" s="108">
        <v>56373.23285</v>
      </c>
      <c r="H32" s="108">
        <v>39410.279390000003</v>
      </c>
      <c r="I32" s="108">
        <v>35456.256500000003</v>
      </c>
      <c r="J32" s="108">
        <v>40095.355409999996</v>
      </c>
      <c r="K32" s="108">
        <v>47729.255990000005</v>
      </c>
      <c r="L32" s="108">
        <v>54774.604899999991</v>
      </c>
      <c r="M32" s="286"/>
    </row>
    <row r="33" spans="1:13" s="109" customFormat="1" ht="15" customHeight="1">
      <c r="A33" s="110" t="s">
        <v>612</v>
      </c>
      <c r="B33" s="108">
        <v>4343383.9944200004</v>
      </c>
      <c r="C33" s="108">
        <v>4959551.16799</v>
      </c>
      <c r="D33" s="108">
        <v>5460133.89224</v>
      </c>
      <c r="E33" s="108">
        <v>2772120.0762800002</v>
      </c>
      <c r="F33" s="108">
        <v>2775817.4973499998</v>
      </c>
      <c r="G33" s="108">
        <v>2508031.8991300003</v>
      </c>
      <c r="H33" s="108">
        <v>2010001.4794700001</v>
      </c>
      <c r="I33" s="108">
        <v>2203744.3764</v>
      </c>
      <c r="J33" s="108">
        <v>2490853.2798800003</v>
      </c>
      <c r="K33" s="108">
        <v>1407972.19092</v>
      </c>
      <c r="L33" s="108">
        <v>2553907.16212</v>
      </c>
      <c r="M33" s="286"/>
    </row>
    <row r="34" spans="1:13" s="109" customFormat="1" ht="15" customHeight="1">
      <c r="A34" s="110" t="s">
        <v>613</v>
      </c>
      <c r="B34" s="108">
        <v>246902.01543</v>
      </c>
      <c r="C34" s="108">
        <v>313167.84206</v>
      </c>
      <c r="D34" s="108">
        <v>383297.56541000004</v>
      </c>
      <c r="E34" s="108">
        <v>263365.41200000001</v>
      </c>
      <c r="F34" s="108">
        <v>312983.22752999997</v>
      </c>
      <c r="G34" s="108">
        <v>314393.17981</v>
      </c>
      <c r="H34" s="108">
        <v>280916.11787000002</v>
      </c>
      <c r="I34" s="108">
        <v>301608.65333</v>
      </c>
      <c r="J34" s="108">
        <v>275452.80392999999</v>
      </c>
      <c r="K34" s="108">
        <v>51170.488749999997</v>
      </c>
      <c r="L34" s="108">
        <v>277007.19748999999</v>
      </c>
      <c r="M34" s="286"/>
    </row>
    <row r="35" spans="1:13" s="109" customFormat="1" ht="15" customHeight="1">
      <c r="A35" s="107" t="s">
        <v>614</v>
      </c>
      <c r="B35" s="108">
        <v>800.72454000000005</v>
      </c>
      <c r="C35" s="108">
        <v>746.40920999999992</v>
      </c>
      <c r="D35" s="108">
        <v>569.17249000000004</v>
      </c>
      <c r="E35" s="108">
        <v>52.97045</v>
      </c>
      <c r="F35" s="108">
        <v>55.264040000000001</v>
      </c>
      <c r="G35" s="108">
        <v>51.252559999999995</v>
      </c>
      <c r="H35" s="108">
        <v>83.004259999999988</v>
      </c>
      <c r="I35" s="108">
        <v>115.49764</v>
      </c>
      <c r="J35" s="108">
        <v>0</v>
      </c>
      <c r="K35" s="108">
        <v>0</v>
      </c>
      <c r="L35" s="108">
        <v>1.4179300000000001</v>
      </c>
      <c r="M35" s="286"/>
    </row>
    <row r="36" spans="1:13" s="109" customFormat="1" ht="15" customHeight="1">
      <c r="A36" s="107" t="s">
        <v>615</v>
      </c>
      <c r="B36" s="108">
        <v>735264.26583000005</v>
      </c>
      <c r="C36" s="108">
        <v>811157.95559999999</v>
      </c>
      <c r="D36" s="108">
        <v>790361.35440999991</v>
      </c>
      <c r="E36" s="108">
        <v>245280.86812999999</v>
      </c>
      <c r="F36" s="108">
        <v>336414.04841000005</v>
      </c>
      <c r="G36" s="108">
        <v>406781.12287999998</v>
      </c>
      <c r="H36" s="108">
        <v>880036.57285999996</v>
      </c>
      <c r="I36" s="108">
        <v>835730.20660000003</v>
      </c>
      <c r="J36" s="108">
        <v>1365365.38206</v>
      </c>
      <c r="K36" s="108">
        <v>1764669.9418800001</v>
      </c>
      <c r="L36" s="108">
        <v>1189955.8632299998</v>
      </c>
      <c r="M36" s="286"/>
    </row>
    <row r="37" spans="1:13" s="109" customFormat="1" ht="15" customHeight="1">
      <c r="A37" s="107" t="s">
        <v>616</v>
      </c>
      <c r="B37" s="108">
        <v>174572.63266</v>
      </c>
      <c r="C37" s="108">
        <v>138058.93468000001</v>
      </c>
      <c r="D37" s="108">
        <v>171913.98383000001</v>
      </c>
      <c r="E37" s="108">
        <v>104941.60028</v>
      </c>
      <c r="F37" s="108">
        <v>78020.458910000001</v>
      </c>
      <c r="G37" s="108">
        <v>112464.85876</v>
      </c>
      <c r="H37" s="108">
        <v>144418.70734999998</v>
      </c>
      <c r="I37" s="108">
        <v>176398.81663999998</v>
      </c>
      <c r="J37" s="108">
        <v>166244.85738999999</v>
      </c>
      <c r="K37" s="108">
        <v>186978.52478000001</v>
      </c>
      <c r="L37" s="108">
        <v>147574.1551</v>
      </c>
      <c r="M37" s="286"/>
    </row>
    <row r="38" spans="1:13" s="109" customFormat="1" ht="15" customHeight="1">
      <c r="A38" s="107" t="s">
        <v>145</v>
      </c>
      <c r="B38" s="108">
        <v>78527.541580000005</v>
      </c>
      <c r="C38" s="108">
        <v>79480.72129999999</v>
      </c>
      <c r="D38" s="108">
        <v>82373.460529999997</v>
      </c>
      <c r="E38" s="108">
        <v>49204.24583</v>
      </c>
      <c r="F38" s="108">
        <v>53704.976430000002</v>
      </c>
      <c r="G38" s="108">
        <v>55870.991280000002</v>
      </c>
      <c r="H38" s="108">
        <v>57238.546689999996</v>
      </c>
      <c r="I38" s="108">
        <v>59716.508150000001</v>
      </c>
      <c r="J38" s="108">
        <v>87744.69313</v>
      </c>
      <c r="K38" s="108">
        <v>59239.395389999998</v>
      </c>
      <c r="L38" s="108">
        <v>55258.739650000003</v>
      </c>
      <c r="M38" s="286"/>
    </row>
    <row r="39" spans="1:13" s="109" customFormat="1" ht="15" customHeight="1">
      <c r="A39" s="107" t="s">
        <v>152</v>
      </c>
      <c r="B39" s="108">
        <v>259842.87028</v>
      </c>
      <c r="C39" s="108">
        <v>187192.84071000002</v>
      </c>
      <c r="D39" s="108">
        <v>111053.94835999999</v>
      </c>
      <c r="E39" s="108">
        <v>21046.708579999999</v>
      </c>
      <c r="F39" s="108">
        <v>14041.048140000001</v>
      </c>
      <c r="G39" s="108">
        <v>7026.4693600000001</v>
      </c>
      <c r="H39" s="108">
        <v>0</v>
      </c>
      <c r="I39" s="108">
        <v>50695.138890000002</v>
      </c>
      <c r="J39" s="108">
        <v>50740.277770000001</v>
      </c>
      <c r="K39" s="108">
        <v>35549.791669999999</v>
      </c>
      <c r="L39" s="108">
        <v>20010.833330000001</v>
      </c>
      <c r="M39" s="286"/>
    </row>
    <row r="40" spans="1:13" s="109" customFormat="1" ht="15" customHeight="1">
      <c r="A40" s="107" t="s">
        <v>617</v>
      </c>
      <c r="B40" s="108">
        <v>78963.064230000004</v>
      </c>
      <c r="C40" s="108">
        <v>77973.20898000001</v>
      </c>
      <c r="D40" s="108">
        <v>105726.71034000001</v>
      </c>
      <c r="E40" s="108">
        <v>115812.46623000001</v>
      </c>
      <c r="F40" s="108">
        <v>132013.44792999999</v>
      </c>
      <c r="G40" s="108">
        <v>112689.02819</v>
      </c>
      <c r="H40" s="108">
        <v>92867.643479999999</v>
      </c>
      <c r="I40" s="108">
        <v>69911.068700000003</v>
      </c>
      <c r="J40" s="108">
        <v>117044.24190000001</v>
      </c>
      <c r="K40" s="108">
        <v>98655.327980000002</v>
      </c>
      <c r="L40" s="108">
        <v>80913.265490000005</v>
      </c>
      <c r="M40" s="286"/>
    </row>
    <row r="41" spans="1:13" s="111" customFormat="1" ht="15" customHeight="1" thickBot="1">
      <c r="A41" s="107" t="s">
        <v>126</v>
      </c>
      <c r="B41" s="108">
        <v>113365.74717</v>
      </c>
      <c r="C41" s="108">
        <v>23848.980350000002</v>
      </c>
      <c r="D41" s="108">
        <v>16908.81381</v>
      </c>
      <c r="E41" s="108">
        <v>0</v>
      </c>
      <c r="F41" s="108">
        <v>0</v>
      </c>
      <c r="G41" s="108">
        <v>92633.753040000011</v>
      </c>
      <c r="H41" s="108">
        <v>294396.85517</v>
      </c>
      <c r="I41" s="108">
        <v>135191.46462000001</v>
      </c>
      <c r="J41" s="108">
        <v>57126.628149999997</v>
      </c>
      <c r="K41" s="108">
        <v>1307717.3113499999</v>
      </c>
      <c r="L41" s="108">
        <v>246961.31695000001</v>
      </c>
      <c r="M41" s="286"/>
    </row>
    <row r="42" spans="1:13" ht="15" customHeight="1" thickTop="1" thickBot="1">
      <c r="A42" s="796" t="s">
        <v>618</v>
      </c>
      <c r="B42" s="797">
        <v>856503.23311000003</v>
      </c>
      <c r="C42" s="797">
        <v>897084.92703999998</v>
      </c>
      <c r="D42" s="797">
        <v>978649.32589999994</v>
      </c>
      <c r="E42" s="797">
        <v>331533.53301999997</v>
      </c>
      <c r="F42" s="797">
        <v>337189.82582999999</v>
      </c>
      <c r="G42" s="797">
        <v>389241.32673000003</v>
      </c>
      <c r="H42" s="797">
        <v>405085.55054999999</v>
      </c>
      <c r="I42" s="797">
        <v>446315.22747000004</v>
      </c>
      <c r="J42" s="797">
        <v>461432.25836000004</v>
      </c>
      <c r="K42" s="797">
        <v>494382.87325999996</v>
      </c>
      <c r="L42" s="797">
        <v>518732.88130000007</v>
      </c>
      <c r="M42" s="286"/>
    </row>
    <row r="43" spans="1:13" s="109" customFormat="1" ht="15" customHeight="1" thickTop="1">
      <c r="A43" s="107" t="s">
        <v>167</v>
      </c>
      <c r="B43" s="108">
        <v>633306.93999999994</v>
      </c>
      <c r="C43" s="108">
        <v>704093.74</v>
      </c>
      <c r="D43" s="108">
        <v>744288.8</v>
      </c>
      <c r="E43" s="108">
        <v>262736.37</v>
      </c>
      <c r="F43" s="108">
        <v>277154.07</v>
      </c>
      <c r="G43" s="108">
        <v>336498.58</v>
      </c>
      <c r="H43" s="108">
        <v>355224.48</v>
      </c>
      <c r="I43" s="108">
        <v>383631.78</v>
      </c>
      <c r="J43" s="108">
        <v>414570.44</v>
      </c>
      <c r="K43" s="108">
        <v>430483.6</v>
      </c>
      <c r="L43" s="108">
        <v>471915.4</v>
      </c>
      <c r="M43" s="286"/>
    </row>
    <row r="44" spans="1:13" s="109" customFormat="1" ht="15" customHeight="1">
      <c r="A44" s="107" t="s">
        <v>171</v>
      </c>
      <c r="B44" s="108">
        <v>9926.1355399999993</v>
      </c>
      <c r="C44" s="108">
        <v>4620.0710999999992</v>
      </c>
      <c r="D44" s="108">
        <v>4619.98171</v>
      </c>
      <c r="E44" s="108">
        <v>9447.9793000000009</v>
      </c>
      <c r="F44" s="108">
        <v>13439.0355</v>
      </c>
      <c r="G44" s="108">
        <v>1279.88535</v>
      </c>
      <c r="H44" s="108">
        <v>10014.764810000001</v>
      </c>
      <c r="I44" s="108">
        <v>18260.827699999998</v>
      </c>
      <c r="J44" s="108">
        <v>15229.616739999999</v>
      </c>
      <c r="K44" s="108">
        <v>21645.570670000001</v>
      </c>
      <c r="L44" s="108">
        <v>937.17601999999999</v>
      </c>
      <c r="M44" s="286"/>
    </row>
    <row r="45" spans="1:13" s="109" customFormat="1" ht="15" customHeight="1">
      <c r="A45" s="107" t="s">
        <v>175</v>
      </c>
      <c r="B45" s="108">
        <v>-2.0000000000000002E-5</v>
      </c>
      <c r="C45" s="108">
        <v>0</v>
      </c>
      <c r="D45" s="108">
        <v>0</v>
      </c>
      <c r="E45" s="108">
        <v>0</v>
      </c>
      <c r="F45" s="108">
        <v>0</v>
      </c>
      <c r="G45" s="108">
        <v>0</v>
      </c>
      <c r="H45" s="108">
        <v>0</v>
      </c>
      <c r="I45" s="108">
        <v>0</v>
      </c>
      <c r="J45" s="108">
        <v>0</v>
      </c>
      <c r="K45" s="108">
        <v>0</v>
      </c>
      <c r="L45" s="108">
        <v>0</v>
      </c>
      <c r="M45" s="286"/>
    </row>
    <row r="46" spans="1:13" s="109" customFormat="1" ht="15" customHeight="1">
      <c r="A46" s="107" t="s">
        <v>619</v>
      </c>
      <c r="B46" s="108">
        <v>92938.521400000012</v>
      </c>
      <c r="C46" s="108">
        <v>104971.685</v>
      </c>
      <c r="D46" s="108">
        <v>113311.62789</v>
      </c>
      <c r="E46" s="108">
        <v>36626.966369999995</v>
      </c>
      <c r="F46" s="108">
        <v>32789.445110000001</v>
      </c>
      <c r="G46" s="108">
        <v>34170.072319999999</v>
      </c>
      <c r="H46" s="108">
        <v>38547.041239999999</v>
      </c>
      <c r="I46" s="108">
        <v>41703.4326</v>
      </c>
      <c r="J46" s="108">
        <v>45049.158090000004</v>
      </c>
      <c r="K46" s="108">
        <v>48959.486250000002</v>
      </c>
      <c r="L46" s="108">
        <v>49708.206229999996</v>
      </c>
      <c r="M46" s="286"/>
    </row>
    <row r="47" spans="1:13" s="109" customFormat="1" ht="15" customHeight="1">
      <c r="A47" s="107" t="s">
        <v>181</v>
      </c>
      <c r="B47" s="108">
        <v>120331.63619</v>
      </c>
      <c r="C47" s="108">
        <v>83399.430939999991</v>
      </c>
      <c r="D47" s="108">
        <v>116428.9163</v>
      </c>
      <c r="E47" s="108">
        <v>22722.217350000003</v>
      </c>
      <c r="F47" s="108">
        <v>13807.275220000001</v>
      </c>
      <c r="G47" s="108">
        <v>17292.789059999999</v>
      </c>
      <c r="H47" s="108">
        <v>1299.2645</v>
      </c>
      <c r="I47" s="108">
        <v>2719.1871700000002</v>
      </c>
      <c r="J47" s="108">
        <v>-13416.956470000001</v>
      </c>
      <c r="K47" s="108">
        <v>-6705.7836600000001</v>
      </c>
      <c r="L47" s="108">
        <v>-3827.9009499999993</v>
      </c>
      <c r="M47" s="286"/>
    </row>
    <row r="48" spans="1:13" s="109" customFormat="1" ht="15" customHeight="1">
      <c r="A48" s="110" t="s">
        <v>620</v>
      </c>
      <c r="B48" s="108">
        <v>0</v>
      </c>
      <c r="C48" s="108">
        <v>0</v>
      </c>
      <c r="D48" s="108">
        <v>0</v>
      </c>
      <c r="E48" s="108">
        <v>615.80131999999992</v>
      </c>
      <c r="F48" s="108">
        <v>1.0031399999999999</v>
      </c>
      <c r="G48" s="108">
        <v>5.77E-3</v>
      </c>
      <c r="H48" s="108">
        <v>-17387.80125</v>
      </c>
      <c r="I48" s="108">
        <v>-32058.799749999998</v>
      </c>
      <c r="J48" s="108">
        <v>-35043.635110000003</v>
      </c>
      <c r="K48" s="108">
        <v>1.9199999999999998E-3</v>
      </c>
      <c r="L48" s="108">
        <v>-7192.9835000000003</v>
      </c>
      <c r="M48" s="286"/>
    </row>
    <row r="49" spans="1:13" s="111" customFormat="1" ht="15" customHeight="1" thickBot="1">
      <c r="A49" s="110" t="s">
        <v>621</v>
      </c>
      <c r="B49" s="108">
        <v>120331.63619</v>
      </c>
      <c r="C49" s="108">
        <v>83399.430939999991</v>
      </c>
      <c r="D49" s="108">
        <v>116428.9163</v>
      </c>
      <c r="E49" s="108">
        <v>22106.41603</v>
      </c>
      <c r="F49" s="108">
        <v>13806.272080000001</v>
      </c>
      <c r="G49" s="108">
        <v>17292.783289999999</v>
      </c>
      <c r="H49" s="108">
        <v>18687.065750000002</v>
      </c>
      <c r="I49" s="108">
        <v>34777.986920000003</v>
      </c>
      <c r="J49" s="108">
        <v>21626.678640000002</v>
      </c>
      <c r="K49" s="108">
        <v>-6705.7855799999998</v>
      </c>
      <c r="L49" s="108">
        <v>3365.082550000001</v>
      </c>
      <c r="M49" s="286"/>
    </row>
    <row r="50" spans="1:13" ht="15" customHeight="1" thickTop="1" thickBot="1">
      <c r="A50" s="796" t="s">
        <v>622</v>
      </c>
      <c r="B50" s="797">
        <v>8896442.3252999987</v>
      </c>
      <c r="C50" s="797">
        <v>9192163.6276000012</v>
      </c>
      <c r="D50" s="797">
        <v>9664150.5101900008</v>
      </c>
      <c r="E50" s="797">
        <v>4567661.8962500002</v>
      </c>
      <c r="F50" s="797">
        <v>4804736.9544399995</v>
      </c>
      <c r="G50" s="797">
        <v>4880265.7982700001</v>
      </c>
      <c r="H50" s="797">
        <v>5457575.9155100007</v>
      </c>
      <c r="I50" s="797">
        <v>6114604.8484100001</v>
      </c>
      <c r="J50" s="797">
        <v>6899499.20524</v>
      </c>
      <c r="K50" s="797">
        <v>6452580.9464699998</v>
      </c>
      <c r="L50" s="797">
        <v>6178121.4938399997</v>
      </c>
      <c r="M50" s="286"/>
    </row>
    <row r="51" spans="1:13" s="109" customFormat="1" ht="15" customHeight="1" thickTop="1">
      <c r="A51" s="112" t="s">
        <v>623</v>
      </c>
      <c r="B51" s="108">
        <v>84872.874580000003</v>
      </c>
      <c r="C51" s="108">
        <v>80447.576659999992</v>
      </c>
      <c r="D51" s="108">
        <v>85233.749079999994</v>
      </c>
      <c r="E51" s="108">
        <v>95182.570670000001</v>
      </c>
      <c r="F51" s="108">
        <v>80332.851340000008</v>
      </c>
      <c r="G51" s="108">
        <v>80399.431230000002</v>
      </c>
      <c r="H51" s="108">
        <v>65116.229399999997</v>
      </c>
      <c r="I51" s="108">
        <v>85719.868680000014</v>
      </c>
      <c r="J51" s="108">
        <v>71472.191409999999</v>
      </c>
      <c r="K51" s="108">
        <v>70498.285080000001</v>
      </c>
      <c r="L51" s="108">
        <v>73943.773270000005</v>
      </c>
      <c r="M51" s="286"/>
    </row>
    <row r="52" spans="1:13" s="111" customFormat="1" ht="15" customHeight="1">
      <c r="A52" s="110" t="s">
        <v>624</v>
      </c>
      <c r="B52" s="108">
        <v>0</v>
      </c>
      <c r="C52" s="108">
        <v>0</v>
      </c>
      <c r="D52" s="108">
        <v>0</v>
      </c>
      <c r="E52" s="108">
        <v>0</v>
      </c>
      <c r="F52" s="108">
        <v>0</v>
      </c>
      <c r="G52" s="108">
        <v>0</v>
      </c>
      <c r="H52" s="108">
        <v>0</v>
      </c>
      <c r="I52" s="108">
        <v>0</v>
      </c>
      <c r="J52" s="108">
        <v>0</v>
      </c>
      <c r="K52" s="108">
        <v>0</v>
      </c>
      <c r="L52" s="108">
        <v>0</v>
      </c>
      <c r="M52" s="286"/>
    </row>
    <row r="53" spans="1:13" s="111" customFormat="1" ht="15" customHeight="1">
      <c r="A53" s="110" t="s">
        <v>625</v>
      </c>
      <c r="B53" s="108">
        <v>84564.594599999997</v>
      </c>
      <c r="C53" s="108">
        <v>79454.899359999996</v>
      </c>
      <c r="D53" s="108">
        <v>80494.754629999996</v>
      </c>
      <c r="E53" s="108">
        <v>86573.619839999999</v>
      </c>
      <c r="F53" s="108">
        <v>60638.638579999999</v>
      </c>
      <c r="G53" s="108">
        <v>47594.607229999994</v>
      </c>
      <c r="H53" s="108">
        <v>29782.08526</v>
      </c>
      <c r="I53" s="108">
        <v>27785.222739999997</v>
      </c>
      <c r="J53" s="108">
        <v>30476.841960000002</v>
      </c>
      <c r="K53" s="108">
        <v>35085.802280000004</v>
      </c>
      <c r="L53" s="108">
        <v>41027.912089999998</v>
      </c>
      <c r="M53" s="286"/>
    </row>
    <row r="54" spans="1:13" s="111" customFormat="1" ht="15" customHeight="1">
      <c r="A54" s="110" t="s">
        <v>626</v>
      </c>
      <c r="B54" s="108">
        <v>0</v>
      </c>
      <c r="C54" s="108">
        <v>0</v>
      </c>
      <c r="D54" s="108">
        <v>0</v>
      </c>
      <c r="E54" s="108">
        <v>0</v>
      </c>
      <c r="F54" s="108">
        <v>0</v>
      </c>
      <c r="G54" s="108">
        <v>0</v>
      </c>
      <c r="H54" s="108">
        <v>0</v>
      </c>
      <c r="I54" s="108">
        <v>0</v>
      </c>
      <c r="J54" s="108">
        <v>0</v>
      </c>
      <c r="K54" s="108">
        <v>0</v>
      </c>
      <c r="L54" s="108">
        <v>0</v>
      </c>
      <c r="M54" s="286"/>
    </row>
    <row r="55" spans="1:13" s="111" customFormat="1" ht="15" customHeight="1">
      <c r="A55" s="110" t="s">
        <v>627</v>
      </c>
      <c r="B55" s="108">
        <v>308.27997999999997</v>
      </c>
      <c r="C55" s="108">
        <v>992.67730000000006</v>
      </c>
      <c r="D55" s="108">
        <v>4738.9944500000001</v>
      </c>
      <c r="E55" s="108">
        <v>8608.9508299999998</v>
      </c>
      <c r="F55" s="108">
        <v>19694.212760000002</v>
      </c>
      <c r="G55" s="108">
        <v>32804.824000000001</v>
      </c>
      <c r="H55" s="108">
        <v>35334.144140000004</v>
      </c>
      <c r="I55" s="108">
        <v>57934.645939999995</v>
      </c>
      <c r="J55" s="108">
        <v>40995.349450000002</v>
      </c>
      <c r="K55" s="108">
        <v>35412.482799999998</v>
      </c>
      <c r="L55" s="108">
        <v>32915.86118</v>
      </c>
      <c r="M55" s="286"/>
    </row>
    <row r="56" spans="1:13" s="111" customFormat="1" ht="15" customHeight="1">
      <c r="A56" s="110" t="s">
        <v>628</v>
      </c>
      <c r="B56" s="108">
        <v>0</v>
      </c>
      <c r="C56" s="108">
        <v>0</v>
      </c>
      <c r="D56" s="108">
        <v>0</v>
      </c>
      <c r="E56" s="108">
        <v>0</v>
      </c>
      <c r="F56" s="108">
        <v>0</v>
      </c>
      <c r="G56" s="108">
        <v>0</v>
      </c>
      <c r="H56" s="108">
        <v>0</v>
      </c>
      <c r="I56" s="108">
        <v>0</v>
      </c>
      <c r="J56" s="108">
        <v>0</v>
      </c>
      <c r="K56" s="108">
        <v>0</v>
      </c>
      <c r="L56" s="108">
        <v>0</v>
      </c>
      <c r="M56" s="286"/>
    </row>
    <row r="57" spans="1:13" s="111" customFormat="1" ht="15" customHeight="1">
      <c r="A57" s="107" t="s">
        <v>629</v>
      </c>
      <c r="B57" s="108">
        <v>13184712.444739999</v>
      </c>
      <c r="C57" s="108">
        <v>14766849.882469999</v>
      </c>
      <c r="D57" s="108">
        <v>16331503.911959998</v>
      </c>
      <c r="E57" s="108">
        <v>7643798.6561000003</v>
      </c>
      <c r="F57" s="108">
        <v>7588929.5845499998</v>
      </c>
      <c r="G57" s="108">
        <v>7910131.4226899995</v>
      </c>
      <c r="H57" s="108">
        <v>7990641.0714099994</v>
      </c>
      <c r="I57" s="108">
        <v>8970860.7262500003</v>
      </c>
      <c r="J57" s="108">
        <v>7799511.6855100002</v>
      </c>
      <c r="K57" s="108">
        <v>7362027.3588000005</v>
      </c>
      <c r="L57" s="108">
        <v>6906119.6413399996</v>
      </c>
      <c r="M57" s="286"/>
    </row>
    <row r="58" spans="1:13">
      <c r="A58" s="798" t="s">
        <v>630</v>
      </c>
      <c r="B58" s="799">
        <v>1006440.41106</v>
      </c>
      <c r="C58" s="799">
        <v>986939.73254999996</v>
      </c>
      <c r="D58" s="799">
        <v>1013952.96853</v>
      </c>
      <c r="E58" s="799">
        <v>545765.53720000002</v>
      </c>
      <c r="F58" s="799">
        <v>556203.14057000005</v>
      </c>
      <c r="G58" s="799">
        <v>583071.68189999997</v>
      </c>
      <c r="H58" s="799">
        <v>608742.64807</v>
      </c>
      <c r="I58" s="799">
        <v>575361.86297999998</v>
      </c>
      <c r="J58" s="799">
        <v>696038.99685</v>
      </c>
      <c r="K58" s="799">
        <v>658570.99115000002</v>
      </c>
      <c r="L58" s="799">
        <v>629290.27932999993</v>
      </c>
      <c r="M58" s="286"/>
    </row>
    <row r="59" spans="1:13" ht="15" customHeight="1">
      <c r="A59" s="110" t="s">
        <v>631</v>
      </c>
      <c r="B59" s="108">
        <v>-208708.20928000001</v>
      </c>
      <c r="C59" s="108">
        <v>-243892.90233000001</v>
      </c>
      <c r="D59" s="108">
        <v>-238158.29544999998</v>
      </c>
      <c r="E59" s="108">
        <v>-130924.93704999999</v>
      </c>
      <c r="F59" s="108">
        <v>-147003.13816</v>
      </c>
      <c r="G59" s="108">
        <v>-161598.56121000001</v>
      </c>
      <c r="H59" s="108">
        <v>-194827.30564999999</v>
      </c>
      <c r="I59" s="108">
        <v>-224225.47339</v>
      </c>
      <c r="J59" s="108">
        <v>-237648.50771000001</v>
      </c>
      <c r="K59" s="108">
        <v>-239910.37589</v>
      </c>
      <c r="L59" s="108">
        <v>242826.84903000004</v>
      </c>
      <c r="M59" s="286"/>
    </row>
    <row r="60" spans="1:13" ht="15" customHeight="1">
      <c r="A60" s="107" t="s">
        <v>632</v>
      </c>
      <c r="B60" s="108">
        <v>797732.20178</v>
      </c>
      <c r="C60" s="108">
        <v>743046.83022</v>
      </c>
      <c r="D60" s="108">
        <v>775794.6730800001</v>
      </c>
      <c r="E60" s="108">
        <v>414840.60014999995</v>
      </c>
      <c r="F60" s="108">
        <v>409200.00241000002</v>
      </c>
      <c r="G60" s="108">
        <v>421473.12069000001</v>
      </c>
      <c r="H60" s="108">
        <v>413915.34242</v>
      </c>
      <c r="I60" s="108">
        <v>351136.38958999998</v>
      </c>
      <c r="J60" s="108">
        <v>458390.48913999996</v>
      </c>
      <c r="K60" s="108">
        <v>418660.61525999999</v>
      </c>
      <c r="L60" s="108">
        <v>386463.43029999989</v>
      </c>
      <c r="M60" s="286"/>
    </row>
    <row r="61" spans="1:13" ht="15" customHeight="1">
      <c r="A61" s="113" t="s">
        <v>633</v>
      </c>
      <c r="B61" s="108">
        <v>64133.054710000004</v>
      </c>
      <c r="C61" s="108">
        <v>72168.587510000012</v>
      </c>
      <c r="D61" s="108">
        <v>71883.400010000012</v>
      </c>
      <c r="E61" s="108">
        <v>46519.7353</v>
      </c>
      <c r="F61" s="108">
        <v>73414.840930000006</v>
      </c>
      <c r="G61" s="108">
        <v>89792.161749999999</v>
      </c>
      <c r="H61" s="108">
        <v>42414.005509999995</v>
      </c>
      <c r="I61" s="108">
        <v>61132.360930000003</v>
      </c>
      <c r="J61" s="108">
        <v>66348.26013000001</v>
      </c>
      <c r="K61" s="108">
        <v>67705.142080000005</v>
      </c>
      <c r="L61" s="108">
        <v>81538.344859999997</v>
      </c>
      <c r="M61" s="286"/>
    </row>
    <row r="62" spans="1:13" ht="15" customHeight="1">
      <c r="A62" s="110" t="s">
        <v>634</v>
      </c>
      <c r="B62" s="108">
        <v>-29755.51873</v>
      </c>
      <c r="C62" s="108">
        <v>-38248.057810000006</v>
      </c>
      <c r="D62" s="108">
        <v>-45809.017930000002</v>
      </c>
      <c r="E62" s="108">
        <v>-31836.36465</v>
      </c>
      <c r="F62" s="108">
        <v>-42908.789720000001</v>
      </c>
      <c r="G62" s="108">
        <v>-50354.4012</v>
      </c>
      <c r="H62" s="108">
        <v>-22208.176520000001</v>
      </c>
      <c r="I62" s="108">
        <v>-24500.64014</v>
      </c>
      <c r="J62" s="108">
        <v>-24463.865269999998</v>
      </c>
      <c r="K62" s="108">
        <v>-28062.899399999998</v>
      </c>
      <c r="L62" s="108">
        <v>45789.266250000001</v>
      </c>
      <c r="M62" s="286"/>
    </row>
    <row r="63" spans="1:13" ht="15" customHeight="1">
      <c r="A63" s="114" t="s">
        <v>635</v>
      </c>
      <c r="B63" s="108">
        <v>832109.73776000005</v>
      </c>
      <c r="C63" s="108">
        <v>776967.35991999996</v>
      </c>
      <c r="D63" s="108">
        <v>801869.05515999999</v>
      </c>
      <c r="E63" s="108">
        <v>429523.97080000001</v>
      </c>
      <c r="F63" s="108">
        <v>439706.05362000002</v>
      </c>
      <c r="G63" s="108">
        <v>460910.88124000002</v>
      </c>
      <c r="H63" s="108">
        <v>434121.17141000001</v>
      </c>
      <c r="I63" s="108">
        <v>387768.11037999997</v>
      </c>
      <c r="J63" s="108">
        <v>500274.88400000002</v>
      </c>
      <c r="K63" s="108">
        <v>458302.85794000002</v>
      </c>
      <c r="L63" s="108">
        <v>422212.50890999992</v>
      </c>
      <c r="M63" s="286"/>
    </row>
    <row r="64" spans="1:13" ht="15" customHeight="1">
      <c r="A64" s="113" t="s">
        <v>636</v>
      </c>
      <c r="B64" s="108">
        <v>162257.27430000002</v>
      </c>
      <c r="C64" s="108">
        <v>155723.87619000001</v>
      </c>
      <c r="D64" s="108">
        <v>198457.32454</v>
      </c>
      <c r="E64" s="108">
        <v>95116.951950000002</v>
      </c>
      <c r="F64" s="108">
        <v>108838.49643000001</v>
      </c>
      <c r="G64" s="108">
        <v>106951.19843</v>
      </c>
      <c r="H64" s="108">
        <v>177253.74077999999</v>
      </c>
      <c r="I64" s="108">
        <v>115497.52239</v>
      </c>
      <c r="J64" s="108">
        <v>105600.91223</v>
      </c>
      <c r="K64" s="108">
        <v>147232.90304</v>
      </c>
      <c r="L64" s="108">
        <v>244077.93354999999</v>
      </c>
      <c r="M64" s="286"/>
    </row>
    <row r="65" spans="1:13" ht="15" customHeight="1">
      <c r="A65" s="113" t="s">
        <v>637</v>
      </c>
      <c r="B65" s="108">
        <v>-219941.19900999998</v>
      </c>
      <c r="C65" s="108">
        <v>-211618.26509999999</v>
      </c>
      <c r="D65" s="108">
        <v>-248786.67900999999</v>
      </c>
      <c r="E65" s="108">
        <v>-160134.82493</v>
      </c>
      <c r="F65" s="108">
        <v>-171941.42165999999</v>
      </c>
      <c r="G65" s="108">
        <v>-187630.77054</v>
      </c>
      <c r="H65" s="108">
        <v>-241005.48588999998</v>
      </c>
      <c r="I65" s="108">
        <v>-119040.97423000001</v>
      </c>
      <c r="J65" s="108">
        <v>-212838.43144999997</v>
      </c>
      <c r="K65" s="108">
        <v>-279397.28935000004</v>
      </c>
      <c r="L65" s="108">
        <v>349418.31542</v>
      </c>
      <c r="M65" s="286"/>
    </row>
    <row r="66" spans="1:13" ht="15" customHeight="1">
      <c r="A66" s="107" t="s">
        <v>638</v>
      </c>
      <c r="B66" s="108">
        <v>774425.81305</v>
      </c>
      <c r="C66" s="108">
        <v>721072.97100999998</v>
      </c>
      <c r="D66" s="108">
        <v>751539.70069000009</v>
      </c>
      <c r="E66" s="108">
        <v>364506.09781999997</v>
      </c>
      <c r="F66" s="108">
        <v>376603.12838999997</v>
      </c>
      <c r="G66" s="108">
        <v>380231.30913000001</v>
      </c>
      <c r="H66" s="108">
        <v>370369.42629999999</v>
      </c>
      <c r="I66" s="108">
        <v>384224.65854000003</v>
      </c>
      <c r="J66" s="108">
        <v>393037.36477999995</v>
      </c>
      <c r="K66" s="108">
        <v>326138.47162999999</v>
      </c>
      <c r="L66" s="108">
        <v>316872.12703999993</v>
      </c>
      <c r="M66" s="286"/>
    </row>
    <row r="67" spans="1:13" ht="15" customHeight="1">
      <c r="A67" s="110" t="s">
        <v>639</v>
      </c>
      <c r="B67" s="108">
        <v>-604285.24985000002</v>
      </c>
      <c r="C67" s="108">
        <v>-606043.04603999993</v>
      </c>
      <c r="D67" s="108">
        <v>-567470.04952999996</v>
      </c>
      <c r="E67" s="108">
        <v>-315472.77019999997</v>
      </c>
      <c r="F67" s="108">
        <v>-352805.03912999999</v>
      </c>
      <c r="G67" s="108">
        <v>-336163.56900000002</v>
      </c>
      <c r="H67" s="108">
        <v>-303710.08132</v>
      </c>
      <c r="I67" s="108">
        <v>-304860.72147000005</v>
      </c>
      <c r="J67" s="108">
        <v>-326240.84357999999</v>
      </c>
      <c r="K67" s="108">
        <v>-320651.40148</v>
      </c>
      <c r="L67" s="108">
        <v>318616.92447000003</v>
      </c>
      <c r="M67" s="286"/>
    </row>
    <row r="68" spans="1:13" ht="15" customHeight="1">
      <c r="A68" s="114" t="s">
        <v>640</v>
      </c>
      <c r="B68" s="108">
        <v>170140.56319999998</v>
      </c>
      <c r="C68" s="108">
        <v>115029.92496999999</v>
      </c>
      <c r="D68" s="108">
        <v>184069.65116000001</v>
      </c>
      <c r="E68" s="108">
        <v>49033.327619999996</v>
      </c>
      <c r="F68" s="108">
        <v>23798.089260000001</v>
      </c>
      <c r="G68" s="108">
        <v>44067.740130000006</v>
      </c>
      <c r="H68" s="108">
        <v>66659.344979999994</v>
      </c>
      <c r="I68" s="108">
        <v>79363.93707</v>
      </c>
      <c r="J68" s="108">
        <v>66796.521200000003</v>
      </c>
      <c r="K68" s="108">
        <v>5487.0701500000005</v>
      </c>
      <c r="L68" s="108">
        <v>-1744.7974300000933</v>
      </c>
      <c r="M68" s="286"/>
    </row>
    <row r="69" spans="1:13" ht="15" customHeight="1">
      <c r="A69" s="114" t="s">
        <v>641</v>
      </c>
      <c r="B69" s="108">
        <v>4475.9388300000001</v>
      </c>
      <c r="C69" s="108">
        <v>2992.1017400000001</v>
      </c>
      <c r="D69" s="108">
        <v>2886.3002299999998</v>
      </c>
      <c r="E69" s="108">
        <v>211.89498</v>
      </c>
      <c r="F69" s="108">
        <v>23.32723</v>
      </c>
      <c r="G69" s="108">
        <v>19.067130000000002</v>
      </c>
      <c r="H69" s="108">
        <v>15.0131</v>
      </c>
      <c r="I69" s="108">
        <v>9.3397000000000006</v>
      </c>
      <c r="J69" s="108">
        <v>15.23732</v>
      </c>
      <c r="K69" s="108">
        <v>39.91771</v>
      </c>
      <c r="L69" s="108">
        <v>47.20911000000001</v>
      </c>
      <c r="M69" s="286"/>
    </row>
    <row r="70" spans="1:13" ht="15" customHeight="1">
      <c r="A70" s="115" t="s">
        <v>642</v>
      </c>
      <c r="B70" s="108">
        <v>60.167149999999999</v>
      </c>
      <c r="C70" s="108">
        <v>-342.80680000000001</v>
      </c>
      <c r="D70" s="108">
        <v>18.41423</v>
      </c>
      <c r="E70" s="108">
        <v>198.94359</v>
      </c>
      <c r="F70" s="108">
        <v>-2.9360999999999997</v>
      </c>
      <c r="G70" s="108">
        <v>-0.30933999999999995</v>
      </c>
      <c r="H70" s="108">
        <v>-0.68092999999999992</v>
      </c>
      <c r="I70" s="108">
        <v>0.37551000000000001</v>
      </c>
      <c r="J70" s="108">
        <v>-1.3500000000000001E-3</v>
      </c>
      <c r="K70" s="108">
        <v>9.594850000000001</v>
      </c>
      <c r="L70" s="108">
        <v>4.6205600000000002</v>
      </c>
      <c r="M70" s="286"/>
    </row>
    <row r="71" spans="1:13" ht="15" customHeight="1">
      <c r="A71" s="115" t="s">
        <v>643</v>
      </c>
      <c r="B71" s="108">
        <v>4415.7716799999998</v>
      </c>
      <c r="C71" s="108">
        <v>3334.9085399999999</v>
      </c>
      <c r="D71" s="108">
        <v>2867.886</v>
      </c>
      <c r="E71" s="108">
        <v>12.95139</v>
      </c>
      <c r="F71" s="108">
        <v>26.263330000000003</v>
      </c>
      <c r="G71" s="108">
        <v>19.376470000000001</v>
      </c>
      <c r="H71" s="108">
        <v>15.694030000000001</v>
      </c>
      <c r="I71" s="108">
        <v>8.9641900000000003</v>
      </c>
      <c r="J71" s="108">
        <v>15.238670000000001</v>
      </c>
      <c r="K71" s="108">
        <v>30.322860000000002</v>
      </c>
      <c r="L71" s="108">
        <v>42.588550000000012</v>
      </c>
      <c r="M71" s="286"/>
    </row>
    <row r="72" spans="1:13" ht="15" customHeight="1">
      <c r="A72" s="107" t="s">
        <v>644</v>
      </c>
      <c r="B72" s="108">
        <v>-4615.7735400000001</v>
      </c>
      <c r="C72" s="108">
        <v>-3367.89624</v>
      </c>
      <c r="D72" s="108">
        <v>-2850.80168</v>
      </c>
      <c r="E72" s="108">
        <v>-12.962290000000001</v>
      </c>
      <c r="F72" s="108">
        <v>-9.9668500000000009</v>
      </c>
      <c r="G72" s="108">
        <v>-0.46364</v>
      </c>
      <c r="H72" s="108">
        <v>-49.473599999999998</v>
      </c>
      <c r="I72" s="108">
        <v>-95.184370000000001</v>
      </c>
      <c r="J72" s="108">
        <v>-501.09361999999999</v>
      </c>
      <c r="K72" s="108">
        <v>-1026.1993600000001</v>
      </c>
      <c r="L72" s="108">
        <v>323.37242999999989</v>
      </c>
      <c r="M72" s="286"/>
    </row>
    <row r="73" spans="1:13" ht="15" customHeight="1">
      <c r="A73" s="107" t="s">
        <v>823</v>
      </c>
      <c r="B73" s="108">
        <v>-216.28723000000002</v>
      </c>
      <c r="C73" s="108">
        <v>-52.96134</v>
      </c>
      <c r="D73" s="108">
        <v>-3.2969999999999999E-2</v>
      </c>
      <c r="E73" s="108">
        <v>-12.070069999999999</v>
      </c>
      <c r="F73" s="108">
        <v>-9.2730200000000007</v>
      </c>
      <c r="G73" s="108">
        <v>9.9900000000000006E-3</v>
      </c>
      <c r="H73" s="108">
        <v>-1.9673699999999998</v>
      </c>
      <c r="I73" s="108">
        <v>-2.07E-2</v>
      </c>
      <c r="J73" s="108">
        <v>-93.138539999999992</v>
      </c>
      <c r="K73" s="108">
        <v>-152.31279999999998</v>
      </c>
      <c r="L73" s="108">
        <v>7.7533799999999999</v>
      </c>
      <c r="M73" s="286"/>
    </row>
    <row r="74" spans="1:13" ht="15" customHeight="1">
      <c r="A74" s="110" t="s">
        <v>824</v>
      </c>
      <c r="B74" s="108">
        <v>-4399.4863099999993</v>
      </c>
      <c r="C74" s="108">
        <v>-3314.9348999999997</v>
      </c>
      <c r="D74" s="108">
        <v>-2850.7687099999998</v>
      </c>
      <c r="E74" s="108">
        <v>-0.89222000000000001</v>
      </c>
      <c r="F74" s="108">
        <v>-0.69383000000000006</v>
      </c>
      <c r="G74" s="108">
        <v>-0.47363</v>
      </c>
      <c r="H74" s="108">
        <v>-47.506230000000002</v>
      </c>
      <c r="I74" s="108">
        <v>-95.163669999999996</v>
      </c>
      <c r="J74" s="108">
        <v>-407.95508000000001</v>
      </c>
      <c r="K74" s="108">
        <v>-873.88656000000003</v>
      </c>
      <c r="L74" s="108">
        <v>315.61904999999996</v>
      </c>
      <c r="M74" s="286"/>
    </row>
    <row r="75" spans="1:13" ht="15" customHeight="1">
      <c r="A75" s="107" t="s">
        <v>646</v>
      </c>
      <c r="B75" s="108">
        <v>170000.72849000001</v>
      </c>
      <c r="C75" s="108">
        <v>114654.13047</v>
      </c>
      <c r="D75" s="108">
        <v>184105.14971</v>
      </c>
      <c r="E75" s="108">
        <v>49232.260310000005</v>
      </c>
      <c r="F75" s="108">
        <v>23811.449639999999</v>
      </c>
      <c r="G75" s="108">
        <v>44086.34362</v>
      </c>
      <c r="H75" s="108">
        <v>66624.884479999993</v>
      </c>
      <c r="I75" s="108">
        <v>79278.092400000009</v>
      </c>
      <c r="J75" s="108">
        <v>66310.664900000003</v>
      </c>
      <c r="K75" s="108">
        <v>4500.7884999999997</v>
      </c>
      <c r="L75" s="108">
        <v>-2020.9607500001221</v>
      </c>
      <c r="M75" s="286"/>
    </row>
    <row r="76" spans="1:13" ht="15" customHeight="1">
      <c r="A76" s="116" t="s">
        <v>647</v>
      </c>
      <c r="B76" s="108">
        <v>232.53843000000001</v>
      </c>
      <c r="C76" s="108">
        <v>118.69692999999999</v>
      </c>
      <c r="D76" s="108">
        <v>205.54554000000002</v>
      </c>
      <c r="E76" s="108">
        <v>5586.2416499999999</v>
      </c>
      <c r="F76" s="108">
        <v>174.64964000000001</v>
      </c>
      <c r="G76" s="108">
        <v>764.08882999999992</v>
      </c>
      <c r="H76" s="108">
        <v>2140.3906499999998</v>
      </c>
      <c r="I76" s="108">
        <v>257.88125000000002</v>
      </c>
      <c r="J76" s="108">
        <v>119.46758</v>
      </c>
      <c r="K76" s="108">
        <v>487.04163</v>
      </c>
      <c r="L76" s="108">
        <v>429.99531999999994</v>
      </c>
      <c r="M76" s="286"/>
    </row>
    <row r="77" spans="1:13" ht="15" customHeight="1">
      <c r="A77" s="114" t="s">
        <v>648</v>
      </c>
      <c r="B77" s="108">
        <v>170233.26691999999</v>
      </c>
      <c r="C77" s="108">
        <v>114772.82740000001</v>
      </c>
      <c r="D77" s="108">
        <v>184310.69524999999</v>
      </c>
      <c r="E77" s="108">
        <v>54818.501960000001</v>
      </c>
      <c r="F77" s="108">
        <v>23986.099280000002</v>
      </c>
      <c r="G77" s="108">
        <v>44850.43245</v>
      </c>
      <c r="H77" s="108">
        <v>68765.275129999995</v>
      </c>
      <c r="I77" s="108">
        <v>79535.97365</v>
      </c>
      <c r="J77" s="108">
        <v>66430.13248</v>
      </c>
      <c r="K77" s="108">
        <v>4987.8301300000003</v>
      </c>
      <c r="L77" s="108">
        <v>-1590.9654300001221</v>
      </c>
      <c r="M77" s="286"/>
    </row>
    <row r="78" spans="1:13" ht="15" customHeight="1">
      <c r="A78" s="113" t="s">
        <v>649</v>
      </c>
      <c r="B78" s="108">
        <v>-208.86847</v>
      </c>
      <c r="C78" s="108">
        <v>670.55535999999995</v>
      </c>
      <c r="D78" s="108">
        <v>-3896.88994</v>
      </c>
      <c r="E78" s="108">
        <v>-777.35993000000008</v>
      </c>
      <c r="F78" s="108">
        <v>-4336.7175099999995</v>
      </c>
      <c r="G78" s="108">
        <v>808.79946999999993</v>
      </c>
      <c r="H78" s="108">
        <v>-185.87868</v>
      </c>
      <c r="I78" s="108">
        <v>1130.2538100000002</v>
      </c>
      <c r="J78" s="108">
        <v>-949.5261999999999</v>
      </c>
      <c r="K78" s="108">
        <v>-1452.0191599999998</v>
      </c>
      <c r="L78" s="108">
        <v>8306.6100999999999</v>
      </c>
      <c r="M78" s="286"/>
    </row>
    <row r="79" spans="1:13" ht="15" customHeight="1">
      <c r="A79" s="107" t="s">
        <v>650</v>
      </c>
      <c r="B79" s="108">
        <v>170024.39844999998</v>
      </c>
      <c r="C79" s="108">
        <v>115443.38276000001</v>
      </c>
      <c r="D79" s="108">
        <v>180413.80531</v>
      </c>
      <c r="E79" s="108">
        <v>54041.142030000003</v>
      </c>
      <c r="F79" s="108">
        <v>19649.38177</v>
      </c>
      <c r="G79" s="108">
        <v>45659.231919999998</v>
      </c>
      <c r="H79" s="108">
        <v>68579.39645</v>
      </c>
      <c r="I79" s="108">
        <v>80666.227459999995</v>
      </c>
      <c r="J79" s="108">
        <v>65480.60628</v>
      </c>
      <c r="K79" s="108">
        <v>3535.81097</v>
      </c>
      <c r="L79" s="108">
        <v>6715.6446699998769</v>
      </c>
      <c r="M79" s="286"/>
    </row>
    <row r="80" spans="1:13" ht="15" customHeight="1">
      <c r="A80" s="113" t="s">
        <v>651</v>
      </c>
      <c r="B80" s="108">
        <v>0</v>
      </c>
      <c r="C80" s="108">
        <v>0</v>
      </c>
      <c r="D80" s="108">
        <v>0</v>
      </c>
      <c r="E80" s="108">
        <v>0</v>
      </c>
      <c r="F80" s="108">
        <v>0</v>
      </c>
      <c r="G80" s="108">
        <v>0</v>
      </c>
      <c r="H80" s="108">
        <v>0</v>
      </c>
      <c r="I80" s="108">
        <v>0</v>
      </c>
      <c r="J80" s="108">
        <v>0</v>
      </c>
      <c r="K80" s="108">
        <v>0</v>
      </c>
      <c r="L80" s="108">
        <v>0</v>
      </c>
      <c r="M80" s="286"/>
    </row>
    <row r="81" spans="1:13" ht="15" customHeight="1">
      <c r="A81" s="107" t="s">
        <v>652</v>
      </c>
      <c r="B81" s="108">
        <v>170024.39844999998</v>
      </c>
      <c r="C81" s="108">
        <v>115443.38276000001</v>
      </c>
      <c r="D81" s="108">
        <v>180413.80531</v>
      </c>
      <c r="E81" s="108">
        <v>54041.142030000003</v>
      </c>
      <c r="F81" s="108">
        <v>19649.38177</v>
      </c>
      <c r="G81" s="108">
        <v>45659.231919999998</v>
      </c>
      <c r="H81" s="108">
        <v>68579.39645</v>
      </c>
      <c r="I81" s="108">
        <v>80666.227459999995</v>
      </c>
      <c r="J81" s="108">
        <v>65480.60628</v>
      </c>
      <c r="K81" s="108">
        <v>3535.81097</v>
      </c>
      <c r="L81" s="108">
        <v>6715.6446699998769</v>
      </c>
      <c r="M81" s="286"/>
    </row>
    <row r="82" spans="1:13" ht="15" customHeight="1" thickBot="1">
      <c r="A82" s="113" t="s">
        <v>653</v>
      </c>
      <c r="B82" s="108">
        <v>-49692.76225</v>
      </c>
      <c r="C82" s="108">
        <v>-32043.951820000002</v>
      </c>
      <c r="D82" s="108">
        <v>-63984.889000000003</v>
      </c>
      <c r="E82" s="108">
        <v>-31934.725999999999</v>
      </c>
      <c r="F82" s="108">
        <v>-5843.1096900000002</v>
      </c>
      <c r="G82" s="108">
        <v>-28366.448629999999</v>
      </c>
      <c r="H82" s="108">
        <v>-49892.330700000006</v>
      </c>
      <c r="I82" s="108">
        <v>-45888.240539999999</v>
      </c>
      <c r="J82" s="108">
        <v>-43853.927640000002</v>
      </c>
      <c r="K82" s="108">
        <v>-10241.59655</v>
      </c>
      <c r="L82" s="108">
        <v>3350.56212</v>
      </c>
      <c r="M82" s="286"/>
    </row>
    <row r="83" spans="1:13" ht="15" customHeight="1" thickTop="1" thickBot="1">
      <c r="A83" s="796" t="s">
        <v>654</v>
      </c>
      <c r="B83" s="797">
        <v>120331.63620000001</v>
      </c>
      <c r="C83" s="797">
        <v>83399.430939999991</v>
      </c>
      <c r="D83" s="797">
        <v>116428.91631</v>
      </c>
      <c r="E83" s="797">
        <v>22106.41603</v>
      </c>
      <c r="F83" s="797">
        <v>13806.272080000001</v>
      </c>
      <c r="G83" s="797">
        <v>17292.783289999999</v>
      </c>
      <c r="H83" s="797">
        <v>18687.065750000002</v>
      </c>
      <c r="I83" s="797">
        <v>34777.986920000003</v>
      </c>
      <c r="J83" s="797">
        <v>21626.678640000002</v>
      </c>
      <c r="K83" s="797">
        <v>-6705.7855799999998</v>
      </c>
      <c r="L83" s="797">
        <v>3365.0825499998764</v>
      </c>
      <c r="M83" s="286"/>
    </row>
    <row r="84" spans="1:13" ht="3.75" customHeight="1" thickTop="1" thickBot="1">
      <c r="A84" s="85"/>
      <c r="B84" s="117"/>
      <c r="C84" s="117"/>
      <c r="D84" s="117"/>
      <c r="E84" s="117"/>
      <c r="F84" s="117"/>
      <c r="G84" s="117"/>
      <c r="H84" s="117"/>
      <c r="I84" s="117"/>
      <c r="J84" s="117"/>
      <c r="K84" s="117"/>
      <c r="L84" s="117"/>
    </row>
    <row r="85" spans="1:13" ht="15" customHeight="1" thickTop="1">
      <c r="A85" s="118"/>
      <c r="B85" s="69"/>
      <c r="C85" s="69"/>
      <c r="D85" s="69"/>
      <c r="E85" s="69"/>
      <c r="F85" s="69"/>
      <c r="G85" s="69"/>
      <c r="H85" s="69"/>
      <c r="I85" s="69"/>
      <c r="J85" s="69"/>
      <c r="K85" s="69"/>
      <c r="L85" s="69"/>
    </row>
    <row r="86" spans="1:13" ht="15" customHeight="1">
      <c r="A86" s="118"/>
      <c r="B86" s="69"/>
      <c r="C86" s="69"/>
      <c r="D86" s="69"/>
      <c r="E86" s="69"/>
      <c r="F86" s="69"/>
      <c r="G86" s="69"/>
      <c r="H86" s="69"/>
      <c r="I86" s="69"/>
      <c r="J86" s="69"/>
      <c r="K86" s="69"/>
      <c r="L86" s="69"/>
    </row>
    <row r="87" spans="1:13" ht="15" customHeight="1">
      <c r="A87" s="110"/>
      <c r="B87" s="69"/>
      <c r="C87" s="69"/>
      <c r="D87" s="69"/>
      <c r="E87" s="69"/>
      <c r="F87" s="69"/>
      <c r="G87" s="69"/>
      <c r="H87" s="69"/>
      <c r="I87" s="69"/>
      <c r="J87" s="69"/>
      <c r="K87" s="69"/>
      <c r="L87" s="69"/>
    </row>
  </sheetData>
  <mergeCells count="3">
    <mergeCell ref="A1:L1"/>
    <mergeCell ref="A2:L2"/>
    <mergeCell ref="A3:L3"/>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pageSetUpPr fitToPage="1"/>
  </sheetPr>
  <dimension ref="A1:P59"/>
  <sheetViews>
    <sheetView topLeftCell="C31" zoomScale="85" zoomScaleNormal="85" workbookViewId="0">
      <selection activeCell="Q8" sqref="Q8"/>
    </sheetView>
  </sheetViews>
  <sheetFormatPr baseColWidth="10" defaultColWidth="9.140625" defaultRowHeight="12.75"/>
  <cols>
    <col min="1" max="1" width="3" style="70" hidden="1" customWidth="1"/>
    <col min="2" max="2" width="6" style="70" hidden="1" customWidth="1"/>
    <col min="3" max="3" width="81.7109375" style="70" customWidth="1"/>
    <col min="4" max="10" width="8.28515625" style="70" bestFit="1" customWidth="1"/>
    <col min="11" max="11" width="8.28515625" style="70" customWidth="1"/>
    <col min="12" max="12" width="8.28515625" style="70" bestFit="1" customWidth="1"/>
    <col min="13" max="13" width="8.28515625" style="70" customWidth="1"/>
    <col min="14" max="14" width="9.140625" style="70" bestFit="1" customWidth="1"/>
    <col min="15" max="256" width="9.140625" style="70"/>
    <col min="257" max="258" width="0" style="70" hidden="1" customWidth="1"/>
    <col min="259" max="259" width="81.7109375" style="70" customWidth="1"/>
    <col min="260" max="266" width="8.28515625" style="70" bestFit="1" customWidth="1"/>
    <col min="267" max="267" width="8.28515625" style="70" customWidth="1"/>
    <col min="268" max="268" width="8.28515625" style="70" bestFit="1" customWidth="1"/>
    <col min="269" max="269" width="8.28515625" style="70" customWidth="1"/>
    <col min="270" max="270" width="9.140625" style="70" bestFit="1" customWidth="1"/>
    <col min="271" max="512" width="9.140625" style="70"/>
    <col min="513" max="514" width="0" style="70" hidden="1" customWidth="1"/>
    <col min="515" max="515" width="81.7109375" style="70" customWidth="1"/>
    <col min="516" max="522" width="8.28515625" style="70" bestFit="1" customWidth="1"/>
    <col min="523" max="523" width="8.28515625" style="70" customWidth="1"/>
    <col min="524" max="524" width="8.28515625" style="70" bestFit="1" customWidth="1"/>
    <col min="525" max="525" width="8.28515625" style="70" customWidth="1"/>
    <col min="526" max="526" width="9.140625" style="70" bestFit="1" customWidth="1"/>
    <col min="527" max="768" width="9.140625" style="70"/>
    <col min="769" max="770" width="0" style="70" hidden="1" customWidth="1"/>
    <col min="771" max="771" width="81.7109375" style="70" customWidth="1"/>
    <col min="772" max="778" width="8.28515625" style="70" bestFit="1" customWidth="1"/>
    <col min="779" max="779" width="8.28515625" style="70" customWidth="1"/>
    <col min="780" max="780" width="8.28515625" style="70" bestFit="1" customWidth="1"/>
    <col min="781" max="781" width="8.28515625" style="70" customWidth="1"/>
    <col min="782" max="782" width="9.140625" style="70" bestFit="1" customWidth="1"/>
    <col min="783" max="1024" width="9.140625" style="70"/>
    <col min="1025" max="1026" width="0" style="70" hidden="1" customWidth="1"/>
    <col min="1027" max="1027" width="81.7109375" style="70" customWidth="1"/>
    <col min="1028" max="1034" width="8.28515625" style="70" bestFit="1" customWidth="1"/>
    <col min="1035" max="1035" width="8.28515625" style="70" customWidth="1"/>
    <col min="1036" max="1036" width="8.28515625" style="70" bestFit="1" customWidth="1"/>
    <col min="1037" max="1037" width="8.28515625" style="70" customWidth="1"/>
    <col min="1038" max="1038" width="9.140625" style="70" bestFit="1" customWidth="1"/>
    <col min="1039" max="1280" width="9.140625" style="70"/>
    <col min="1281" max="1282" width="0" style="70" hidden="1" customWidth="1"/>
    <col min="1283" max="1283" width="81.7109375" style="70" customWidth="1"/>
    <col min="1284" max="1290" width="8.28515625" style="70" bestFit="1" customWidth="1"/>
    <col min="1291" max="1291" width="8.28515625" style="70" customWidth="1"/>
    <col min="1292" max="1292" width="8.28515625" style="70" bestFit="1" customWidth="1"/>
    <col min="1293" max="1293" width="8.28515625" style="70" customWidth="1"/>
    <col min="1294" max="1294" width="9.140625" style="70" bestFit="1" customWidth="1"/>
    <col min="1295" max="1536" width="9.140625" style="70"/>
    <col min="1537" max="1538" width="0" style="70" hidden="1" customWidth="1"/>
    <col min="1539" max="1539" width="81.7109375" style="70" customWidth="1"/>
    <col min="1540" max="1546" width="8.28515625" style="70" bestFit="1" customWidth="1"/>
    <col min="1547" max="1547" width="8.28515625" style="70" customWidth="1"/>
    <col min="1548" max="1548" width="8.28515625" style="70" bestFit="1" customWidth="1"/>
    <col min="1549" max="1549" width="8.28515625" style="70" customWidth="1"/>
    <col min="1550" max="1550" width="9.140625" style="70" bestFit="1" customWidth="1"/>
    <col min="1551" max="1792" width="9.140625" style="70"/>
    <col min="1793" max="1794" width="0" style="70" hidden="1" customWidth="1"/>
    <col min="1795" max="1795" width="81.7109375" style="70" customWidth="1"/>
    <col min="1796" max="1802" width="8.28515625" style="70" bestFit="1" customWidth="1"/>
    <col min="1803" max="1803" width="8.28515625" style="70" customWidth="1"/>
    <col min="1804" max="1804" width="8.28515625" style="70" bestFit="1" customWidth="1"/>
    <col min="1805" max="1805" width="8.28515625" style="70" customWidth="1"/>
    <col min="1806" max="1806" width="9.140625" style="70" bestFit="1" customWidth="1"/>
    <col min="1807" max="2048" width="9.140625" style="70"/>
    <col min="2049" max="2050" width="0" style="70" hidden="1" customWidth="1"/>
    <col min="2051" max="2051" width="81.7109375" style="70" customWidth="1"/>
    <col min="2052" max="2058" width="8.28515625" style="70" bestFit="1" customWidth="1"/>
    <col min="2059" max="2059" width="8.28515625" style="70" customWidth="1"/>
    <col min="2060" max="2060" width="8.28515625" style="70" bestFit="1" customWidth="1"/>
    <col min="2061" max="2061" width="8.28515625" style="70" customWidth="1"/>
    <col min="2062" max="2062" width="9.140625" style="70" bestFit="1" customWidth="1"/>
    <col min="2063" max="2304" width="9.140625" style="70"/>
    <col min="2305" max="2306" width="0" style="70" hidden="1" customWidth="1"/>
    <col min="2307" max="2307" width="81.7109375" style="70" customWidth="1"/>
    <col min="2308" max="2314" width="8.28515625" style="70" bestFit="1" customWidth="1"/>
    <col min="2315" max="2315" width="8.28515625" style="70" customWidth="1"/>
    <col min="2316" max="2316" width="8.28515625" style="70" bestFit="1" customWidth="1"/>
    <col min="2317" max="2317" width="8.28515625" style="70" customWidth="1"/>
    <col min="2318" max="2318" width="9.140625" style="70" bestFit="1" customWidth="1"/>
    <col min="2319" max="2560" width="9.140625" style="70"/>
    <col min="2561" max="2562" width="0" style="70" hidden="1" customWidth="1"/>
    <col min="2563" max="2563" width="81.7109375" style="70" customWidth="1"/>
    <col min="2564" max="2570" width="8.28515625" style="70" bestFit="1" customWidth="1"/>
    <col min="2571" max="2571" width="8.28515625" style="70" customWidth="1"/>
    <col min="2572" max="2572" width="8.28515625" style="70" bestFit="1" customWidth="1"/>
    <col min="2573" max="2573" width="8.28515625" style="70" customWidth="1"/>
    <col min="2574" max="2574" width="9.140625" style="70" bestFit="1" customWidth="1"/>
    <col min="2575" max="2816" width="9.140625" style="70"/>
    <col min="2817" max="2818" width="0" style="70" hidden="1" customWidth="1"/>
    <col min="2819" max="2819" width="81.7109375" style="70" customWidth="1"/>
    <col min="2820" max="2826" width="8.28515625" style="70" bestFit="1" customWidth="1"/>
    <col min="2827" max="2827" width="8.28515625" style="70" customWidth="1"/>
    <col min="2828" max="2828" width="8.28515625" style="70" bestFit="1" customWidth="1"/>
    <col min="2829" max="2829" width="8.28515625" style="70" customWidth="1"/>
    <col min="2830" max="2830" width="9.140625" style="70" bestFit="1" customWidth="1"/>
    <col min="2831" max="3072" width="9.140625" style="70"/>
    <col min="3073" max="3074" width="0" style="70" hidden="1" customWidth="1"/>
    <col min="3075" max="3075" width="81.7109375" style="70" customWidth="1"/>
    <col min="3076" max="3082" width="8.28515625" style="70" bestFit="1" customWidth="1"/>
    <col min="3083" max="3083" width="8.28515625" style="70" customWidth="1"/>
    <col min="3084" max="3084" width="8.28515625" style="70" bestFit="1" customWidth="1"/>
    <col min="3085" max="3085" width="8.28515625" style="70" customWidth="1"/>
    <col min="3086" max="3086" width="9.140625" style="70" bestFit="1" customWidth="1"/>
    <col min="3087" max="3328" width="9.140625" style="70"/>
    <col min="3329" max="3330" width="0" style="70" hidden="1" customWidth="1"/>
    <col min="3331" max="3331" width="81.7109375" style="70" customWidth="1"/>
    <col min="3332" max="3338" width="8.28515625" style="70" bestFit="1" customWidth="1"/>
    <col min="3339" max="3339" width="8.28515625" style="70" customWidth="1"/>
    <col min="3340" max="3340" width="8.28515625" style="70" bestFit="1" customWidth="1"/>
    <col min="3341" max="3341" width="8.28515625" style="70" customWidth="1"/>
    <col min="3342" max="3342" width="9.140625" style="70" bestFit="1" customWidth="1"/>
    <col min="3343" max="3584" width="9.140625" style="70"/>
    <col min="3585" max="3586" width="0" style="70" hidden="1" customWidth="1"/>
    <col min="3587" max="3587" width="81.7109375" style="70" customWidth="1"/>
    <col min="3588" max="3594" width="8.28515625" style="70" bestFit="1" customWidth="1"/>
    <col min="3595" max="3595" width="8.28515625" style="70" customWidth="1"/>
    <col min="3596" max="3596" width="8.28515625" style="70" bestFit="1" customWidth="1"/>
    <col min="3597" max="3597" width="8.28515625" style="70" customWidth="1"/>
    <col min="3598" max="3598" width="9.140625" style="70" bestFit="1" customWidth="1"/>
    <col min="3599" max="3840" width="9.140625" style="70"/>
    <col min="3841" max="3842" width="0" style="70" hidden="1" customWidth="1"/>
    <col min="3843" max="3843" width="81.7109375" style="70" customWidth="1"/>
    <col min="3844" max="3850" width="8.28515625" style="70" bestFit="1" customWidth="1"/>
    <col min="3851" max="3851" width="8.28515625" style="70" customWidth="1"/>
    <col min="3852" max="3852" width="8.28515625" style="70" bestFit="1" customWidth="1"/>
    <col min="3853" max="3853" width="8.28515625" style="70" customWidth="1"/>
    <col min="3854" max="3854" width="9.140625" style="70" bestFit="1" customWidth="1"/>
    <col min="3855" max="4096" width="9.140625" style="70"/>
    <col min="4097" max="4098" width="0" style="70" hidden="1" customWidth="1"/>
    <col min="4099" max="4099" width="81.7109375" style="70" customWidth="1"/>
    <col min="4100" max="4106" width="8.28515625" style="70" bestFit="1" customWidth="1"/>
    <col min="4107" max="4107" width="8.28515625" style="70" customWidth="1"/>
    <col min="4108" max="4108" width="8.28515625" style="70" bestFit="1" customWidth="1"/>
    <col min="4109" max="4109" width="8.28515625" style="70" customWidth="1"/>
    <col min="4110" max="4110" width="9.140625" style="70" bestFit="1" customWidth="1"/>
    <col min="4111" max="4352" width="9.140625" style="70"/>
    <col min="4353" max="4354" width="0" style="70" hidden="1" customWidth="1"/>
    <col min="4355" max="4355" width="81.7109375" style="70" customWidth="1"/>
    <col min="4356" max="4362" width="8.28515625" style="70" bestFit="1" customWidth="1"/>
    <col min="4363" max="4363" width="8.28515625" style="70" customWidth="1"/>
    <col min="4364" max="4364" width="8.28515625" style="70" bestFit="1" customWidth="1"/>
    <col min="4365" max="4365" width="8.28515625" style="70" customWidth="1"/>
    <col min="4366" max="4366" width="9.140625" style="70" bestFit="1" customWidth="1"/>
    <col min="4367" max="4608" width="9.140625" style="70"/>
    <col min="4609" max="4610" width="0" style="70" hidden="1" customWidth="1"/>
    <col min="4611" max="4611" width="81.7109375" style="70" customWidth="1"/>
    <col min="4612" max="4618" width="8.28515625" style="70" bestFit="1" customWidth="1"/>
    <col min="4619" max="4619" width="8.28515625" style="70" customWidth="1"/>
    <col min="4620" max="4620" width="8.28515625" style="70" bestFit="1" customWidth="1"/>
    <col min="4621" max="4621" width="8.28515625" style="70" customWidth="1"/>
    <col min="4622" max="4622" width="9.140625" style="70" bestFit="1" customWidth="1"/>
    <col min="4623" max="4864" width="9.140625" style="70"/>
    <col min="4865" max="4866" width="0" style="70" hidden="1" customWidth="1"/>
    <col min="4867" max="4867" width="81.7109375" style="70" customWidth="1"/>
    <col min="4868" max="4874" width="8.28515625" style="70" bestFit="1" customWidth="1"/>
    <col min="4875" max="4875" width="8.28515625" style="70" customWidth="1"/>
    <col min="4876" max="4876" width="8.28515625" style="70" bestFit="1" customWidth="1"/>
    <col min="4877" max="4877" width="8.28515625" style="70" customWidth="1"/>
    <col min="4878" max="4878" width="9.140625" style="70" bestFit="1" customWidth="1"/>
    <col min="4879" max="5120" width="9.140625" style="70"/>
    <col min="5121" max="5122" width="0" style="70" hidden="1" customWidth="1"/>
    <col min="5123" max="5123" width="81.7109375" style="70" customWidth="1"/>
    <col min="5124" max="5130" width="8.28515625" style="70" bestFit="1" customWidth="1"/>
    <col min="5131" max="5131" width="8.28515625" style="70" customWidth="1"/>
    <col min="5132" max="5132" width="8.28515625" style="70" bestFit="1" customWidth="1"/>
    <col min="5133" max="5133" width="8.28515625" style="70" customWidth="1"/>
    <col min="5134" max="5134" width="9.140625" style="70" bestFit="1" customWidth="1"/>
    <col min="5135" max="5376" width="9.140625" style="70"/>
    <col min="5377" max="5378" width="0" style="70" hidden="1" customWidth="1"/>
    <col min="5379" max="5379" width="81.7109375" style="70" customWidth="1"/>
    <col min="5380" max="5386" width="8.28515625" style="70" bestFit="1" customWidth="1"/>
    <col min="5387" max="5387" width="8.28515625" style="70" customWidth="1"/>
    <col min="5388" max="5388" width="8.28515625" style="70" bestFit="1" customWidth="1"/>
    <col min="5389" max="5389" width="8.28515625" style="70" customWidth="1"/>
    <col min="5390" max="5390" width="9.140625" style="70" bestFit="1" customWidth="1"/>
    <col min="5391" max="5632" width="9.140625" style="70"/>
    <col min="5633" max="5634" width="0" style="70" hidden="1" customWidth="1"/>
    <col min="5635" max="5635" width="81.7109375" style="70" customWidth="1"/>
    <col min="5636" max="5642" width="8.28515625" style="70" bestFit="1" customWidth="1"/>
    <col min="5643" max="5643" width="8.28515625" style="70" customWidth="1"/>
    <col min="5644" max="5644" width="8.28515625" style="70" bestFit="1" customWidth="1"/>
    <col min="5645" max="5645" width="8.28515625" style="70" customWidth="1"/>
    <col min="5646" max="5646" width="9.140625" style="70" bestFit="1" customWidth="1"/>
    <col min="5647" max="5888" width="9.140625" style="70"/>
    <col min="5889" max="5890" width="0" style="70" hidden="1" customWidth="1"/>
    <col min="5891" max="5891" width="81.7109375" style="70" customWidth="1"/>
    <col min="5892" max="5898" width="8.28515625" style="70" bestFit="1" customWidth="1"/>
    <col min="5899" max="5899" width="8.28515625" style="70" customWidth="1"/>
    <col min="5900" max="5900" width="8.28515625" style="70" bestFit="1" customWidth="1"/>
    <col min="5901" max="5901" width="8.28515625" style="70" customWidth="1"/>
    <col min="5902" max="5902" width="9.140625" style="70" bestFit="1" customWidth="1"/>
    <col min="5903" max="6144" width="9.140625" style="70"/>
    <col min="6145" max="6146" width="0" style="70" hidden="1" customWidth="1"/>
    <col min="6147" max="6147" width="81.7109375" style="70" customWidth="1"/>
    <col min="6148" max="6154" width="8.28515625" style="70" bestFit="1" customWidth="1"/>
    <col min="6155" max="6155" width="8.28515625" style="70" customWidth="1"/>
    <col min="6156" max="6156" width="8.28515625" style="70" bestFit="1" customWidth="1"/>
    <col min="6157" max="6157" width="8.28515625" style="70" customWidth="1"/>
    <col min="6158" max="6158" width="9.140625" style="70" bestFit="1" customWidth="1"/>
    <col min="6159" max="6400" width="9.140625" style="70"/>
    <col min="6401" max="6402" width="0" style="70" hidden="1" customWidth="1"/>
    <col min="6403" max="6403" width="81.7109375" style="70" customWidth="1"/>
    <col min="6404" max="6410" width="8.28515625" style="70" bestFit="1" customWidth="1"/>
    <col min="6411" max="6411" width="8.28515625" style="70" customWidth="1"/>
    <col min="6412" max="6412" width="8.28515625" style="70" bestFit="1" customWidth="1"/>
    <col min="6413" max="6413" width="8.28515625" style="70" customWidth="1"/>
    <col min="6414" max="6414" width="9.140625" style="70" bestFit="1" customWidth="1"/>
    <col min="6415" max="6656" width="9.140625" style="70"/>
    <col min="6657" max="6658" width="0" style="70" hidden="1" customWidth="1"/>
    <col min="6659" max="6659" width="81.7109375" style="70" customWidth="1"/>
    <col min="6660" max="6666" width="8.28515625" style="70" bestFit="1" customWidth="1"/>
    <col min="6667" max="6667" width="8.28515625" style="70" customWidth="1"/>
    <col min="6668" max="6668" width="8.28515625" style="70" bestFit="1" customWidth="1"/>
    <col min="6669" max="6669" width="8.28515625" style="70" customWidth="1"/>
    <col min="6670" max="6670" width="9.140625" style="70" bestFit="1" customWidth="1"/>
    <col min="6671" max="6912" width="9.140625" style="70"/>
    <col min="6913" max="6914" width="0" style="70" hidden="1" customWidth="1"/>
    <col min="6915" max="6915" width="81.7109375" style="70" customWidth="1"/>
    <col min="6916" max="6922" width="8.28515625" style="70" bestFit="1" customWidth="1"/>
    <col min="6923" max="6923" width="8.28515625" style="70" customWidth="1"/>
    <col min="6924" max="6924" width="8.28515625" style="70" bestFit="1" customWidth="1"/>
    <col min="6925" max="6925" width="8.28515625" style="70" customWidth="1"/>
    <col min="6926" max="6926" width="9.140625" style="70" bestFit="1" customWidth="1"/>
    <col min="6927" max="7168" width="9.140625" style="70"/>
    <col min="7169" max="7170" width="0" style="70" hidden="1" customWidth="1"/>
    <col min="7171" max="7171" width="81.7109375" style="70" customWidth="1"/>
    <col min="7172" max="7178" width="8.28515625" style="70" bestFit="1" customWidth="1"/>
    <col min="7179" max="7179" width="8.28515625" style="70" customWidth="1"/>
    <col min="7180" max="7180" width="8.28515625" style="70" bestFit="1" customWidth="1"/>
    <col min="7181" max="7181" width="8.28515625" style="70" customWidth="1"/>
    <col min="7182" max="7182" width="9.140625" style="70" bestFit="1" customWidth="1"/>
    <col min="7183" max="7424" width="9.140625" style="70"/>
    <col min="7425" max="7426" width="0" style="70" hidden="1" customWidth="1"/>
    <col min="7427" max="7427" width="81.7109375" style="70" customWidth="1"/>
    <col min="7428" max="7434" width="8.28515625" style="70" bestFit="1" customWidth="1"/>
    <col min="7435" max="7435" width="8.28515625" style="70" customWidth="1"/>
    <col min="7436" max="7436" width="8.28515625" style="70" bestFit="1" customWidth="1"/>
    <col min="7437" max="7437" width="8.28515625" style="70" customWidth="1"/>
    <col min="7438" max="7438" width="9.140625" style="70" bestFit="1" customWidth="1"/>
    <col min="7439" max="7680" width="9.140625" style="70"/>
    <col min="7681" max="7682" width="0" style="70" hidden="1" customWidth="1"/>
    <col min="7683" max="7683" width="81.7109375" style="70" customWidth="1"/>
    <col min="7684" max="7690" width="8.28515625" style="70" bestFit="1" customWidth="1"/>
    <col min="7691" max="7691" width="8.28515625" style="70" customWidth="1"/>
    <col min="7692" max="7692" width="8.28515625" style="70" bestFit="1" customWidth="1"/>
    <col min="7693" max="7693" width="8.28515625" style="70" customWidth="1"/>
    <col min="7694" max="7694" width="9.140625" style="70" bestFit="1" customWidth="1"/>
    <col min="7695" max="7936" width="9.140625" style="70"/>
    <col min="7937" max="7938" width="0" style="70" hidden="1" customWidth="1"/>
    <col min="7939" max="7939" width="81.7109375" style="70" customWidth="1"/>
    <col min="7940" max="7946" width="8.28515625" style="70" bestFit="1" customWidth="1"/>
    <col min="7947" max="7947" width="8.28515625" style="70" customWidth="1"/>
    <col min="7948" max="7948" width="8.28515625" style="70" bestFit="1" customWidth="1"/>
    <col min="7949" max="7949" width="8.28515625" style="70" customWidth="1"/>
    <col min="7950" max="7950" width="9.140625" style="70" bestFit="1" customWidth="1"/>
    <col min="7951" max="8192" width="9.140625" style="70"/>
    <col min="8193" max="8194" width="0" style="70" hidden="1" customWidth="1"/>
    <col min="8195" max="8195" width="81.7109375" style="70" customWidth="1"/>
    <col min="8196" max="8202" width="8.28515625" style="70" bestFit="1" customWidth="1"/>
    <col min="8203" max="8203" width="8.28515625" style="70" customWidth="1"/>
    <col min="8204" max="8204" width="8.28515625" style="70" bestFit="1" customWidth="1"/>
    <col min="8205" max="8205" width="8.28515625" style="70" customWidth="1"/>
    <col min="8206" max="8206" width="9.140625" style="70" bestFit="1" customWidth="1"/>
    <col min="8207" max="8448" width="9.140625" style="70"/>
    <col min="8449" max="8450" width="0" style="70" hidden="1" customWidth="1"/>
    <col min="8451" max="8451" width="81.7109375" style="70" customWidth="1"/>
    <col min="8452" max="8458" width="8.28515625" style="70" bestFit="1" customWidth="1"/>
    <col min="8459" max="8459" width="8.28515625" style="70" customWidth="1"/>
    <col min="8460" max="8460" width="8.28515625" style="70" bestFit="1" customWidth="1"/>
    <col min="8461" max="8461" width="8.28515625" style="70" customWidth="1"/>
    <col min="8462" max="8462" width="9.140625" style="70" bestFit="1" customWidth="1"/>
    <col min="8463" max="8704" width="9.140625" style="70"/>
    <col min="8705" max="8706" width="0" style="70" hidden="1" customWidth="1"/>
    <col min="8707" max="8707" width="81.7109375" style="70" customWidth="1"/>
    <col min="8708" max="8714" width="8.28515625" style="70" bestFit="1" customWidth="1"/>
    <col min="8715" max="8715" width="8.28515625" style="70" customWidth="1"/>
    <col min="8716" max="8716" width="8.28515625" style="70" bestFit="1" customWidth="1"/>
    <col min="8717" max="8717" width="8.28515625" style="70" customWidth="1"/>
    <col min="8718" max="8718" width="9.140625" style="70" bestFit="1" customWidth="1"/>
    <col min="8719" max="8960" width="9.140625" style="70"/>
    <col min="8961" max="8962" width="0" style="70" hidden="1" customWidth="1"/>
    <col min="8963" max="8963" width="81.7109375" style="70" customWidth="1"/>
    <col min="8964" max="8970" width="8.28515625" style="70" bestFit="1" customWidth="1"/>
    <col min="8971" max="8971" width="8.28515625" style="70" customWidth="1"/>
    <col min="8972" max="8972" width="8.28515625" style="70" bestFit="1" customWidth="1"/>
    <col min="8973" max="8973" width="8.28515625" style="70" customWidth="1"/>
    <col min="8974" max="8974" width="9.140625" style="70" bestFit="1" customWidth="1"/>
    <col min="8975" max="9216" width="9.140625" style="70"/>
    <col min="9217" max="9218" width="0" style="70" hidden="1" customWidth="1"/>
    <col min="9219" max="9219" width="81.7109375" style="70" customWidth="1"/>
    <col min="9220" max="9226" width="8.28515625" style="70" bestFit="1" customWidth="1"/>
    <col min="9227" max="9227" width="8.28515625" style="70" customWidth="1"/>
    <col min="9228" max="9228" width="8.28515625" style="70" bestFit="1" customWidth="1"/>
    <col min="9229" max="9229" width="8.28515625" style="70" customWidth="1"/>
    <col min="9230" max="9230" width="9.140625" style="70" bestFit="1" customWidth="1"/>
    <col min="9231" max="9472" width="9.140625" style="70"/>
    <col min="9473" max="9474" width="0" style="70" hidden="1" customWidth="1"/>
    <col min="9475" max="9475" width="81.7109375" style="70" customWidth="1"/>
    <col min="9476" max="9482" width="8.28515625" style="70" bestFit="1" customWidth="1"/>
    <col min="9483" max="9483" width="8.28515625" style="70" customWidth="1"/>
    <col min="9484" max="9484" width="8.28515625" style="70" bestFit="1" customWidth="1"/>
    <col min="9485" max="9485" width="8.28515625" style="70" customWidth="1"/>
    <col min="9486" max="9486" width="9.140625" style="70" bestFit="1" customWidth="1"/>
    <col min="9487" max="9728" width="9.140625" style="70"/>
    <col min="9729" max="9730" width="0" style="70" hidden="1" customWidth="1"/>
    <col min="9731" max="9731" width="81.7109375" style="70" customWidth="1"/>
    <col min="9732" max="9738" width="8.28515625" style="70" bestFit="1" customWidth="1"/>
    <col min="9739" max="9739" width="8.28515625" style="70" customWidth="1"/>
    <col min="9740" max="9740" width="8.28515625" style="70" bestFit="1" customWidth="1"/>
    <col min="9741" max="9741" width="8.28515625" style="70" customWidth="1"/>
    <col min="9742" max="9742" width="9.140625" style="70" bestFit="1" customWidth="1"/>
    <col min="9743" max="9984" width="9.140625" style="70"/>
    <col min="9985" max="9986" width="0" style="70" hidden="1" customWidth="1"/>
    <col min="9987" max="9987" width="81.7109375" style="70" customWidth="1"/>
    <col min="9988" max="9994" width="8.28515625" style="70" bestFit="1" customWidth="1"/>
    <col min="9995" max="9995" width="8.28515625" style="70" customWidth="1"/>
    <col min="9996" max="9996" width="8.28515625" style="70" bestFit="1" customWidth="1"/>
    <col min="9997" max="9997" width="8.28515625" style="70" customWidth="1"/>
    <col min="9998" max="9998" width="9.140625" style="70" bestFit="1" customWidth="1"/>
    <col min="9999" max="10240" width="9.140625" style="70"/>
    <col min="10241" max="10242" width="0" style="70" hidden="1" customWidth="1"/>
    <col min="10243" max="10243" width="81.7109375" style="70" customWidth="1"/>
    <col min="10244" max="10250" width="8.28515625" style="70" bestFit="1" customWidth="1"/>
    <col min="10251" max="10251" width="8.28515625" style="70" customWidth="1"/>
    <col min="10252" max="10252" width="8.28515625" style="70" bestFit="1" customWidth="1"/>
    <col min="10253" max="10253" width="8.28515625" style="70" customWidth="1"/>
    <col min="10254" max="10254" width="9.140625" style="70" bestFit="1" customWidth="1"/>
    <col min="10255" max="10496" width="9.140625" style="70"/>
    <col min="10497" max="10498" width="0" style="70" hidden="1" customWidth="1"/>
    <col min="10499" max="10499" width="81.7109375" style="70" customWidth="1"/>
    <col min="10500" max="10506" width="8.28515625" style="70" bestFit="1" customWidth="1"/>
    <col min="10507" max="10507" width="8.28515625" style="70" customWidth="1"/>
    <col min="10508" max="10508" width="8.28515625" style="70" bestFit="1" customWidth="1"/>
    <col min="10509" max="10509" width="8.28515625" style="70" customWidth="1"/>
    <col min="10510" max="10510" width="9.140625" style="70" bestFit="1" customWidth="1"/>
    <col min="10511" max="10752" width="9.140625" style="70"/>
    <col min="10753" max="10754" width="0" style="70" hidden="1" customWidth="1"/>
    <col min="10755" max="10755" width="81.7109375" style="70" customWidth="1"/>
    <col min="10756" max="10762" width="8.28515625" style="70" bestFit="1" customWidth="1"/>
    <col min="10763" max="10763" width="8.28515625" style="70" customWidth="1"/>
    <col min="10764" max="10764" width="8.28515625" style="70" bestFit="1" customWidth="1"/>
    <col min="10765" max="10765" width="8.28515625" style="70" customWidth="1"/>
    <col min="10766" max="10766" width="9.140625" style="70" bestFit="1" customWidth="1"/>
    <col min="10767" max="11008" width="9.140625" style="70"/>
    <col min="11009" max="11010" width="0" style="70" hidden="1" customWidth="1"/>
    <col min="11011" max="11011" width="81.7109375" style="70" customWidth="1"/>
    <col min="11012" max="11018" width="8.28515625" style="70" bestFit="1" customWidth="1"/>
    <col min="11019" max="11019" width="8.28515625" style="70" customWidth="1"/>
    <col min="11020" max="11020" width="8.28515625" style="70" bestFit="1" customWidth="1"/>
    <col min="11021" max="11021" width="8.28515625" style="70" customWidth="1"/>
    <col min="11022" max="11022" width="9.140625" style="70" bestFit="1" customWidth="1"/>
    <col min="11023" max="11264" width="9.140625" style="70"/>
    <col min="11265" max="11266" width="0" style="70" hidden="1" customWidth="1"/>
    <col min="11267" max="11267" width="81.7109375" style="70" customWidth="1"/>
    <col min="11268" max="11274" width="8.28515625" style="70" bestFit="1" customWidth="1"/>
    <col min="11275" max="11275" width="8.28515625" style="70" customWidth="1"/>
    <col min="11276" max="11276" width="8.28515625" style="70" bestFit="1" customWidth="1"/>
    <col min="11277" max="11277" width="8.28515625" style="70" customWidth="1"/>
    <col min="11278" max="11278" width="9.140625" style="70" bestFit="1" customWidth="1"/>
    <col min="11279" max="11520" width="9.140625" style="70"/>
    <col min="11521" max="11522" width="0" style="70" hidden="1" customWidth="1"/>
    <col min="11523" max="11523" width="81.7109375" style="70" customWidth="1"/>
    <col min="11524" max="11530" width="8.28515625" style="70" bestFit="1" customWidth="1"/>
    <col min="11531" max="11531" width="8.28515625" style="70" customWidth="1"/>
    <col min="11532" max="11532" width="8.28515625" style="70" bestFit="1" customWidth="1"/>
    <col min="11533" max="11533" width="8.28515625" style="70" customWidth="1"/>
    <col min="11534" max="11534" width="9.140625" style="70" bestFit="1" customWidth="1"/>
    <col min="11535" max="11776" width="9.140625" style="70"/>
    <col min="11777" max="11778" width="0" style="70" hidden="1" customWidth="1"/>
    <col min="11779" max="11779" width="81.7109375" style="70" customWidth="1"/>
    <col min="11780" max="11786" width="8.28515625" style="70" bestFit="1" customWidth="1"/>
    <col min="11787" max="11787" width="8.28515625" style="70" customWidth="1"/>
    <col min="11788" max="11788" width="8.28515625" style="70" bestFit="1" customWidth="1"/>
    <col min="11789" max="11789" width="8.28515625" style="70" customWidth="1"/>
    <col min="11790" max="11790" width="9.140625" style="70" bestFit="1" customWidth="1"/>
    <col min="11791" max="12032" width="9.140625" style="70"/>
    <col min="12033" max="12034" width="0" style="70" hidden="1" customWidth="1"/>
    <col min="12035" max="12035" width="81.7109375" style="70" customWidth="1"/>
    <col min="12036" max="12042" width="8.28515625" style="70" bestFit="1" customWidth="1"/>
    <col min="12043" max="12043" width="8.28515625" style="70" customWidth="1"/>
    <col min="12044" max="12044" width="8.28515625" style="70" bestFit="1" customWidth="1"/>
    <col min="12045" max="12045" width="8.28515625" style="70" customWidth="1"/>
    <col min="12046" max="12046" width="9.140625" style="70" bestFit="1" customWidth="1"/>
    <col min="12047" max="12288" width="9.140625" style="70"/>
    <col min="12289" max="12290" width="0" style="70" hidden="1" customWidth="1"/>
    <col min="12291" max="12291" width="81.7109375" style="70" customWidth="1"/>
    <col min="12292" max="12298" width="8.28515625" style="70" bestFit="1" customWidth="1"/>
    <col min="12299" max="12299" width="8.28515625" style="70" customWidth="1"/>
    <col min="12300" max="12300" width="8.28515625" style="70" bestFit="1" customWidth="1"/>
    <col min="12301" max="12301" width="8.28515625" style="70" customWidth="1"/>
    <col min="12302" max="12302" width="9.140625" style="70" bestFit="1" customWidth="1"/>
    <col min="12303" max="12544" width="9.140625" style="70"/>
    <col min="12545" max="12546" width="0" style="70" hidden="1" customWidth="1"/>
    <col min="12547" max="12547" width="81.7109375" style="70" customWidth="1"/>
    <col min="12548" max="12554" width="8.28515625" style="70" bestFit="1" customWidth="1"/>
    <col min="12555" max="12555" width="8.28515625" style="70" customWidth="1"/>
    <col min="12556" max="12556" width="8.28515625" style="70" bestFit="1" customWidth="1"/>
    <col min="12557" max="12557" width="8.28515625" style="70" customWidth="1"/>
    <col min="12558" max="12558" width="9.140625" style="70" bestFit="1" customWidth="1"/>
    <col min="12559" max="12800" width="9.140625" style="70"/>
    <col min="12801" max="12802" width="0" style="70" hidden="1" customWidth="1"/>
    <col min="12803" max="12803" width="81.7109375" style="70" customWidth="1"/>
    <col min="12804" max="12810" width="8.28515625" style="70" bestFit="1" customWidth="1"/>
    <col min="12811" max="12811" width="8.28515625" style="70" customWidth="1"/>
    <col min="12812" max="12812" width="8.28515625" style="70" bestFit="1" customWidth="1"/>
    <col min="12813" max="12813" width="8.28515625" style="70" customWidth="1"/>
    <col min="12814" max="12814" width="9.140625" style="70" bestFit="1" customWidth="1"/>
    <col min="12815" max="13056" width="9.140625" style="70"/>
    <col min="13057" max="13058" width="0" style="70" hidden="1" customWidth="1"/>
    <col min="13059" max="13059" width="81.7109375" style="70" customWidth="1"/>
    <col min="13060" max="13066" width="8.28515625" style="70" bestFit="1" customWidth="1"/>
    <col min="13067" max="13067" width="8.28515625" style="70" customWidth="1"/>
    <col min="13068" max="13068" width="8.28515625" style="70" bestFit="1" customWidth="1"/>
    <col min="13069" max="13069" width="8.28515625" style="70" customWidth="1"/>
    <col min="13070" max="13070" width="9.140625" style="70" bestFit="1" customWidth="1"/>
    <col min="13071" max="13312" width="9.140625" style="70"/>
    <col min="13313" max="13314" width="0" style="70" hidden="1" customWidth="1"/>
    <col min="13315" max="13315" width="81.7109375" style="70" customWidth="1"/>
    <col min="13316" max="13322" width="8.28515625" style="70" bestFit="1" customWidth="1"/>
    <col min="13323" max="13323" width="8.28515625" style="70" customWidth="1"/>
    <col min="13324" max="13324" width="8.28515625" style="70" bestFit="1" customWidth="1"/>
    <col min="13325" max="13325" width="8.28515625" style="70" customWidth="1"/>
    <col min="13326" max="13326" width="9.140625" style="70" bestFit="1" customWidth="1"/>
    <col min="13327" max="13568" width="9.140625" style="70"/>
    <col min="13569" max="13570" width="0" style="70" hidden="1" customWidth="1"/>
    <col min="13571" max="13571" width="81.7109375" style="70" customWidth="1"/>
    <col min="13572" max="13578" width="8.28515625" style="70" bestFit="1" customWidth="1"/>
    <col min="13579" max="13579" width="8.28515625" style="70" customWidth="1"/>
    <col min="13580" max="13580" width="8.28515625" style="70" bestFit="1" customWidth="1"/>
    <col min="13581" max="13581" width="8.28515625" style="70" customWidth="1"/>
    <col min="13582" max="13582" width="9.140625" style="70" bestFit="1" customWidth="1"/>
    <col min="13583" max="13824" width="9.140625" style="70"/>
    <col min="13825" max="13826" width="0" style="70" hidden="1" customWidth="1"/>
    <col min="13827" max="13827" width="81.7109375" style="70" customWidth="1"/>
    <col min="13828" max="13834" width="8.28515625" style="70" bestFit="1" customWidth="1"/>
    <col min="13835" max="13835" width="8.28515625" style="70" customWidth="1"/>
    <col min="13836" max="13836" width="8.28515625" style="70" bestFit="1" customWidth="1"/>
    <col min="13837" max="13837" width="8.28515625" style="70" customWidth="1"/>
    <col min="13838" max="13838" width="9.140625" style="70" bestFit="1" customWidth="1"/>
    <col min="13839" max="14080" width="9.140625" style="70"/>
    <col min="14081" max="14082" width="0" style="70" hidden="1" customWidth="1"/>
    <col min="14083" max="14083" width="81.7109375" style="70" customWidth="1"/>
    <col min="14084" max="14090" width="8.28515625" style="70" bestFit="1" customWidth="1"/>
    <col min="14091" max="14091" width="8.28515625" style="70" customWidth="1"/>
    <col min="14092" max="14092" width="8.28515625" style="70" bestFit="1" customWidth="1"/>
    <col min="14093" max="14093" width="8.28515625" style="70" customWidth="1"/>
    <col min="14094" max="14094" width="9.140625" style="70" bestFit="1" customWidth="1"/>
    <col min="14095" max="14336" width="9.140625" style="70"/>
    <col min="14337" max="14338" width="0" style="70" hidden="1" customWidth="1"/>
    <col min="14339" max="14339" width="81.7109375" style="70" customWidth="1"/>
    <col min="14340" max="14346" width="8.28515625" style="70" bestFit="1" customWidth="1"/>
    <col min="14347" max="14347" width="8.28515625" style="70" customWidth="1"/>
    <col min="14348" max="14348" width="8.28515625" style="70" bestFit="1" customWidth="1"/>
    <col min="14349" max="14349" width="8.28515625" style="70" customWidth="1"/>
    <col min="14350" max="14350" width="9.140625" style="70" bestFit="1" customWidth="1"/>
    <col min="14351" max="14592" width="9.140625" style="70"/>
    <col min="14593" max="14594" width="0" style="70" hidden="1" customWidth="1"/>
    <col min="14595" max="14595" width="81.7109375" style="70" customWidth="1"/>
    <col min="14596" max="14602" width="8.28515625" style="70" bestFit="1" customWidth="1"/>
    <col min="14603" max="14603" width="8.28515625" style="70" customWidth="1"/>
    <col min="14604" max="14604" width="8.28515625" style="70" bestFit="1" customWidth="1"/>
    <col min="14605" max="14605" width="8.28515625" style="70" customWidth="1"/>
    <col min="14606" max="14606" width="9.140625" style="70" bestFit="1" customWidth="1"/>
    <col min="14607" max="14848" width="9.140625" style="70"/>
    <col min="14849" max="14850" width="0" style="70" hidden="1" customWidth="1"/>
    <col min="14851" max="14851" width="81.7109375" style="70" customWidth="1"/>
    <col min="14852" max="14858" width="8.28515625" style="70" bestFit="1" customWidth="1"/>
    <col min="14859" max="14859" width="8.28515625" style="70" customWidth="1"/>
    <col min="14860" max="14860" width="8.28515625" style="70" bestFit="1" customWidth="1"/>
    <col min="14861" max="14861" width="8.28515625" style="70" customWidth="1"/>
    <col min="14862" max="14862" width="9.140625" style="70" bestFit="1" customWidth="1"/>
    <col min="14863" max="15104" width="9.140625" style="70"/>
    <col min="15105" max="15106" width="0" style="70" hidden="1" customWidth="1"/>
    <col min="15107" max="15107" width="81.7109375" style="70" customWidth="1"/>
    <col min="15108" max="15114" width="8.28515625" style="70" bestFit="1" customWidth="1"/>
    <col min="15115" max="15115" width="8.28515625" style="70" customWidth="1"/>
    <col min="15116" max="15116" width="8.28515625" style="70" bestFit="1" customWidth="1"/>
    <col min="15117" max="15117" width="8.28515625" style="70" customWidth="1"/>
    <col min="15118" max="15118" width="9.140625" style="70" bestFit="1" customWidth="1"/>
    <col min="15119" max="15360" width="9.140625" style="70"/>
    <col min="15361" max="15362" width="0" style="70" hidden="1" customWidth="1"/>
    <col min="15363" max="15363" width="81.7109375" style="70" customWidth="1"/>
    <col min="15364" max="15370" width="8.28515625" style="70" bestFit="1" customWidth="1"/>
    <col min="15371" max="15371" width="8.28515625" style="70" customWidth="1"/>
    <col min="15372" max="15372" width="8.28515625" style="70" bestFit="1" customWidth="1"/>
    <col min="15373" max="15373" width="8.28515625" style="70" customWidth="1"/>
    <col min="15374" max="15374" width="9.140625" style="70" bestFit="1" customWidth="1"/>
    <col min="15375" max="15616" width="9.140625" style="70"/>
    <col min="15617" max="15618" width="0" style="70" hidden="1" customWidth="1"/>
    <col min="15619" max="15619" width="81.7109375" style="70" customWidth="1"/>
    <col min="15620" max="15626" width="8.28515625" style="70" bestFit="1" customWidth="1"/>
    <col min="15627" max="15627" width="8.28515625" style="70" customWidth="1"/>
    <col min="15628" max="15628" width="8.28515625" style="70" bestFit="1" customWidth="1"/>
    <col min="15629" max="15629" width="8.28515625" style="70" customWidth="1"/>
    <col min="15630" max="15630" width="9.140625" style="70" bestFit="1" customWidth="1"/>
    <col min="15631" max="15872" width="9.140625" style="70"/>
    <col min="15873" max="15874" width="0" style="70" hidden="1" customWidth="1"/>
    <col min="15875" max="15875" width="81.7109375" style="70" customWidth="1"/>
    <col min="15876" max="15882" width="8.28515625" style="70" bestFit="1" customWidth="1"/>
    <col min="15883" max="15883" width="8.28515625" style="70" customWidth="1"/>
    <col min="15884" max="15884" width="8.28515625" style="70" bestFit="1" customWidth="1"/>
    <col min="15885" max="15885" width="8.28515625" style="70" customWidth="1"/>
    <col min="15886" max="15886" width="9.140625" style="70" bestFit="1" customWidth="1"/>
    <col min="15887" max="16128" width="9.140625" style="70"/>
    <col min="16129" max="16130" width="0" style="70" hidden="1" customWidth="1"/>
    <col min="16131" max="16131" width="81.7109375" style="70" customWidth="1"/>
    <col min="16132" max="16138" width="8.28515625" style="70" bestFit="1" customWidth="1"/>
    <col min="16139" max="16139" width="8.28515625" style="70" customWidth="1"/>
    <col min="16140" max="16140" width="8.28515625" style="70" bestFit="1" customWidth="1"/>
    <col min="16141" max="16141" width="8.28515625" style="70" customWidth="1"/>
    <col min="16142" max="16142" width="9.140625" style="70" bestFit="1" customWidth="1"/>
    <col min="16143" max="16384" width="9.140625" style="70"/>
  </cols>
  <sheetData>
    <row r="1" spans="1:16" s="63" customFormat="1" ht="15" customHeight="1">
      <c r="A1" s="638"/>
      <c r="B1" s="638"/>
      <c r="C1" s="1014"/>
      <c r="D1" s="1014"/>
      <c r="E1" s="1014"/>
      <c r="F1" s="1014"/>
      <c r="G1" s="1014"/>
      <c r="H1" s="1014"/>
      <c r="I1" s="1014"/>
      <c r="J1" s="1014"/>
      <c r="K1" s="1014"/>
      <c r="L1" s="1014"/>
      <c r="M1" s="1014"/>
      <c r="N1" s="1014"/>
      <c r="P1" s="864" t="s">
        <v>1124</v>
      </c>
    </row>
    <row r="2" spans="1:16" s="63" customFormat="1" ht="15" customHeight="1">
      <c r="A2" s="1015" t="s">
        <v>818</v>
      </c>
      <c r="B2" s="1015"/>
      <c r="C2" s="1015"/>
      <c r="D2" s="1015"/>
      <c r="E2" s="1015"/>
      <c r="F2" s="1015"/>
      <c r="G2" s="1015"/>
      <c r="H2" s="1015"/>
      <c r="I2" s="1015"/>
      <c r="J2" s="1015"/>
      <c r="K2" s="1015"/>
      <c r="L2" s="1015"/>
      <c r="M2" s="1015"/>
      <c r="N2" s="1015"/>
    </row>
    <row r="3" spans="1:16" s="63" customFormat="1" ht="15" customHeight="1">
      <c r="A3" s="638"/>
      <c r="B3" s="638"/>
      <c r="C3" s="1015" t="s">
        <v>447</v>
      </c>
      <c r="D3" s="1015"/>
      <c r="E3" s="1015"/>
      <c r="F3" s="1015"/>
      <c r="G3" s="1015"/>
      <c r="H3" s="1015"/>
      <c r="I3" s="1015"/>
      <c r="J3" s="1015"/>
      <c r="K3" s="1015"/>
      <c r="L3" s="1015"/>
      <c r="M3" s="1015"/>
      <c r="N3" s="1015"/>
    </row>
    <row r="4" spans="1:16" s="63" customFormat="1" ht="15" customHeight="1">
      <c r="A4" s="1016"/>
      <c r="B4" s="1015"/>
      <c r="C4" s="1015"/>
      <c r="D4" s="1015"/>
      <c r="E4" s="1015"/>
      <c r="F4" s="1015"/>
      <c r="G4" s="1015"/>
      <c r="H4" s="1015"/>
      <c r="I4" s="1015"/>
      <c r="J4" s="1015"/>
      <c r="K4" s="1015"/>
      <c r="L4" s="1015"/>
      <c r="M4" s="1015"/>
      <c r="N4" s="1015"/>
    </row>
    <row r="5" spans="1:16" s="66" customFormat="1" ht="15" customHeight="1" thickBot="1">
      <c r="A5" s="64"/>
      <c r="B5" s="65"/>
      <c r="C5" s="65"/>
      <c r="D5" s="65"/>
      <c r="E5" s="65"/>
      <c r="F5" s="65"/>
      <c r="G5" s="65"/>
      <c r="H5" s="65"/>
      <c r="I5" s="65"/>
      <c r="J5" s="65"/>
      <c r="K5" s="65"/>
      <c r="L5" s="65"/>
      <c r="M5" s="65"/>
      <c r="N5" s="65"/>
    </row>
    <row r="6" spans="1:16" s="68" customFormat="1" ht="30" customHeight="1" thickTop="1" thickBot="1">
      <c r="A6" s="67"/>
      <c r="B6" s="67"/>
      <c r="C6" s="783"/>
      <c r="D6" s="784" t="s">
        <v>448</v>
      </c>
      <c r="E6" s="784" t="s">
        <v>449</v>
      </c>
      <c r="F6" s="784" t="s">
        <v>450</v>
      </c>
      <c r="G6" s="784" t="s">
        <v>451</v>
      </c>
      <c r="H6" s="784" t="s">
        <v>452</v>
      </c>
      <c r="I6" s="785" t="s">
        <v>453</v>
      </c>
      <c r="J6" s="785" t="s">
        <v>454</v>
      </c>
      <c r="K6" s="785" t="s">
        <v>455</v>
      </c>
      <c r="L6" s="785" t="s">
        <v>456</v>
      </c>
      <c r="M6" s="785" t="s">
        <v>457</v>
      </c>
      <c r="N6" s="785" t="s">
        <v>458</v>
      </c>
    </row>
    <row r="7" spans="1:16" ht="15" customHeight="1" thickTop="1" thickBot="1">
      <c r="A7" s="67"/>
      <c r="B7" s="67"/>
      <c r="C7" s="69"/>
      <c r="D7" s="69"/>
      <c r="E7" s="69"/>
      <c r="F7" s="69"/>
      <c r="G7" s="69"/>
      <c r="H7" s="69"/>
      <c r="I7" s="69"/>
      <c r="J7" s="69"/>
      <c r="K7" s="69"/>
      <c r="L7" s="69"/>
      <c r="M7" s="287"/>
      <c r="N7" s="287"/>
    </row>
    <row r="8" spans="1:16" s="72" customFormat="1" ht="15" customHeight="1" thickTop="1" thickBot="1">
      <c r="A8" s="67"/>
      <c r="B8" s="71"/>
      <c r="C8" s="786" t="s">
        <v>332</v>
      </c>
      <c r="D8" s="787"/>
      <c r="E8" s="787"/>
      <c r="F8" s="787"/>
      <c r="G8" s="787"/>
      <c r="H8" s="787"/>
      <c r="I8" s="788"/>
      <c r="J8" s="788"/>
      <c r="K8" s="788"/>
      <c r="L8" s="788"/>
      <c r="M8" s="788"/>
      <c r="N8" s="788"/>
    </row>
    <row r="9" spans="1:16" ht="15" customHeight="1" thickTop="1">
      <c r="A9" s="67" t="s">
        <v>459</v>
      </c>
      <c r="B9" s="73" t="s">
        <v>460</v>
      </c>
      <c r="C9" s="74" t="s">
        <v>461</v>
      </c>
      <c r="D9" s="75">
        <v>7.0000000000000007E-2</v>
      </c>
      <c r="E9" s="75">
        <v>6.8699999999999997E-2</v>
      </c>
      <c r="F9" s="75">
        <v>7.5700000000000003E-2</v>
      </c>
      <c r="G9" s="75">
        <v>7.2700000000000001E-2</v>
      </c>
      <c r="H9" s="75">
        <v>8.09E-2</v>
      </c>
      <c r="I9" s="75">
        <v>8.2199999999999995E-2</v>
      </c>
      <c r="J9" s="75">
        <v>6.6100000000000006E-2</v>
      </c>
      <c r="K9" s="75">
        <v>9.0499999999999997E-2</v>
      </c>
      <c r="L9" s="75">
        <v>9.06E-2</v>
      </c>
      <c r="M9" s="288">
        <v>8.9399999999999993E-2</v>
      </c>
      <c r="N9" s="288">
        <v>6.0651240949795474E-2</v>
      </c>
      <c r="O9" s="289"/>
    </row>
    <row r="10" spans="1:16" ht="15" customHeight="1" thickBot="1">
      <c r="A10" s="67" t="s">
        <v>459</v>
      </c>
      <c r="B10" s="73" t="s">
        <v>462</v>
      </c>
      <c r="C10" s="74" t="s">
        <v>463</v>
      </c>
      <c r="D10" s="75">
        <v>0.78879999999999995</v>
      </c>
      <c r="E10" s="75">
        <v>0.80459999999999998</v>
      </c>
      <c r="F10" s="75">
        <v>0.80469999999999997</v>
      </c>
      <c r="G10" s="75">
        <v>0.81559999999999999</v>
      </c>
      <c r="H10" s="75">
        <v>0.82799999999999996</v>
      </c>
      <c r="I10" s="75">
        <v>0.83169999999999999</v>
      </c>
      <c r="J10" s="75">
        <v>0.81040000000000001</v>
      </c>
      <c r="K10" s="75">
        <v>0.77400000000000002</v>
      </c>
      <c r="L10" s="75">
        <v>0.76970000000000005</v>
      </c>
      <c r="M10" s="288">
        <v>0.75019999999999998</v>
      </c>
      <c r="N10" s="288">
        <v>0.78128840378952402</v>
      </c>
      <c r="O10" s="289"/>
    </row>
    <row r="11" spans="1:16" s="77" customFormat="1" ht="15" customHeight="1" thickTop="1" thickBot="1">
      <c r="A11" s="67"/>
      <c r="B11" s="71"/>
      <c r="C11" s="786" t="s">
        <v>335</v>
      </c>
      <c r="D11" s="787"/>
      <c r="E11" s="787"/>
      <c r="F11" s="787"/>
      <c r="G11" s="787"/>
      <c r="H11" s="787"/>
      <c r="I11" s="788"/>
      <c r="J11" s="788"/>
      <c r="K11" s="788"/>
      <c r="L11" s="788"/>
      <c r="M11" s="788"/>
      <c r="N11" s="789"/>
      <c r="O11" s="289"/>
    </row>
    <row r="12" spans="1:16" s="68" customFormat="1" ht="15" customHeight="1" thickTop="1">
      <c r="A12" s="67" t="s">
        <v>459</v>
      </c>
      <c r="B12" s="73" t="s">
        <v>464</v>
      </c>
      <c r="C12" s="74" t="s">
        <v>465</v>
      </c>
      <c r="D12" s="75">
        <v>0.74170000000000003</v>
      </c>
      <c r="E12" s="75">
        <v>0.75900000000000001</v>
      </c>
      <c r="F12" s="75">
        <v>0.76639999999999997</v>
      </c>
      <c r="G12" s="75">
        <v>0.81</v>
      </c>
      <c r="H12" s="75">
        <v>0.80200000000000005</v>
      </c>
      <c r="I12" s="75">
        <v>0.75890000000000002</v>
      </c>
      <c r="J12" s="75">
        <v>0.65659999999999996</v>
      </c>
      <c r="K12" s="75">
        <v>0.70989999999999998</v>
      </c>
      <c r="L12" s="75">
        <v>0.66579999999999995</v>
      </c>
      <c r="M12" s="75">
        <v>0.38829999999999998</v>
      </c>
      <c r="N12" s="75">
        <v>0.63428875990334888</v>
      </c>
      <c r="O12" s="289"/>
    </row>
    <row r="13" spans="1:16" s="79" customFormat="1" ht="15" customHeight="1">
      <c r="A13" s="67" t="s">
        <v>459</v>
      </c>
      <c r="B13" s="73" t="s">
        <v>466</v>
      </c>
      <c r="C13" s="74" t="s">
        <v>467</v>
      </c>
      <c r="D13" s="78">
        <v>0.75449999999999995</v>
      </c>
      <c r="E13" s="75">
        <v>0.76160000000000005</v>
      </c>
      <c r="F13" s="75">
        <v>0.7681</v>
      </c>
      <c r="G13" s="75">
        <v>0.81</v>
      </c>
      <c r="H13" s="75">
        <v>0.80200000000000005</v>
      </c>
      <c r="I13" s="75">
        <v>0.77790000000000004</v>
      </c>
      <c r="J13" s="75">
        <v>0.71050000000000002</v>
      </c>
      <c r="K13" s="75">
        <v>0.73199999999999998</v>
      </c>
      <c r="L13" s="75">
        <v>0.67410000000000003</v>
      </c>
      <c r="M13" s="290">
        <v>0.59089999999999998</v>
      </c>
      <c r="N13" s="290">
        <v>0.67426228862016624</v>
      </c>
      <c r="O13" s="289"/>
    </row>
    <row r="14" spans="1:16" s="79" customFormat="1" ht="15" customHeight="1">
      <c r="A14" s="67"/>
      <c r="B14" s="73"/>
      <c r="C14" s="74" t="s">
        <v>468</v>
      </c>
      <c r="D14" s="75">
        <v>8.2600000000000007E-2</v>
      </c>
      <c r="E14" s="75">
        <v>8.8200000000000001E-2</v>
      </c>
      <c r="F14" s="75">
        <v>8.1799999999999998E-2</v>
      </c>
      <c r="G14" s="75">
        <v>5.3699999999999998E-2</v>
      </c>
      <c r="H14" s="75">
        <v>7.0000000000000007E-2</v>
      </c>
      <c r="I14" s="75">
        <v>8.3400000000000002E-2</v>
      </c>
      <c r="J14" s="75">
        <v>0.1613</v>
      </c>
      <c r="K14" s="75">
        <v>0.13669999999999999</v>
      </c>
      <c r="L14" s="75">
        <v>0.19789999999999999</v>
      </c>
      <c r="M14" s="290">
        <v>0.27350000000000002</v>
      </c>
      <c r="N14" s="290">
        <v>0.19260803861116452</v>
      </c>
      <c r="O14" s="289"/>
    </row>
    <row r="15" spans="1:16" s="79" customFormat="1" ht="15" customHeight="1" thickBot="1">
      <c r="A15" s="67" t="s">
        <v>459</v>
      </c>
      <c r="B15" s="73" t="s">
        <v>469</v>
      </c>
      <c r="C15" s="74" t="s">
        <v>470</v>
      </c>
      <c r="D15" s="75">
        <v>8.8999999999999999E-3</v>
      </c>
      <c r="E15" s="75">
        <v>8.5000000000000006E-3</v>
      </c>
      <c r="F15" s="75">
        <v>1.09E-2</v>
      </c>
      <c r="G15" s="75">
        <v>2.5399999999999999E-2</v>
      </c>
      <c r="H15" s="75">
        <v>2.75E-2</v>
      </c>
      <c r="I15" s="75">
        <v>2.3099999999999999E-2</v>
      </c>
      <c r="J15" s="75">
        <v>1.7000000000000001E-2</v>
      </c>
      <c r="K15" s="75">
        <v>1.14E-2</v>
      </c>
      <c r="L15" s="75">
        <v>1.7000000000000001E-2</v>
      </c>
      <c r="M15" s="290">
        <v>1.5299999999999999E-2</v>
      </c>
      <c r="N15" s="290">
        <v>1.3096742362654398E-2</v>
      </c>
      <c r="O15" s="289"/>
    </row>
    <row r="16" spans="1:16" s="77" customFormat="1" ht="15" customHeight="1" thickTop="1" thickBot="1">
      <c r="A16" s="67"/>
      <c r="B16" s="71"/>
      <c r="C16" s="786" t="s">
        <v>471</v>
      </c>
      <c r="D16" s="787"/>
      <c r="E16" s="787"/>
      <c r="F16" s="787"/>
      <c r="G16" s="787"/>
      <c r="H16" s="787"/>
      <c r="I16" s="788"/>
      <c r="J16" s="788"/>
      <c r="K16" s="788"/>
      <c r="L16" s="788"/>
      <c r="M16" s="788"/>
      <c r="N16" s="789"/>
      <c r="O16" s="289"/>
    </row>
    <row r="17" spans="1:15" s="68" customFormat="1" ht="15" customHeight="1" thickTop="1">
      <c r="A17" s="67" t="s">
        <v>459</v>
      </c>
      <c r="B17" s="73" t="s">
        <v>472</v>
      </c>
      <c r="C17" s="74" t="s">
        <v>473</v>
      </c>
      <c r="D17" s="75">
        <v>0.67959999999999998</v>
      </c>
      <c r="E17" s="75">
        <v>0.71619999999999995</v>
      </c>
      <c r="F17" s="75">
        <v>0.72950000000000004</v>
      </c>
      <c r="G17" s="75">
        <v>0.7429</v>
      </c>
      <c r="H17" s="75">
        <v>0.752</v>
      </c>
      <c r="I17" s="75">
        <v>0.755</v>
      </c>
      <c r="J17" s="75">
        <v>0.73619999999999997</v>
      </c>
      <c r="K17" s="75">
        <v>0.73329999999999995</v>
      </c>
      <c r="L17" s="75">
        <v>0.71830000000000005</v>
      </c>
      <c r="M17" s="75">
        <v>0.61180000000000001</v>
      </c>
      <c r="N17" s="75">
        <v>0.62991385105915743</v>
      </c>
      <c r="O17" s="289"/>
    </row>
    <row r="18" spans="1:15" s="79" customFormat="1" ht="15" customHeight="1">
      <c r="A18" s="67" t="s">
        <v>459</v>
      </c>
      <c r="B18" s="73" t="s">
        <v>474</v>
      </c>
      <c r="C18" s="74" t="s">
        <v>475</v>
      </c>
      <c r="D18" s="75">
        <v>0.32040000000000002</v>
      </c>
      <c r="E18" s="75">
        <v>0.2838</v>
      </c>
      <c r="F18" s="75">
        <v>0.27050000000000002</v>
      </c>
      <c r="G18" s="75">
        <v>0.2571</v>
      </c>
      <c r="H18" s="75">
        <v>0.248</v>
      </c>
      <c r="I18" s="75">
        <v>0.245</v>
      </c>
      <c r="J18" s="75">
        <v>0.26379999999999998</v>
      </c>
      <c r="K18" s="75">
        <v>0.26669999999999999</v>
      </c>
      <c r="L18" s="75">
        <v>0.28170000000000001</v>
      </c>
      <c r="M18" s="290">
        <v>0.38819999999999999</v>
      </c>
      <c r="N18" s="290">
        <v>0.37008614894084257</v>
      </c>
      <c r="O18" s="289"/>
    </row>
    <row r="19" spans="1:15" s="79" customFormat="1" ht="15" customHeight="1" thickBot="1">
      <c r="A19" s="67" t="s">
        <v>459</v>
      </c>
      <c r="B19" s="73" t="s">
        <v>476</v>
      </c>
      <c r="C19" s="74" t="s">
        <v>477</v>
      </c>
      <c r="D19" s="80">
        <v>728.85479999999995</v>
      </c>
      <c r="E19" s="80">
        <v>988.96460000000002</v>
      </c>
      <c r="F19" s="80">
        <v>923.3723</v>
      </c>
      <c r="G19" s="80">
        <v>651.40740000000005</v>
      </c>
      <c r="H19" s="80">
        <v>996.94899999999996</v>
      </c>
      <c r="I19" s="80">
        <v>918.80640000000005</v>
      </c>
      <c r="J19" s="80">
        <v>894.87699999999995</v>
      </c>
      <c r="K19" s="80">
        <v>860.78020000000004</v>
      </c>
      <c r="L19" s="80">
        <v>830.45360000000005</v>
      </c>
      <c r="M19" s="291">
        <v>566.51199999999994</v>
      </c>
      <c r="N19" s="292">
        <v>770.02462129952096</v>
      </c>
      <c r="O19" s="289"/>
    </row>
    <row r="20" spans="1:15" s="77" customFormat="1" ht="15" customHeight="1" thickTop="1" thickBot="1">
      <c r="A20" s="67"/>
      <c r="B20" s="71"/>
      <c r="C20" s="786" t="s">
        <v>478</v>
      </c>
      <c r="D20" s="787"/>
      <c r="E20" s="787"/>
      <c r="F20" s="787"/>
      <c r="G20" s="787"/>
      <c r="H20" s="787"/>
      <c r="I20" s="788"/>
      <c r="J20" s="788"/>
      <c r="K20" s="788"/>
      <c r="L20" s="788"/>
      <c r="M20" s="788"/>
      <c r="N20" s="790"/>
      <c r="O20" s="289"/>
    </row>
    <row r="21" spans="1:15" s="68" customFormat="1" ht="15" customHeight="1" thickTop="1">
      <c r="A21" s="67" t="s">
        <v>459</v>
      </c>
      <c r="B21" s="73" t="s">
        <v>479</v>
      </c>
      <c r="C21" s="74" t="s">
        <v>480</v>
      </c>
      <c r="D21" s="75">
        <v>0.98660000000000003</v>
      </c>
      <c r="E21" s="75">
        <v>0.98219999999999996</v>
      </c>
      <c r="F21" s="75">
        <v>0.97599999999999998</v>
      </c>
      <c r="G21" s="75">
        <v>0.97260000000000002</v>
      </c>
      <c r="H21" s="75">
        <v>0.97099999999999997</v>
      </c>
      <c r="I21" s="75">
        <v>0.9647</v>
      </c>
      <c r="J21" s="75">
        <v>0.96550000000000002</v>
      </c>
      <c r="K21" s="75">
        <v>0.97089999999999999</v>
      </c>
      <c r="L21" s="75">
        <v>0.97070000000000001</v>
      </c>
      <c r="M21" s="75">
        <v>0.95179999999999998</v>
      </c>
      <c r="N21" s="75">
        <v>0.95284148057446361</v>
      </c>
      <c r="O21" s="289"/>
    </row>
    <row r="22" spans="1:15" s="79" customFormat="1" ht="15" customHeight="1">
      <c r="A22" s="67" t="s">
        <v>459</v>
      </c>
      <c r="B22" s="73" t="s">
        <v>481</v>
      </c>
      <c r="C22" s="74" t="s">
        <v>482</v>
      </c>
      <c r="D22" s="75">
        <v>1.1900000000000001E-2</v>
      </c>
      <c r="E22" s="75">
        <v>1.5100000000000001E-2</v>
      </c>
      <c r="F22" s="75">
        <v>2.3400000000000001E-2</v>
      </c>
      <c r="G22" s="75">
        <v>3.09E-2</v>
      </c>
      <c r="H22" s="75">
        <v>3.5700000000000003E-2</v>
      </c>
      <c r="I22" s="75">
        <v>7.2599999999999998E-2</v>
      </c>
      <c r="J22" s="75">
        <v>7.6600000000000001E-2</v>
      </c>
      <c r="K22" s="75">
        <v>9.5399999999999999E-2</v>
      </c>
      <c r="L22" s="75">
        <v>0.1202</v>
      </c>
      <c r="M22" s="290">
        <v>0.24759999999999999</v>
      </c>
      <c r="N22" s="290">
        <v>0.31702773513765281</v>
      </c>
      <c r="O22" s="289"/>
    </row>
    <row r="23" spans="1:15" s="79" customFormat="1" ht="15" customHeight="1">
      <c r="A23" s="67" t="s">
        <v>459</v>
      </c>
      <c r="B23" s="73" t="s">
        <v>483</v>
      </c>
      <c r="C23" s="74" t="s">
        <v>484</v>
      </c>
      <c r="D23" s="75">
        <v>1.34E-2</v>
      </c>
      <c r="E23" s="75">
        <v>1.78E-2</v>
      </c>
      <c r="F23" s="75">
        <v>2.4E-2</v>
      </c>
      <c r="G23" s="75">
        <v>2.7400000000000001E-2</v>
      </c>
      <c r="H23" s="75">
        <v>2.9000000000000001E-2</v>
      </c>
      <c r="I23" s="75">
        <v>3.5299999999999998E-2</v>
      </c>
      <c r="J23" s="75">
        <v>3.4500000000000003E-2</v>
      </c>
      <c r="K23" s="75">
        <v>2.9100000000000001E-2</v>
      </c>
      <c r="L23" s="75">
        <v>2.93E-2</v>
      </c>
      <c r="M23" s="290">
        <v>4.82E-2</v>
      </c>
      <c r="N23" s="290">
        <v>4.7158519425536435E-2</v>
      </c>
      <c r="O23" s="289"/>
    </row>
    <row r="24" spans="1:15" s="79" customFormat="1" ht="15" customHeight="1">
      <c r="A24" s="67" t="s">
        <v>459</v>
      </c>
      <c r="B24" s="73" t="s">
        <v>485</v>
      </c>
      <c r="C24" s="74" t="s">
        <v>486</v>
      </c>
      <c r="D24" s="75">
        <v>1.15E-2</v>
      </c>
      <c r="E24" s="75">
        <v>1.3599999999999999E-2</v>
      </c>
      <c r="F24" s="75">
        <v>2.0400000000000001E-2</v>
      </c>
      <c r="G24" s="75">
        <v>2.6800000000000001E-2</v>
      </c>
      <c r="H24" s="75">
        <v>3.1899999999999998E-2</v>
      </c>
      <c r="I24" s="75">
        <v>6.5799999999999997E-2</v>
      </c>
      <c r="J24" s="75">
        <v>6.5299999999999997E-2</v>
      </c>
      <c r="K24" s="75">
        <v>8.6199999999999999E-2</v>
      </c>
      <c r="L24" s="75">
        <v>0.11169999999999999</v>
      </c>
      <c r="M24" s="290">
        <v>0.24160000000000001</v>
      </c>
      <c r="N24" s="290">
        <v>0.31144202107618135</v>
      </c>
      <c r="O24" s="289"/>
    </row>
    <row r="25" spans="1:15" s="79" customFormat="1" ht="15" customHeight="1">
      <c r="A25" s="67" t="s">
        <v>459</v>
      </c>
      <c r="B25" s="73" t="s">
        <v>487</v>
      </c>
      <c r="C25" s="74" t="s">
        <v>825</v>
      </c>
      <c r="D25" s="75">
        <v>4.9200000000000001E-2</v>
      </c>
      <c r="E25" s="75">
        <v>0.1162</v>
      </c>
      <c r="F25" s="75">
        <v>0.1497</v>
      </c>
      <c r="G25" s="75">
        <v>0.15559999999999999</v>
      </c>
      <c r="H25" s="75">
        <v>0.13250000000000001</v>
      </c>
      <c r="I25" s="75">
        <v>0.12590000000000001</v>
      </c>
      <c r="J25" s="75">
        <v>0.17699999999999999</v>
      </c>
      <c r="K25" s="75">
        <v>0.1231</v>
      </c>
      <c r="L25" s="75">
        <v>9.8100000000000007E-2</v>
      </c>
      <c r="M25" s="290">
        <v>7.1300000000000002E-2</v>
      </c>
      <c r="N25" s="290">
        <v>6.3946640673310601E-2</v>
      </c>
      <c r="O25" s="289"/>
    </row>
    <row r="26" spans="1:15" s="79" customFormat="1" ht="15" customHeight="1">
      <c r="A26" s="67" t="s">
        <v>459</v>
      </c>
      <c r="B26" s="73" t="s">
        <v>489</v>
      </c>
      <c r="C26" s="74" t="s">
        <v>490</v>
      </c>
      <c r="D26" s="75">
        <v>1.24E-2</v>
      </c>
      <c r="E26" s="75">
        <v>1.15E-2</v>
      </c>
      <c r="F26" s="75">
        <v>1.14E-2</v>
      </c>
      <c r="G26" s="75">
        <v>1.4200000000000001E-2</v>
      </c>
      <c r="H26" s="75">
        <v>1.34E-2</v>
      </c>
      <c r="I26" s="75">
        <v>1.3599999999999999E-2</v>
      </c>
      <c r="J26" s="75">
        <v>0.1012</v>
      </c>
      <c r="K26" s="75">
        <v>0.14199999999999999</v>
      </c>
      <c r="L26" s="75">
        <v>0.1462</v>
      </c>
      <c r="M26" s="290">
        <v>0.16650000000000001</v>
      </c>
      <c r="N26" s="290">
        <v>0.15927578214644403</v>
      </c>
      <c r="O26" s="289"/>
    </row>
    <row r="27" spans="1:15" s="79" customFormat="1" ht="15" customHeight="1">
      <c r="A27" s="67" t="s">
        <v>459</v>
      </c>
      <c r="B27" s="73" t="s">
        <v>491</v>
      </c>
      <c r="C27" s="74" t="s">
        <v>492</v>
      </c>
      <c r="D27" s="75">
        <v>3.73E-2</v>
      </c>
      <c r="E27" s="75">
        <v>3.9199999999999999E-2</v>
      </c>
      <c r="F27" s="75">
        <v>3.8399999999999997E-2</v>
      </c>
      <c r="G27" s="75">
        <v>4.2900000000000001E-2</v>
      </c>
      <c r="H27" s="75">
        <v>4.0399999999999998E-2</v>
      </c>
      <c r="I27" s="75">
        <v>4.7699999999999999E-2</v>
      </c>
      <c r="J27" s="75">
        <v>5.6500000000000002E-2</v>
      </c>
      <c r="K27" s="75">
        <v>4.7899999999999998E-2</v>
      </c>
      <c r="L27" s="75">
        <v>4.5199999999999997E-2</v>
      </c>
      <c r="M27" s="290">
        <v>6.2100000000000002E-2</v>
      </c>
      <c r="N27" s="290">
        <v>6.5776146372362329E-2</v>
      </c>
      <c r="O27" s="289"/>
    </row>
    <row r="28" spans="1:15" s="79" customFormat="1" ht="15" customHeight="1">
      <c r="A28" s="67" t="s">
        <v>459</v>
      </c>
      <c r="B28" s="73" t="s">
        <v>493</v>
      </c>
      <c r="C28" s="74" t="s">
        <v>494</v>
      </c>
      <c r="D28" s="75">
        <v>0.97060000000000002</v>
      </c>
      <c r="E28" s="75">
        <v>0.96099999999999997</v>
      </c>
      <c r="F28" s="75">
        <v>0.95409999999999995</v>
      </c>
      <c r="G28" s="75">
        <v>0.95840000000000003</v>
      </c>
      <c r="H28" s="75">
        <v>0.95830000000000004</v>
      </c>
      <c r="I28" s="75">
        <v>0.94879999999999998</v>
      </c>
      <c r="J28" s="75">
        <v>0.95920000000000005</v>
      </c>
      <c r="K28" s="75">
        <v>0.96709999999999996</v>
      </c>
      <c r="L28" s="75">
        <v>0.96199999999999997</v>
      </c>
      <c r="M28" s="290">
        <v>0.93389999999999995</v>
      </c>
      <c r="N28" s="290">
        <v>0.93491434683906027</v>
      </c>
      <c r="O28" s="289"/>
    </row>
    <row r="29" spans="1:15" s="79" customFormat="1" ht="15" customHeight="1">
      <c r="A29" s="67" t="s">
        <v>459</v>
      </c>
      <c r="B29" s="73" t="s">
        <v>495</v>
      </c>
      <c r="C29" s="74" t="s">
        <v>496</v>
      </c>
      <c r="D29" s="75">
        <v>1.12E-2</v>
      </c>
      <c r="E29" s="75">
        <v>1.29E-2</v>
      </c>
      <c r="F29" s="75">
        <v>1.6799999999999999E-2</v>
      </c>
      <c r="G29" s="75">
        <v>1.2699999999999999E-2</v>
      </c>
      <c r="H29" s="75">
        <v>1.0500000000000001E-2</v>
      </c>
      <c r="I29" s="75">
        <v>1.15E-2</v>
      </c>
      <c r="J29" s="75">
        <v>2.5000000000000001E-3</v>
      </c>
      <c r="K29" s="75">
        <v>1.5E-3</v>
      </c>
      <c r="L29" s="75">
        <v>5.8999999999999999E-3</v>
      </c>
      <c r="M29" s="290">
        <v>1.6E-2</v>
      </c>
      <c r="N29" s="290">
        <v>1.6636841818268813E-2</v>
      </c>
      <c r="O29" s="289"/>
    </row>
    <row r="30" spans="1:15" s="79" customFormat="1" ht="15" customHeight="1">
      <c r="A30" s="67" t="s">
        <v>459</v>
      </c>
      <c r="B30" s="73" t="s">
        <v>497</v>
      </c>
      <c r="C30" s="74" t="s">
        <v>498</v>
      </c>
      <c r="D30" s="75">
        <v>2.3E-3</v>
      </c>
      <c r="E30" s="75">
        <v>6.4999999999999997E-3</v>
      </c>
      <c r="F30" s="75">
        <v>4.1000000000000003E-3</v>
      </c>
      <c r="G30" s="75">
        <v>2.2000000000000001E-3</v>
      </c>
      <c r="H30" s="75">
        <v>4.7000000000000002E-3</v>
      </c>
      <c r="I30" s="75">
        <v>4.4000000000000003E-3</v>
      </c>
      <c r="J30" s="75">
        <v>8.0000000000000004E-4</v>
      </c>
      <c r="K30" s="75">
        <v>2.3999999999999998E-3</v>
      </c>
      <c r="L30" s="75">
        <v>3.8E-3</v>
      </c>
      <c r="M30" s="290">
        <v>5.4999999999999997E-3</v>
      </c>
      <c r="N30" s="290">
        <v>4.5534204030578318E-3</v>
      </c>
      <c r="O30" s="289"/>
    </row>
    <row r="31" spans="1:15" s="79" customFormat="1" ht="15" customHeight="1">
      <c r="A31" s="67" t="s">
        <v>459</v>
      </c>
      <c r="B31" s="73" t="s">
        <v>499</v>
      </c>
      <c r="C31" s="74" t="s">
        <v>500</v>
      </c>
      <c r="D31" s="75">
        <v>3.0999999999999999E-3</v>
      </c>
      <c r="E31" s="75">
        <v>2.3999999999999998E-3</v>
      </c>
      <c r="F31" s="75">
        <v>4.5999999999999999E-3</v>
      </c>
      <c r="G31" s="75">
        <v>3.2000000000000002E-3</v>
      </c>
      <c r="H31" s="75">
        <v>3.3999999999999998E-3</v>
      </c>
      <c r="I31" s="75">
        <v>3.8999999999999998E-3</v>
      </c>
      <c r="J31" s="75">
        <v>1.6999999999999999E-3</v>
      </c>
      <c r="K31" s="75">
        <v>4.0000000000000002E-4</v>
      </c>
      <c r="L31" s="75">
        <v>2.0000000000000001E-4</v>
      </c>
      <c r="M31" s="290">
        <v>1.4E-3</v>
      </c>
      <c r="N31" s="290">
        <v>1.2376814486648839E-3</v>
      </c>
      <c r="O31" s="289"/>
    </row>
    <row r="32" spans="1:15" s="79" customFormat="1" ht="15" customHeight="1">
      <c r="A32" s="67" t="s">
        <v>459</v>
      </c>
      <c r="B32" s="73" t="s">
        <v>501</v>
      </c>
      <c r="C32" s="74" t="s">
        <v>502</v>
      </c>
      <c r="D32" s="75">
        <v>2.0999999999999999E-3</v>
      </c>
      <c r="E32" s="75">
        <v>2.3E-3</v>
      </c>
      <c r="F32" s="75">
        <v>3.0000000000000001E-3</v>
      </c>
      <c r="G32" s="75">
        <v>1.9E-3</v>
      </c>
      <c r="H32" s="75">
        <v>3.0999999999999999E-3</v>
      </c>
      <c r="I32" s="75">
        <v>4.5999999999999999E-3</v>
      </c>
      <c r="J32" s="75">
        <v>3.3999999999999998E-3</v>
      </c>
      <c r="K32" s="75">
        <v>3.0999999999999999E-3</v>
      </c>
      <c r="L32" s="75">
        <v>3.8E-3</v>
      </c>
      <c r="M32" s="290">
        <v>3.8E-3</v>
      </c>
      <c r="N32" s="290">
        <v>3.7241299353069817E-3</v>
      </c>
      <c r="O32" s="289"/>
    </row>
    <row r="33" spans="1:15" s="79" customFormat="1" ht="15" customHeight="1" thickBot="1">
      <c r="A33" s="67" t="s">
        <v>459</v>
      </c>
      <c r="B33" s="74" t="s">
        <v>503</v>
      </c>
      <c r="C33" s="74" t="s">
        <v>504</v>
      </c>
      <c r="D33" s="75">
        <v>1.0699999999999999E-2</v>
      </c>
      <c r="E33" s="75">
        <v>1.49E-2</v>
      </c>
      <c r="F33" s="75">
        <v>1.7500000000000002E-2</v>
      </c>
      <c r="G33" s="75">
        <v>2.1499999999999998E-2</v>
      </c>
      <c r="H33" s="75">
        <v>0.02</v>
      </c>
      <c r="I33" s="75">
        <v>2.69E-2</v>
      </c>
      <c r="J33" s="75">
        <v>3.2399999999999998E-2</v>
      </c>
      <c r="K33" s="75">
        <v>2.5600000000000001E-2</v>
      </c>
      <c r="L33" s="75">
        <v>2.4299999999999999E-2</v>
      </c>
      <c r="M33" s="290">
        <v>3.9300000000000002E-2</v>
      </c>
      <c r="N33" s="290">
        <v>3.8933579748607006E-2</v>
      </c>
      <c r="O33" s="289"/>
    </row>
    <row r="34" spans="1:15" s="77" customFormat="1" ht="15" customHeight="1" thickTop="1" thickBot="1">
      <c r="A34" s="67"/>
      <c r="B34" s="71"/>
      <c r="C34" s="786" t="s">
        <v>358</v>
      </c>
      <c r="D34" s="787"/>
      <c r="E34" s="787"/>
      <c r="F34" s="787"/>
      <c r="G34" s="787"/>
      <c r="H34" s="787"/>
      <c r="I34" s="788"/>
      <c r="J34" s="788"/>
      <c r="K34" s="788"/>
      <c r="L34" s="788"/>
      <c r="M34" s="788"/>
      <c r="N34" s="789"/>
      <c r="O34" s="289"/>
    </row>
    <row r="35" spans="1:15" s="68" customFormat="1" ht="15" customHeight="1" thickTop="1">
      <c r="A35" s="67" t="s">
        <v>459</v>
      </c>
      <c r="B35" s="73" t="s">
        <v>505</v>
      </c>
      <c r="C35" s="74" t="s">
        <v>506</v>
      </c>
      <c r="D35" s="75">
        <v>0.37290000000000001</v>
      </c>
      <c r="E35" s="75">
        <v>0.4032</v>
      </c>
      <c r="F35" s="75">
        <v>0.48089999999999999</v>
      </c>
      <c r="G35" s="75">
        <v>0.52359999999999995</v>
      </c>
      <c r="H35" s="75">
        <v>0.54179999999999995</v>
      </c>
      <c r="I35" s="75">
        <v>0.50619999999999998</v>
      </c>
      <c r="J35" s="75">
        <v>0.27760000000000001</v>
      </c>
      <c r="K35" s="75">
        <v>0.31009999999999999</v>
      </c>
      <c r="L35" s="75">
        <v>0.34449999999999997</v>
      </c>
      <c r="M35" s="75">
        <v>0.50209999999999999</v>
      </c>
      <c r="N35" s="75">
        <v>0.29595248851369138</v>
      </c>
      <c r="O35" s="289"/>
    </row>
    <row r="36" spans="1:15" s="79" customFormat="1" ht="15" customHeight="1">
      <c r="A36" s="67" t="s">
        <v>459</v>
      </c>
      <c r="B36" s="73" t="s">
        <v>507</v>
      </c>
      <c r="C36" s="74" t="s">
        <v>508</v>
      </c>
      <c r="D36" s="75">
        <v>0.94499999999999995</v>
      </c>
      <c r="E36" s="75">
        <v>0.94979999999999998</v>
      </c>
      <c r="F36" s="75">
        <v>1.0092000000000001</v>
      </c>
      <c r="G36" s="75">
        <v>0.879</v>
      </c>
      <c r="H36" s="75">
        <v>0.76329999999999998</v>
      </c>
      <c r="I36" s="75">
        <v>0.66410000000000002</v>
      </c>
      <c r="J36" s="75">
        <v>0.44490000000000002</v>
      </c>
      <c r="K36" s="75">
        <v>0.47270000000000001</v>
      </c>
      <c r="L36" s="75">
        <v>0.4284</v>
      </c>
      <c r="M36" s="290">
        <v>0.69169999999999998</v>
      </c>
      <c r="N36" s="290">
        <v>0.54586504081641207</v>
      </c>
      <c r="O36" s="289"/>
    </row>
    <row r="37" spans="1:15" s="79" customFormat="1" ht="15" customHeight="1">
      <c r="A37" s="67" t="s">
        <v>459</v>
      </c>
      <c r="B37" s="73" t="s">
        <v>509</v>
      </c>
      <c r="C37" s="74" t="s">
        <v>510</v>
      </c>
      <c r="D37" s="75">
        <v>0.19620000000000001</v>
      </c>
      <c r="E37" s="75">
        <v>0.1792</v>
      </c>
      <c r="F37" s="75">
        <v>0.17680000000000001</v>
      </c>
      <c r="G37" s="75">
        <v>0.13159999999999999</v>
      </c>
      <c r="H37" s="75">
        <v>0.1225</v>
      </c>
      <c r="I37" s="75">
        <v>0.1172</v>
      </c>
      <c r="J37" s="75">
        <v>0.1145</v>
      </c>
      <c r="K37" s="75">
        <v>0.14879999999999999</v>
      </c>
      <c r="L37" s="75">
        <v>0.1208</v>
      </c>
      <c r="M37" s="290">
        <v>0.1333</v>
      </c>
      <c r="N37" s="290">
        <v>0.12212087415743179</v>
      </c>
      <c r="O37" s="289"/>
    </row>
    <row r="38" spans="1:15" s="79" customFormat="1" ht="15" customHeight="1">
      <c r="A38" s="67" t="s">
        <v>459</v>
      </c>
      <c r="B38" s="73" t="s">
        <v>511</v>
      </c>
      <c r="C38" s="74" t="s">
        <v>512</v>
      </c>
      <c r="D38" s="75">
        <v>0.17730000000000001</v>
      </c>
      <c r="E38" s="75">
        <v>0.1618</v>
      </c>
      <c r="F38" s="75">
        <v>0.15890000000000001</v>
      </c>
      <c r="G38" s="75">
        <v>0.122</v>
      </c>
      <c r="H38" s="75">
        <v>0.1139</v>
      </c>
      <c r="I38" s="75">
        <v>0.10780000000000001</v>
      </c>
      <c r="J38" s="75">
        <v>0.106</v>
      </c>
      <c r="K38" s="75">
        <v>0.13800000000000001</v>
      </c>
      <c r="L38" s="75">
        <v>0.11269999999999999</v>
      </c>
      <c r="M38" s="290">
        <v>0.1231</v>
      </c>
      <c r="N38" s="290">
        <v>0.11186725370310421</v>
      </c>
      <c r="O38" s="289"/>
    </row>
    <row r="39" spans="1:15" s="79" customFormat="1" ht="15" customHeight="1" thickBot="1">
      <c r="A39" s="67" t="s">
        <v>459</v>
      </c>
      <c r="B39" s="73" t="s">
        <v>513</v>
      </c>
      <c r="C39" s="84" t="s">
        <v>514</v>
      </c>
      <c r="D39" s="75">
        <v>0.64009276452498043</v>
      </c>
      <c r="E39" s="75">
        <v>0.63103613630714817</v>
      </c>
      <c r="F39" s="75">
        <v>0.63728392117009036</v>
      </c>
      <c r="G39" s="75">
        <v>0.64890236380054345</v>
      </c>
      <c r="H39" s="75">
        <v>0.14299999999999999</v>
      </c>
      <c r="I39" s="75">
        <v>0.48870000000000002</v>
      </c>
      <c r="J39" s="75">
        <v>0.28799999999999998</v>
      </c>
      <c r="K39" s="75">
        <v>0.34460000000000002</v>
      </c>
      <c r="L39" s="75">
        <v>0.27039999999999997</v>
      </c>
      <c r="M39" s="290">
        <v>0.43090000000000001</v>
      </c>
      <c r="N39" s="290">
        <v>0.32626470551480724</v>
      </c>
      <c r="O39" s="289"/>
    </row>
    <row r="40" spans="1:15" s="77" customFormat="1" ht="15" customHeight="1" thickTop="1" thickBot="1">
      <c r="A40" s="67"/>
      <c r="B40" s="71"/>
      <c r="C40" s="786" t="s">
        <v>364</v>
      </c>
      <c r="D40" s="787"/>
      <c r="E40" s="787"/>
      <c r="F40" s="787"/>
      <c r="G40" s="787"/>
      <c r="H40" s="787"/>
      <c r="I40" s="788"/>
      <c r="J40" s="788"/>
      <c r="K40" s="788"/>
      <c r="L40" s="788"/>
      <c r="M40" s="788"/>
      <c r="N40" s="789"/>
      <c r="O40" s="289"/>
    </row>
    <row r="41" spans="1:15" s="68" customFormat="1" ht="15" customHeight="1" thickTop="1">
      <c r="A41" s="67" t="s">
        <v>459</v>
      </c>
      <c r="B41" s="73" t="s">
        <v>515</v>
      </c>
      <c r="C41" s="74" t="s">
        <v>516</v>
      </c>
      <c r="D41" s="75">
        <v>9.6299999999999997E-2</v>
      </c>
      <c r="E41" s="75">
        <v>9.7600000000000006E-2</v>
      </c>
      <c r="F41" s="75">
        <v>0.1013</v>
      </c>
      <c r="G41" s="75">
        <v>7.2599999999999998E-2</v>
      </c>
      <c r="H41" s="75">
        <v>7.0199999999999999E-2</v>
      </c>
      <c r="I41" s="75">
        <v>7.9799999999999996E-2</v>
      </c>
      <c r="J41" s="75">
        <v>7.4200000000000002E-2</v>
      </c>
      <c r="K41" s="75">
        <v>7.2999999999999995E-2</v>
      </c>
      <c r="L41" s="75">
        <v>6.6900000000000001E-2</v>
      </c>
      <c r="M41" s="75">
        <v>7.6600000000000001E-2</v>
      </c>
      <c r="N41" s="75">
        <v>8.396288124427656E-2</v>
      </c>
      <c r="O41" s="289"/>
    </row>
    <row r="42" spans="1:15" s="79" customFormat="1" ht="15" customHeight="1">
      <c r="A42" s="67" t="s">
        <v>459</v>
      </c>
      <c r="B42" s="73" t="s">
        <v>517</v>
      </c>
      <c r="C42" s="74" t="s">
        <v>518</v>
      </c>
      <c r="D42" s="75">
        <v>9.5399999999999999E-2</v>
      </c>
      <c r="E42" s="75">
        <v>9.6699999999999994E-2</v>
      </c>
      <c r="F42" s="75">
        <v>0.1004</v>
      </c>
      <c r="G42" s="75">
        <v>7.1099999999999997E-2</v>
      </c>
      <c r="H42" s="75">
        <v>6.9000000000000006E-2</v>
      </c>
      <c r="I42" s="75">
        <v>7.85E-2</v>
      </c>
      <c r="J42" s="75">
        <v>7.3300000000000004E-2</v>
      </c>
      <c r="K42" s="75">
        <v>7.1999999999999995E-2</v>
      </c>
      <c r="L42" s="75">
        <v>6.6199999999999995E-2</v>
      </c>
      <c r="M42" s="290">
        <v>7.5800000000000006E-2</v>
      </c>
      <c r="N42" s="290">
        <v>8.2969844225535924E-2</v>
      </c>
      <c r="O42" s="289"/>
    </row>
    <row r="43" spans="1:15" s="79" customFormat="1" ht="15" customHeight="1">
      <c r="A43" s="67" t="s">
        <v>459</v>
      </c>
      <c r="B43" s="73" t="s">
        <v>519</v>
      </c>
      <c r="C43" s="74" t="s">
        <v>520</v>
      </c>
      <c r="D43" s="75">
        <v>0.1118</v>
      </c>
      <c r="E43" s="75">
        <v>0.15049999999999999</v>
      </c>
      <c r="F43" s="75">
        <v>0.19489999999999999</v>
      </c>
      <c r="G43" s="75">
        <v>0.31590000000000001</v>
      </c>
      <c r="H43" s="75">
        <v>0.35039999999999999</v>
      </c>
      <c r="I43" s="75">
        <v>0.3795</v>
      </c>
      <c r="J43" s="75">
        <v>0.35930000000000001</v>
      </c>
      <c r="K43" s="75">
        <v>0.28070000000000001</v>
      </c>
      <c r="L43" s="75">
        <v>0.30349999999999999</v>
      </c>
      <c r="M43" s="290">
        <v>0.42599999999999999</v>
      </c>
      <c r="N43" s="290">
        <v>0.39844565868278997</v>
      </c>
      <c r="O43" s="289"/>
    </row>
    <row r="44" spans="1:15" s="79" customFormat="1" ht="15" customHeight="1">
      <c r="A44" s="67" t="s">
        <v>459</v>
      </c>
      <c r="B44" s="73" t="s">
        <v>521</v>
      </c>
      <c r="C44" s="74" t="s">
        <v>522</v>
      </c>
      <c r="D44" s="75">
        <v>4.8999999999999998E-3</v>
      </c>
      <c r="E44" s="75">
        <v>1.49E-2</v>
      </c>
      <c r="F44" s="75">
        <v>2.8500000000000001E-2</v>
      </c>
      <c r="G44" s="75">
        <v>5.5399999999999998E-2</v>
      </c>
      <c r="H44" s="75">
        <v>5.7099999999999998E-2</v>
      </c>
      <c r="I44" s="75">
        <v>9.8400000000000001E-2</v>
      </c>
      <c r="J44" s="75">
        <v>0.14130000000000001</v>
      </c>
      <c r="K44" s="75">
        <v>0.1134</v>
      </c>
      <c r="L44" s="75">
        <v>0.12230000000000001</v>
      </c>
      <c r="M44" s="290">
        <v>0.15590000000000001</v>
      </c>
      <c r="N44" s="290">
        <v>0.17128681352785491</v>
      </c>
      <c r="O44" s="289"/>
    </row>
    <row r="45" spans="1:15" s="79" customFormat="1" ht="15" customHeight="1">
      <c r="A45" s="67" t="s">
        <v>459</v>
      </c>
      <c r="B45" s="73" t="s">
        <v>523</v>
      </c>
      <c r="C45" s="74" t="s">
        <v>524</v>
      </c>
      <c r="D45" s="75">
        <v>2.9499999999999998E-2</v>
      </c>
      <c r="E45" s="75">
        <v>4.3200000000000002E-2</v>
      </c>
      <c r="F45" s="75">
        <v>7.22E-2</v>
      </c>
      <c r="G45" s="75">
        <v>0.1053</v>
      </c>
      <c r="H45" s="75">
        <v>0.13980000000000001</v>
      </c>
      <c r="I45" s="75">
        <v>0.15</v>
      </c>
      <c r="J45" s="75">
        <v>0.105</v>
      </c>
      <c r="K45" s="75">
        <v>9.8799999999999999E-2</v>
      </c>
      <c r="L45" s="75">
        <v>0.104</v>
      </c>
      <c r="M45" s="290">
        <v>0.1384</v>
      </c>
      <c r="N45" s="290">
        <v>0.11056095676115761</v>
      </c>
      <c r="O45" s="289"/>
    </row>
    <row r="46" spans="1:15" s="79" customFormat="1" ht="15" customHeight="1" thickBot="1">
      <c r="A46" s="67" t="s">
        <v>459</v>
      </c>
      <c r="B46" s="73" t="s">
        <v>525</v>
      </c>
      <c r="C46" s="74" t="s">
        <v>526</v>
      </c>
      <c r="D46" s="75">
        <v>0.1216</v>
      </c>
      <c r="E46" s="75">
        <v>0.1278</v>
      </c>
      <c r="F46" s="75">
        <v>0.13109999999999999</v>
      </c>
      <c r="G46" s="75">
        <v>0.1145</v>
      </c>
      <c r="H46" s="75">
        <v>0.1139</v>
      </c>
      <c r="I46" s="75">
        <v>0.11700000000000001</v>
      </c>
      <c r="J46" s="75">
        <v>0.1128</v>
      </c>
      <c r="K46" s="75">
        <v>0.11169999999999999</v>
      </c>
      <c r="L46" s="75">
        <v>0.11650000000000001</v>
      </c>
      <c r="M46" s="290">
        <v>0.13109999999999999</v>
      </c>
      <c r="N46" s="290">
        <v>0.1294695535771524</v>
      </c>
      <c r="O46" s="289"/>
    </row>
    <row r="47" spans="1:15" s="72" customFormat="1" ht="15" customHeight="1" thickTop="1" thickBot="1">
      <c r="A47" s="67"/>
      <c r="B47" s="71"/>
      <c r="C47" s="786" t="s">
        <v>527</v>
      </c>
      <c r="D47" s="787"/>
      <c r="E47" s="787"/>
      <c r="F47" s="787"/>
      <c r="G47" s="787"/>
      <c r="H47" s="787"/>
      <c r="I47" s="788"/>
      <c r="J47" s="788"/>
      <c r="K47" s="788"/>
      <c r="L47" s="788"/>
      <c r="M47" s="788"/>
      <c r="N47" s="789"/>
      <c r="O47" s="289"/>
    </row>
    <row r="48" spans="1:15" s="68" customFormat="1" ht="15" customHeight="1" thickTop="1">
      <c r="A48" s="67" t="s">
        <v>459</v>
      </c>
      <c r="B48" s="73" t="s">
        <v>528</v>
      </c>
      <c r="C48" s="74" t="s">
        <v>529</v>
      </c>
      <c r="D48" s="75">
        <v>0.89790000000000003</v>
      </c>
      <c r="E48" s="75">
        <v>0.89890000000000003</v>
      </c>
      <c r="F48" s="75">
        <v>0.88719999999999999</v>
      </c>
      <c r="G48" s="75">
        <v>0.87350000000000005</v>
      </c>
      <c r="H48" s="75">
        <v>0.86660000000000004</v>
      </c>
      <c r="I48" s="75">
        <v>0.86460000000000004</v>
      </c>
      <c r="J48" s="75">
        <v>0.82250000000000001</v>
      </c>
      <c r="K48" s="75">
        <v>0.77639999999999998</v>
      </c>
      <c r="L48" s="75">
        <v>0.77080000000000004</v>
      </c>
      <c r="M48" s="75">
        <v>0.75770000000000004</v>
      </c>
      <c r="N48" s="75">
        <v>0.78783926042039842</v>
      </c>
      <c r="O48" s="289"/>
    </row>
    <row r="49" spans="1:15" s="79" customFormat="1" ht="15" customHeight="1">
      <c r="A49" s="67" t="s">
        <v>459</v>
      </c>
      <c r="B49" s="73" t="s">
        <v>530</v>
      </c>
      <c r="C49" s="74" t="s">
        <v>531</v>
      </c>
      <c r="D49" s="75">
        <v>0.91200000000000003</v>
      </c>
      <c r="E49" s="75">
        <v>0.89980000000000004</v>
      </c>
      <c r="F49" s="75">
        <v>0.89239999999999997</v>
      </c>
      <c r="G49" s="75">
        <v>0.86109999999999998</v>
      </c>
      <c r="H49" s="75">
        <v>0.86319999999999997</v>
      </c>
      <c r="I49" s="75">
        <v>0.83720000000000006</v>
      </c>
      <c r="J49" s="75">
        <v>0.81359999999999999</v>
      </c>
      <c r="K49" s="75">
        <v>0.80189999999999995</v>
      </c>
      <c r="L49" s="75">
        <v>0.83150000000000002</v>
      </c>
      <c r="M49" s="290">
        <v>0.86760000000000004</v>
      </c>
      <c r="N49" s="290">
        <v>0.87709869002990792</v>
      </c>
      <c r="O49" s="289"/>
    </row>
    <row r="50" spans="1:15" s="79" customFormat="1" ht="15" customHeight="1">
      <c r="A50" s="67" t="s">
        <v>459</v>
      </c>
      <c r="B50" s="73" t="s">
        <v>532</v>
      </c>
      <c r="C50" s="74" t="s">
        <v>533</v>
      </c>
      <c r="D50" s="75">
        <v>8.8300000000000003E-2</v>
      </c>
      <c r="E50" s="75">
        <v>0.10589999999999999</v>
      </c>
      <c r="F50" s="75">
        <v>0.1051</v>
      </c>
      <c r="G50" s="75">
        <v>9.2100000000000001E-2</v>
      </c>
      <c r="H50" s="75">
        <v>7.8299999999999995E-2</v>
      </c>
      <c r="I50" s="75">
        <v>0.1207</v>
      </c>
      <c r="J50" s="75">
        <v>9.0999999999999998E-2</v>
      </c>
      <c r="K50" s="75">
        <v>4.3299999999999998E-2</v>
      </c>
      <c r="L50" s="75">
        <v>-7.4000000000000003E-3</v>
      </c>
      <c r="M50" s="290">
        <v>-5.5100000000000003E-2</v>
      </c>
      <c r="N50" s="290">
        <v>-2.0497520888360179E-2</v>
      </c>
      <c r="O50" s="289"/>
    </row>
    <row r="51" spans="1:15" s="79" customFormat="1" ht="15" customHeight="1">
      <c r="A51" s="67" t="s">
        <v>459</v>
      </c>
      <c r="B51" s="73" t="s">
        <v>534</v>
      </c>
      <c r="C51" s="74" t="s">
        <v>535</v>
      </c>
      <c r="D51" s="75">
        <v>1.0708</v>
      </c>
      <c r="E51" s="75">
        <v>1.0452999999999999</v>
      </c>
      <c r="F51" s="75">
        <v>1.1235999999999999</v>
      </c>
      <c r="G51" s="75">
        <v>1.7785</v>
      </c>
      <c r="H51" s="75">
        <v>1.9327000000000001</v>
      </c>
      <c r="I51" s="75">
        <v>1.7250000000000001</v>
      </c>
      <c r="J51" s="75">
        <v>2.42</v>
      </c>
      <c r="K51" s="75">
        <v>3.1065999999999998</v>
      </c>
      <c r="L51" s="75">
        <v>3.4632999999999998</v>
      </c>
      <c r="M51" s="290">
        <v>3.1974</v>
      </c>
      <c r="N51" s="290">
        <v>2.5570825347446435</v>
      </c>
      <c r="O51" s="289"/>
    </row>
    <row r="52" spans="1:15" ht="3.75" customHeight="1" thickBot="1">
      <c r="A52" s="67"/>
      <c r="B52" s="67"/>
      <c r="C52" s="85"/>
      <c r="D52" s="85"/>
      <c r="E52" s="85"/>
      <c r="F52" s="85"/>
      <c r="G52" s="85"/>
      <c r="H52" s="85"/>
      <c r="I52" s="85"/>
      <c r="J52" s="85"/>
      <c r="K52" s="85"/>
      <c r="L52" s="85"/>
      <c r="M52" s="85"/>
      <c r="N52" s="85"/>
    </row>
    <row r="53" spans="1:15" ht="15" customHeight="1" thickTop="1">
      <c r="A53" s="86" t="s">
        <v>536</v>
      </c>
      <c r="B53" s="74" t="s">
        <v>536</v>
      </c>
      <c r="C53" s="1017" t="s">
        <v>376</v>
      </c>
      <c r="D53" s="1017"/>
      <c r="E53" s="1017"/>
      <c r="F53" s="1017"/>
      <c r="G53" s="1017"/>
      <c r="H53" s="1017"/>
      <c r="I53" s="1017"/>
      <c r="J53" s="1017"/>
      <c r="K53" s="1017"/>
      <c r="L53" s="1017"/>
      <c r="M53" s="1017"/>
      <c r="N53" s="1017"/>
    </row>
    <row r="54" spans="1:15" ht="50.25" customHeight="1">
      <c r="A54" s="67"/>
      <c r="B54" s="67"/>
      <c r="C54" s="1011" t="s">
        <v>537</v>
      </c>
      <c r="D54" s="1011"/>
      <c r="E54" s="1011"/>
      <c r="F54" s="1011"/>
      <c r="G54" s="1011"/>
      <c r="H54" s="1011"/>
      <c r="I54" s="1011"/>
      <c r="J54" s="1011"/>
      <c r="K54" s="1011"/>
      <c r="L54" s="1011"/>
      <c r="M54" s="1011"/>
      <c r="N54" s="1011"/>
    </row>
    <row r="55" spans="1:15" ht="48" customHeight="1">
      <c r="A55" s="67"/>
      <c r="B55" s="67"/>
      <c r="C55" s="1011" t="s">
        <v>538</v>
      </c>
      <c r="D55" s="1011"/>
      <c r="E55" s="1011"/>
      <c r="F55" s="1011"/>
      <c r="G55" s="1011"/>
      <c r="H55" s="1011"/>
      <c r="I55" s="1011"/>
      <c r="J55" s="1011"/>
      <c r="K55" s="1011"/>
      <c r="L55" s="1011"/>
      <c r="M55" s="1011"/>
      <c r="N55" s="1011"/>
    </row>
    <row r="56" spans="1:15" ht="15" customHeight="1">
      <c r="A56" s="67"/>
      <c r="B56" s="67"/>
      <c r="C56" s="1012" t="s">
        <v>539</v>
      </c>
      <c r="D56" s="1012"/>
      <c r="E56" s="1012"/>
      <c r="F56" s="1012"/>
      <c r="G56" s="1012"/>
      <c r="H56" s="1012"/>
      <c r="I56" s="1012"/>
      <c r="J56" s="1012"/>
      <c r="K56" s="1012"/>
      <c r="L56" s="1012"/>
      <c r="M56" s="1012"/>
      <c r="N56" s="1012"/>
    </row>
    <row r="57" spans="1:15" ht="15" customHeight="1">
      <c r="A57" s="67"/>
      <c r="B57" s="67"/>
      <c r="C57" s="1012" t="s">
        <v>380</v>
      </c>
      <c r="D57" s="1012"/>
      <c r="E57" s="1012"/>
      <c r="F57" s="1012"/>
      <c r="G57" s="1012"/>
      <c r="H57" s="1012"/>
      <c r="I57" s="1012"/>
      <c r="J57" s="1012"/>
      <c r="K57" s="1012"/>
      <c r="L57" s="1012"/>
      <c r="M57" s="1012"/>
      <c r="N57" s="1012"/>
    </row>
    <row r="58" spans="1:15" ht="27" customHeight="1">
      <c r="A58" s="67"/>
      <c r="B58" s="67"/>
      <c r="C58" s="1013" t="s">
        <v>540</v>
      </c>
      <c r="D58" s="1013"/>
      <c r="E58" s="1013"/>
      <c r="F58" s="1013"/>
      <c r="G58" s="1013"/>
      <c r="H58" s="1013"/>
      <c r="I58" s="1013"/>
      <c r="J58" s="1013"/>
      <c r="K58" s="1013"/>
      <c r="L58" s="1013"/>
      <c r="M58" s="1013"/>
      <c r="N58" s="1013"/>
    </row>
    <row r="59" spans="1:15" ht="15" customHeight="1">
      <c r="A59" s="67"/>
      <c r="B59" s="67"/>
      <c r="C59" s="67"/>
      <c r="D59" s="67"/>
      <c r="E59" s="67"/>
      <c r="F59" s="67"/>
      <c r="G59" s="67"/>
      <c r="H59" s="67"/>
      <c r="I59" s="67"/>
      <c r="J59" s="67"/>
      <c r="K59" s="67"/>
      <c r="L59" s="67"/>
      <c r="M59" s="67"/>
      <c r="N59" s="67"/>
    </row>
  </sheetData>
  <mergeCells count="10">
    <mergeCell ref="C55:N55"/>
    <mergeCell ref="C56:N56"/>
    <mergeCell ref="C57:N57"/>
    <mergeCell ref="C58:N58"/>
    <mergeCell ref="C1:N1"/>
    <mergeCell ref="A2:N2"/>
    <mergeCell ref="C3:N3"/>
    <mergeCell ref="A4:N4"/>
    <mergeCell ref="C53:N53"/>
    <mergeCell ref="C54:N54"/>
  </mergeCells>
  <hyperlinks>
    <hyperlink ref="P1" location="ÍNDICE!A1" display="ÍNDICE!A1"/>
  </hyperlink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P75"/>
  <sheetViews>
    <sheetView topLeftCell="C43" zoomScale="85" zoomScaleNormal="85" workbookViewId="0">
      <selection activeCell="Q7" sqref="Q7"/>
    </sheetView>
  </sheetViews>
  <sheetFormatPr baseColWidth="10" defaultColWidth="9.140625" defaultRowHeight="12.75"/>
  <cols>
    <col min="1" max="2" width="9.140625" style="102" hidden="1" customWidth="1"/>
    <col min="3" max="3" width="90.28515625" style="87" customWidth="1"/>
    <col min="4" max="10" width="7.28515625" style="87" bestFit="1" customWidth="1"/>
    <col min="11" max="11" width="7.28515625" style="87" customWidth="1"/>
    <col min="12" max="13" width="7.28515625" style="87" bestFit="1" customWidth="1"/>
    <col min="14" max="14" width="7.85546875" style="87" bestFit="1" customWidth="1"/>
    <col min="15" max="256" width="9.140625" style="87"/>
    <col min="257" max="258" width="0" style="87" hidden="1" customWidth="1"/>
    <col min="259" max="259" width="90.28515625" style="87" customWidth="1"/>
    <col min="260" max="266" width="7.28515625" style="87" bestFit="1" customWidth="1"/>
    <col min="267" max="267" width="7.28515625" style="87" customWidth="1"/>
    <col min="268" max="269" width="7.28515625" style="87" bestFit="1" customWidth="1"/>
    <col min="270" max="270" width="7.85546875" style="87" bestFit="1" customWidth="1"/>
    <col min="271" max="512" width="9.140625" style="87"/>
    <col min="513" max="514" width="0" style="87" hidden="1" customWidth="1"/>
    <col min="515" max="515" width="90.28515625" style="87" customWidth="1"/>
    <col min="516" max="522" width="7.28515625" style="87" bestFit="1" customWidth="1"/>
    <col min="523" max="523" width="7.28515625" style="87" customWidth="1"/>
    <col min="524" max="525" width="7.28515625" style="87" bestFit="1" customWidth="1"/>
    <col min="526" max="526" width="7.85546875" style="87" bestFit="1" customWidth="1"/>
    <col min="527" max="768" width="9.140625" style="87"/>
    <col min="769" max="770" width="0" style="87" hidden="1" customWidth="1"/>
    <col min="771" max="771" width="90.28515625" style="87" customWidth="1"/>
    <col min="772" max="778" width="7.28515625" style="87" bestFit="1" customWidth="1"/>
    <col min="779" max="779" width="7.28515625" style="87" customWidth="1"/>
    <col min="780" max="781" width="7.28515625" style="87" bestFit="1" customWidth="1"/>
    <col min="782" max="782" width="7.85546875" style="87" bestFit="1" customWidth="1"/>
    <col min="783" max="1024" width="9.140625" style="87"/>
    <col min="1025" max="1026" width="0" style="87" hidden="1" customWidth="1"/>
    <col min="1027" max="1027" width="90.28515625" style="87" customWidth="1"/>
    <col min="1028" max="1034" width="7.28515625" style="87" bestFit="1" customWidth="1"/>
    <col min="1035" max="1035" width="7.28515625" style="87" customWidth="1"/>
    <col min="1036" max="1037" width="7.28515625" style="87" bestFit="1" customWidth="1"/>
    <col min="1038" max="1038" width="7.85546875" style="87" bestFit="1" customWidth="1"/>
    <col min="1039" max="1280" width="9.140625" style="87"/>
    <col min="1281" max="1282" width="0" style="87" hidden="1" customWidth="1"/>
    <col min="1283" max="1283" width="90.28515625" style="87" customWidth="1"/>
    <col min="1284" max="1290" width="7.28515625" style="87" bestFit="1" customWidth="1"/>
    <col min="1291" max="1291" width="7.28515625" style="87" customWidth="1"/>
    <col min="1292" max="1293" width="7.28515625" style="87" bestFit="1" customWidth="1"/>
    <col min="1294" max="1294" width="7.85546875" style="87" bestFit="1" customWidth="1"/>
    <col min="1295" max="1536" width="9.140625" style="87"/>
    <col min="1537" max="1538" width="0" style="87" hidden="1" customWidth="1"/>
    <col min="1539" max="1539" width="90.28515625" style="87" customWidth="1"/>
    <col min="1540" max="1546" width="7.28515625" style="87" bestFit="1" customWidth="1"/>
    <col min="1547" max="1547" width="7.28515625" style="87" customWidth="1"/>
    <col min="1548" max="1549" width="7.28515625" style="87" bestFit="1" customWidth="1"/>
    <col min="1550" max="1550" width="7.85546875" style="87" bestFit="1" customWidth="1"/>
    <col min="1551" max="1792" width="9.140625" style="87"/>
    <col min="1793" max="1794" width="0" style="87" hidden="1" customWidth="1"/>
    <col min="1795" max="1795" width="90.28515625" style="87" customWidth="1"/>
    <col min="1796" max="1802" width="7.28515625" style="87" bestFit="1" customWidth="1"/>
    <col min="1803" max="1803" width="7.28515625" style="87" customWidth="1"/>
    <col min="1804" max="1805" width="7.28515625" style="87" bestFit="1" customWidth="1"/>
    <col min="1806" max="1806" width="7.85546875" style="87" bestFit="1" customWidth="1"/>
    <col min="1807" max="2048" width="9.140625" style="87"/>
    <col min="2049" max="2050" width="0" style="87" hidden="1" customWidth="1"/>
    <col min="2051" max="2051" width="90.28515625" style="87" customWidth="1"/>
    <col min="2052" max="2058" width="7.28515625" style="87" bestFit="1" customWidth="1"/>
    <col min="2059" max="2059" width="7.28515625" style="87" customWidth="1"/>
    <col min="2060" max="2061" width="7.28515625" style="87" bestFit="1" customWidth="1"/>
    <col min="2062" max="2062" width="7.85546875" style="87" bestFit="1" customWidth="1"/>
    <col min="2063" max="2304" width="9.140625" style="87"/>
    <col min="2305" max="2306" width="0" style="87" hidden="1" customWidth="1"/>
    <col min="2307" max="2307" width="90.28515625" style="87" customWidth="1"/>
    <col min="2308" max="2314" width="7.28515625" style="87" bestFit="1" customWidth="1"/>
    <col min="2315" max="2315" width="7.28515625" style="87" customWidth="1"/>
    <col min="2316" max="2317" width="7.28515625" style="87" bestFit="1" customWidth="1"/>
    <col min="2318" max="2318" width="7.85546875" style="87" bestFit="1" customWidth="1"/>
    <col min="2319" max="2560" width="9.140625" style="87"/>
    <col min="2561" max="2562" width="0" style="87" hidden="1" customWidth="1"/>
    <col min="2563" max="2563" width="90.28515625" style="87" customWidth="1"/>
    <col min="2564" max="2570" width="7.28515625" style="87" bestFit="1" customWidth="1"/>
    <col min="2571" max="2571" width="7.28515625" style="87" customWidth="1"/>
    <col min="2572" max="2573" width="7.28515625" style="87" bestFit="1" customWidth="1"/>
    <col min="2574" max="2574" width="7.85546875" style="87" bestFit="1" customWidth="1"/>
    <col min="2575" max="2816" width="9.140625" style="87"/>
    <col min="2817" max="2818" width="0" style="87" hidden="1" customWidth="1"/>
    <col min="2819" max="2819" width="90.28515625" style="87" customWidth="1"/>
    <col min="2820" max="2826" width="7.28515625" style="87" bestFit="1" customWidth="1"/>
    <col min="2827" max="2827" width="7.28515625" style="87" customWidth="1"/>
    <col min="2828" max="2829" width="7.28515625" style="87" bestFit="1" customWidth="1"/>
    <col min="2830" max="2830" width="7.85546875" style="87" bestFit="1" customWidth="1"/>
    <col min="2831" max="3072" width="9.140625" style="87"/>
    <col min="3073" max="3074" width="0" style="87" hidden="1" customWidth="1"/>
    <col min="3075" max="3075" width="90.28515625" style="87" customWidth="1"/>
    <col min="3076" max="3082" width="7.28515625" style="87" bestFit="1" customWidth="1"/>
    <col min="3083" max="3083" width="7.28515625" style="87" customWidth="1"/>
    <col min="3084" max="3085" width="7.28515625" style="87" bestFit="1" customWidth="1"/>
    <col min="3086" max="3086" width="7.85546875" style="87" bestFit="1" customWidth="1"/>
    <col min="3087" max="3328" width="9.140625" style="87"/>
    <col min="3329" max="3330" width="0" style="87" hidden="1" customWidth="1"/>
    <col min="3331" max="3331" width="90.28515625" style="87" customWidth="1"/>
    <col min="3332" max="3338" width="7.28515625" style="87" bestFit="1" customWidth="1"/>
    <col min="3339" max="3339" width="7.28515625" style="87" customWidth="1"/>
    <col min="3340" max="3341" width="7.28515625" style="87" bestFit="1" customWidth="1"/>
    <col min="3342" max="3342" width="7.85546875" style="87" bestFit="1" customWidth="1"/>
    <col min="3343" max="3584" width="9.140625" style="87"/>
    <col min="3585" max="3586" width="0" style="87" hidden="1" customWidth="1"/>
    <col min="3587" max="3587" width="90.28515625" style="87" customWidth="1"/>
    <col min="3588" max="3594" width="7.28515625" style="87" bestFit="1" customWidth="1"/>
    <col min="3595" max="3595" width="7.28515625" style="87" customWidth="1"/>
    <col min="3596" max="3597" width="7.28515625" style="87" bestFit="1" customWidth="1"/>
    <col min="3598" max="3598" width="7.85546875" style="87" bestFit="1" customWidth="1"/>
    <col min="3599" max="3840" width="9.140625" style="87"/>
    <col min="3841" max="3842" width="0" style="87" hidden="1" customWidth="1"/>
    <col min="3843" max="3843" width="90.28515625" style="87" customWidth="1"/>
    <col min="3844" max="3850" width="7.28515625" style="87" bestFit="1" customWidth="1"/>
    <col min="3851" max="3851" width="7.28515625" style="87" customWidth="1"/>
    <col min="3852" max="3853" width="7.28515625" style="87" bestFit="1" customWidth="1"/>
    <col min="3854" max="3854" width="7.85546875" style="87" bestFit="1" customWidth="1"/>
    <col min="3855" max="4096" width="9.140625" style="87"/>
    <col min="4097" max="4098" width="0" style="87" hidden="1" customWidth="1"/>
    <col min="4099" max="4099" width="90.28515625" style="87" customWidth="1"/>
    <col min="4100" max="4106" width="7.28515625" style="87" bestFit="1" customWidth="1"/>
    <col min="4107" max="4107" width="7.28515625" style="87" customWidth="1"/>
    <col min="4108" max="4109" width="7.28515625" style="87" bestFit="1" customWidth="1"/>
    <col min="4110" max="4110" width="7.85546875" style="87" bestFit="1" customWidth="1"/>
    <col min="4111" max="4352" width="9.140625" style="87"/>
    <col min="4353" max="4354" width="0" style="87" hidden="1" customWidth="1"/>
    <col min="4355" max="4355" width="90.28515625" style="87" customWidth="1"/>
    <col min="4356" max="4362" width="7.28515625" style="87" bestFit="1" customWidth="1"/>
    <col min="4363" max="4363" width="7.28515625" style="87" customWidth="1"/>
    <col min="4364" max="4365" width="7.28515625" style="87" bestFit="1" customWidth="1"/>
    <col min="4366" max="4366" width="7.85546875" style="87" bestFit="1" customWidth="1"/>
    <col min="4367" max="4608" width="9.140625" style="87"/>
    <col min="4609" max="4610" width="0" style="87" hidden="1" customWidth="1"/>
    <col min="4611" max="4611" width="90.28515625" style="87" customWidth="1"/>
    <col min="4612" max="4618" width="7.28515625" style="87" bestFit="1" customWidth="1"/>
    <col min="4619" max="4619" width="7.28515625" style="87" customWidth="1"/>
    <col min="4620" max="4621" width="7.28515625" style="87" bestFit="1" customWidth="1"/>
    <col min="4622" max="4622" width="7.85546875" style="87" bestFit="1" customWidth="1"/>
    <col min="4623" max="4864" width="9.140625" style="87"/>
    <col min="4865" max="4866" width="0" style="87" hidden="1" customWidth="1"/>
    <col min="4867" max="4867" width="90.28515625" style="87" customWidth="1"/>
    <col min="4868" max="4874" width="7.28515625" style="87" bestFit="1" customWidth="1"/>
    <col min="4875" max="4875" width="7.28515625" style="87" customWidth="1"/>
    <col min="4876" max="4877" width="7.28515625" style="87" bestFit="1" customWidth="1"/>
    <col min="4878" max="4878" width="7.85546875" style="87" bestFit="1" customWidth="1"/>
    <col min="4879" max="5120" width="9.140625" style="87"/>
    <col min="5121" max="5122" width="0" style="87" hidden="1" customWidth="1"/>
    <col min="5123" max="5123" width="90.28515625" style="87" customWidth="1"/>
    <col min="5124" max="5130" width="7.28515625" style="87" bestFit="1" customWidth="1"/>
    <col min="5131" max="5131" width="7.28515625" style="87" customWidth="1"/>
    <col min="5132" max="5133" width="7.28515625" style="87" bestFit="1" customWidth="1"/>
    <col min="5134" max="5134" width="7.85546875" style="87" bestFit="1" customWidth="1"/>
    <col min="5135" max="5376" width="9.140625" style="87"/>
    <col min="5377" max="5378" width="0" style="87" hidden="1" customWidth="1"/>
    <col min="5379" max="5379" width="90.28515625" style="87" customWidth="1"/>
    <col min="5380" max="5386" width="7.28515625" style="87" bestFit="1" customWidth="1"/>
    <col min="5387" max="5387" width="7.28515625" style="87" customWidth="1"/>
    <col min="5388" max="5389" width="7.28515625" style="87" bestFit="1" customWidth="1"/>
    <col min="5390" max="5390" width="7.85546875" style="87" bestFit="1" customWidth="1"/>
    <col min="5391" max="5632" width="9.140625" style="87"/>
    <col min="5633" max="5634" width="0" style="87" hidden="1" customWidth="1"/>
    <col min="5635" max="5635" width="90.28515625" style="87" customWidth="1"/>
    <col min="5636" max="5642" width="7.28515625" style="87" bestFit="1" customWidth="1"/>
    <col min="5643" max="5643" width="7.28515625" style="87" customWidth="1"/>
    <col min="5644" max="5645" width="7.28515625" style="87" bestFit="1" customWidth="1"/>
    <col min="5646" max="5646" width="7.85546875" style="87" bestFit="1" customWidth="1"/>
    <col min="5647" max="5888" width="9.140625" style="87"/>
    <col min="5889" max="5890" width="0" style="87" hidden="1" customWidth="1"/>
    <col min="5891" max="5891" width="90.28515625" style="87" customWidth="1"/>
    <col min="5892" max="5898" width="7.28515625" style="87" bestFit="1" customWidth="1"/>
    <col min="5899" max="5899" width="7.28515625" style="87" customWidth="1"/>
    <col min="5900" max="5901" width="7.28515625" style="87" bestFit="1" customWidth="1"/>
    <col min="5902" max="5902" width="7.85546875" style="87" bestFit="1" customWidth="1"/>
    <col min="5903" max="6144" width="9.140625" style="87"/>
    <col min="6145" max="6146" width="0" style="87" hidden="1" customWidth="1"/>
    <col min="6147" max="6147" width="90.28515625" style="87" customWidth="1"/>
    <col min="6148" max="6154" width="7.28515625" style="87" bestFit="1" customWidth="1"/>
    <col min="6155" max="6155" width="7.28515625" style="87" customWidth="1"/>
    <col min="6156" max="6157" width="7.28515625" style="87" bestFit="1" customWidth="1"/>
    <col min="6158" max="6158" width="7.85546875" style="87" bestFit="1" customWidth="1"/>
    <col min="6159" max="6400" width="9.140625" style="87"/>
    <col min="6401" max="6402" width="0" style="87" hidden="1" customWidth="1"/>
    <col min="6403" max="6403" width="90.28515625" style="87" customWidth="1"/>
    <col min="6404" max="6410" width="7.28515625" style="87" bestFit="1" customWidth="1"/>
    <col min="6411" max="6411" width="7.28515625" style="87" customWidth="1"/>
    <col min="6412" max="6413" width="7.28515625" style="87" bestFit="1" customWidth="1"/>
    <col min="6414" max="6414" width="7.85546875" style="87" bestFit="1" customWidth="1"/>
    <col min="6415" max="6656" width="9.140625" style="87"/>
    <col min="6657" max="6658" width="0" style="87" hidden="1" customWidth="1"/>
    <col min="6659" max="6659" width="90.28515625" style="87" customWidth="1"/>
    <col min="6660" max="6666" width="7.28515625" style="87" bestFit="1" customWidth="1"/>
    <col min="6667" max="6667" width="7.28515625" style="87" customWidth="1"/>
    <col min="6668" max="6669" width="7.28515625" style="87" bestFit="1" customWidth="1"/>
    <col min="6670" max="6670" width="7.85546875" style="87" bestFit="1" customWidth="1"/>
    <col min="6671" max="6912" width="9.140625" style="87"/>
    <col min="6913" max="6914" width="0" style="87" hidden="1" customWidth="1"/>
    <col min="6915" max="6915" width="90.28515625" style="87" customWidth="1"/>
    <col min="6916" max="6922" width="7.28515625" style="87" bestFit="1" customWidth="1"/>
    <col min="6923" max="6923" width="7.28515625" style="87" customWidth="1"/>
    <col min="6924" max="6925" width="7.28515625" style="87" bestFit="1" customWidth="1"/>
    <col min="6926" max="6926" width="7.85546875" style="87" bestFit="1" customWidth="1"/>
    <col min="6927" max="7168" width="9.140625" style="87"/>
    <col min="7169" max="7170" width="0" style="87" hidden="1" customWidth="1"/>
    <col min="7171" max="7171" width="90.28515625" style="87" customWidth="1"/>
    <col min="7172" max="7178" width="7.28515625" style="87" bestFit="1" customWidth="1"/>
    <col min="7179" max="7179" width="7.28515625" style="87" customWidth="1"/>
    <col min="7180" max="7181" width="7.28515625" style="87" bestFit="1" customWidth="1"/>
    <col min="7182" max="7182" width="7.85546875" style="87" bestFit="1" customWidth="1"/>
    <col min="7183" max="7424" width="9.140625" style="87"/>
    <col min="7425" max="7426" width="0" style="87" hidden="1" customWidth="1"/>
    <col min="7427" max="7427" width="90.28515625" style="87" customWidth="1"/>
    <col min="7428" max="7434" width="7.28515625" style="87" bestFit="1" customWidth="1"/>
    <col min="7435" max="7435" width="7.28515625" style="87" customWidth="1"/>
    <col min="7436" max="7437" width="7.28515625" style="87" bestFit="1" customWidth="1"/>
    <col min="7438" max="7438" width="7.85546875" style="87" bestFit="1" customWidth="1"/>
    <col min="7439" max="7680" width="9.140625" style="87"/>
    <col min="7681" max="7682" width="0" style="87" hidden="1" customWidth="1"/>
    <col min="7683" max="7683" width="90.28515625" style="87" customWidth="1"/>
    <col min="7684" max="7690" width="7.28515625" style="87" bestFit="1" customWidth="1"/>
    <col min="7691" max="7691" width="7.28515625" style="87" customWidth="1"/>
    <col min="7692" max="7693" width="7.28515625" style="87" bestFit="1" customWidth="1"/>
    <col min="7694" max="7694" width="7.85546875" style="87" bestFit="1" customWidth="1"/>
    <col min="7695" max="7936" width="9.140625" style="87"/>
    <col min="7937" max="7938" width="0" style="87" hidden="1" customWidth="1"/>
    <col min="7939" max="7939" width="90.28515625" style="87" customWidth="1"/>
    <col min="7940" max="7946" width="7.28515625" style="87" bestFit="1" customWidth="1"/>
    <col min="7947" max="7947" width="7.28515625" style="87" customWidth="1"/>
    <col min="7948" max="7949" width="7.28515625" style="87" bestFit="1" customWidth="1"/>
    <col min="7950" max="7950" width="7.85546875" style="87" bestFit="1" customWidth="1"/>
    <col min="7951" max="8192" width="9.140625" style="87"/>
    <col min="8193" max="8194" width="0" style="87" hidden="1" customWidth="1"/>
    <col min="8195" max="8195" width="90.28515625" style="87" customWidth="1"/>
    <col min="8196" max="8202" width="7.28515625" style="87" bestFit="1" customWidth="1"/>
    <col min="8203" max="8203" width="7.28515625" style="87" customWidth="1"/>
    <col min="8204" max="8205" width="7.28515625" style="87" bestFit="1" customWidth="1"/>
    <col min="8206" max="8206" width="7.85546875" style="87" bestFit="1" customWidth="1"/>
    <col min="8207" max="8448" width="9.140625" style="87"/>
    <col min="8449" max="8450" width="0" style="87" hidden="1" customWidth="1"/>
    <col min="8451" max="8451" width="90.28515625" style="87" customWidth="1"/>
    <col min="8452" max="8458" width="7.28515625" style="87" bestFit="1" customWidth="1"/>
    <col min="8459" max="8459" width="7.28515625" style="87" customWidth="1"/>
    <col min="8460" max="8461" width="7.28515625" style="87" bestFit="1" customWidth="1"/>
    <col min="8462" max="8462" width="7.85546875" style="87" bestFit="1" customWidth="1"/>
    <col min="8463" max="8704" width="9.140625" style="87"/>
    <col min="8705" max="8706" width="0" style="87" hidden="1" customWidth="1"/>
    <col min="8707" max="8707" width="90.28515625" style="87" customWidth="1"/>
    <col min="8708" max="8714" width="7.28515625" style="87" bestFit="1" customWidth="1"/>
    <col min="8715" max="8715" width="7.28515625" style="87" customWidth="1"/>
    <col min="8716" max="8717" width="7.28515625" style="87" bestFit="1" customWidth="1"/>
    <col min="8718" max="8718" width="7.85546875" style="87" bestFit="1" customWidth="1"/>
    <col min="8719" max="8960" width="9.140625" style="87"/>
    <col min="8961" max="8962" width="0" style="87" hidden="1" customWidth="1"/>
    <col min="8963" max="8963" width="90.28515625" style="87" customWidth="1"/>
    <col min="8964" max="8970" width="7.28515625" style="87" bestFit="1" customWidth="1"/>
    <col min="8971" max="8971" width="7.28515625" style="87" customWidth="1"/>
    <col min="8972" max="8973" width="7.28515625" style="87" bestFit="1" customWidth="1"/>
    <col min="8974" max="8974" width="7.85546875" style="87" bestFit="1" customWidth="1"/>
    <col min="8975" max="9216" width="9.140625" style="87"/>
    <col min="9217" max="9218" width="0" style="87" hidden="1" customWidth="1"/>
    <col min="9219" max="9219" width="90.28515625" style="87" customWidth="1"/>
    <col min="9220" max="9226" width="7.28515625" style="87" bestFit="1" customWidth="1"/>
    <col min="9227" max="9227" width="7.28515625" style="87" customWidth="1"/>
    <col min="9228" max="9229" width="7.28515625" style="87" bestFit="1" customWidth="1"/>
    <col min="9230" max="9230" width="7.85546875" style="87" bestFit="1" customWidth="1"/>
    <col min="9231" max="9472" width="9.140625" style="87"/>
    <col min="9473" max="9474" width="0" style="87" hidden="1" customWidth="1"/>
    <col min="9475" max="9475" width="90.28515625" style="87" customWidth="1"/>
    <col min="9476" max="9482" width="7.28515625" style="87" bestFit="1" customWidth="1"/>
    <col min="9483" max="9483" width="7.28515625" style="87" customWidth="1"/>
    <col min="9484" max="9485" width="7.28515625" style="87" bestFit="1" customWidth="1"/>
    <col min="9486" max="9486" width="7.85546875" style="87" bestFit="1" customWidth="1"/>
    <col min="9487" max="9728" width="9.140625" style="87"/>
    <col min="9729" max="9730" width="0" style="87" hidden="1" customWidth="1"/>
    <col min="9731" max="9731" width="90.28515625" style="87" customWidth="1"/>
    <col min="9732" max="9738" width="7.28515625" style="87" bestFit="1" customWidth="1"/>
    <col min="9739" max="9739" width="7.28515625" style="87" customWidth="1"/>
    <col min="9740" max="9741" width="7.28515625" style="87" bestFit="1" customWidth="1"/>
    <col min="9742" max="9742" width="7.85546875" style="87" bestFit="1" customWidth="1"/>
    <col min="9743" max="9984" width="9.140625" style="87"/>
    <col min="9985" max="9986" width="0" style="87" hidden="1" customWidth="1"/>
    <col min="9987" max="9987" width="90.28515625" style="87" customWidth="1"/>
    <col min="9988" max="9994" width="7.28515625" style="87" bestFit="1" customWidth="1"/>
    <col min="9995" max="9995" width="7.28515625" style="87" customWidth="1"/>
    <col min="9996" max="9997" width="7.28515625" style="87" bestFit="1" customWidth="1"/>
    <col min="9998" max="9998" width="7.85546875" style="87" bestFit="1" customWidth="1"/>
    <col min="9999" max="10240" width="9.140625" style="87"/>
    <col min="10241" max="10242" width="0" style="87" hidden="1" customWidth="1"/>
    <col min="10243" max="10243" width="90.28515625" style="87" customWidth="1"/>
    <col min="10244" max="10250" width="7.28515625" style="87" bestFit="1" customWidth="1"/>
    <col min="10251" max="10251" width="7.28515625" style="87" customWidth="1"/>
    <col min="10252" max="10253" width="7.28515625" style="87" bestFit="1" customWidth="1"/>
    <col min="10254" max="10254" width="7.85546875" style="87" bestFit="1" customWidth="1"/>
    <col min="10255" max="10496" width="9.140625" style="87"/>
    <col min="10497" max="10498" width="0" style="87" hidden="1" customWidth="1"/>
    <col min="10499" max="10499" width="90.28515625" style="87" customWidth="1"/>
    <col min="10500" max="10506" width="7.28515625" style="87" bestFit="1" customWidth="1"/>
    <col min="10507" max="10507" width="7.28515625" style="87" customWidth="1"/>
    <col min="10508" max="10509" width="7.28515625" style="87" bestFit="1" customWidth="1"/>
    <col min="10510" max="10510" width="7.85546875" style="87" bestFit="1" customWidth="1"/>
    <col min="10511" max="10752" width="9.140625" style="87"/>
    <col min="10753" max="10754" width="0" style="87" hidden="1" customWidth="1"/>
    <col min="10755" max="10755" width="90.28515625" style="87" customWidth="1"/>
    <col min="10756" max="10762" width="7.28515625" style="87" bestFit="1" customWidth="1"/>
    <col min="10763" max="10763" width="7.28515625" style="87" customWidth="1"/>
    <col min="10764" max="10765" width="7.28515625" style="87" bestFit="1" customWidth="1"/>
    <col min="10766" max="10766" width="7.85546875" style="87" bestFit="1" customWidth="1"/>
    <col min="10767" max="11008" width="9.140625" style="87"/>
    <col min="11009" max="11010" width="0" style="87" hidden="1" customWidth="1"/>
    <col min="11011" max="11011" width="90.28515625" style="87" customWidth="1"/>
    <col min="11012" max="11018" width="7.28515625" style="87" bestFit="1" customWidth="1"/>
    <col min="11019" max="11019" width="7.28515625" style="87" customWidth="1"/>
    <col min="11020" max="11021" width="7.28515625" style="87" bestFit="1" customWidth="1"/>
    <col min="11022" max="11022" width="7.85546875" style="87" bestFit="1" customWidth="1"/>
    <col min="11023" max="11264" width="9.140625" style="87"/>
    <col min="11265" max="11266" width="0" style="87" hidden="1" customWidth="1"/>
    <col min="11267" max="11267" width="90.28515625" style="87" customWidth="1"/>
    <col min="11268" max="11274" width="7.28515625" style="87" bestFit="1" customWidth="1"/>
    <col min="11275" max="11275" width="7.28515625" style="87" customWidth="1"/>
    <col min="11276" max="11277" width="7.28515625" style="87" bestFit="1" customWidth="1"/>
    <col min="11278" max="11278" width="7.85546875" style="87" bestFit="1" customWidth="1"/>
    <col min="11279" max="11520" width="9.140625" style="87"/>
    <col min="11521" max="11522" width="0" style="87" hidden="1" customWidth="1"/>
    <col min="11523" max="11523" width="90.28515625" style="87" customWidth="1"/>
    <col min="11524" max="11530" width="7.28515625" style="87" bestFit="1" customWidth="1"/>
    <col min="11531" max="11531" width="7.28515625" style="87" customWidth="1"/>
    <col min="11532" max="11533" width="7.28515625" style="87" bestFit="1" customWidth="1"/>
    <col min="11534" max="11534" width="7.85546875" style="87" bestFit="1" customWidth="1"/>
    <col min="11535" max="11776" width="9.140625" style="87"/>
    <col min="11777" max="11778" width="0" style="87" hidden="1" customWidth="1"/>
    <col min="11779" max="11779" width="90.28515625" style="87" customWidth="1"/>
    <col min="11780" max="11786" width="7.28515625" style="87" bestFit="1" customWidth="1"/>
    <col min="11787" max="11787" width="7.28515625" style="87" customWidth="1"/>
    <col min="11788" max="11789" width="7.28515625" style="87" bestFit="1" customWidth="1"/>
    <col min="11790" max="11790" width="7.85546875" style="87" bestFit="1" customWidth="1"/>
    <col min="11791" max="12032" width="9.140625" style="87"/>
    <col min="12033" max="12034" width="0" style="87" hidden="1" customWidth="1"/>
    <col min="12035" max="12035" width="90.28515625" style="87" customWidth="1"/>
    <col min="12036" max="12042" width="7.28515625" style="87" bestFit="1" customWidth="1"/>
    <col min="12043" max="12043" width="7.28515625" style="87" customWidth="1"/>
    <col min="12044" max="12045" width="7.28515625" style="87" bestFit="1" customWidth="1"/>
    <col min="12046" max="12046" width="7.85546875" style="87" bestFit="1" customWidth="1"/>
    <col min="12047" max="12288" width="9.140625" style="87"/>
    <col min="12289" max="12290" width="0" style="87" hidden="1" customWidth="1"/>
    <col min="12291" max="12291" width="90.28515625" style="87" customWidth="1"/>
    <col min="12292" max="12298" width="7.28515625" style="87" bestFit="1" customWidth="1"/>
    <col min="12299" max="12299" width="7.28515625" style="87" customWidth="1"/>
    <col min="12300" max="12301" width="7.28515625" style="87" bestFit="1" customWidth="1"/>
    <col min="12302" max="12302" width="7.85546875" style="87" bestFit="1" customWidth="1"/>
    <col min="12303" max="12544" width="9.140625" style="87"/>
    <col min="12545" max="12546" width="0" style="87" hidden="1" customWidth="1"/>
    <col min="12547" max="12547" width="90.28515625" style="87" customWidth="1"/>
    <col min="12548" max="12554" width="7.28515625" style="87" bestFit="1" customWidth="1"/>
    <col min="12555" max="12555" width="7.28515625" style="87" customWidth="1"/>
    <col min="12556" max="12557" width="7.28515625" style="87" bestFit="1" customWidth="1"/>
    <col min="12558" max="12558" width="7.85546875" style="87" bestFit="1" customWidth="1"/>
    <col min="12559" max="12800" width="9.140625" style="87"/>
    <col min="12801" max="12802" width="0" style="87" hidden="1" customWidth="1"/>
    <col min="12803" max="12803" width="90.28515625" style="87" customWidth="1"/>
    <col min="12804" max="12810" width="7.28515625" style="87" bestFit="1" customWidth="1"/>
    <col min="12811" max="12811" width="7.28515625" style="87" customWidth="1"/>
    <col min="12812" max="12813" width="7.28515625" style="87" bestFit="1" customWidth="1"/>
    <col min="12814" max="12814" width="7.85546875" style="87" bestFit="1" customWidth="1"/>
    <col min="12815" max="13056" width="9.140625" style="87"/>
    <col min="13057" max="13058" width="0" style="87" hidden="1" customWidth="1"/>
    <col min="13059" max="13059" width="90.28515625" style="87" customWidth="1"/>
    <col min="13060" max="13066" width="7.28515625" style="87" bestFit="1" customWidth="1"/>
    <col min="13067" max="13067" width="7.28515625" style="87" customWidth="1"/>
    <col min="13068" max="13069" width="7.28515625" style="87" bestFit="1" customWidth="1"/>
    <col min="13070" max="13070" width="7.85546875" style="87" bestFit="1" customWidth="1"/>
    <col min="13071" max="13312" width="9.140625" style="87"/>
    <col min="13313" max="13314" width="0" style="87" hidden="1" customWidth="1"/>
    <col min="13315" max="13315" width="90.28515625" style="87" customWidth="1"/>
    <col min="13316" max="13322" width="7.28515625" style="87" bestFit="1" customWidth="1"/>
    <col min="13323" max="13323" width="7.28515625" style="87" customWidth="1"/>
    <col min="13324" max="13325" width="7.28515625" style="87" bestFit="1" customWidth="1"/>
    <col min="13326" max="13326" width="7.85546875" style="87" bestFit="1" customWidth="1"/>
    <col min="13327" max="13568" width="9.140625" style="87"/>
    <col min="13569" max="13570" width="0" style="87" hidden="1" customWidth="1"/>
    <col min="13571" max="13571" width="90.28515625" style="87" customWidth="1"/>
    <col min="13572" max="13578" width="7.28515625" style="87" bestFit="1" customWidth="1"/>
    <col min="13579" max="13579" width="7.28515625" style="87" customWidth="1"/>
    <col min="13580" max="13581" width="7.28515625" style="87" bestFit="1" customWidth="1"/>
    <col min="13582" max="13582" width="7.85546875" style="87" bestFit="1" customWidth="1"/>
    <col min="13583" max="13824" width="9.140625" style="87"/>
    <col min="13825" max="13826" width="0" style="87" hidden="1" customWidth="1"/>
    <col min="13827" max="13827" width="90.28515625" style="87" customWidth="1"/>
    <col min="13828" max="13834" width="7.28515625" style="87" bestFit="1" customWidth="1"/>
    <col min="13835" max="13835" width="7.28515625" style="87" customWidth="1"/>
    <col min="13836" max="13837" width="7.28515625" style="87" bestFit="1" customWidth="1"/>
    <col min="13838" max="13838" width="7.85546875" style="87" bestFit="1" customWidth="1"/>
    <col min="13839" max="14080" width="9.140625" style="87"/>
    <col min="14081" max="14082" width="0" style="87" hidden="1" customWidth="1"/>
    <col min="14083" max="14083" width="90.28515625" style="87" customWidth="1"/>
    <col min="14084" max="14090" width="7.28515625" style="87" bestFit="1" customWidth="1"/>
    <col min="14091" max="14091" width="7.28515625" style="87" customWidth="1"/>
    <col min="14092" max="14093" width="7.28515625" style="87" bestFit="1" customWidth="1"/>
    <col min="14094" max="14094" width="7.85546875" style="87" bestFit="1" customWidth="1"/>
    <col min="14095" max="14336" width="9.140625" style="87"/>
    <col min="14337" max="14338" width="0" style="87" hidden="1" customWidth="1"/>
    <col min="14339" max="14339" width="90.28515625" style="87" customWidth="1"/>
    <col min="14340" max="14346" width="7.28515625" style="87" bestFit="1" customWidth="1"/>
    <col min="14347" max="14347" width="7.28515625" style="87" customWidth="1"/>
    <col min="14348" max="14349" width="7.28515625" style="87" bestFit="1" customWidth="1"/>
    <col min="14350" max="14350" width="7.85546875" style="87" bestFit="1" customWidth="1"/>
    <col min="14351" max="14592" width="9.140625" style="87"/>
    <col min="14593" max="14594" width="0" style="87" hidden="1" customWidth="1"/>
    <col min="14595" max="14595" width="90.28515625" style="87" customWidth="1"/>
    <col min="14596" max="14602" width="7.28515625" style="87" bestFit="1" customWidth="1"/>
    <col min="14603" max="14603" width="7.28515625" style="87" customWidth="1"/>
    <col min="14604" max="14605" width="7.28515625" style="87" bestFit="1" customWidth="1"/>
    <col min="14606" max="14606" width="7.85546875" style="87" bestFit="1" customWidth="1"/>
    <col min="14607" max="14848" width="9.140625" style="87"/>
    <col min="14849" max="14850" width="0" style="87" hidden="1" customWidth="1"/>
    <col min="14851" max="14851" width="90.28515625" style="87" customWidth="1"/>
    <col min="14852" max="14858" width="7.28515625" style="87" bestFit="1" customWidth="1"/>
    <col min="14859" max="14859" width="7.28515625" style="87" customWidth="1"/>
    <col min="14860" max="14861" width="7.28515625" style="87" bestFit="1" customWidth="1"/>
    <col min="14862" max="14862" width="7.85546875" style="87" bestFit="1" customWidth="1"/>
    <col min="14863" max="15104" width="9.140625" style="87"/>
    <col min="15105" max="15106" width="0" style="87" hidden="1" customWidth="1"/>
    <col min="15107" max="15107" width="90.28515625" style="87" customWidth="1"/>
    <col min="15108" max="15114" width="7.28515625" style="87" bestFit="1" customWidth="1"/>
    <col min="15115" max="15115" width="7.28515625" style="87" customWidth="1"/>
    <col min="15116" max="15117" width="7.28515625" style="87" bestFit="1" customWidth="1"/>
    <col min="15118" max="15118" width="7.85546875" style="87" bestFit="1" customWidth="1"/>
    <col min="15119" max="15360" width="9.140625" style="87"/>
    <col min="15361" max="15362" width="0" style="87" hidden="1" customWidth="1"/>
    <col min="15363" max="15363" width="90.28515625" style="87" customWidth="1"/>
    <col min="15364" max="15370" width="7.28515625" style="87" bestFit="1" customWidth="1"/>
    <col min="15371" max="15371" width="7.28515625" style="87" customWidth="1"/>
    <col min="15372" max="15373" width="7.28515625" style="87" bestFit="1" customWidth="1"/>
    <col min="15374" max="15374" width="7.85546875" style="87" bestFit="1" customWidth="1"/>
    <col min="15375" max="15616" width="9.140625" style="87"/>
    <col min="15617" max="15618" width="0" style="87" hidden="1" customWidth="1"/>
    <col min="15619" max="15619" width="90.28515625" style="87" customWidth="1"/>
    <col min="15620" max="15626" width="7.28515625" style="87" bestFit="1" customWidth="1"/>
    <col min="15627" max="15627" width="7.28515625" style="87" customWidth="1"/>
    <col min="15628" max="15629" width="7.28515625" style="87" bestFit="1" customWidth="1"/>
    <col min="15630" max="15630" width="7.85546875" style="87" bestFit="1" customWidth="1"/>
    <col min="15631" max="15872" width="9.140625" style="87"/>
    <col min="15873" max="15874" width="0" style="87" hidden="1" customWidth="1"/>
    <col min="15875" max="15875" width="90.28515625" style="87" customWidth="1"/>
    <col min="15876" max="15882" width="7.28515625" style="87" bestFit="1" customWidth="1"/>
    <col min="15883" max="15883" width="7.28515625" style="87" customWidth="1"/>
    <col min="15884" max="15885" width="7.28515625" style="87" bestFit="1" customWidth="1"/>
    <col min="15886" max="15886" width="7.85546875" style="87" bestFit="1" customWidth="1"/>
    <col min="15887" max="16128" width="9.140625" style="87"/>
    <col min="16129" max="16130" width="0" style="87" hidden="1" customWidth="1"/>
    <col min="16131" max="16131" width="90.28515625" style="87" customWidth="1"/>
    <col min="16132" max="16138" width="7.28515625" style="87" bestFit="1" customWidth="1"/>
    <col min="16139" max="16139" width="7.28515625" style="87" customWidth="1"/>
    <col min="16140" max="16141" width="7.28515625" style="87" bestFit="1" customWidth="1"/>
    <col min="16142" max="16142" width="7.85546875" style="87" bestFit="1" customWidth="1"/>
    <col min="16143" max="16384" width="9.140625" style="87"/>
  </cols>
  <sheetData>
    <row r="1" spans="1:16" ht="15" customHeight="1">
      <c r="A1" s="639"/>
      <c r="B1" s="639"/>
      <c r="C1" s="1019"/>
      <c r="D1" s="1019"/>
      <c r="E1" s="1019"/>
      <c r="F1" s="1019"/>
      <c r="G1" s="1019"/>
      <c r="H1" s="1019"/>
      <c r="I1" s="1019"/>
      <c r="J1" s="1019"/>
      <c r="K1" s="1019"/>
      <c r="L1" s="1019"/>
      <c r="M1" s="1019"/>
      <c r="N1" s="640"/>
      <c r="P1" s="863" t="s">
        <v>1124</v>
      </c>
    </row>
    <row r="2" spans="1:16" ht="15" customHeight="1">
      <c r="A2" s="1015" t="s">
        <v>818</v>
      </c>
      <c r="B2" s="1015"/>
      <c r="C2" s="1015"/>
      <c r="D2" s="1015"/>
      <c r="E2" s="1015"/>
      <c r="F2" s="1015"/>
      <c r="G2" s="1015"/>
      <c r="H2" s="1015"/>
      <c r="I2" s="1015"/>
      <c r="J2" s="1015"/>
      <c r="K2" s="1015"/>
      <c r="L2" s="1015"/>
      <c r="M2" s="1015"/>
      <c r="N2" s="641"/>
    </row>
    <row r="3" spans="1:16" ht="15" customHeight="1">
      <c r="A3" s="639"/>
      <c r="B3" s="639"/>
      <c r="C3" s="1015" t="s">
        <v>447</v>
      </c>
      <c r="D3" s="1015"/>
      <c r="E3" s="1015"/>
      <c r="F3" s="1015"/>
      <c r="G3" s="1015"/>
      <c r="H3" s="1015"/>
      <c r="I3" s="1015"/>
      <c r="J3" s="1015"/>
      <c r="K3" s="1015"/>
      <c r="L3" s="1015"/>
      <c r="M3" s="1015"/>
      <c r="N3" s="641"/>
    </row>
    <row r="4" spans="1:16" s="88" customFormat="1" ht="15" customHeight="1">
      <c r="A4" s="1016"/>
      <c r="B4" s="1015"/>
      <c r="C4" s="1015"/>
      <c r="D4" s="1015"/>
      <c r="E4" s="1015"/>
      <c r="F4" s="1015"/>
      <c r="G4" s="1015"/>
      <c r="H4" s="1015"/>
      <c r="I4" s="1015"/>
      <c r="J4" s="1015"/>
      <c r="K4" s="1015"/>
      <c r="L4" s="1015"/>
      <c r="M4" s="1015"/>
      <c r="N4" s="641"/>
    </row>
    <row r="5" spans="1:16" s="91" customFormat="1" ht="15" customHeight="1" thickBot="1">
      <c r="A5" s="89"/>
      <c r="B5" s="89"/>
      <c r="C5" s="90"/>
      <c r="D5" s="90"/>
      <c r="E5" s="90"/>
      <c r="F5" s="90"/>
      <c r="G5" s="90"/>
      <c r="H5" s="90"/>
      <c r="I5" s="90"/>
      <c r="J5" s="90"/>
      <c r="K5" s="90"/>
      <c r="L5" s="90"/>
      <c r="M5" s="90"/>
      <c r="N5" s="90"/>
    </row>
    <row r="6" spans="1:16" ht="30" customHeight="1" thickTop="1" thickBot="1">
      <c r="A6" s="67"/>
      <c r="B6" s="92"/>
      <c r="C6" s="791"/>
      <c r="D6" s="784" t="s">
        <v>448</v>
      </c>
      <c r="E6" s="784" t="s">
        <v>449</v>
      </c>
      <c r="F6" s="784" t="s">
        <v>450</v>
      </c>
      <c r="G6" s="784" t="s">
        <v>451</v>
      </c>
      <c r="H6" s="784" t="s">
        <v>452</v>
      </c>
      <c r="I6" s="785" t="s">
        <v>453</v>
      </c>
      <c r="J6" s="785" t="s">
        <v>454</v>
      </c>
      <c r="K6" s="785" t="s">
        <v>455</v>
      </c>
      <c r="L6" s="785" t="s">
        <v>456</v>
      </c>
      <c r="M6" s="785" t="s">
        <v>457</v>
      </c>
      <c r="N6" s="785" t="s">
        <v>458</v>
      </c>
    </row>
    <row r="7" spans="1:16" ht="15" customHeight="1" thickTop="1" thickBot="1">
      <c r="A7" s="67"/>
      <c r="B7" s="67"/>
      <c r="C7" s="69"/>
      <c r="D7" s="93"/>
      <c r="E7" s="93"/>
      <c r="F7" s="93"/>
      <c r="G7" s="93"/>
      <c r="H7" s="93"/>
      <c r="I7" s="93"/>
      <c r="J7" s="93"/>
      <c r="K7" s="93"/>
      <c r="L7" s="93"/>
      <c r="M7" s="93"/>
      <c r="N7" s="93"/>
    </row>
    <row r="8" spans="1:16" s="67" customFormat="1" ht="15" customHeight="1" thickTop="1" thickBot="1">
      <c r="B8" s="71"/>
      <c r="C8" s="792" t="s">
        <v>382</v>
      </c>
      <c r="D8" s="787"/>
      <c r="E8" s="787"/>
      <c r="F8" s="787"/>
      <c r="G8" s="787"/>
      <c r="H8" s="787"/>
      <c r="I8" s="788"/>
      <c r="J8" s="788"/>
      <c r="K8" s="788"/>
      <c r="L8" s="788"/>
      <c r="M8" s="788"/>
      <c r="N8" s="788"/>
    </row>
    <row r="9" spans="1:16" s="67" customFormat="1" ht="15" customHeight="1" thickTop="1">
      <c r="A9" s="67" t="s">
        <v>459</v>
      </c>
      <c r="B9" s="73" t="s">
        <v>541</v>
      </c>
      <c r="C9" s="74" t="s">
        <v>383</v>
      </c>
      <c r="D9" s="75">
        <v>9.4100000000000003E-2</v>
      </c>
      <c r="E9" s="75">
        <v>8.14E-2</v>
      </c>
      <c r="F9" s="75">
        <v>8.1600000000000006E-2</v>
      </c>
      <c r="G9" s="75">
        <v>5.7599999999999998E-2</v>
      </c>
      <c r="H9" s="75">
        <v>8.5699999999999998E-2</v>
      </c>
      <c r="I9" s="75">
        <v>8.5599999999999996E-2</v>
      </c>
      <c r="J9" s="75">
        <v>7.9000000000000001E-2</v>
      </c>
      <c r="K9" s="75">
        <v>5.9900000000000002E-2</v>
      </c>
      <c r="L9" s="75">
        <v>6.9599999999999995E-2</v>
      </c>
      <c r="M9" s="75">
        <v>6.2100000000000002E-2</v>
      </c>
      <c r="N9" s="75">
        <v>6.0502396719057404E-2</v>
      </c>
      <c r="O9" s="293"/>
    </row>
    <row r="10" spans="1:16" s="88" customFormat="1" ht="15" customHeight="1">
      <c r="A10" s="67" t="s">
        <v>459</v>
      </c>
      <c r="B10" s="73" t="s">
        <v>542</v>
      </c>
      <c r="C10" s="74" t="s">
        <v>384</v>
      </c>
      <c r="D10" s="75">
        <v>9.8199999999999996E-2</v>
      </c>
      <c r="E10" s="75">
        <v>8.5099999999999995E-2</v>
      </c>
      <c r="F10" s="75">
        <v>8.43E-2</v>
      </c>
      <c r="G10" s="75">
        <v>5.96E-2</v>
      </c>
      <c r="H10" s="75">
        <v>9.2100000000000001E-2</v>
      </c>
      <c r="I10" s="75">
        <v>9.3600000000000003E-2</v>
      </c>
      <c r="J10" s="75">
        <v>8.2799999999999999E-2</v>
      </c>
      <c r="K10" s="75">
        <v>6.6199999999999995E-2</v>
      </c>
      <c r="L10" s="75">
        <v>7.5999999999999998E-2</v>
      </c>
      <c r="M10" s="75">
        <v>6.7900000000000002E-2</v>
      </c>
      <c r="N10" s="75">
        <v>6.6099058050568094E-2</v>
      </c>
      <c r="O10" s="293"/>
    </row>
    <row r="11" spans="1:16" s="88" customFormat="1" ht="15" customHeight="1">
      <c r="A11" s="67" t="s">
        <v>459</v>
      </c>
      <c r="B11" s="73" t="s">
        <v>543</v>
      </c>
      <c r="C11" s="74" t="s">
        <v>385</v>
      </c>
      <c r="D11" s="75">
        <v>9.1399999999999995E-2</v>
      </c>
      <c r="E11" s="75">
        <v>7.9000000000000001E-2</v>
      </c>
      <c r="F11" s="75">
        <v>7.9000000000000001E-2</v>
      </c>
      <c r="G11" s="75">
        <v>5.0599999999999999E-2</v>
      </c>
      <c r="H11" s="75">
        <v>7.8899999999999998E-2</v>
      </c>
      <c r="I11" s="75">
        <v>7.7200000000000005E-2</v>
      </c>
      <c r="J11" s="75">
        <v>7.0699999999999999E-2</v>
      </c>
      <c r="K11" s="75">
        <v>6.5600000000000006E-2</v>
      </c>
      <c r="L11" s="75">
        <v>5.9700000000000003E-2</v>
      </c>
      <c r="M11" s="75">
        <v>4.8300000000000003E-2</v>
      </c>
      <c r="N11" s="75">
        <v>4.9607599675093074E-2</v>
      </c>
      <c r="O11" s="293"/>
    </row>
    <row r="12" spans="1:16" s="88" customFormat="1" ht="15" customHeight="1">
      <c r="A12" s="67" t="s">
        <v>459</v>
      </c>
      <c r="B12" s="73" t="s">
        <v>544</v>
      </c>
      <c r="C12" s="74" t="s">
        <v>386</v>
      </c>
      <c r="D12" s="75">
        <v>2.01E-2</v>
      </c>
      <c r="E12" s="75">
        <v>1.26E-2</v>
      </c>
      <c r="F12" s="75">
        <v>1.9400000000000001E-2</v>
      </c>
      <c r="G12" s="75">
        <v>6.7999999999999996E-3</v>
      </c>
      <c r="H12" s="75">
        <v>5.0000000000000001E-3</v>
      </c>
      <c r="I12" s="75">
        <v>8.9999999999999993E-3</v>
      </c>
      <c r="J12" s="75">
        <v>1.2699999999999999E-2</v>
      </c>
      <c r="K12" s="75">
        <v>1.35E-2</v>
      </c>
      <c r="L12" s="75">
        <v>1.01E-2</v>
      </c>
      <c r="M12" s="75">
        <v>8.0000000000000004E-4</v>
      </c>
      <c r="N12" s="75">
        <v>-2.7315502070218543E-4</v>
      </c>
      <c r="O12" s="293"/>
    </row>
    <row r="13" spans="1:16" s="88" customFormat="1" ht="15" customHeight="1">
      <c r="A13" s="67" t="s">
        <v>459</v>
      </c>
      <c r="B13" s="73" t="s">
        <v>545</v>
      </c>
      <c r="C13" s="74" t="s">
        <v>387</v>
      </c>
      <c r="D13" s="75">
        <v>2.01E-2</v>
      </c>
      <c r="E13" s="75">
        <v>1.26E-2</v>
      </c>
      <c r="F13" s="75">
        <v>1.9E-2</v>
      </c>
      <c r="G13" s="75">
        <v>7.4999999999999997E-3</v>
      </c>
      <c r="H13" s="75">
        <v>4.1000000000000003E-3</v>
      </c>
      <c r="I13" s="75">
        <v>9.2999999999999992E-3</v>
      </c>
      <c r="J13" s="75">
        <v>1.3100000000000001E-2</v>
      </c>
      <c r="K13" s="75">
        <v>1.38E-2</v>
      </c>
      <c r="L13" s="75">
        <v>9.9000000000000008E-3</v>
      </c>
      <c r="M13" s="75">
        <v>5.0000000000000001E-4</v>
      </c>
      <c r="N13" s="75">
        <v>1.0513610504703441E-3</v>
      </c>
      <c r="O13" s="293"/>
    </row>
    <row r="14" spans="1:16" s="88" customFormat="1" ht="15" customHeight="1">
      <c r="A14" s="67" t="s">
        <v>459</v>
      </c>
      <c r="B14" s="73" t="s">
        <v>546</v>
      </c>
      <c r="C14" s="74" t="s">
        <v>388</v>
      </c>
      <c r="D14" s="75">
        <v>1.4200000000000001E-2</v>
      </c>
      <c r="E14" s="75">
        <v>9.1000000000000004E-3</v>
      </c>
      <c r="F14" s="75">
        <v>1.2200000000000001E-2</v>
      </c>
      <c r="G14" s="75">
        <v>3.0999999999999999E-3</v>
      </c>
      <c r="H14" s="75">
        <v>2.8999999999999998E-3</v>
      </c>
      <c r="I14" s="75">
        <v>3.5000000000000001E-3</v>
      </c>
      <c r="J14" s="75">
        <v>3.5999999999999999E-3</v>
      </c>
      <c r="K14" s="75">
        <v>5.8999999999999999E-3</v>
      </c>
      <c r="L14" s="75">
        <v>3.3E-3</v>
      </c>
      <c r="M14" s="75">
        <v>-1E-3</v>
      </c>
      <c r="N14" s="75">
        <v>5.2681714095030834E-4</v>
      </c>
      <c r="O14" s="293"/>
    </row>
    <row r="15" spans="1:16" s="88" customFormat="1" ht="15" customHeight="1" thickBot="1">
      <c r="A15" s="67" t="s">
        <v>459</v>
      </c>
      <c r="B15" s="73" t="s">
        <v>547</v>
      </c>
      <c r="C15" s="74" t="s">
        <v>389</v>
      </c>
      <c r="D15" s="75">
        <v>0.14729999999999999</v>
      </c>
      <c r="E15" s="75">
        <v>9.5100000000000004E-2</v>
      </c>
      <c r="F15" s="75">
        <v>0.1241</v>
      </c>
      <c r="G15" s="75">
        <v>3.3700000000000001E-2</v>
      </c>
      <c r="H15" s="75">
        <v>4.1300000000000003E-2</v>
      </c>
      <c r="I15" s="75">
        <v>4.7600000000000003E-2</v>
      </c>
      <c r="J15" s="75">
        <v>4.7100000000000003E-2</v>
      </c>
      <c r="K15" s="75">
        <v>8.1699999999999995E-2</v>
      </c>
      <c r="L15" s="75">
        <v>4.7600000000000003E-2</v>
      </c>
      <c r="M15" s="75">
        <v>-1.4E-2</v>
      </c>
      <c r="N15" s="75">
        <v>6.6430366616137748E-3</v>
      </c>
      <c r="O15" s="293"/>
    </row>
    <row r="16" spans="1:16" s="94" customFormat="1" ht="15" customHeight="1" thickTop="1" thickBot="1">
      <c r="A16" s="67"/>
      <c r="B16" s="71"/>
      <c r="C16" s="792" t="s">
        <v>390</v>
      </c>
      <c r="D16" s="787"/>
      <c r="E16" s="787"/>
      <c r="F16" s="787"/>
      <c r="G16" s="787"/>
      <c r="H16" s="787"/>
      <c r="I16" s="788"/>
      <c r="J16" s="788"/>
      <c r="K16" s="788"/>
      <c r="L16" s="788"/>
      <c r="M16" s="788"/>
      <c r="N16" s="788"/>
      <c r="O16" s="293"/>
    </row>
    <row r="17" spans="1:15" s="67" customFormat="1" ht="15" customHeight="1" thickTop="1">
      <c r="A17" s="67" t="s">
        <v>459</v>
      </c>
      <c r="B17" s="73" t="s">
        <v>548</v>
      </c>
      <c r="C17" s="74" t="s">
        <v>391</v>
      </c>
      <c r="D17" s="75">
        <v>0.1188</v>
      </c>
      <c r="E17" s="75">
        <v>0.1081</v>
      </c>
      <c r="F17" s="75">
        <v>0.1066</v>
      </c>
      <c r="G17" s="75">
        <v>7.5700000000000003E-2</v>
      </c>
      <c r="H17" s="75">
        <v>0.11650000000000001</v>
      </c>
      <c r="I17" s="75">
        <v>0.11840000000000001</v>
      </c>
      <c r="J17" s="75">
        <v>0.11609999999999999</v>
      </c>
      <c r="K17" s="75">
        <v>9.8199999999999996E-2</v>
      </c>
      <c r="L17" s="75">
        <v>0.1057</v>
      </c>
      <c r="M17" s="75">
        <v>9.7600000000000006E-2</v>
      </c>
      <c r="N17" s="75">
        <v>9.8517911777356831E-2</v>
      </c>
      <c r="O17" s="293"/>
    </row>
    <row r="18" spans="1:15" s="88" customFormat="1" ht="15" customHeight="1">
      <c r="A18" s="67" t="s">
        <v>459</v>
      </c>
      <c r="B18" s="73" t="s">
        <v>549</v>
      </c>
      <c r="C18" s="74" t="s">
        <v>392</v>
      </c>
      <c r="D18" s="75">
        <v>-2.46E-2</v>
      </c>
      <c r="E18" s="75">
        <v>-2.6700000000000002E-2</v>
      </c>
      <c r="F18" s="75">
        <v>-2.5000000000000001E-2</v>
      </c>
      <c r="G18" s="75">
        <v>-1.8200000000000001E-2</v>
      </c>
      <c r="H18" s="75">
        <v>-3.0800000000000001E-2</v>
      </c>
      <c r="I18" s="75">
        <v>-3.2800000000000003E-2</v>
      </c>
      <c r="J18" s="75">
        <v>-3.7199999999999997E-2</v>
      </c>
      <c r="K18" s="75">
        <v>-3.8300000000000001E-2</v>
      </c>
      <c r="L18" s="75">
        <v>-3.61E-2</v>
      </c>
      <c r="M18" s="75">
        <v>-3.56E-2</v>
      </c>
      <c r="N18" s="75">
        <v>-3.8015515058299441E-2</v>
      </c>
      <c r="O18" s="293"/>
    </row>
    <row r="19" spans="1:15" s="88" customFormat="1" ht="15" customHeight="1">
      <c r="A19" s="67" t="s">
        <v>459</v>
      </c>
      <c r="B19" s="73" t="s">
        <v>550</v>
      </c>
      <c r="C19" s="74" t="s">
        <v>393</v>
      </c>
      <c r="D19" s="75">
        <v>2.9700000000000001E-2</v>
      </c>
      <c r="E19" s="75">
        <v>3.2599999999999997E-2</v>
      </c>
      <c r="F19" s="75">
        <v>3.1E-2</v>
      </c>
      <c r="G19" s="75">
        <v>2.2700000000000001E-2</v>
      </c>
      <c r="H19" s="75">
        <v>3.8399999999999997E-2</v>
      </c>
      <c r="I19" s="75">
        <v>4.1700000000000001E-2</v>
      </c>
      <c r="J19" s="75">
        <v>4.8800000000000003E-2</v>
      </c>
      <c r="K19" s="75">
        <v>5.11E-2</v>
      </c>
      <c r="L19" s="75">
        <v>4.7399999999999998E-2</v>
      </c>
      <c r="M19" s="75">
        <v>4.5100000000000001E-2</v>
      </c>
      <c r="N19" s="75">
        <v>4.733840108229552E-2</v>
      </c>
      <c r="O19" s="293"/>
    </row>
    <row r="20" spans="1:15" s="88" customFormat="1" ht="15" customHeight="1">
      <c r="A20" s="67" t="s">
        <v>459</v>
      </c>
      <c r="B20" s="73" t="s">
        <v>551</v>
      </c>
      <c r="C20" s="74" t="s">
        <v>394</v>
      </c>
      <c r="D20" s="75">
        <v>0</v>
      </c>
      <c r="E20" s="75">
        <v>0</v>
      </c>
      <c r="F20" s="75">
        <v>0</v>
      </c>
      <c r="G20" s="75">
        <v>0</v>
      </c>
      <c r="H20" s="75">
        <v>0</v>
      </c>
      <c r="I20" s="75">
        <v>0</v>
      </c>
      <c r="J20" s="75">
        <v>0</v>
      </c>
      <c r="K20" s="75">
        <v>0</v>
      </c>
      <c r="L20" s="75">
        <v>-1E-4</v>
      </c>
      <c r="M20" s="75">
        <v>-1E-4</v>
      </c>
      <c r="N20" s="75">
        <v>-4.3234473008019519E-5</v>
      </c>
      <c r="O20" s="293"/>
    </row>
    <row r="21" spans="1:15" s="88" customFormat="1" ht="15" customHeight="1">
      <c r="A21" s="67" t="s">
        <v>459</v>
      </c>
      <c r="B21" s="73" t="s">
        <v>552</v>
      </c>
      <c r="C21" s="74" t="s">
        <v>395</v>
      </c>
      <c r="D21" s="75">
        <v>-6.7999999999999996E-3</v>
      </c>
      <c r="E21" s="75">
        <v>-6.1000000000000004E-3</v>
      </c>
      <c r="F21" s="75">
        <v>-5.3E-3</v>
      </c>
      <c r="G21" s="75">
        <v>-8.9999999999999993E-3</v>
      </c>
      <c r="H21" s="75">
        <v>-1.32E-2</v>
      </c>
      <c r="I21" s="75">
        <v>-1.6400000000000001E-2</v>
      </c>
      <c r="J21" s="75">
        <v>-1.2200000000000001E-2</v>
      </c>
      <c r="K21" s="75">
        <v>-5.9999999999999995E-4</v>
      </c>
      <c r="L21" s="75">
        <v>-1.6299999999999999E-2</v>
      </c>
      <c r="M21" s="75">
        <v>-1.9599999999999999E-2</v>
      </c>
      <c r="N21" s="75">
        <v>-1.6491458375475013E-2</v>
      </c>
      <c r="O21" s="293"/>
    </row>
    <row r="22" spans="1:15" s="88" customFormat="1" ht="15" customHeight="1">
      <c r="A22" s="67" t="s">
        <v>459</v>
      </c>
      <c r="B22" s="73" t="s">
        <v>553</v>
      </c>
      <c r="C22" s="74" t="s">
        <v>396</v>
      </c>
      <c r="D22" s="75">
        <v>4.1000000000000003E-3</v>
      </c>
      <c r="E22" s="75">
        <v>3.7000000000000002E-3</v>
      </c>
      <c r="F22" s="75">
        <v>2.7000000000000001E-3</v>
      </c>
      <c r="G22" s="75">
        <v>2E-3</v>
      </c>
      <c r="H22" s="75">
        <v>6.4000000000000003E-3</v>
      </c>
      <c r="I22" s="75">
        <v>8.0000000000000002E-3</v>
      </c>
      <c r="J22" s="75">
        <v>3.8999999999999998E-3</v>
      </c>
      <c r="K22" s="75">
        <v>6.1999999999999998E-3</v>
      </c>
      <c r="L22" s="75">
        <v>6.4000000000000003E-3</v>
      </c>
      <c r="M22" s="75">
        <v>5.8999999999999999E-3</v>
      </c>
      <c r="N22" s="75">
        <v>5.5966613315106915E-3</v>
      </c>
      <c r="O22" s="293"/>
    </row>
    <row r="23" spans="1:15" s="88" customFormat="1" ht="15" customHeight="1">
      <c r="A23" s="67" t="s">
        <v>459</v>
      </c>
      <c r="B23" s="73" t="s">
        <v>554</v>
      </c>
      <c r="C23" s="74" t="s">
        <v>397</v>
      </c>
      <c r="D23" s="75">
        <v>-7.1300000000000002E-2</v>
      </c>
      <c r="E23" s="75">
        <v>-6.6400000000000001E-2</v>
      </c>
      <c r="F23" s="75">
        <v>-5.9700000000000003E-2</v>
      </c>
      <c r="G23" s="75">
        <v>-4.3799999999999999E-2</v>
      </c>
      <c r="H23" s="75">
        <v>-7.3899999999999993E-2</v>
      </c>
      <c r="I23" s="75">
        <v>-6.83E-2</v>
      </c>
      <c r="J23" s="75">
        <v>-5.79E-2</v>
      </c>
      <c r="K23" s="75">
        <v>-5.1999999999999998E-2</v>
      </c>
      <c r="L23" s="75">
        <v>-4.9500000000000002E-2</v>
      </c>
      <c r="M23" s="75">
        <v>-4.7500000000000001E-2</v>
      </c>
      <c r="N23" s="75">
        <v>-4.9880754695795261E-2</v>
      </c>
      <c r="O23" s="293"/>
    </row>
    <row r="24" spans="1:15" s="88" customFormat="1" ht="15" customHeight="1">
      <c r="A24" s="67" t="s">
        <v>459</v>
      </c>
      <c r="B24" s="73" t="s">
        <v>555</v>
      </c>
      <c r="C24" s="74" t="s">
        <v>398</v>
      </c>
      <c r="D24" s="75">
        <v>0</v>
      </c>
      <c r="E24" s="75">
        <v>1E-4</v>
      </c>
      <c r="F24" s="75">
        <v>-4.0000000000000002E-4</v>
      </c>
      <c r="G24" s="75">
        <v>6.9999999999999999E-4</v>
      </c>
      <c r="H24" s="75">
        <v>-8.9999999999999998E-4</v>
      </c>
      <c r="I24" s="75">
        <v>2.9999999999999997E-4</v>
      </c>
      <c r="J24" s="75">
        <v>4.0000000000000002E-4</v>
      </c>
      <c r="K24" s="75">
        <v>2.0000000000000001E-4</v>
      </c>
      <c r="L24" s="75">
        <v>-1E-4</v>
      </c>
      <c r="M24" s="75">
        <v>-1E-4</v>
      </c>
      <c r="N24" s="75">
        <v>1.3677505441805492E-3</v>
      </c>
      <c r="O24" s="293"/>
    </row>
    <row r="25" spans="1:15" s="88" customFormat="1" ht="15" customHeight="1" thickBot="1">
      <c r="A25" s="67" t="s">
        <v>459</v>
      </c>
      <c r="B25" s="73" t="s">
        <v>556</v>
      </c>
      <c r="C25" s="74" t="s">
        <v>399</v>
      </c>
      <c r="D25" s="75">
        <v>0.2429</v>
      </c>
      <c r="E25" s="75">
        <v>0.24329999999999999</v>
      </c>
      <c r="F25" s="75">
        <v>0.2102</v>
      </c>
      <c r="G25" s="75">
        <v>8.8599999999999998E-2</v>
      </c>
      <c r="H25" s="75">
        <v>0.12180000000000001</v>
      </c>
      <c r="I25" s="75">
        <v>0.1077</v>
      </c>
      <c r="J25" s="75">
        <v>0.1057</v>
      </c>
      <c r="K25" s="75">
        <v>0.1021</v>
      </c>
      <c r="L25" s="75">
        <v>0.10489999999999999</v>
      </c>
      <c r="M25" s="75">
        <v>0.10390000000000001</v>
      </c>
      <c r="N25" s="75">
        <v>0.10053068106533813</v>
      </c>
      <c r="O25" s="293"/>
    </row>
    <row r="26" spans="1:15" s="94" customFormat="1" ht="15" customHeight="1" thickTop="1" thickBot="1">
      <c r="A26" s="67"/>
      <c r="B26" s="95"/>
      <c r="C26" s="792" t="s">
        <v>400</v>
      </c>
      <c r="D26" s="787"/>
      <c r="E26" s="787"/>
      <c r="F26" s="787"/>
      <c r="G26" s="787"/>
      <c r="H26" s="787"/>
      <c r="I26" s="788"/>
      <c r="J26" s="788"/>
      <c r="K26" s="788"/>
      <c r="L26" s="788"/>
      <c r="M26" s="788"/>
      <c r="N26" s="788"/>
      <c r="O26" s="293"/>
    </row>
    <row r="27" spans="1:15" s="67" customFormat="1" ht="15" customHeight="1" thickTop="1">
      <c r="A27" s="67" t="s">
        <v>459</v>
      </c>
      <c r="B27" s="73" t="s">
        <v>557</v>
      </c>
      <c r="C27" s="74" t="s">
        <v>401</v>
      </c>
      <c r="D27" s="75">
        <v>0.1472</v>
      </c>
      <c r="E27" s="75">
        <v>0.1318</v>
      </c>
      <c r="F27" s="75">
        <v>0.129</v>
      </c>
      <c r="G27" s="75">
        <v>8.9700000000000002E-2</v>
      </c>
      <c r="H27" s="75">
        <v>0.13689999999999999</v>
      </c>
      <c r="I27" s="75">
        <v>0.14069999999999999</v>
      </c>
      <c r="J27" s="75">
        <v>0.14330000000000001</v>
      </c>
      <c r="K27" s="75">
        <v>0.12989999999999999</v>
      </c>
      <c r="L27" s="75">
        <v>0.1411</v>
      </c>
      <c r="M27" s="75">
        <v>0.14560000000000001</v>
      </c>
      <c r="N27" s="75">
        <v>0.14479151256997508</v>
      </c>
      <c r="O27" s="293"/>
    </row>
    <row r="28" spans="1:15" s="88" customFormat="1" ht="15" customHeight="1">
      <c r="A28" s="67" t="s">
        <v>459</v>
      </c>
      <c r="B28" s="73" t="s">
        <v>558</v>
      </c>
      <c r="C28" s="74" t="s">
        <v>402</v>
      </c>
      <c r="D28" s="75">
        <v>0.12839999999999999</v>
      </c>
      <c r="E28" s="75">
        <v>0.13339999999999999</v>
      </c>
      <c r="F28" s="75">
        <v>0.1338</v>
      </c>
      <c r="G28" s="75">
        <v>9.8299999999999998E-2</v>
      </c>
      <c r="H28" s="75">
        <v>0.12859999999999999</v>
      </c>
      <c r="I28" s="75">
        <v>9.0999999999999998E-2</v>
      </c>
      <c r="J28" s="75">
        <v>0.13239999999999999</v>
      </c>
      <c r="K28" s="75">
        <v>0.13519999999999999</v>
      </c>
      <c r="L28" s="75">
        <v>0.1181</v>
      </c>
      <c r="M28" s="75">
        <v>0.1239</v>
      </c>
      <c r="N28" s="75">
        <v>0.12678675923056565</v>
      </c>
      <c r="O28" s="293"/>
    </row>
    <row r="29" spans="1:15" s="88" customFormat="1" ht="15" customHeight="1">
      <c r="A29" s="67" t="s">
        <v>459</v>
      </c>
      <c r="B29" s="73" t="s">
        <v>559</v>
      </c>
      <c r="C29" s="74" t="s">
        <v>403</v>
      </c>
      <c r="D29" s="75">
        <v>9.7299999999999998E-2</v>
      </c>
      <c r="E29" s="75">
        <v>0.1051</v>
      </c>
      <c r="F29" s="75">
        <v>0.1026</v>
      </c>
      <c r="G29" s="75">
        <v>0.1452</v>
      </c>
      <c r="H29" s="75">
        <v>0.2056</v>
      </c>
      <c r="I29" s="75">
        <v>0.1719</v>
      </c>
      <c r="J29" s="75">
        <v>9.7000000000000003E-2</v>
      </c>
      <c r="K29" s="75">
        <v>9.3299999999999994E-2</v>
      </c>
      <c r="L29" s="75">
        <v>0.1103</v>
      </c>
      <c r="M29" s="75">
        <v>0.11799999999999999</v>
      </c>
      <c r="N29" s="75">
        <v>0.13598578381551152</v>
      </c>
      <c r="O29" s="293"/>
    </row>
    <row r="30" spans="1:15" s="88" customFormat="1" ht="15" customHeight="1">
      <c r="A30" s="67" t="s">
        <v>459</v>
      </c>
      <c r="B30" s="73" t="s">
        <v>560</v>
      </c>
      <c r="C30" s="74" t="s">
        <v>404</v>
      </c>
      <c r="D30" s="75">
        <v>0.1101</v>
      </c>
      <c r="E30" s="75">
        <v>7.6999999999999999E-2</v>
      </c>
      <c r="F30" s="75">
        <v>0.12559999999999999</v>
      </c>
      <c r="G30" s="75">
        <v>7.6499999999999999E-2</v>
      </c>
      <c r="H30" s="75">
        <v>0.15629999999999999</v>
      </c>
      <c r="I30" s="75">
        <v>0.1444</v>
      </c>
      <c r="J30" s="75">
        <v>1.6199999999999999E-2</v>
      </c>
      <c r="K30" s="75">
        <v>6.3700000000000007E-2</v>
      </c>
      <c r="L30" s="75">
        <v>3.5099999999999999E-2</v>
      </c>
      <c r="M30" s="75">
        <v>5.1200000000000002E-2</v>
      </c>
      <c r="N30" s="75">
        <v>0.18894202709933555</v>
      </c>
      <c r="O30" s="293"/>
    </row>
    <row r="31" spans="1:15" s="88" customFormat="1" ht="15" customHeight="1">
      <c r="A31" s="67" t="s">
        <v>459</v>
      </c>
      <c r="B31" s="73" t="s">
        <v>561</v>
      </c>
      <c r="C31" s="74" t="s">
        <v>405</v>
      </c>
      <c r="D31" s="75">
        <v>1.6400000000000001E-2</v>
      </c>
      <c r="E31" s="75">
        <v>6.1000000000000004E-3</v>
      </c>
      <c r="F31" s="75">
        <v>9.4999999999999998E-3</v>
      </c>
      <c r="G31" s="75">
        <v>6.7000000000000002E-3</v>
      </c>
      <c r="H31" s="75">
        <v>6.8999999999999999E-3</v>
      </c>
      <c r="I31" s="75">
        <v>6.1999999999999998E-3</v>
      </c>
      <c r="J31" s="75">
        <v>5.7000000000000002E-3</v>
      </c>
      <c r="K31" s="75">
        <v>2.12E-2</v>
      </c>
      <c r="L31" s="75">
        <v>1.3100000000000001E-2</v>
      </c>
      <c r="M31" s="75">
        <v>1.2200000000000001E-2</v>
      </c>
      <c r="N31" s="75">
        <v>8.3809731900962598E-3</v>
      </c>
      <c r="O31" s="293"/>
    </row>
    <row r="32" spans="1:15" s="88" customFormat="1" ht="15" customHeight="1">
      <c r="A32" s="67" t="s">
        <v>459</v>
      </c>
      <c r="B32" s="73" t="s">
        <v>562</v>
      </c>
      <c r="C32" s="74" t="s">
        <v>406</v>
      </c>
      <c r="D32" s="75">
        <v>3.61E-2</v>
      </c>
      <c r="E32" s="75">
        <v>2.0299999999999999E-2</v>
      </c>
      <c r="F32" s="75">
        <v>1.2699999999999999E-2</v>
      </c>
      <c r="G32" s="75">
        <v>1.54E-2</v>
      </c>
      <c r="H32" s="75">
        <v>1.8800000000000001E-2</v>
      </c>
      <c r="I32" s="75">
        <v>0.02</v>
      </c>
      <c r="J32" s="75">
        <v>3.9899999999999998E-2</v>
      </c>
      <c r="K32" s="75">
        <v>4.2599999999999999E-2</v>
      </c>
      <c r="L32" s="75">
        <v>5.8400000000000001E-2</v>
      </c>
      <c r="M32" s="75">
        <v>6.1100000000000002E-2</v>
      </c>
      <c r="N32" s="75">
        <v>3.5203246170093613E-2</v>
      </c>
      <c r="O32" s="293"/>
    </row>
    <row r="33" spans="1:15" s="88" customFormat="1" ht="15" customHeight="1">
      <c r="A33" s="67" t="s">
        <v>459</v>
      </c>
      <c r="B33" s="73" t="s">
        <v>563</v>
      </c>
      <c r="C33" s="74" t="s">
        <v>407</v>
      </c>
      <c r="D33" s="75">
        <v>2.2200000000000001E-2</v>
      </c>
      <c r="E33" s="75">
        <v>1.21E-2</v>
      </c>
      <c r="F33" s="75">
        <v>1.0999999999999999E-2</v>
      </c>
      <c r="G33" s="75">
        <v>1.12E-2</v>
      </c>
      <c r="H33" s="75">
        <v>1.2500000000000001E-2</v>
      </c>
      <c r="I33" s="75">
        <v>1.1599999999999999E-2</v>
      </c>
      <c r="J33" s="75">
        <v>1.7399999999999999E-2</v>
      </c>
      <c r="K33" s="75">
        <v>3.6999999999999998E-2</v>
      </c>
      <c r="L33" s="75">
        <v>3.2199999999999999E-2</v>
      </c>
      <c r="M33" s="75">
        <v>2.76E-2</v>
      </c>
      <c r="N33" s="75">
        <v>1.3868288442952506E-2</v>
      </c>
      <c r="O33" s="293"/>
    </row>
    <row r="34" spans="1:15" s="88" customFormat="1" ht="15" customHeight="1">
      <c r="A34" s="67" t="s">
        <v>459</v>
      </c>
      <c r="B34" s="73" t="s">
        <v>564</v>
      </c>
      <c r="C34" s="74" t="s">
        <v>408</v>
      </c>
      <c r="D34" s="75">
        <v>0</v>
      </c>
      <c r="E34" s="75">
        <v>0</v>
      </c>
      <c r="F34" s="75">
        <v>1.1000000000000001E-3</v>
      </c>
      <c r="G34" s="75">
        <v>5.0000000000000001E-3</v>
      </c>
      <c r="H34" s="75">
        <v>1.03E-2</v>
      </c>
      <c r="I34" s="75">
        <v>3.4000000000000002E-2</v>
      </c>
      <c r="J34" s="75">
        <v>5.9400000000000001E-2</v>
      </c>
      <c r="K34" s="75">
        <v>6.5600000000000006E-2</v>
      </c>
      <c r="L34" s="75">
        <v>3.6499999999999998E-2</v>
      </c>
      <c r="M34" s="75">
        <v>3.1899999999999998E-2</v>
      </c>
      <c r="N34" s="75">
        <v>4.5604847877424352E-2</v>
      </c>
      <c r="O34" s="293"/>
    </row>
    <row r="35" spans="1:15" s="88" customFormat="1" ht="15" customHeight="1">
      <c r="A35" s="67" t="s">
        <v>459</v>
      </c>
      <c r="B35" s="73" t="s">
        <v>565</v>
      </c>
      <c r="C35" s="74" t="s">
        <v>409</v>
      </c>
      <c r="D35" s="75">
        <v>1.23E-2</v>
      </c>
      <c r="E35" s="75">
        <v>1.4200000000000001E-2</v>
      </c>
      <c r="F35" s="75">
        <v>1.4500000000000001E-2</v>
      </c>
      <c r="G35" s="75">
        <v>1.12E-2</v>
      </c>
      <c r="H35" s="75">
        <v>2.29E-2</v>
      </c>
      <c r="I35" s="75">
        <v>2.69E-2</v>
      </c>
      <c r="J35" s="75">
        <v>3.7999999999999999E-2</v>
      </c>
      <c r="K35" s="75">
        <v>0.04</v>
      </c>
      <c r="L35" s="75">
        <v>3.6600000000000001E-2</v>
      </c>
      <c r="M35" s="75">
        <v>3.0099999999999998E-2</v>
      </c>
      <c r="N35" s="75">
        <v>2.9842038786875E-2</v>
      </c>
      <c r="O35" s="293"/>
    </row>
    <row r="36" spans="1:15" s="88" customFormat="1" ht="15" customHeight="1">
      <c r="A36" s="67" t="s">
        <v>459</v>
      </c>
      <c r="B36" s="73" t="s">
        <v>566</v>
      </c>
      <c r="C36" s="74" t="s">
        <v>410</v>
      </c>
      <c r="D36" s="75">
        <v>3.39E-2</v>
      </c>
      <c r="E36" s="75">
        <v>3.73E-2</v>
      </c>
      <c r="F36" s="75">
        <v>3.5200000000000002E-2</v>
      </c>
      <c r="G36" s="75">
        <v>2.4899999999999999E-2</v>
      </c>
      <c r="H36" s="75">
        <v>4.0599999999999997E-2</v>
      </c>
      <c r="I36" s="75">
        <v>4.19E-2</v>
      </c>
      <c r="J36" s="75">
        <v>4.4900000000000002E-2</v>
      </c>
      <c r="K36" s="75">
        <v>4.8899999999999999E-2</v>
      </c>
      <c r="L36" s="75">
        <v>4.9299999999999997E-2</v>
      </c>
      <c r="M36" s="75">
        <v>4.4600000000000001E-2</v>
      </c>
      <c r="N36" s="75">
        <v>6.5260584778544198E-2</v>
      </c>
      <c r="O36" s="293"/>
    </row>
    <row r="37" spans="1:15" s="88" customFormat="1" ht="15" customHeight="1">
      <c r="A37" s="67"/>
      <c r="B37" s="73"/>
      <c r="C37" s="74" t="s">
        <v>411</v>
      </c>
      <c r="D37" s="75">
        <v>1.2800000000000001E-2</v>
      </c>
      <c r="E37" s="75">
        <v>7.4700000000000003E-2</v>
      </c>
      <c r="F37" s="75">
        <v>1.6400000000000001E-2</v>
      </c>
      <c r="G37" s="75">
        <v>0</v>
      </c>
      <c r="H37" s="75">
        <v>0</v>
      </c>
      <c r="I37" s="75">
        <v>5.0200000000000002E-2</v>
      </c>
      <c r="J37" s="75">
        <v>9.2299999999999993E-2</v>
      </c>
      <c r="K37" s="75">
        <v>3.1600000000000003E-2</v>
      </c>
      <c r="L37" s="75">
        <v>6.3399999999999998E-2</v>
      </c>
      <c r="M37" s="75">
        <v>5.3100000000000001E-2</v>
      </c>
      <c r="N37" s="75">
        <v>1.9312292638079247E-2</v>
      </c>
      <c r="O37" s="293"/>
    </row>
    <row r="38" spans="1:15" s="88" customFormat="1" ht="15" customHeight="1" thickBot="1">
      <c r="A38" s="67" t="s">
        <v>459</v>
      </c>
      <c r="B38" s="73" t="s">
        <v>567</v>
      </c>
      <c r="C38" s="74" t="s">
        <v>412</v>
      </c>
      <c r="D38" s="75">
        <v>0</v>
      </c>
      <c r="E38" s="75">
        <v>0</v>
      </c>
      <c r="F38" s="75">
        <v>0</v>
      </c>
      <c r="G38" s="75">
        <v>0</v>
      </c>
      <c r="H38" s="75">
        <v>0</v>
      </c>
      <c r="I38" s="75">
        <v>4.7000000000000002E-3</v>
      </c>
      <c r="J38" s="75">
        <v>1.01E-2</v>
      </c>
      <c r="K38" s="75">
        <v>1.8599999999999998E-2</v>
      </c>
      <c r="L38" s="75">
        <v>6.8999999999999999E-3</v>
      </c>
      <c r="M38" s="75">
        <v>9.7000000000000003E-3</v>
      </c>
      <c r="N38" s="75">
        <v>1.0331834391331453E-2</v>
      </c>
      <c r="O38" s="293"/>
    </row>
    <row r="39" spans="1:15" s="94" customFormat="1" ht="15" customHeight="1" thickTop="1" thickBot="1">
      <c r="A39" s="67"/>
      <c r="B39" s="96"/>
      <c r="C39" s="792" t="s">
        <v>413</v>
      </c>
      <c r="D39" s="787"/>
      <c r="E39" s="787"/>
      <c r="F39" s="787"/>
      <c r="G39" s="787"/>
      <c r="H39" s="787"/>
      <c r="I39" s="788"/>
      <c r="J39" s="788"/>
      <c r="K39" s="788"/>
      <c r="L39" s="788"/>
      <c r="M39" s="788"/>
      <c r="N39" s="788"/>
      <c r="O39" s="293"/>
    </row>
    <row r="40" spans="1:15" s="94" customFormat="1" ht="15" customHeight="1" thickTop="1" thickBot="1">
      <c r="A40" s="67"/>
      <c r="B40" s="95"/>
      <c r="C40" s="792" t="s">
        <v>414</v>
      </c>
      <c r="D40" s="787"/>
      <c r="E40" s="787"/>
      <c r="F40" s="787"/>
      <c r="G40" s="787"/>
      <c r="H40" s="787"/>
      <c r="I40" s="788"/>
      <c r="J40" s="788"/>
      <c r="K40" s="788"/>
      <c r="L40" s="788"/>
      <c r="M40" s="788"/>
      <c r="N40" s="788"/>
      <c r="O40" s="293"/>
    </row>
    <row r="41" spans="1:15" s="67" customFormat="1" ht="15" customHeight="1" thickTop="1">
      <c r="A41" s="67" t="s">
        <v>459</v>
      </c>
      <c r="B41" s="73" t="s">
        <v>568</v>
      </c>
      <c r="C41" s="74" t="s">
        <v>415</v>
      </c>
      <c r="D41" s="75">
        <v>7.1300000000000002E-2</v>
      </c>
      <c r="E41" s="75">
        <v>6.6400000000000001E-2</v>
      </c>
      <c r="F41" s="75">
        <v>5.9700000000000003E-2</v>
      </c>
      <c r="G41" s="75">
        <v>4.3799999999999999E-2</v>
      </c>
      <c r="H41" s="75">
        <v>7.3899999999999993E-2</v>
      </c>
      <c r="I41" s="75">
        <v>6.83E-2</v>
      </c>
      <c r="J41" s="75">
        <v>5.79E-2</v>
      </c>
      <c r="K41" s="75">
        <v>5.1999999999999998E-2</v>
      </c>
      <c r="L41" s="75">
        <v>4.9500000000000002E-2</v>
      </c>
      <c r="M41" s="75">
        <v>4.7500000000000001E-2</v>
      </c>
      <c r="N41" s="75">
        <v>4.9880754695795261E-2</v>
      </c>
      <c r="O41" s="293"/>
    </row>
    <row r="42" spans="1:15" s="88" customFormat="1" ht="15" customHeight="1">
      <c r="A42" s="67" t="s">
        <v>459</v>
      </c>
      <c r="B42" s="73" t="s">
        <v>569</v>
      </c>
      <c r="C42" s="74" t="s">
        <v>416</v>
      </c>
      <c r="D42" s="75">
        <v>8.0299999999999996E-2</v>
      </c>
      <c r="E42" s="75">
        <v>7.4700000000000003E-2</v>
      </c>
      <c r="F42" s="75">
        <v>6.7500000000000004E-2</v>
      </c>
      <c r="G42" s="75">
        <v>5.0299999999999997E-2</v>
      </c>
      <c r="H42" s="75">
        <v>8.6800000000000002E-2</v>
      </c>
      <c r="I42" s="75">
        <v>8.0399999999999999E-2</v>
      </c>
      <c r="J42" s="75">
        <v>6.9900000000000004E-2</v>
      </c>
      <c r="K42" s="75">
        <v>6.6199999999999995E-2</v>
      </c>
      <c r="L42" s="75">
        <v>6.5100000000000005E-2</v>
      </c>
      <c r="M42" s="75">
        <v>6.3E-2</v>
      </c>
      <c r="N42" s="75">
        <v>6.5535321423414949E-2</v>
      </c>
      <c r="O42" s="293"/>
    </row>
    <row r="43" spans="1:15" s="88" customFormat="1" ht="15" customHeight="1">
      <c r="A43" s="67" t="s">
        <v>459</v>
      </c>
      <c r="B43" s="73" t="s">
        <v>570</v>
      </c>
      <c r="C43" s="74" t="s">
        <v>417</v>
      </c>
      <c r="D43" s="75">
        <v>8.8900000000000007E-2</v>
      </c>
      <c r="E43" s="75">
        <v>8.1299999999999997E-2</v>
      </c>
      <c r="F43" s="75">
        <v>7.2300000000000003E-2</v>
      </c>
      <c r="G43" s="75">
        <v>5.28E-2</v>
      </c>
      <c r="H43" s="75">
        <v>8.7499999999999994E-2</v>
      </c>
      <c r="I43" s="75">
        <v>7.9899999999999999E-2</v>
      </c>
      <c r="J43" s="75">
        <v>7.0999999999999994E-2</v>
      </c>
      <c r="K43" s="75">
        <v>7.0300000000000001E-2</v>
      </c>
      <c r="L43" s="75">
        <v>7.0499999999999993E-2</v>
      </c>
      <c r="M43" s="75">
        <v>6.9000000000000006E-2</v>
      </c>
      <c r="N43" s="75">
        <v>7.1640669745742361E-2</v>
      </c>
      <c r="O43" s="293"/>
    </row>
    <row r="44" spans="1:15" s="88" customFormat="1" ht="15" customHeight="1" thickBot="1">
      <c r="A44" s="67" t="s">
        <v>459</v>
      </c>
      <c r="B44" s="73" t="s">
        <v>571</v>
      </c>
      <c r="C44" s="74" t="s">
        <v>418</v>
      </c>
      <c r="D44" s="75">
        <v>0.10249999999999999</v>
      </c>
      <c r="E44" s="75">
        <v>9.4100000000000003E-2</v>
      </c>
      <c r="F44" s="75">
        <v>8.3900000000000002E-2</v>
      </c>
      <c r="G44" s="75">
        <v>6.1100000000000002E-2</v>
      </c>
      <c r="H44" s="75">
        <v>0.1026</v>
      </c>
      <c r="I44" s="75">
        <v>9.8699999999999996E-2</v>
      </c>
      <c r="J44" s="75">
        <v>9.2100000000000001E-2</v>
      </c>
      <c r="K44" s="75">
        <v>8.3900000000000002E-2</v>
      </c>
      <c r="L44" s="75">
        <v>7.8799999999999995E-2</v>
      </c>
      <c r="M44" s="75">
        <v>9.5899999999999999E-2</v>
      </c>
      <c r="N44" s="75">
        <v>0.10632653185968088</v>
      </c>
      <c r="O44" s="293"/>
    </row>
    <row r="45" spans="1:15" s="94" customFormat="1" ht="15" customHeight="1" thickTop="1" thickBot="1">
      <c r="A45" s="67"/>
      <c r="B45" s="95"/>
      <c r="C45" s="792" t="s">
        <v>419</v>
      </c>
      <c r="D45" s="787"/>
      <c r="E45" s="787"/>
      <c r="F45" s="787"/>
      <c r="G45" s="787"/>
      <c r="H45" s="787"/>
      <c r="I45" s="788"/>
      <c r="J45" s="788"/>
      <c r="K45" s="788"/>
      <c r="L45" s="788"/>
      <c r="M45" s="788"/>
      <c r="N45" s="788"/>
      <c r="O45" s="293"/>
    </row>
    <row r="46" spans="1:15" s="97" customFormat="1" ht="15" customHeight="1" thickTop="1">
      <c r="A46" s="97" t="s">
        <v>459</v>
      </c>
      <c r="B46" s="73" t="s">
        <v>572</v>
      </c>
      <c r="C46" s="74" t="s">
        <v>420</v>
      </c>
      <c r="D46" s="75">
        <v>0.51829999999999998</v>
      </c>
      <c r="E46" s="75">
        <v>0.51570000000000005</v>
      </c>
      <c r="F46" s="75">
        <v>0.50229999999999997</v>
      </c>
      <c r="G46" s="75">
        <v>0.58889999999999998</v>
      </c>
      <c r="H46" s="75">
        <v>0.56759999999999999</v>
      </c>
      <c r="I46" s="75">
        <v>0.58099999999999996</v>
      </c>
      <c r="J46" s="75">
        <v>0.56579999999999997</v>
      </c>
      <c r="K46" s="75">
        <v>0.56589999999999996</v>
      </c>
      <c r="L46" s="75">
        <v>0.57520000000000004</v>
      </c>
      <c r="M46" s="75">
        <v>0.55549999999999999</v>
      </c>
      <c r="N46" s="75">
        <v>0.54491978813996622</v>
      </c>
      <c r="O46" s="293"/>
    </row>
    <row r="47" spans="1:15" ht="15" customHeight="1">
      <c r="A47" s="67" t="s">
        <v>459</v>
      </c>
      <c r="B47" s="73" t="s">
        <v>573</v>
      </c>
      <c r="C47" s="74" t="s">
        <v>421</v>
      </c>
      <c r="D47" s="75">
        <v>9.0499999999999997E-2</v>
      </c>
      <c r="E47" s="75">
        <v>9.2999999999999999E-2</v>
      </c>
      <c r="F47" s="75">
        <v>8.77E-2</v>
      </c>
      <c r="G47" s="75">
        <v>5.6599999999999998E-2</v>
      </c>
      <c r="H47" s="75">
        <v>5.7500000000000002E-2</v>
      </c>
      <c r="I47" s="75">
        <v>5.2999999999999999E-2</v>
      </c>
      <c r="J47" s="75">
        <v>5.4199999999999998E-2</v>
      </c>
      <c r="K47" s="75">
        <v>4.9799999999999997E-2</v>
      </c>
      <c r="L47" s="75">
        <v>4.6300000000000001E-2</v>
      </c>
      <c r="M47" s="75">
        <v>4.4400000000000002E-2</v>
      </c>
      <c r="N47" s="75">
        <v>3.9873471351633133E-2</v>
      </c>
      <c r="O47" s="293"/>
    </row>
    <row r="48" spans="1:15" ht="15" customHeight="1">
      <c r="A48" s="67" t="s">
        <v>459</v>
      </c>
      <c r="B48" s="73" t="s">
        <v>574</v>
      </c>
      <c r="C48" s="74" t="s">
        <v>422</v>
      </c>
      <c r="D48" s="75">
        <v>0.39119999999999999</v>
      </c>
      <c r="E48" s="75">
        <v>0.39129999999999998</v>
      </c>
      <c r="F48" s="75">
        <v>0.41</v>
      </c>
      <c r="G48" s="75">
        <v>0.35439999999999999</v>
      </c>
      <c r="H48" s="75">
        <v>0.37490000000000001</v>
      </c>
      <c r="I48" s="75">
        <v>0.36599999999999999</v>
      </c>
      <c r="J48" s="75">
        <v>0.38</v>
      </c>
      <c r="K48" s="75">
        <v>0.38440000000000002</v>
      </c>
      <c r="L48" s="75">
        <v>0.37859999999999999</v>
      </c>
      <c r="M48" s="75">
        <v>0.40010000000000001</v>
      </c>
      <c r="N48" s="75">
        <v>0.41520674050840062</v>
      </c>
      <c r="O48" s="293"/>
    </row>
    <row r="49" spans="1:15" ht="15" customHeight="1" thickBot="1">
      <c r="A49" s="67" t="s">
        <v>459</v>
      </c>
      <c r="B49" s="73" t="s">
        <v>575</v>
      </c>
      <c r="C49" s="74" t="s">
        <v>423</v>
      </c>
      <c r="D49" s="75">
        <v>0.54290000000000005</v>
      </c>
      <c r="E49" s="75">
        <v>0.5353</v>
      </c>
      <c r="F49" s="75">
        <v>0.48559999999999998</v>
      </c>
      <c r="G49" s="75">
        <v>0.46889999999999998</v>
      </c>
      <c r="H49" s="75">
        <v>0.48599999999999999</v>
      </c>
      <c r="I49" s="75">
        <v>0.43909999999999999</v>
      </c>
      <c r="J49" s="75">
        <v>0.37119999999999997</v>
      </c>
      <c r="K49" s="75">
        <v>0.42159999999999997</v>
      </c>
      <c r="L49" s="75">
        <v>0.38450000000000001</v>
      </c>
      <c r="M49" s="75">
        <v>0.36280000000000001</v>
      </c>
      <c r="N49" s="75">
        <v>0.33093372478920541</v>
      </c>
      <c r="O49" s="293"/>
    </row>
    <row r="50" spans="1:15" s="67" customFormat="1" ht="15" customHeight="1" thickTop="1" thickBot="1">
      <c r="B50" s="96"/>
      <c r="C50" s="792" t="s">
        <v>424</v>
      </c>
      <c r="D50" s="787"/>
      <c r="E50" s="787"/>
      <c r="F50" s="787"/>
      <c r="G50" s="787"/>
      <c r="H50" s="787"/>
      <c r="I50" s="788"/>
      <c r="J50" s="788"/>
      <c r="K50" s="788"/>
      <c r="L50" s="788"/>
      <c r="M50" s="788"/>
      <c r="N50" s="788"/>
      <c r="O50" s="293"/>
    </row>
    <row r="51" spans="1:15" s="67" customFormat="1" ht="15" customHeight="1" thickTop="1">
      <c r="A51" s="67" t="s">
        <v>459</v>
      </c>
      <c r="B51" s="73" t="s">
        <v>576</v>
      </c>
      <c r="C51" s="74" t="s">
        <v>425</v>
      </c>
      <c r="D51" s="75">
        <v>9.9000000000000005E-2</v>
      </c>
      <c r="E51" s="75">
        <v>8.5699999999999998E-2</v>
      </c>
      <c r="F51" s="75">
        <v>8.4199999999999997E-2</v>
      </c>
      <c r="G51" s="75">
        <v>0.06</v>
      </c>
      <c r="H51" s="75">
        <v>9.3399999999999997E-2</v>
      </c>
      <c r="I51" s="75">
        <v>9.4500000000000001E-2</v>
      </c>
      <c r="J51" s="75">
        <v>8.3199999999999996E-2</v>
      </c>
      <c r="K51" s="75">
        <v>6.3E-2</v>
      </c>
      <c r="L51" s="75">
        <v>7.2800000000000004E-2</v>
      </c>
      <c r="M51" s="75">
        <v>6.08E-2</v>
      </c>
      <c r="N51" s="75">
        <v>4.8869337001484187E-2</v>
      </c>
      <c r="O51" s="293"/>
    </row>
    <row r="52" spans="1:15" s="67" customFormat="1" ht="15" customHeight="1">
      <c r="A52" s="67" t="s">
        <v>459</v>
      </c>
      <c r="B52" s="73" t="s">
        <v>577</v>
      </c>
      <c r="C52" s="74" t="s">
        <v>426</v>
      </c>
      <c r="D52" s="75">
        <v>9.4100000000000003E-2</v>
      </c>
      <c r="E52" s="75">
        <v>8.1199999999999994E-2</v>
      </c>
      <c r="F52" s="75">
        <v>8.1199999999999994E-2</v>
      </c>
      <c r="G52" s="75">
        <v>5.74E-2</v>
      </c>
      <c r="H52" s="75">
        <v>8.6199999999999999E-2</v>
      </c>
      <c r="I52" s="75">
        <v>8.5800000000000001E-2</v>
      </c>
      <c r="J52" s="75">
        <v>7.9000000000000001E-2</v>
      </c>
      <c r="K52" s="75">
        <v>5.6500000000000002E-2</v>
      </c>
      <c r="L52" s="75">
        <v>6.6100000000000006E-2</v>
      </c>
      <c r="M52" s="75">
        <v>5.4600000000000003E-2</v>
      </c>
      <c r="N52" s="75">
        <v>4.2941396830780514E-2</v>
      </c>
      <c r="O52" s="293"/>
    </row>
    <row r="53" spans="1:15" s="67" customFormat="1" ht="15" customHeight="1">
      <c r="A53" s="67" t="s">
        <v>459</v>
      </c>
      <c r="B53" s="73" t="s">
        <v>578</v>
      </c>
      <c r="C53" s="74" t="s">
        <v>427</v>
      </c>
      <c r="D53" s="75">
        <v>0.10680000000000001</v>
      </c>
      <c r="E53" s="75">
        <v>9.1999999999999998E-2</v>
      </c>
      <c r="F53" s="75">
        <v>9.2100000000000001E-2</v>
      </c>
      <c r="G53" s="75">
        <v>6.4399999999999999E-2</v>
      </c>
      <c r="H53" s="75">
        <v>9.8699999999999996E-2</v>
      </c>
      <c r="I53" s="75">
        <v>9.9299999999999999E-2</v>
      </c>
      <c r="J53" s="75">
        <v>9.8599999999999993E-2</v>
      </c>
      <c r="K53" s="75">
        <v>7.8399999999999997E-2</v>
      </c>
      <c r="L53" s="75">
        <v>9.4399999999999998E-2</v>
      </c>
      <c r="M53" s="75">
        <v>7.9600000000000004E-2</v>
      </c>
      <c r="N53" s="75">
        <v>6.0513995536534838E-2</v>
      </c>
      <c r="O53" s="293"/>
    </row>
    <row r="54" spans="1:15" s="67" customFormat="1" ht="15" customHeight="1">
      <c r="A54" s="67" t="s">
        <v>459</v>
      </c>
      <c r="B54" s="73" t="s">
        <v>579</v>
      </c>
      <c r="C54" s="74" t="s">
        <v>428</v>
      </c>
      <c r="D54" s="75">
        <v>0.13120000000000001</v>
      </c>
      <c r="E54" s="75">
        <v>0.1186</v>
      </c>
      <c r="F54" s="75">
        <v>0.1171</v>
      </c>
      <c r="G54" s="75">
        <v>8.2799999999999999E-2</v>
      </c>
      <c r="H54" s="75">
        <v>0.13009999999999999</v>
      </c>
      <c r="I54" s="75">
        <v>0.13270000000000001</v>
      </c>
      <c r="J54" s="75">
        <v>0.1363</v>
      </c>
      <c r="K54" s="75">
        <v>0.1171</v>
      </c>
      <c r="L54" s="75">
        <v>0.13100000000000001</v>
      </c>
      <c r="M54" s="75">
        <v>0.11550000000000001</v>
      </c>
      <c r="N54" s="75">
        <v>9.8964032176686242E-2</v>
      </c>
      <c r="O54" s="293"/>
    </row>
    <row r="55" spans="1:15" s="67" customFormat="1" ht="15" customHeight="1">
      <c r="A55" s="67" t="s">
        <v>459</v>
      </c>
      <c r="B55" s="73" t="s">
        <v>580</v>
      </c>
      <c r="C55" s="74" t="s">
        <v>429</v>
      </c>
      <c r="D55" s="75">
        <v>-2.4500000000000001E-2</v>
      </c>
      <c r="E55" s="75">
        <v>-2.6599999999999999E-2</v>
      </c>
      <c r="F55" s="75">
        <v>-2.5000000000000001E-2</v>
      </c>
      <c r="G55" s="75">
        <v>-1.84E-2</v>
      </c>
      <c r="H55" s="75">
        <v>-3.1399999999999997E-2</v>
      </c>
      <c r="I55" s="75">
        <v>-3.3399999999999999E-2</v>
      </c>
      <c r="J55" s="75">
        <v>-3.7699999999999997E-2</v>
      </c>
      <c r="K55" s="75">
        <v>-3.8800000000000001E-2</v>
      </c>
      <c r="L55" s="75">
        <v>-3.6499999999999998E-2</v>
      </c>
      <c r="M55" s="75">
        <v>-3.5900000000000001E-2</v>
      </c>
      <c r="N55" s="75">
        <v>-3.8450036640151404E-2</v>
      </c>
      <c r="O55" s="293"/>
    </row>
    <row r="56" spans="1:15" s="67" customFormat="1" ht="15" customHeight="1">
      <c r="A56" s="67" t="s">
        <v>459</v>
      </c>
      <c r="B56" s="73" t="s">
        <v>581</v>
      </c>
      <c r="C56" s="74" t="s">
        <v>430</v>
      </c>
      <c r="D56" s="75">
        <v>-1.26E-2</v>
      </c>
      <c r="E56" s="75">
        <v>-1.0800000000000001E-2</v>
      </c>
      <c r="F56" s="75">
        <v>-1.0800000000000001E-2</v>
      </c>
      <c r="G56" s="75">
        <v>-7.0000000000000001E-3</v>
      </c>
      <c r="H56" s="75">
        <v>-1.2500000000000001E-2</v>
      </c>
      <c r="I56" s="75">
        <v>-1.35E-2</v>
      </c>
      <c r="J56" s="75">
        <v>-1.9699999999999999E-2</v>
      </c>
      <c r="K56" s="75">
        <v>-2.1899999999999999E-2</v>
      </c>
      <c r="L56" s="75">
        <v>-2.8400000000000002E-2</v>
      </c>
      <c r="M56" s="75">
        <v>-2.5000000000000001E-2</v>
      </c>
      <c r="N56" s="75">
        <v>-1.7572598705754325E-2</v>
      </c>
      <c r="O56" s="293"/>
    </row>
    <row r="57" spans="1:15" s="67" customFormat="1" ht="15" customHeight="1" thickBot="1">
      <c r="A57" s="67" t="s">
        <v>459</v>
      </c>
      <c r="B57" s="73" t="s">
        <v>582</v>
      </c>
      <c r="C57" s="74" t="s">
        <v>431</v>
      </c>
      <c r="D57" s="75">
        <v>4.1000000000000003E-3</v>
      </c>
      <c r="E57" s="75">
        <v>3.7000000000000002E-3</v>
      </c>
      <c r="F57" s="75">
        <v>2.8999999999999998E-3</v>
      </c>
      <c r="G57" s="75">
        <v>2.5999999999999999E-3</v>
      </c>
      <c r="H57" s="75">
        <v>7.1999999999999998E-3</v>
      </c>
      <c r="I57" s="75">
        <v>8.6999999999999994E-3</v>
      </c>
      <c r="J57" s="75">
        <v>4.1999999999999997E-3</v>
      </c>
      <c r="K57" s="75">
        <v>6.6E-3</v>
      </c>
      <c r="L57" s="75">
        <v>6.7000000000000002E-3</v>
      </c>
      <c r="M57" s="75">
        <v>6.1999999999999998E-3</v>
      </c>
      <c r="N57" s="75">
        <v>5.9279401707036748E-3</v>
      </c>
      <c r="O57" s="293"/>
    </row>
    <row r="58" spans="1:15" s="94" customFormat="1" ht="15" customHeight="1" thickTop="1" thickBot="1">
      <c r="A58" s="67"/>
      <c r="B58" s="67"/>
      <c r="C58" s="792" t="s">
        <v>432</v>
      </c>
      <c r="D58" s="793"/>
      <c r="E58" s="793"/>
      <c r="F58" s="793"/>
      <c r="G58" s="793"/>
      <c r="H58" s="793"/>
      <c r="I58" s="793"/>
      <c r="J58" s="793"/>
      <c r="K58" s="793"/>
      <c r="L58" s="793"/>
      <c r="M58" s="793"/>
      <c r="N58" s="794"/>
      <c r="O58" s="293"/>
    </row>
    <row r="59" spans="1:15" s="67" customFormat="1" ht="15" customHeight="1" thickTop="1">
      <c r="A59" s="67" t="s">
        <v>459</v>
      </c>
      <c r="B59" s="73" t="s">
        <v>576</v>
      </c>
      <c r="C59" s="74" t="s">
        <v>425</v>
      </c>
      <c r="D59" s="75">
        <v>9.9000000000000005E-2</v>
      </c>
      <c r="E59" s="75">
        <v>8.5699999999999998E-2</v>
      </c>
      <c r="F59" s="75">
        <v>8.4199999999999997E-2</v>
      </c>
      <c r="G59" s="75">
        <v>0.06</v>
      </c>
      <c r="H59" s="75">
        <v>9.3399999999999997E-2</v>
      </c>
      <c r="I59" s="75">
        <v>9.4500000000000001E-2</v>
      </c>
      <c r="J59" s="75">
        <v>8.3199999999999996E-2</v>
      </c>
      <c r="K59" s="75">
        <v>6.3E-2</v>
      </c>
      <c r="L59" s="75">
        <v>7.2800000000000004E-2</v>
      </c>
      <c r="M59" s="75">
        <v>6.08E-2</v>
      </c>
      <c r="N59" s="75">
        <v>4.8869337001484187E-2</v>
      </c>
      <c r="O59" s="293"/>
    </row>
    <row r="60" spans="1:15" s="67" customFormat="1" ht="15" customHeight="1">
      <c r="A60" s="67" t="s">
        <v>459</v>
      </c>
      <c r="B60" s="73" t="s">
        <v>583</v>
      </c>
      <c r="C60" s="74" t="s">
        <v>433</v>
      </c>
      <c r="D60" s="75">
        <v>-6.0000000000000001E-3</v>
      </c>
      <c r="E60" s="75">
        <v>-5.1999999999999998E-3</v>
      </c>
      <c r="F60" s="75">
        <v>-4.4000000000000003E-3</v>
      </c>
      <c r="G60" s="75">
        <v>-8.8000000000000005E-3</v>
      </c>
      <c r="H60" s="75">
        <v>-1.3100000000000001E-2</v>
      </c>
      <c r="I60" s="75">
        <v>-1.6E-2</v>
      </c>
      <c r="J60" s="75">
        <v>-1.15E-2</v>
      </c>
      <c r="K60" s="75">
        <v>3.3999999999999998E-3</v>
      </c>
      <c r="L60" s="75">
        <v>-1.24E-2</v>
      </c>
      <c r="M60" s="75">
        <v>-1.1900000000000001E-2</v>
      </c>
      <c r="N60" s="75">
        <v>1.3059964731162814E-3</v>
      </c>
      <c r="O60" s="293"/>
    </row>
    <row r="61" spans="1:15" s="88" customFormat="1" ht="15" customHeight="1">
      <c r="A61" s="67" t="s">
        <v>459</v>
      </c>
      <c r="B61" s="73" t="s">
        <v>584</v>
      </c>
      <c r="C61" s="74" t="s">
        <v>434</v>
      </c>
      <c r="D61" s="75">
        <v>-7.1999999999999995E-2</v>
      </c>
      <c r="E61" s="75">
        <v>-6.7000000000000004E-2</v>
      </c>
      <c r="F61" s="75">
        <v>-6.0199999999999997E-2</v>
      </c>
      <c r="G61" s="75">
        <v>-4.4299999999999999E-2</v>
      </c>
      <c r="H61" s="75">
        <v>-7.5300000000000006E-2</v>
      </c>
      <c r="I61" s="75">
        <v>-6.9400000000000003E-2</v>
      </c>
      <c r="J61" s="75">
        <v>-5.8799999999999998E-2</v>
      </c>
      <c r="K61" s="75">
        <v>-5.2699999999999997E-2</v>
      </c>
      <c r="L61" s="75">
        <v>-5.0099999999999999E-2</v>
      </c>
      <c r="M61" s="75">
        <v>-4.8000000000000001E-2</v>
      </c>
      <c r="N61" s="75">
        <v>-5.0451180522416719E-2</v>
      </c>
      <c r="O61" s="293"/>
    </row>
    <row r="62" spans="1:15" s="88" customFormat="1" ht="15" customHeight="1">
      <c r="A62" s="67" t="s">
        <v>459</v>
      </c>
      <c r="B62" s="73" t="s">
        <v>585</v>
      </c>
      <c r="C62" s="74" t="s">
        <v>435</v>
      </c>
      <c r="D62" s="75">
        <v>0</v>
      </c>
      <c r="E62" s="75">
        <v>0</v>
      </c>
      <c r="F62" s="75">
        <v>0</v>
      </c>
      <c r="G62" s="75">
        <v>8.0000000000000004E-4</v>
      </c>
      <c r="H62" s="75">
        <v>0</v>
      </c>
      <c r="I62" s="75">
        <v>2.0000000000000001E-4</v>
      </c>
      <c r="J62" s="75">
        <v>4.0000000000000002E-4</v>
      </c>
      <c r="K62" s="75">
        <v>0</v>
      </c>
      <c r="L62" s="75">
        <v>0</v>
      </c>
      <c r="M62" s="75">
        <v>1E-4</v>
      </c>
      <c r="N62" s="75">
        <v>6.8087316922039299E-5</v>
      </c>
      <c r="O62" s="293"/>
    </row>
    <row r="63" spans="1:15" s="88" customFormat="1" ht="15" customHeight="1">
      <c r="A63" s="67" t="s">
        <v>459</v>
      </c>
      <c r="B63" s="73" t="s">
        <v>586</v>
      </c>
      <c r="C63" s="74" t="s">
        <v>436</v>
      </c>
      <c r="D63" s="75">
        <v>0</v>
      </c>
      <c r="E63" s="75">
        <v>1E-4</v>
      </c>
      <c r="F63" s="75">
        <v>-4.0000000000000002E-4</v>
      </c>
      <c r="G63" s="75">
        <v>-1E-4</v>
      </c>
      <c r="H63" s="75">
        <v>-8.9999999999999998E-4</v>
      </c>
      <c r="I63" s="75">
        <v>2.0000000000000001E-4</v>
      </c>
      <c r="J63" s="75">
        <v>0</v>
      </c>
      <c r="K63" s="75">
        <v>2.0000000000000001E-4</v>
      </c>
      <c r="L63" s="75">
        <v>-1E-4</v>
      </c>
      <c r="M63" s="75">
        <v>-2.0000000000000001E-4</v>
      </c>
      <c r="N63" s="75">
        <v>1.315304535004038E-3</v>
      </c>
      <c r="O63" s="293"/>
    </row>
    <row r="64" spans="1:15" s="88" customFormat="1" ht="15" customHeight="1" thickBot="1">
      <c r="A64" s="67"/>
      <c r="B64" s="73"/>
      <c r="C64" s="74" t="s">
        <v>437</v>
      </c>
      <c r="D64" s="75">
        <v>0</v>
      </c>
      <c r="E64" s="75">
        <v>0</v>
      </c>
      <c r="F64" s="75">
        <v>0</v>
      </c>
      <c r="G64" s="75">
        <v>0</v>
      </c>
      <c r="H64" s="75">
        <v>0</v>
      </c>
      <c r="I64" s="75">
        <v>0</v>
      </c>
      <c r="J64" s="75">
        <v>0</v>
      </c>
      <c r="K64" s="75">
        <v>0</v>
      </c>
      <c r="L64" s="75">
        <v>-1E-4</v>
      </c>
      <c r="M64" s="75">
        <v>-1E-4</v>
      </c>
      <c r="N64" s="75">
        <v>-4.3234473008019519E-5</v>
      </c>
      <c r="O64" s="293"/>
    </row>
    <row r="65" spans="1:15" s="67" customFormat="1" ht="15" customHeight="1" thickTop="1" thickBot="1">
      <c r="A65" s="67" t="s">
        <v>459</v>
      </c>
      <c r="B65" s="73" t="s">
        <v>587</v>
      </c>
      <c r="C65" s="792" t="s">
        <v>588</v>
      </c>
      <c r="D65" s="787">
        <v>2.0199999999999999E-2</v>
      </c>
      <c r="E65" s="787">
        <v>1.2800000000000001E-2</v>
      </c>
      <c r="F65" s="787">
        <v>1.9099999999999999E-2</v>
      </c>
      <c r="G65" s="787">
        <v>7.6E-3</v>
      </c>
      <c r="H65" s="787">
        <v>4.1999999999999997E-3</v>
      </c>
      <c r="I65" s="789">
        <v>9.4000000000000004E-3</v>
      </c>
      <c r="J65" s="789">
        <v>1.3299999999999999E-2</v>
      </c>
      <c r="K65" s="789">
        <v>1.4E-2</v>
      </c>
      <c r="L65" s="789">
        <v>1.0200000000000001E-2</v>
      </c>
      <c r="M65" s="789">
        <v>5.0000000000000001E-4</v>
      </c>
      <c r="N65" s="789">
        <v>1.0728877941716065E-3</v>
      </c>
      <c r="O65" s="293"/>
    </row>
    <row r="66" spans="1:15" ht="3.75" customHeight="1" thickTop="1" thickBot="1">
      <c r="A66" s="98"/>
      <c r="B66" s="98"/>
      <c r="C66" s="85"/>
      <c r="D66" s="85"/>
      <c r="E66" s="85"/>
      <c r="F66" s="85"/>
      <c r="G66" s="85"/>
      <c r="H66" s="85"/>
      <c r="I66" s="85"/>
      <c r="J66" s="85"/>
      <c r="K66" s="85"/>
      <c r="L66" s="85"/>
      <c r="M66" s="85"/>
      <c r="N66" s="69"/>
    </row>
    <row r="67" spans="1:15" ht="15" customHeight="1">
      <c r="A67" s="67"/>
      <c r="B67" s="67"/>
      <c r="C67" s="99" t="s">
        <v>439</v>
      </c>
      <c r="D67" s="67"/>
      <c r="E67" s="67"/>
      <c r="F67" s="67"/>
      <c r="G67" s="67"/>
      <c r="H67" s="67"/>
      <c r="I67" s="67"/>
      <c r="J67" s="67"/>
      <c r="K67" s="67"/>
      <c r="L67" s="67"/>
      <c r="M67" s="67"/>
      <c r="N67" s="67"/>
    </row>
    <row r="68" spans="1:15" ht="15" customHeight="1">
      <c r="A68" s="67"/>
      <c r="B68" s="67"/>
      <c r="C68" s="99" t="s">
        <v>589</v>
      </c>
      <c r="D68" s="67"/>
      <c r="E68" s="67"/>
      <c r="F68" s="67"/>
      <c r="G68" s="67"/>
      <c r="H68" s="67"/>
      <c r="I68" s="67"/>
      <c r="J68" s="67"/>
      <c r="K68" s="67"/>
      <c r="L68" s="67"/>
      <c r="M68" s="67"/>
      <c r="N68" s="67"/>
    </row>
    <row r="69" spans="1:15" ht="15" customHeight="1">
      <c r="A69" s="67"/>
      <c r="B69" s="67"/>
      <c r="C69" s="99" t="s">
        <v>590</v>
      </c>
      <c r="D69" s="67"/>
      <c r="E69" s="67"/>
      <c r="F69" s="67"/>
      <c r="G69" s="67"/>
      <c r="H69" s="67"/>
      <c r="I69" s="67"/>
      <c r="J69" s="67"/>
      <c r="K69" s="67"/>
      <c r="L69" s="67"/>
      <c r="M69" s="67"/>
      <c r="N69" s="67"/>
    </row>
    <row r="70" spans="1:15" ht="15" customHeight="1">
      <c r="A70" s="67"/>
      <c r="B70" s="67"/>
      <c r="C70" s="99" t="s">
        <v>442</v>
      </c>
      <c r="D70" s="67"/>
      <c r="E70" s="67"/>
      <c r="F70" s="67"/>
      <c r="G70" s="67"/>
      <c r="H70" s="67"/>
      <c r="I70" s="67"/>
      <c r="J70" s="67"/>
      <c r="K70" s="67"/>
      <c r="L70" s="67"/>
      <c r="M70" s="67"/>
      <c r="N70" s="67"/>
    </row>
    <row r="71" spans="1:15" ht="15" customHeight="1">
      <c r="A71" s="67"/>
      <c r="B71" s="67"/>
      <c r="C71" s="99" t="s">
        <v>443</v>
      </c>
      <c r="D71" s="67"/>
      <c r="E71" s="67"/>
      <c r="F71" s="67"/>
      <c r="G71" s="67"/>
      <c r="H71" s="67"/>
      <c r="I71" s="67"/>
      <c r="J71" s="67"/>
      <c r="K71" s="67"/>
      <c r="L71" s="67"/>
      <c r="M71" s="67"/>
      <c r="N71" s="67"/>
    </row>
    <row r="72" spans="1:15" ht="30" customHeight="1">
      <c r="A72" s="67"/>
      <c r="B72" s="67"/>
      <c r="C72" s="1018" t="s">
        <v>444</v>
      </c>
      <c r="D72" s="1018"/>
      <c r="E72" s="1018"/>
      <c r="F72" s="1018"/>
      <c r="G72" s="1018"/>
      <c r="H72" s="1018"/>
      <c r="I72" s="1018"/>
      <c r="J72" s="1018"/>
      <c r="K72" s="1018"/>
      <c r="L72" s="1018"/>
      <c r="M72" s="1018"/>
      <c r="N72" s="100"/>
    </row>
    <row r="73" spans="1:15" ht="15" customHeight="1">
      <c r="A73" s="67"/>
      <c r="B73" s="67"/>
      <c r="C73" s="99" t="s">
        <v>445</v>
      </c>
      <c r="D73" s="67"/>
      <c r="E73" s="67"/>
      <c r="F73" s="67"/>
      <c r="G73" s="67"/>
      <c r="H73" s="67"/>
      <c r="I73" s="67"/>
      <c r="J73" s="67"/>
      <c r="K73" s="67"/>
      <c r="L73" s="67"/>
      <c r="M73" s="67"/>
      <c r="N73" s="67"/>
    </row>
    <row r="74" spans="1:15" ht="30" customHeight="1">
      <c r="A74" s="67"/>
      <c r="B74" s="67"/>
      <c r="C74" s="1018" t="s">
        <v>446</v>
      </c>
      <c r="D74" s="1018"/>
      <c r="E74" s="1018"/>
      <c r="F74" s="1018"/>
      <c r="G74" s="1018"/>
      <c r="H74" s="1018"/>
      <c r="I74" s="1018"/>
      <c r="J74" s="1018"/>
      <c r="K74" s="1018"/>
      <c r="L74" s="1018"/>
      <c r="M74" s="1018"/>
      <c r="N74" s="100"/>
    </row>
    <row r="75" spans="1:15" ht="15" customHeight="1">
      <c r="A75" s="67"/>
      <c r="B75" s="67"/>
      <c r="C75" s="99"/>
      <c r="D75" s="67"/>
      <c r="E75" s="67"/>
      <c r="F75" s="67"/>
      <c r="G75" s="67"/>
      <c r="H75" s="67"/>
      <c r="I75" s="67"/>
      <c r="J75" s="67"/>
      <c r="K75" s="67"/>
      <c r="L75" s="67"/>
      <c r="M75" s="67"/>
      <c r="N75" s="67"/>
    </row>
  </sheetData>
  <mergeCells count="6">
    <mergeCell ref="C74:M74"/>
    <mergeCell ref="C1:M1"/>
    <mergeCell ref="A2:M2"/>
    <mergeCell ref="C3:M3"/>
    <mergeCell ref="A4:M4"/>
    <mergeCell ref="C72:M72"/>
  </mergeCells>
  <hyperlinks>
    <hyperlink ref="P1" location="ÍNDICE!A1" display="ÍNDICE!A1"/>
  </hyperlink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N86"/>
  <sheetViews>
    <sheetView zoomScale="70" zoomScaleNormal="70" workbookViewId="0">
      <selection activeCell="U18" sqref="U18"/>
    </sheetView>
  </sheetViews>
  <sheetFormatPr baseColWidth="10" defaultColWidth="9.140625" defaultRowHeight="18"/>
  <cols>
    <col min="1" max="1" width="89.85546875" style="103" bestFit="1" customWidth="1"/>
    <col min="2" max="8" width="9.7109375" style="103" bestFit="1" customWidth="1"/>
    <col min="9" max="9" width="9.7109375" style="103" customWidth="1"/>
    <col min="10" max="10" width="9.7109375" style="103" bestFit="1" customWidth="1"/>
    <col min="11" max="11" width="9.7109375" style="103" customWidth="1"/>
    <col min="12" max="12" width="9.7109375" style="119" bestFit="1" customWidth="1"/>
    <col min="13" max="256" width="9.140625" style="103"/>
    <col min="257" max="257" width="89.85546875" style="103" bestFit="1" customWidth="1"/>
    <col min="258" max="264" width="9.7109375" style="103" bestFit="1" customWidth="1"/>
    <col min="265" max="265" width="9.7109375" style="103" customWidth="1"/>
    <col min="266" max="266" width="9.7109375" style="103" bestFit="1" customWidth="1"/>
    <col min="267" max="267" width="9.7109375" style="103" customWidth="1"/>
    <col min="268" max="268" width="9.7109375" style="103" bestFit="1" customWidth="1"/>
    <col min="269" max="512" width="9.140625" style="103"/>
    <col min="513" max="513" width="89.85546875" style="103" bestFit="1" customWidth="1"/>
    <col min="514" max="520" width="9.7109375" style="103" bestFit="1" customWidth="1"/>
    <col min="521" max="521" width="9.7109375" style="103" customWidth="1"/>
    <col min="522" max="522" width="9.7109375" style="103" bestFit="1" customWidth="1"/>
    <col min="523" max="523" width="9.7109375" style="103" customWidth="1"/>
    <col min="524" max="524" width="9.7109375" style="103" bestFit="1" customWidth="1"/>
    <col min="525" max="768" width="9.140625" style="103"/>
    <col min="769" max="769" width="89.85546875" style="103" bestFit="1" customWidth="1"/>
    <col min="770" max="776" width="9.7109375" style="103" bestFit="1" customWidth="1"/>
    <col min="777" max="777" width="9.7109375" style="103" customWidth="1"/>
    <col min="778" max="778" width="9.7109375" style="103" bestFit="1" customWidth="1"/>
    <col min="779" max="779" width="9.7109375" style="103" customWidth="1"/>
    <col min="780" max="780" width="9.7109375" style="103" bestFit="1" customWidth="1"/>
    <col min="781" max="1024" width="9.140625" style="103"/>
    <col min="1025" max="1025" width="89.85546875" style="103" bestFit="1" customWidth="1"/>
    <col min="1026" max="1032" width="9.7109375" style="103" bestFit="1" customWidth="1"/>
    <col min="1033" max="1033" width="9.7109375" style="103" customWidth="1"/>
    <col min="1034" max="1034" width="9.7109375" style="103" bestFit="1" customWidth="1"/>
    <col min="1035" max="1035" width="9.7109375" style="103" customWidth="1"/>
    <col min="1036" max="1036" width="9.7109375" style="103" bestFit="1" customWidth="1"/>
    <col min="1037" max="1280" width="9.140625" style="103"/>
    <col min="1281" max="1281" width="89.85546875" style="103" bestFit="1" customWidth="1"/>
    <col min="1282" max="1288" width="9.7109375" style="103" bestFit="1" customWidth="1"/>
    <col min="1289" max="1289" width="9.7109375" style="103" customWidth="1"/>
    <col min="1290" max="1290" width="9.7109375" style="103" bestFit="1" customWidth="1"/>
    <col min="1291" max="1291" width="9.7109375" style="103" customWidth="1"/>
    <col min="1292" max="1292" width="9.7109375" style="103" bestFit="1" customWidth="1"/>
    <col min="1293" max="1536" width="9.140625" style="103"/>
    <col min="1537" max="1537" width="89.85546875" style="103" bestFit="1" customWidth="1"/>
    <col min="1538" max="1544" width="9.7109375" style="103" bestFit="1" customWidth="1"/>
    <col min="1545" max="1545" width="9.7109375" style="103" customWidth="1"/>
    <col min="1546" max="1546" width="9.7109375" style="103" bestFit="1" customWidth="1"/>
    <col min="1547" max="1547" width="9.7109375" style="103" customWidth="1"/>
    <col min="1548" max="1548" width="9.7109375" style="103" bestFit="1" customWidth="1"/>
    <col min="1549" max="1792" width="9.140625" style="103"/>
    <col min="1793" max="1793" width="89.85546875" style="103" bestFit="1" customWidth="1"/>
    <col min="1794" max="1800" width="9.7109375" style="103" bestFit="1" customWidth="1"/>
    <col min="1801" max="1801" width="9.7109375" style="103" customWidth="1"/>
    <col min="1802" max="1802" width="9.7109375" style="103" bestFit="1" customWidth="1"/>
    <col min="1803" max="1803" width="9.7109375" style="103" customWidth="1"/>
    <col min="1804" max="1804" width="9.7109375" style="103" bestFit="1" customWidth="1"/>
    <col min="1805" max="2048" width="9.140625" style="103"/>
    <col min="2049" max="2049" width="89.85546875" style="103" bestFit="1" customWidth="1"/>
    <col min="2050" max="2056" width="9.7109375" style="103" bestFit="1" customWidth="1"/>
    <col min="2057" max="2057" width="9.7109375" style="103" customWidth="1"/>
    <col min="2058" max="2058" width="9.7109375" style="103" bestFit="1" customWidth="1"/>
    <col min="2059" max="2059" width="9.7109375" style="103" customWidth="1"/>
    <col min="2060" max="2060" width="9.7109375" style="103" bestFit="1" customWidth="1"/>
    <col min="2061" max="2304" width="9.140625" style="103"/>
    <col min="2305" max="2305" width="89.85546875" style="103" bestFit="1" customWidth="1"/>
    <col min="2306" max="2312" width="9.7109375" style="103" bestFit="1" customWidth="1"/>
    <col min="2313" max="2313" width="9.7109375" style="103" customWidth="1"/>
    <col min="2314" max="2314" width="9.7109375" style="103" bestFit="1" customWidth="1"/>
    <col min="2315" max="2315" width="9.7109375" style="103" customWidth="1"/>
    <col min="2316" max="2316" width="9.7109375" style="103" bestFit="1" customWidth="1"/>
    <col min="2317" max="2560" width="9.140625" style="103"/>
    <col min="2561" max="2561" width="89.85546875" style="103" bestFit="1" customWidth="1"/>
    <col min="2562" max="2568" width="9.7109375" style="103" bestFit="1" customWidth="1"/>
    <col min="2569" max="2569" width="9.7109375" style="103" customWidth="1"/>
    <col min="2570" max="2570" width="9.7109375" style="103" bestFit="1" customWidth="1"/>
    <col min="2571" max="2571" width="9.7109375" style="103" customWidth="1"/>
    <col min="2572" max="2572" width="9.7109375" style="103" bestFit="1" customWidth="1"/>
    <col min="2573" max="2816" width="9.140625" style="103"/>
    <col min="2817" max="2817" width="89.85546875" style="103" bestFit="1" customWidth="1"/>
    <col min="2818" max="2824" width="9.7109375" style="103" bestFit="1" customWidth="1"/>
    <col min="2825" max="2825" width="9.7109375" style="103" customWidth="1"/>
    <col min="2826" max="2826" width="9.7109375" style="103" bestFit="1" customWidth="1"/>
    <col min="2827" max="2827" width="9.7109375" style="103" customWidth="1"/>
    <col min="2828" max="2828" width="9.7109375" style="103" bestFit="1" customWidth="1"/>
    <col min="2829" max="3072" width="9.140625" style="103"/>
    <col min="3073" max="3073" width="89.85546875" style="103" bestFit="1" customWidth="1"/>
    <col min="3074" max="3080" width="9.7109375" style="103" bestFit="1" customWidth="1"/>
    <col min="3081" max="3081" width="9.7109375" style="103" customWidth="1"/>
    <col min="3082" max="3082" width="9.7109375" style="103" bestFit="1" customWidth="1"/>
    <col min="3083" max="3083" width="9.7109375" style="103" customWidth="1"/>
    <col min="3084" max="3084" width="9.7109375" style="103" bestFit="1" customWidth="1"/>
    <col min="3085" max="3328" width="9.140625" style="103"/>
    <col min="3329" max="3329" width="89.85546875" style="103" bestFit="1" customWidth="1"/>
    <col min="3330" max="3336" width="9.7109375" style="103" bestFit="1" customWidth="1"/>
    <col min="3337" max="3337" width="9.7109375" style="103" customWidth="1"/>
    <col min="3338" max="3338" width="9.7109375" style="103" bestFit="1" customWidth="1"/>
    <col min="3339" max="3339" width="9.7109375" style="103" customWidth="1"/>
    <col min="3340" max="3340" width="9.7109375" style="103" bestFit="1" customWidth="1"/>
    <col min="3341" max="3584" width="9.140625" style="103"/>
    <col min="3585" max="3585" width="89.85546875" style="103" bestFit="1" customWidth="1"/>
    <col min="3586" max="3592" width="9.7109375" style="103" bestFit="1" customWidth="1"/>
    <col min="3593" max="3593" width="9.7109375" style="103" customWidth="1"/>
    <col min="3594" max="3594" width="9.7109375" style="103" bestFit="1" customWidth="1"/>
    <col min="3595" max="3595" width="9.7109375" style="103" customWidth="1"/>
    <col min="3596" max="3596" width="9.7109375" style="103" bestFit="1" customWidth="1"/>
    <col min="3597" max="3840" width="9.140625" style="103"/>
    <col min="3841" max="3841" width="89.85546875" style="103" bestFit="1" customWidth="1"/>
    <col min="3842" max="3848" width="9.7109375" style="103" bestFit="1" customWidth="1"/>
    <col min="3849" max="3849" width="9.7109375" style="103" customWidth="1"/>
    <col min="3850" max="3850" width="9.7109375" style="103" bestFit="1" customWidth="1"/>
    <col min="3851" max="3851" width="9.7109375" style="103" customWidth="1"/>
    <col min="3852" max="3852" width="9.7109375" style="103" bestFit="1" customWidth="1"/>
    <col min="3853" max="4096" width="9.140625" style="103"/>
    <col min="4097" max="4097" width="89.85546875" style="103" bestFit="1" customWidth="1"/>
    <col min="4098" max="4104" width="9.7109375" style="103" bestFit="1" customWidth="1"/>
    <col min="4105" max="4105" width="9.7109375" style="103" customWidth="1"/>
    <col min="4106" max="4106" width="9.7109375" style="103" bestFit="1" customWidth="1"/>
    <col min="4107" max="4107" width="9.7109375" style="103" customWidth="1"/>
    <col min="4108" max="4108" width="9.7109375" style="103" bestFit="1" customWidth="1"/>
    <col min="4109" max="4352" width="9.140625" style="103"/>
    <col min="4353" max="4353" width="89.85546875" style="103" bestFit="1" customWidth="1"/>
    <col min="4354" max="4360" width="9.7109375" style="103" bestFit="1" customWidth="1"/>
    <col min="4361" max="4361" width="9.7109375" style="103" customWidth="1"/>
    <col min="4362" max="4362" width="9.7109375" style="103" bestFit="1" customWidth="1"/>
    <col min="4363" max="4363" width="9.7109375" style="103" customWidth="1"/>
    <col min="4364" max="4364" width="9.7109375" style="103" bestFit="1" customWidth="1"/>
    <col min="4365" max="4608" width="9.140625" style="103"/>
    <col min="4609" max="4609" width="89.85546875" style="103" bestFit="1" customWidth="1"/>
    <col min="4610" max="4616" width="9.7109375" style="103" bestFit="1" customWidth="1"/>
    <col min="4617" max="4617" width="9.7109375" style="103" customWidth="1"/>
    <col min="4618" max="4618" width="9.7109375" style="103" bestFit="1" customWidth="1"/>
    <col min="4619" max="4619" width="9.7109375" style="103" customWidth="1"/>
    <col min="4620" max="4620" width="9.7109375" style="103" bestFit="1" customWidth="1"/>
    <col min="4621" max="4864" width="9.140625" style="103"/>
    <col min="4865" max="4865" width="89.85546875" style="103" bestFit="1" customWidth="1"/>
    <col min="4866" max="4872" width="9.7109375" style="103" bestFit="1" customWidth="1"/>
    <col min="4873" max="4873" width="9.7109375" style="103" customWidth="1"/>
    <col min="4874" max="4874" width="9.7109375" style="103" bestFit="1" customWidth="1"/>
    <col min="4875" max="4875" width="9.7109375" style="103" customWidth="1"/>
    <col min="4876" max="4876" width="9.7109375" style="103" bestFit="1" customWidth="1"/>
    <col min="4877" max="5120" width="9.140625" style="103"/>
    <col min="5121" max="5121" width="89.85546875" style="103" bestFit="1" customWidth="1"/>
    <col min="5122" max="5128" width="9.7109375" style="103" bestFit="1" customWidth="1"/>
    <col min="5129" max="5129" width="9.7109375" style="103" customWidth="1"/>
    <col min="5130" max="5130" width="9.7109375" style="103" bestFit="1" customWidth="1"/>
    <col min="5131" max="5131" width="9.7109375" style="103" customWidth="1"/>
    <col min="5132" max="5132" width="9.7109375" style="103" bestFit="1" customWidth="1"/>
    <col min="5133" max="5376" width="9.140625" style="103"/>
    <col min="5377" max="5377" width="89.85546875" style="103" bestFit="1" customWidth="1"/>
    <col min="5378" max="5384" width="9.7109375" style="103" bestFit="1" customWidth="1"/>
    <col min="5385" max="5385" width="9.7109375" style="103" customWidth="1"/>
    <col min="5386" max="5386" width="9.7109375" style="103" bestFit="1" customWidth="1"/>
    <col min="5387" max="5387" width="9.7109375" style="103" customWidth="1"/>
    <col min="5388" max="5388" width="9.7109375" style="103" bestFit="1" customWidth="1"/>
    <col min="5389" max="5632" width="9.140625" style="103"/>
    <col min="5633" max="5633" width="89.85546875" style="103" bestFit="1" customWidth="1"/>
    <col min="5634" max="5640" width="9.7109375" style="103" bestFit="1" customWidth="1"/>
    <col min="5641" max="5641" width="9.7109375" style="103" customWidth="1"/>
    <col min="5642" max="5642" width="9.7109375" style="103" bestFit="1" customWidth="1"/>
    <col min="5643" max="5643" width="9.7109375" style="103" customWidth="1"/>
    <col min="5644" max="5644" width="9.7109375" style="103" bestFit="1" customWidth="1"/>
    <col min="5645" max="5888" width="9.140625" style="103"/>
    <col min="5889" max="5889" width="89.85546875" style="103" bestFit="1" customWidth="1"/>
    <col min="5890" max="5896" width="9.7109375" style="103" bestFit="1" customWidth="1"/>
    <col min="5897" max="5897" width="9.7109375" style="103" customWidth="1"/>
    <col min="5898" max="5898" width="9.7109375" style="103" bestFit="1" customWidth="1"/>
    <col min="5899" max="5899" width="9.7109375" style="103" customWidth="1"/>
    <col min="5900" max="5900" width="9.7109375" style="103" bestFit="1" customWidth="1"/>
    <col min="5901" max="6144" width="9.140625" style="103"/>
    <col min="6145" max="6145" width="89.85546875" style="103" bestFit="1" customWidth="1"/>
    <col min="6146" max="6152" width="9.7109375" style="103" bestFit="1" customWidth="1"/>
    <col min="6153" max="6153" width="9.7109375" style="103" customWidth="1"/>
    <col min="6154" max="6154" width="9.7109375" style="103" bestFit="1" customWidth="1"/>
    <col min="6155" max="6155" width="9.7109375" style="103" customWidth="1"/>
    <col min="6156" max="6156" width="9.7109375" style="103" bestFit="1" customWidth="1"/>
    <col min="6157" max="6400" width="9.140625" style="103"/>
    <col min="6401" max="6401" width="89.85546875" style="103" bestFit="1" customWidth="1"/>
    <col min="6402" max="6408" width="9.7109375" style="103" bestFit="1" customWidth="1"/>
    <col min="6409" max="6409" width="9.7109375" style="103" customWidth="1"/>
    <col min="6410" max="6410" width="9.7109375" style="103" bestFit="1" customWidth="1"/>
    <col min="6411" max="6411" width="9.7109375" style="103" customWidth="1"/>
    <col min="6412" max="6412" width="9.7109375" style="103" bestFit="1" customWidth="1"/>
    <col min="6413" max="6656" width="9.140625" style="103"/>
    <col min="6657" max="6657" width="89.85546875" style="103" bestFit="1" customWidth="1"/>
    <col min="6658" max="6664" width="9.7109375" style="103" bestFit="1" customWidth="1"/>
    <col min="6665" max="6665" width="9.7109375" style="103" customWidth="1"/>
    <col min="6666" max="6666" width="9.7109375" style="103" bestFit="1" customWidth="1"/>
    <col min="6667" max="6667" width="9.7109375" style="103" customWidth="1"/>
    <col min="6668" max="6668" width="9.7109375" style="103" bestFit="1" customWidth="1"/>
    <col min="6669" max="6912" width="9.140625" style="103"/>
    <col min="6913" max="6913" width="89.85546875" style="103" bestFit="1" customWidth="1"/>
    <col min="6914" max="6920" width="9.7109375" style="103" bestFit="1" customWidth="1"/>
    <col min="6921" max="6921" width="9.7109375" style="103" customWidth="1"/>
    <col min="6922" max="6922" width="9.7109375" style="103" bestFit="1" customWidth="1"/>
    <col min="6923" max="6923" width="9.7109375" style="103" customWidth="1"/>
    <col min="6924" max="6924" width="9.7109375" style="103" bestFit="1" customWidth="1"/>
    <col min="6925" max="7168" width="9.140625" style="103"/>
    <col min="7169" max="7169" width="89.85546875" style="103" bestFit="1" customWidth="1"/>
    <col min="7170" max="7176" width="9.7109375" style="103" bestFit="1" customWidth="1"/>
    <col min="7177" max="7177" width="9.7109375" style="103" customWidth="1"/>
    <col min="7178" max="7178" width="9.7109375" style="103" bestFit="1" customWidth="1"/>
    <col min="7179" max="7179" width="9.7109375" style="103" customWidth="1"/>
    <col min="7180" max="7180" width="9.7109375" style="103" bestFit="1" customWidth="1"/>
    <col min="7181" max="7424" width="9.140625" style="103"/>
    <col min="7425" max="7425" width="89.85546875" style="103" bestFit="1" customWidth="1"/>
    <col min="7426" max="7432" width="9.7109375" style="103" bestFit="1" customWidth="1"/>
    <col min="7433" max="7433" width="9.7109375" style="103" customWidth="1"/>
    <col min="7434" max="7434" width="9.7109375" style="103" bestFit="1" customWidth="1"/>
    <col min="7435" max="7435" width="9.7109375" style="103" customWidth="1"/>
    <col min="7436" max="7436" width="9.7109375" style="103" bestFit="1" customWidth="1"/>
    <col min="7437" max="7680" width="9.140625" style="103"/>
    <col min="7681" max="7681" width="89.85546875" style="103" bestFit="1" customWidth="1"/>
    <col min="7682" max="7688" width="9.7109375" style="103" bestFit="1" customWidth="1"/>
    <col min="7689" max="7689" width="9.7109375" style="103" customWidth="1"/>
    <col min="7690" max="7690" width="9.7109375" style="103" bestFit="1" customWidth="1"/>
    <col min="7691" max="7691" width="9.7109375" style="103" customWidth="1"/>
    <col min="7692" max="7692" width="9.7109375" style="103" bestFit="1" customWidth="1"/>
    <col min="7693" max="7936" width="9.140625" style="103"/>
    <col min="7937" max="7937" width="89.85546875" style="103" bestFit="1" customWidth="1"/>
    <col min="7938" max="7944" width="9.7109375" style="103" bestFit="1" customWidth="1"/>
    <col min="7945" max="7945" width="9.7109375" style="103" customWidth="1"/>
    <col min="7946" max="7946" width="9.7109375" style="103" bestFit="1" customWidth="1"/>
    <col min="7947" max="7947" width="9.7109375" style="103" customWidth="1"/>
    <col min="7948" max="7948" width="9.7109375" style="103" bestFit="1" customWidth="1"/>
    <col min="7949" max="8192" width="9.140625" style="103"/>
    <col min="8193" max="8193" width="89.85546875" style="103" bestFit="1" customWidth="1"/>
    <col min="8194" max="8200" width="9.7109375" style="103" bestFit="1" customWidth="1"/>
    <col min="8201" max="8201" width="9.7109375" style="103" customWidth="1"/>
    <col min="8202" max="8202" width="9.7109375" style="103" bestFit="1" customWidth="1"/>
    <col min="8203" max="8203" width="9.7109375" style="103" customWidth="1"/>
    <col min="8204" max="8204" width="9.7109375" style="103" bestFit="1" customWidth="1"/>
    <col min="8205" max="8448" width="9.140625" style="103"/>
    <col min="8449" max="8449" width="89.85546875" style="103" bestFit="1" customWidth="1"/>
    <col min="8450" max="8456" width="9.7109375" style="103" bestFit="1" customWidth="1"/>
    <col min="8457" max="8457" width="9.7109375" style="103" customWidth="1"/>
    <col min="8458" max="8458" width="9.7109375" style="103" bestFit="1" customWidth="1"/>
    <col min="8459" max="8459" width="9.7109375" style="103" customWidth="1"/>
    <col min="8460" max="8460" width="9.7109375" style="103" bestFit="1" customWidth="1"/>
    <col min="8461" max="8704" width="9.140625" style="103"/>
    <col min="8705" max="8705" width="89.85546875" style="103" bestFit="1" customWidth="1"/>
    <col min="8706" max="8712" width="9.7109375" style="103" bestFit="1" customWidth="1"/>
    <col min="8713" max="8713" width="9.7109375" style="103" customWidth="1"/>
    <col min="8714" max="8714" width="9.7109375" style="103" bestFit="1" customWidth="1"/>
    <col min="8715" max="8715" width="9.7109375" style="103" customWidth="1"/>
    <col min="8716" max="8716" width="9.7109375" style="103" bestFit="1" customWidth="1"/>
    <col min="8717" max="8960" width="9.140625" style="103"/>
    <col min="8961" max="8961" width="89.85546875" style="103" bestFit="1" customWidth="1"/>
    <col min="8962" max="8968" width="9.7109375" style="103" bestFit="1" customWidth="1"/>
    <col min="8969" max="8969" width="9.7109375" style="103" customWidth="1"/>
    <col min="8970" max="8970" width="9.7109375" style="103" bestFit="1" customWidth="1"/>
    <col min="8971" max="8971" width="9.7109375" style="103" customWidth="1"/>
    <col min="8972" max="8972" width="9.7109375" style="103" bestFit="1" customWidth="1"/>
    <col min="8973" max="9216" width="9.140625" style="103"/>
    <col min="9217" max="9217" width="89.85546875" style="103" bestFit="1" customWidth="1"/>
    <col min="9218" max="9224" width="9.7109375" style="103" bestFit="1" customWidth="1"/>
    <col min="9225" max="9225" width="9.7109375" style="103" customWidth="1"/>
    <col min="9226" max="9226" width="9.7109375" style="103" bestFit="1" customWidth="1"/>
    <col min="9227" max="9227" width="9.7109375" style="103" customWidth="1"/>
    <col min="9228" max="9228" width="9.7109375" style="103" bestFit="1" customWidth="1"/>
    <col min="9229" max="9472" width="9.140625" style="103"/>
    <col min="9473" max="9473" width="89.85546875" style="103" bestFit="1" customWidth="1"/>
    <col min="9474" max="9480" width="9.7109375" style="103" bestFit="1" customWidth="1"/>
    <col min="9481" max="9481" width="9.7109375" style="103" customWidth="1"/>
    <col min="9482" max="9482" width="9.7109375" style="103" bestFit="1" customWidth="1"/>
    <col min="9483" max="9483" width="9.7109375" style="103" customWidth="1"/>
    <col min="9484" max="9484" width="9.7109375" style="103" bestFit="1" customWidth="1"/>
    <col min="9485" max="9728" width="9.140625" style="103"/>
    <col min="9729" max="9729" width="89.85546875" style="103" bestFit="1" customWidth="1"/>
    <col min="9730" max="9736" width="9.7109375" style="103" bestFit="1" customWidth="1"/>
    <col min="9737" max="9737" width="9.7109375" style="103" customWidth="1"/>
    <col min="9738" max="9738" width="9.7109375" style="103" bestFit="1" customWidth="1"/>
    <col min="9739" max="9739" width="9.7109375" style="103" customWidth="1"/>
    <col min="9740" max="9740" width="9.7109375" style="103" bestFit="1" customWidth="1"/>
    <col min="9741" max="9984" width="9.140625" style="103"/>
    <col min="9985" max="9985" width="89.85546875" style="103" bestFit="1" customWidth="1"/>
    <col min="9986" max="9992" width="9.7109375" style="103" bestFit="1" customWidth="1"/>
    <col min="9993" max="9993" width="9.7109375" style="103" customWidth="1"/>
    <col min="9994" max="9994" width="9.7109375" style="103" bestFit="1" customWidth="1"/>
    <col min="9995" max="9995" width="9.7109375" style="103" customWidth="1"/>
    <col min="9996" max="9996" width="9.7109375" style="103" bestFit="1" customWidth="1"/>
    <col min="9997" max="10240" width="9.140625" style="103"/>
    <col min="10241" max="10241" width="89.85546875" style="103" bestFit="1" customWidth="1"/>
    <col min="10242" max="10248" width="9.7109375" style="103" bestFit="1" customWidth="1"/>
    <col min="10249" max="10249" width="9.7109375" style="103" customWidth="1"/>
    <col min="10250" max="10250" width="9.7109375" style="103" bestFit="1" customWidth="1"/>
    <col min="10251" max="10251" width="9.7109375" style="103" customWidth="1"/>
    <col min="10252" max="10252" width="9.7109375" style="103" bestFit="1" customWidth="1"/>
    <col min="10253" max="10496" width="9.140625" style="103"/>
    <col min="10497" max="10497" width="89.85546875" style="103" bestFit="1" customWidth="1"/>
    <col min="10498" max="10504" width="9.7109375" style="103" bestFit="1" customWidth="1"/>
    <col min="10505" max="10505" width="9.7109375" style="103" customWidth="1"/>
    <col min="10506" max="10506" width="9.7109375" style="103" bestFit="1" customWidth="1"/>
    <col min="10507" max="10507" width="9.7109375" style="103" customWidth="1"/>
    <col min="10508" max="10508" width="9.7109375" style="103" bestFit="1" customWidth="1"/>
    <col min="10509" max="10752" width="9.140625" style="103"/>
    <col min="10753" max="10753" width="89.85546875" style="103" bestFit="1" customWidth="1"/>
    <col min="10754" max="10760" width="9.7109375" style="103" bestFit="1" customWidth="1"/>
    <col min="10761" max="10761" width="9.7109375" style="103" customWidth="1"/>
    <col min="10762" max="10762" width="9.7109375" style="103" bestFit="1" customWidth="1"/>
    <col min="10763" max="10763" width="9.7109375" style="103" customWidth="1"/>
    <col min="10764" max="10764" width="9.7109375" style="103" bestFit="1" customWidth="1"/>
    <col min="10765" max="11008" width="9.140625" style="103"/>
    <col min="11009" max="11009" width="89.85546875" style="103" bestFit="1" customWidth="1"/>
    <col min="11010" max="11016" width="9.7109375" style="103" bestFit="1" customWidth="1"/>
    <col min="11017" max="11017" width="9.7109375" style="103" customWidth="1"/>
    <col min="11018" max="11018" width="9.7109375" style="103" bestFit="1" customWidth="1"/>
    <col min="11019" max="11019" width="9.7109375" style="103" customWidth="1"/>
    <col min="11020" max="11020" width="9.7109375" style="103" bestFit="1" customWidth="1"/>
    <col min="11021" max="11264" width="9.140625" style="103"/>
    <col min="11265" max="11265" width="89.85546875" style="103" bestFit="1" customWidth="1"/>
    <col min="11266" max="11272" width="9.7109375" style="103" bestFit="1" customWidth="1"/>
    <col min="11273" max="11273" width="9.7109375" style="103" customWidth="1"/>
    <col min="11274" max="11274" width="9.7109375" style="103" bestFit="1" customWidth="1"/>
    <col min="11275" max="11275" width="9.7109375" style="103" customWidth="1"/>
    <col min="11276" max="11276" width="9.7109375" style="103" bestFit="1" customWidth="1"/>
    <col min="11277" max="11520" width="9.140625" style="103"/>
    <col min="11521" max="11521" width="89.85546875" style="103" bestFit="1" customWidth="1"/>
    <col min="11522" max="11528" width="9.7109375" style="103" bestFit="1" customWidth="1"/>
    <col min="11529" max="11529" width="9.7109375" style="103" customWidth="1"/>
    <col min="11530" max="11530" width="9.7109375" style="103" bestFit="1" customWidth="1"/>
    <col min="11531" max="11531" width="9.7109375" style="103" customWidth="1"/>
    <col min="11532" max="11532" width="9.7109375" style="103" bestFit="1" customWidth="1"/>
    <col min="11533" max="11776" width="9.140625" style="103"/>
    <col min="11777" max="11777" width="89.85546875" style="103" bestFit="1" customWidth="1"/>
    <col min="11778" max="11784" width="9.7109375" style="103" bestFit="1" customWidth="1"/>
    <col min="11785" max="11785" width="9.7109375" style="103" customWidth="1"/>
    <col min="11786" max="11786" width="9.7109375" style="103" bestFit="1" customWidth="1"/>
    <col min="11787" max="11787" width="9.7109375" style="103" customWidth="1"/>
    <col min="11788" max="11788" width="9.7109375" style="103" bestFit="1" customWidth="1"/>
    <col min="11789" max="12032" width="9.140625" style="103"/>
    <col min="12033" max="12033" width="89.85546875" style="103" bestFit="1" customWidth="1"/>
    <col min="12034" max="12040" width="9.7109375" style="103" bestFit="1" customWidth="1"/>
    <col min="12041" max="12041" width="9.7109375" style="103" customWidth="1"/>
    <col min="12042" max="12042" width="9.7109375" style="103" bestFit="1" customWidth="1"/>
    <col min="12043" max="12043" width="9.7109375" style="103" customWidth="1"/>
    <col min="12044" max="12044" width="9.7109375" style="103" bestFit="1" customWidth="1"/>
    <col min="12045" max="12288" width="9.140625" style="103"/>
    <col min="12289" max="12289" width="89.85546875" style="103" bestFit="1" customWidth="1"/>
    <col min="12290" max="12296" width="9.7109375" style="103" bestFit="1" customWidth="1"/>
    <col min="12297" max="12297" width="9.7109375" style="103" customWidth="1"/>
    <col min="12298" max="12298" width="9.7109375" style="103" bestFit="1" customWidth="1"/>
    <col min="12299" max="12299" width="9.7109375" style="103" customWidth="1"/>
    <col min="12300" max="12300" width="9.7109375" style="103" bestFit="1" customWidth="1"/>
    <col min="12301" max="12544" width="9.140625" style="103"/>
    <col min="12545" max="12545" width="89.85546875" style="103" bestFit="1" customWidth="1"/>
    <col min="12546" max="12552" width="9.7109375" style="103" bestFit="1" customWidth="1"/>
    <col min="12553" max="12553" width="9.7109375" style="103" customWidth="1"/>
    <col min="12554" max="12554" width="9.7109375" style="103" bestFit="1" customWidth="1"/>
    <col min="12555" max="12555" width="9.7109375" style="103" customWidth="1"/>
    <col min="12556" max="12556" width="9.7109375" style="103" bestFit="1" customWidth="1"/>
    <col min="12557" max="12800" width="9.140625" style="103"/>
    <col min="12801" max="12801" width="89.85546875" style="103" bestFit="1" customWidth="1"/>
    <col min="12802" max="12808" width="9.7109375" style="103" bestFit="1" customWidth="1"/>
    <col min="12809" max="12809" width="9.7109375" style="103" customWidth="1"/>
    <col min="12810" max="12810" width="9.7109375" style="103" bestFit="1" customWidth="1"/>
    <col min="12811" max="12811" width="9.7109375" style="103" customWidth="1"/>
    <col min="12812" max="12812" width="9.7109375" style="103" bestFit="1" customWidth="1"/>
    <col min="12813" max="13056" width="9.140625" style="103"/>
    <col min="13057" max="13057" width="89.85546875" style="103" bestFit="1" customWidth="1"/>
    <col min="13058" max="13064" width="9.7109375" style="103" bestFit="1" customWidth="1"/>
    <col min="13065" max="13065" width="9.7109375" style="103" customWidth="1"/>
    <col min="13066" max="13066" width="9.7109375" style="103" bestFit="1" customWidth="1"/>
    <col min="13067" max="13067" width="9.7109375" style="103" customWidth="1"/>
    <col min="13068" max="13068" width="9.7109375" style="103" bestFit="1" customWidth="1"/>
    <col min="13069" max="13312" width="9.140625" style="103"/>
    <col min="13313" max="13313" width="89.85546875" style="103" bestFit="1" customWidth="1"/>
    <col min="13314" max="13320" width="9.7109375" style="103" bestFit="1" customWidth="1"/>
    <col min="13321" max="13321" width="9.7109375" style="103" customWidth="1"/>
    <col min="13322" max="13322" width="9.7109375" style="103" bestFit="1" customWidth="1"/>
    <col min="13323" max="13323" width="9.7109375" style="103" customWidth="1"/>
    <col min="13324" max="13324" width="9.7109375" style="103" bestFit="1" customWidth="1"/>
    <col min="13325" max="13568" width="9.140625" style="103"/>
    <col min="13569" max="13569" width="89.85546875" style="103" bestFit="1" customWidth="1"/>
    <col min="13570" max="13576" width="9.7109375" style="103" bestFit="1" customWidth="1"/>
    <col min="13577" max="13577" width="9.7109375" style="103" customWidth="1"/>
    <col min="13578" max="13578" width="9.7109375" style="103" bestFit="1" customWidth="1"/>
    <col min="13579" max="13579" width="9.7109375" style="103" customWidth="1"/>
    <col min="13580" max="13580" width="9.7109375" style="103" bestFit="1" customWidth="1"/>
    <col min="13581" max="13824" width="9.140625" style="103"/>
    <col min="13825" max="13825" width="89.85546875" style="103" bestFit="1" customWidth="1"/>
    <col min="13826" max="13832" width="9.7109375" style="103" bestFit="1" customWidth="1"/>
    <col min="13833" max="13833" width="9.7109375" style="103" customWidth="1"/>
    <col min="13834" max="13834" width="9.7109375" style="103" bestFit="1" customWidth="1"/>
    <col min="13835" max="13835" width="9.7109375" style="103" customWidth="1"/>
    <col min="13836" max="13836" width="9.7109375" style="103" bestFit="1" customWidth="1"/>
    <col min="13837" max="14080" width="9.140625" style="103"/>
    <col min="14081" max="14081" width="89.85546875" style="103" bestFit="1" customWidth="1"/>
    <col min="14082" max="14088" width="9.7109375" style="103" bestFit="1" customWidth="1"/>
    <col min="14089" max="14089" width="9.7109375" style="103" customWidth="1"/>
    <col min="14090" max="14090" width="9.7109375" style="103" bestFit="1" customWidth="1"/>
    <col min="14091" max="14091" width="9.7109375" style="103" customWidth="1"/>
    <col min="14092" max="14092" width="9.7109375" style="103" bestFit="1" customWidth="1"/>
    <col min="14093" max="14336" width="9.140625" style="103"/>
    <col min="14337" max="14337" width="89.85546875" style="103" bestFit="1" customWidth="1"/>
    <col min="14338" max="14344" width="9.7109375" style="103" bestFit="1" customWidth="1"/>
    <col min="14345" max="14345" width="9.7109375" style="103" customWidth="1"/>
    <col min="14346" max="14346" width="9.7109375" style="103" bestFit="1" customWidth="1"/>
    <col min="14347" max="14347" width="9.7109375" style="103" customWidth="1"/>
    <col min="14348" max="14348" width="9.7109375" style="103" bestFit="1" customWidth="1"/>
    <col min="14349" max="14592" width="9.140625" style="103"/>
    <col min="14593" max="14593" width="89.85546875" style="103" bestFit="1" customWidth="1"/>
    <col min="14594" max="14600" width="9.7109375" style="103" bestFit="1" customWidth="1"/>
    <col min="14601" max="14601" width="9.7109375" style="103" customWidth="1"/>
    <col min="14602" max="14602" width="9.7109375" style="103" bestFit="1" customWidth="1"/>
    <col min="14603" max="14603" width="9.7109375" style="103" customWidth="1"/>
    <col min="14604" max="14604" width="9.7109375" style="103" bestFit="1" customWidth="1"/>
    <col min="14605" max="14848" width="9.140625" style="103"/>
    <col min="14849" max="14849" width="89.85546875" style="103" bestFit="1" customWidth="1"/>
    <col min="14850" max="14856" width="9.7109375" style="103" bestFit="1" customWidth="1"/>
    <col min="14857" max="14857" width="9.7109375" style="103" customWidth="1"/>
    <col min="14858" max="14858" width="9.7109375" style="103" bestFit="1" customWidth="1"/>
    <col min="14859" max="14859" width="9.7109375" style="103" customWidth="1"/>
    <col min="14860" max="14860" width="9.7109375" style="103" bestFit="1" customWidth="1"/>
    <col min="14861" max="15104" width="9.140625" style="103"/>
    <col min="15105" max="15105" width="89.85546875" style="103" bestFit="1" customWidth="1"/>
    <col min="15106" max="15112" width="9.7109375" style="103" bestFit="1" customWidth="1"/>
    <col min="15113" max="15113" width="9.7109375" style="103" customWidth="1"/>
    <col min="15114" max="15114" width="9.7109375" style="103" bestFit="1" customWidth="1"/>
    <col min="15115" max="15115" width="9.7109375" style="103" customWidth="1"/>
    <col min="15116" max="15116" width="9.7109375" style="103" bestFit="1" customWidth="1"/>
    <col min="15117" max="15360" width="9.140625" style="103"/>
    <col min="15361" max="15361" width="89.85546875" style="103" bestFit="1" customWidth="1"/>
    <col min="15362" max="15368" width="9.7109375" style="103" bestFit="1" customWidth="1"/>
    <col min="15369" max="15369" width="9.7109375" style="103" customWidth="1"/>
    <col min="15370" max="15370" width="9.7109375" style="103" bestFit="1" customWidth="1"/>
    <col min="15371" max="15371" width="9.7109375" style="103" customWidth="1"/>
    <col min="15372" max="15372" width="9.7109375" style="103" bestFit="1" customWidth="1"/>
    <col min="15373" max="15616" width="9.140625" style="103"/>
    <col min="15617" max="15617" width="89.85546875" style="103" bestFit="1" customWidth="1"/>
    <col min="15618" max="15624" width="9.7109375" style="103" bestFit="1" customWidth="1"/>
    <col min="15625" max="15625" width="9.7109375" style="103" customWidth="1"/>
    <col min="15626" max="15626" width="9.7109375" style="103" bestFit="1" customWidth="1"/>
    <col min="15627" max="15627" width="9.7109375" style="103" customWidth="1"/>
    <col min="15628" max="15628" width="9.7109375" style="103" bestFit="1" customWidth="1"/>
    <col min="15629" max="15872" width="9.140625" style="103"/>
    <col min="15873" max="15873" width="89.85546875" style="103" bestFit="1" customWidth="1"/>
    <col min="15874" max="15880" width="9.7109375" style="103" bestFit="1" customWidth="1"/>
    <col min="15881" max="15881" width="9.7109375" style="103" customWidth="1"/>
    <col min="15882" max="15882" width="9.7109375" style="103" bestFit="1" customWidth="1"/>
    <col min="15883" max="15883" width="9.7109375" style="103" customWidth="1"/>
    <col min="15884" max="15884" width="9.7109375" style="103" bestFit="1" customWidth="1"/>
    <col min="15885" max="16128" width="9.140625" style="103"/>
    <col min="16129" max="16129" width="89.85546875" style="103" bestFit="1" customWidth="1"/>
    <col min="16130" max="16136" width="9.7109375" style="103" bestFit="1" customWidth="1"/>
    <col min="16137" max="16137" width="9.7109375" style="103" customWidth="1"/>
    <col min="16138" max="16138" width="9.7109375" style="103" bestFit="1" customWidth="1"/>
    <col min="16139" max="16139" width="9.7109375" style="103" customWidth="1"/>
    <col min="16140" max="16140" width="9.7109375" style="103" bestFit="1" customWidth="1"/>
    <col min="16141" max="16384" width="9.140625" style="103"/>
  </cols>
  <sheetData>
    <row r="1" spans="1:14" ht="30" customHeight="1">
      <c r="A1" s="1020" t="s">
        <v>818</v>
      </c>
      <c r="B1" s="1020"/>
      <c r="C1" s="1020"/>
      <c r="D1" s="1020"/>
      <c r="E1" s="1020"/>
      <c r="F1" s="1020"/>
      <c r="G1" s="1020"/>
      <c r="H1" s="1020"/>
      <c r="I1" s="1020"/>
      <c r="J1" s="1020"/>
      <c r="K1" s="1020"/>
      <c r="L1" s="1020"/>
      <c r="N1" s="863" t="s">
        <v>1124</v>
      </c>
    </row>
    <row r="2" spans="1:14" ht="15" customHeight="1">
      <c r="A2" s="1021" t="s">
        <v>591</v>
      </c>
      <c r="B2" s="1021"/>
      <c r="C2" s="1021"/>
      <c r="D2" s="1021"/>
      <c r="E2" s="1021"/>
      <c r="F2" s="1021"/>
      <c r="G2" s="1021"/>
      <c r="H2" s="1021"/>
      <c r="I2" s="1021"/>
      <c r="J2" s="1021"/>
      <c r="K2" s="1021"/>
      <c r="L2" s="1021"/>
    </row>
    <row r="3" spans="1:14" ht="15" customHeight="1">
      <c r="A3" s="1021" t="s">
        <v>826</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869986.88075999997</v>
      </c>
      <c r="C7" s="797">
        <v>960797.49751000002</v>
      </c>
      <c r="D7" s="797">
        <v>1077607.3699100001</v>
      </c>
      <c r="E7" s="797">
        <v>1146905.83018</v>
      </c>
      <c r="F7" s="797">
        <v>1149294.34775</v>
      </c>
      <c r="G7" s="797">
        <v>1008829.3669400001</v>
      </c>
      <c r="H7" s="797">
        <v>917764.62651999993</v>
      </c>
      <c r="I7" s="797">
        <v>896243.99660000007</v>
      </c>
      <c r="J7" s="797">
        <v>831838.81125999999</v>
      </c>
      <c r="K7" s="797">
        <v>697484.51139</v>
      </c>
      <c r="L7" s="797">
        <v>621720.43252000003</v>
      </c>
    </row>
    <row r="8" spans="1:14" s="109" customFormat="1" ht="15" customHeight="1" thickTop="1">
      <c r="A8" s="107" t="s">
        <v>10</v>
      </c>
      <c r="B8" s="108">
        <v>88900.250889999996</v>
      </c>
      <c r="C8" s="108">
        <v>102093.26248999999</v>
      </c>
      <c r="D8" s="108">
        <v>79542.263480000009</v>
      </c>
      <c r="E8" s="108">
        <v>154755.87861000001</v>
      </c>
      <c r="F8" s="108">
        <v>131558.99462000001</v>
      </c>
      <c r="G8" s="108">
        <v>104891.2831</v>
      </c>
      <c r="H8" s="108">
        <v>69128.781589999999</v>
      </c>
      <c r="I8" s="108">
        <v>96305.351559999996</v>
      </c>
      <c r="J8" s="108">
        <v>94721.196680000008</v>
      </c>
      <c r="K8" s="108">
        <v>75362.291750000004</v>
      </c>
      <c r="L8" s="108">
        <v>58146.208680000003</v>
      </c>
    </row>
    <row r="9" spans="1:14" s="109" customFormat="1" ht="15" customHeight="1">
      <c r="A9" s="107" t="s">
        <v>19</v>
      </c>
      <c r="B9" s="108">
        <v>102059.76075</v>
      </c>
      <c r="C9" s="108">
        <v>76951.581730000005</v>
      </c>
      <c r="D9" s="108">
        <v>110583.15398</v>
      </c>
      <c r="E9" s="108">
        <v>72962.954389999999</v>
      </c>
      <c r="F9" s="108">
        <v>97291.176519999994</v>
      </c>
      <c r="G9" s="108">
        <v>43459.716039999999</v>
      </c>
      <c r="H9" s="108">
        <v>26562.549920000001</v>
      </c>
      <c r="I9" s="108">
        <v>48472.654170000002</v>
      </c>
      <c r="J9" s="108">
        <v>33334.894460000003</v>
      </c>
      <c r="K9" s="108">
        <v>31417.156260000003</v>
      </c>
      <c r="L9" s="108">
        <v>32088.359179999999</v>
      </c>
    </row>
    <row r="10" spans="1:14" s="109" customFormat="1" ht="15" customHeight="1">
      <c r="A10" s="107" t="s">
        <v>28</v>
      </c>
      <c r="B10" s="108">
        <v>660292.78154</v>
      </c>
      <c r="C10" s="108">
        <v>764642.0258099999</v>
      </c>
      <c r="D10" s="108">
        <v>860431.86570000008</v>
      </c>
      <c r="E10" s="108">
        <v>886358.31814999995</v>
      </c>
      <c r="F10" s="108">
        <v>880209.61812999996</v>
      </c>
      <c r="G10" s="108">
        <v>815715.58311999997</v>
      </c>
      <c r="H10" s="108">
        <v>767194.80389999994</v>
      </c>
      <c r="I10" s="108">
        <v>694445.37613999995</v>
      </c>
      <c r="J10" s="108">
        <v>640806.88006</v>
      </c>
      <c r="K10" s="108">
        <v>529321.67498999997</v>
      </c>
      <c r="L10" s="108">
        <v>471819.60086999997</v>
      </c>
    </row>
    <row r="11" spans="1:14" s="109" customFormat="1" ht="15" customHeight="1">
      <c r="A11" s="110" t="s">
        <v>594</v>
      </c>
      <c r="B11" s="108">
        <v>661025.72080999997</v>
      </c>
      <c r="C11" s="108">
        <v>756848.56801000005</v>
      </c>
      <c r="D11" s="108">
        <v>856974.87348000007</v>
      </c>
      <c r="E11" s="108">
        <v>884889.16301000002</v>
      </c>
      <c r="F11" s="108">
        <v>877265.31715999998</v>
      </c>
      <c r="G11" s="108">
        <v>802348.88032</v>
      </c>
      <c r="H11" s="108">
        <v>707728.85024000006</v>
      </c>
      <c r="I11" s="108">
        <v>620769.75213000004</v>
      </c>
      <c r="J11" s="108">
        <v>563055.34138999996</v>
      </c>
      <c r="K11" s="108">
        <v>458178.62387000001</v>
      </c>
      <c r="L11" s="108">
        <v>413569.3602</v>
      </c>
    </row>
    <row r="12" spans="1:14" s="109" customFormat="1" ht="15" customHeight="1">
      <c r="A12" s="110" t="s">
        <v>595</v>
      </c>
      <c r="B12" s="108">
        <v>647615.78458000009</v>
      </c>
      <c r="C12" s="108">
        <v>740017.62612999999</v>
      </c>
      <c r="D12" s="108">
        <v>809299.57773000002</v>
      </c>
      <c r="E12" s="108">
        <v>824777.24575</v>
      </c>
      <c r="F12" s="108">
        <v>791969.91862999997</v>
      </c>
      <c r="G12" s="108">
        <v>591462.20328000002</v>
      </c>
      <c r="H12" s="108">
        <v>501594.91804000002</v>
      </c>
      <c r="I12" s="108">
        <v>392992.90889999998</v>
      </c>
      <c r="J12" s="108">
        <v>342141.83888</v>
      </c>
      <c r="K12" s="108">
        <v>264539.83308000001</v>
      </c>
      <c r="L12" s="108">
        <v>248306.19985</v>
      </c>
    </row>
    <row r="13" spans="1:14" s="109" customFormat="1" ht="15" customHeight="1">
      <c r="A13" s="110" t="s">
        <v>596</v>
      </c>
      <c r="B13" s="108">
        <v>13409.936230000001</v>
      </c>
      <c r="C13" s="108">
        <v>16830.941879999998</v>
      </c>
      <c r="D13" s="108">
        <v>47675.295749999997</v>
      </c>
      <c r="E13" s="108">
        <v>60111.917259999995</v>
      </c>
      <c r="F13" s="108">
        <v>85295.398530000006</v>
      </c>
      <c r="G13" s="108">
        <v>210886.67703999998</v>
      </c>
      <c r="H13" s="108">
        <v>206133.93219999998</v>
      </c>
      <c r="I13" s="108">
        <v>227776.84323</v>
      </c>
      <c r="J13" s="108">
        <v>220913.50250999999</v>
      </c>
      <c r="K13" s="108">
        <v>193638.79079</v>
      </c>
      <c r="L13" s="108">
        <v>165263.16034999999</v>
      </c>
    </row>
    <row r="14" spans="1:14" s="109" customFormat="1" ht="15" customHeight="1">
      <c r="A14" s="110" t="s">
        <v>597</v>
      </c>
      <c r="B14" s="108">
        <v>3887.9335699999997</v>
      </c>
      <c r="C14" s="108">
        <v>13798.99483</v>
      </c>
      <c r="D14" s="108">
        <v>10185.149960000001</v>
      </c>
      <c r="E14" s="108">
        <v>7098.0758399999995</v>
      </c>
      <c r="F14" s="108">
        <v>13867.627689999999</v>
      </c>
      <c r="G14" s="108">
        <v>20624.666570000001</v>
      </c>
      <c r="H14" s="108">
        <v>10172.023720000001</v>
      </c>
      <c r="I14" s="108">
        <v>2679.06673</v>
      </c>
      <c r="J14" s="108">
        <v>8111.8521000000001</v>
      </c>
      <c r="K14" s="108">
        <v>7454.3281399999996</v>
      </c>
      <c r="L14" s="108">
        <v>2266.2106399999998</v>
      </c>
    </row>
    <row r="15" spans="1:14" s="109" customFormat="1" ht="15" customHeight="1">
      <c r="A15" s="110" t="s">
        <v>598</v>
      </c>
      <c r="B15" s="108">
        <v>3711.2978800000001</v>
      </c>
      <c r="C15" s="108">
        <v>9214.84512</v>
      </c>
      <c r="D15" s="108">
        <v>8483.5791900000004</v>
      </c>
      <c r="E15" s="108">
        <v>6361.4218099999998</v>
      </c>
      <c r="F15" s="108">
        <v>8123.68361</v>
      </c>
      <c r="G15" s="108">
        <v>10110.85259</v>
      </c>
      <c r="H15" s="108">
        <v>170.1</v>
      </c>
      <c r="I15" s="108">
        <v>1360.1322</v>
      </c>
      <c r="J15" s="108">
        <v>1349.4306000000001</v>
      </c>
      <c r="K15" s="108">
        <v>332.36407000000003</v>
      </c>
      <c r="L15" s="108">
        <v>295.61291999999997</v>
      </c>
    </row>
    <row r="16" spans="1:14" s="109" customFormat="1" ht="15" customHeight="1">
      <c r="A16" s="110" t="s">
        <v>599</v>
      </c>
      <c r="B16" s="108">
        <v>176.63569000000001</v>
      </c>
      <c r="C16" s="108">
        <v>4584.1497099999997</v>
      </c>
      <c r="D16" s="108">
        <v>1701.57077</v>
      </c>
      <c r="E16" s="108">
        <v>736.65403000000003</v>
      </c>
      <c r="F16" s="108">
        <v>5743.9440800000002</v>
      </c>
      <c r="G16" s="108">
        <v>10513.813980000001</v>
      </c>
      <c r="H16" s="108">
        <v>10001.923720000001</v>
      </c>
      <c r="I16" s="108">
        <v>1318.93453</v>
      </c>
      <c r="J16" s="108">
        <v>6762.4215000000004</v>
      </c>
      <c r="K16" s="108">
        <v>7121.96407</v>
      </c>
      <c r="L16" s="108">
        <v>1970.5977199999998</v>
      </c>
    </row>
    <row r="17" spans="1:12" s="109" customFormat="1" ht="15" customHeight="1">
      <c r="A17" s="110" t="s">
        <v>600</v>
      </c>
      <c r="B17" s="108">
        <v>9323.4225800000004</v>
      </c>
      <c r="C17" s="108">
        <v>11105.726500000001</v>
      </c>
      <c r="D17" s="108">
        <v>16675.364799999999</v>
      </c>
      <c r="E17" s="108">
        <v>36800.093249999998</v>
      </c>
      <c r="F17" s="108">
        <v>38830.718500000003</v>
      </c>
      <c r="G17" s="108">
        <v>63137.883470000001</v>
      </c>
      <c r="H17" s="108">
        <v>76381.64615</v>
      </c>
      <c r="I17" s="108">
        <v>70186.320720000003</v>
      </c>
      <c r="J17" s="108">
        <v>70649.028879999998</v>
      </c>
      <c r="K17" s="108">
        <v>72715.176779999994</v>
      </c>
      <c r="L17" s="108">
        <v>69989.890350000001</v>
      </c>
    </row>
    <row r="18" spans="1:12" s="109" customFormat="1" ht="15" customHeight="1">
      <c r="A18" s="110" t="s">
        <v>601</v>
      </c>
      <c r="B18" s="108">
        <v>8998.7048100000011</v>
      </c>
      <c r="C18" s="108">
        <v>10222.497579999999</v>
      </c>
      <c r="D18" s="108">
        <v>13922.001109999999</v>
      </c>
      <c r="E18" s="108">
        <v>22307.757269999998</v>
      </c>
      <c r="F18" s="108">
        <v>27334.36464</v>
      </c>
      <c r="G18" s="108">
        <v>37346.225159999995</v>
      </c>
      <c r="H18" s="108">
        <v>32495.018010000003</v>
      </c>
      <c r="I18" s="108">
        <v>22643.919449999998</v>
      </c>
      <c r="J18" s="108">
        <v>23188.089530000001</v>
      </c>
      <c r="K18" s="108">
        <v>23166.027129999999</v>
      </c>
      <c r="L18" s="108">
        <v>22359.808719999994</v>
      </c>
    </row>
    <row r="19" spans="1:12" s="109" customFormat="1" ht="15" customHeight="1">
      <c r="A19" s="110" t="s">
        <v>602</v>
      </c>
      <c r="B19" s="108">
        <v>324.71777000000003</v>
      </c>
      <c r="C19" s="108">
        <v>883.22892000000002</v>
      </c>
      <c r="D19" s="108">
        <v>2753.3636900000001</v>
      </c>
      <c r="E19" s="108">
        <v>14492.33598</v>
      </c>
      <c r="F19" s="108">
        <v>11496.353859999999</v>
      </c>
      <c r="G19" s="108">
        <v>25791.658309999999</v>
      </c>
      <c r="H19" s="108">
        <v>43886.628140000001</v>
      </c>
      <c r="I19" s="108">
        <v>47542.401270000002</v>
      </c>
      <c r="J19" s="108">
        <v>47460.939350000001</v>
      </c>
      <c r="K19" s="108">
        <v>49549.149649999999</v>
      </c>
      <c r="L19" s="108">
        <v>47630.081630000001</v>
      </c>
    </row>
    <row r="20" spans="1:12" s="109" customFormat="1" ht="15" customHeight="1">
      <c r="A20" s="110" t="s">
        <v>38</v>
      </c>
      <c r="B20" s="108">
        <v>8999.5497200000009</v>
      </c>
      <c r="C20" s="108">
        <v>10462.99749</v>
      </c>
      <c r="D20" s="108">
        <v>10933.638060000001</v>
      </c>
      <c r="E20" s="108">
        <v>10289.94636</v>
      </c>
      <c r="F20" s="108">
        <v>8325.9275699999998</v>
      </c>
      <c r="G20" s="108">
        <v>7195.0541800000001</v>
      </c>
      <c r="H20" s="108">
        <v>56592.807380000006</v>
      </c>
      <c r="I20" s="108">
        <v>71360.45981</v>
      </c>
      <c r="J20" s="108">
        <v>67760.242879999991</v>
      </c>
      <c r="K20" s="108">
        <v>60478.009380000003</v>
      </c>
      <c r="L20" s="108">
        <v>53348.704539999999</v>
      </c>
    </row>
    <row r="21" spans="1:12" s="109" customFormat="1" ht="15" customHeight="1">
      <c r="A21" s="110" t="s">
        <v>603</v>
      </c>
      <c r="B21" s="108">
        <v>-22943.845140000001</v>
      </c>
      <c r="C21" s="108">
        <v>-27574.261019999998</v>
      </c>
      <c r="D21" s="108">
        <v>-34337.160600000003</v>
      </c>
      <c r="E21" s="108">
        <v>-52718.960310000002</v>
      </c>
      <c r="F21" s="108">
        <v>-58079.97279</v>
      </c>
      <c r="G21" s="108">
        <v>-77590.901419999995</v>
      </c>
      <c r="H21" s="108">
        <v>-83680.523589999997</v>
      </c>
      <c r="I21" s="108">
        <v>-70550.223249999995</v>
      </c>
      <c r="J21" s="108">
        <v>-68769.585189999998</v>
      </c>
      <c r="K21" s="108">
        <v>-69504.463180000006</v>
      </c>
      <c r="L21" s="108">
        <v>-67354.564860000013</v>
      </c>
    </row>
    <row r="22" spans="1:12" s="109" customFormat="1" ht="15" customHeight="1">
      <c r="A22" s="107" t="s">
        <v>68</v>
      </c>
      <c r="B22" s="108">
        <v>1825.20363</v>
      </c>
      <c r="C22" s="108">
        <v>1749.2486100000001</v>
      </c>
      <c r="D22" s="108">
        <v>3094.5422100000001</v>
      </c>
      <c r="E22" s="108">
        <v>1679.0757699999999</v>
      </c>
      <c r="F22" s="108">
        <v>1783.0451799999998</v>
      </c>
      <c r="G22" s="108">
        <v>2121.06657</v>
      </c>
      <c r="H22" s="108">
        <v>4797.1598800000002</v>
      </c>
      <c r="I22" s="108">
        <v>4423.6044199999997</v>
      </c>
      <c r="J22" s="108">
        <v>3443.0687900000003</v>
      </c>
      <c r="K22" s="108">
        <v>3959.0009100000002</v>
      </c>
      <c r="L22" s="108">
        <v>3766.01521</v>
      </c>
    </row>
    <row r="23" spans="1:12" s="109" customFormat="1" ht="15" customHeight="1">
      <c r="A23" s="107" t="s">
        <v>74</v>
      </c>
      <c r="B23" s="108">
        <v>1E-3</v>
      </c>
      <c r="C23" s="108">
        <v>2E-3</v>
      </c>
      <c r="D23" s="108">
        <v>3.3049999999999996E-2</v>
      </c>
      <c r="E23" s="108">
        <v>253.31117</v>
      </c>
      <c r="F23" s="108">
        <v>1536.06681</v>
      </c>
      <c r="G23" s="108">
        <v>940.19150999999999</v>
      </c>
      <c r="H23" s="108">
        <v>1900.1387400000001</v>
      </c>
      <c r="I23" s="108">
        <v>5784.4227599999995</v>
      </c>
      <c r="J23" s="108">
        <v>2564.6144900000004</v>
      </c>
      <c r="K23" s="108">
        <v>1629.7611200000001</v>
      </c>
      <c r="L23" s="108">
        <v>628.07600999999977</v>
      </c>
    </row>
    <row r="24" spans="1:12" s="109" customFormat="1" ht="15" customHeight="1">
      <c r="A24" s="107" t="s">
        <v>604</v>
      </c>
      <c r="B24" s="108">
        <v>2211.047</v>
      </c>
      <c r="C24" s="108">
        <v>134.55251999999999</v>
      </c>
      <c r="D24" s="108">
        <v>3634.83061</v>
      </c>
      <c r="E24" s="108">
        <v>11295.415800000001</v>
      </c>
      <c r="F24" s="108">
        <v>19550.824700000001</v>
      </c>
      <c r="G24" s="108">
        <v>25116.35339</v>
      </c>
      <c r="H24" s="108">
        <v>33084.513489999998</v>
      </c>
      <c r="I24" s="108">
        <v>33068.913820000002</v>
      </c>
      <c r="J24" s="108">
        <v>43250.2359</v>
      </c>
      <c r="K24" s="108">
        <v>43248.589509999998</v>
      </c>
      <c r="L24" s="108">
        <v>43241.59231</v>
      </c>
    </row>
    <row r="25" spans="1:12" s="109" customFormat="1" ht="15" customHeight="1">
      <c r="A25" s="107" t="s">
        <v>84</v>
      </c>
      <c r="B25" s="108">
        <v>13640.736570000001</v>
      </c>
      <c r="C25" s="108">
        <v>14470.801359999999</v>
      </c>
      <c r="D25" s="108">
        <v>19176.621579999999</v>
      </c>
      <c r="E25" s="108">
        <v>18244.227850000003</v>
      </c>
      <c r="F25" s="108">
        <v>16467.824690000001</v>
      </c>
      <c r="G25" s="108">
        <v>15779.85721</v>
      </c>
      <c r="H25" s="108">
        <v>14472.710489999999</v>
      </c>
      <c r="I25" s="108">
        <v>13263.965529999999</v>
      </c>
      <c r="J25" s="108">
        <v>12390.092259999999</v>
      </c>
      <c r="K25" s="108">
        <v>11580.094230000001</v>
      </c>
      <c r="L25" s="108">
        <v>11226.98684</v>
      </c>
    </row>
    <row r="26" spans="1:12" s="109" customFormat="1" ht="15" customHeight="1">
      <c r="A26" s="107" t="s">
        <v>605</v>
      </c>
      <c r="B26" s="108">
        <v>1057.0993799999999</v>
      </c>
      <c r="C26" s="108">
        <v>756.02298999999994</v>
      </c>
      <c r="D26" s="108">
        <v>1144.0593000000001</v>
      </c>
      <c r="E26" s="108">
        <v>1356.6484399999999</v>
      </c>
      <c r="F26" s="108">
        <v>896.7971</v>
      </c>
      <c r="G26" s="108">
        <v>805.31600000000003</v>
      </c>
      <c r="H26" s="108">
        <v>623.96851000000004</v>
      </c>
      <c r="I26" s="108">
        <v>479.70820000000003</v>
      </c>
      <c r="J26" s="108">
        <v>1327.82862</v>
      </c>
      <c r="K26" s="108">
        <v>965.94262000000003</v>
      </c>
      <c r="L26" s="108">
        <v>803.59342000000004</v>
      </c>
    </row>
    <row r="27" spans="1:12" s="111" customFormat="1" ht="15" customHeight="1" thickBot="1">
      <c r="A27" s="107" t="s">
        <v>100</v>
      </c>
      <c r="B27" s="108">
        <v>0</v>
      </c>
      <c r="C27" s="108">
        <v>0</v>
      </c>
      <c r="D27" s="108">
        <v>0</v>
      </c>
      <c r="E27" s="108">
        <v>0</v>
      </c>
      <c r="F27" s="108">
        <v>0</v>
      </c>
      <c r="G27" s="108">
        <v>0</v>
      </c>
      <c r="H27" s="108">
        <v>0</v>
      </c>
      <c r="I27" s="108">
        <v>0</v>
      </c>
      <c r="J27" s="108">
        <v>0</v>
      </c>
      <c r="K27" s="108">
        <v>0</v>
      </c>
      <c r="L27" s="108">
        <v>0</v>
      </c>
    </row>
    <row r="28" spans="1:12" ht="15" customHeight="1" thickTop="1" thickBot="1">
      <c r="A28" s="796" t="s">
        <v>606</v>
      </c>
      <c r="B28" s="797">
        <v>794768.52842999995</v>
      </c>
      <c r="C28" s="797">
        <v>883590.74641000002</v>
      </c>
      <c r="D28" s="797">
        <v>997033.66949999996</v>
      </c>
      <c r="E28" s="797">
        <v>1064750.7058699999</v>
      </c>
      <c r="F28" s="797">
        <v>1058023.5992399999</v>
      </c>
      <c r="G28" s="797">
        <v>933750.14053999993</v>
      </c>
      <c r="H28" s="797">
        <v>846484.73794000002</v>
      </c>
      <c r="I28" s="797">
        <v>821975.64975999994</v>
      </c>
      <c r="J28" s="797">
        <v>770267.90738999995</v>
      </c>
      <c r="K28" s="797">
        <v>646365.29294000007</v>
      </c>
      <c r="L28" s="797">
        <v>569331.22265000001</v>
      </c>
    </row>
    <row r="29" spans="1:12" s="109" customFormat="1" ht="15" customHeight="1" thickTop="1">
      <c r="A29" s="107" t="s">
        <v>607</v>
      </c>
      <c r="B29" s="108">
        <v>623725.51851999993</v>
      </c>
      <c r="C29" s="108">
        <v>723498.16415999993</v>
      </c>
      <c r="D29" s="108">
        <v>847027.32712999999</v>
      </c>
      <c r="E29" s="108">
        <v>900549.12858999998</v>
      </c>
      <c r="F29" s="108">
        <v>891228.53088999994</v>
      </c>
      <c r="G29" s="108">
        <v>625622.31527000002</v>
      </c>
      <c r="H29" s="108">
        <v>367785.69577999995</v>
      </c>
      <c r="I29" s="108">
        <v>378933.48176</v>
      </c>
      <c r="J29" s="108">
        <v>374066.28106000001</v>
      </c>
      <c r="K29" s="108">
        <v>325742.85113999998</v>
      </c>
      <c r="L29" s="108">
        <v>446897.38769</v>
      </c>
    </row>
    <row r="30" spans="1:12" s="109" customFormat="1" ht="15" customHeight="1">
      <c r="A30" s="110" t="s">
        <v>608</v>
      </c>
      <c r="B30" s="108">
        <v>108.907</v>
      </c>
      <c r="C30" s="108">
        <v>4013.1534700000002</v>
      </c>
      <c r="D30" s="108">
        <v>3548.1925699999997</v>
      </c>
      <c r="E30" s="108">
        <v>15703.02051</v>
      </c>
      <c r="F30" s="108">
        <v>9988.5372399999997</v>
      </c>
      <c r="G30" s="108">
        <v>11323.52851</v>
      </c>
      <c r="H30" s="108">
        <v>7238.6809000000003</v>
      </c>
      <c r="I30" s="108">
        <v>9844.7530700000007</v>
      </c>
      <c r="J30" s="108">
        <v>9183.7032200000012</v>
      </c>
      <c r="K30" s="108">
        <v>8204.1744500000004</v>
      </c>
      <c r="L30" s="108">
        <v>7675.6152799999991</v>
      </c>
    </row>
    <row r="31" spans="1:12" s="109" customFormat="1" ht="15" customHeight="1">
      <c r="A31" s="110" t="s">
        <v>609</v>
      </c>
      <c r="B31" s="108">
        <v>91107.366469999994</v>
      </c>
      <c r="C31" s="108">
        <v>93981.039519999991</v>
      </c>
      <c r="D31" s="108">
        <v>111271.44803</v>
      </c>
      <c r="E31" s="108">
        <v>135840.63159</v>
      </c>
      <c r="F31" s="108">
        <v>155158.33609</v>
      </c>
      <c r="G31" s="108">
        <v>144639.90556000001</v>
      </c>
      <c r="H31" s="108">
        <v>152741.54313000001</v>
      </c>
      <c r="I31" s="108">
        <v>188535.02447999999</v>
      </c>
      <c r="J31" s="108">
        <v>181576.88329</v>
      </c>
      <c r="K31" s="108">
        <v>159593.11121999999</v>
      </c>
      <c r="L31" s="108">
        <v>174163.19230999998</v>
      </c>
    </row>
    <row r="32" spans="1:12" s="109" customFormat="1" ht="15" customHeight="1">
      <c r="A32" s="110" t="s">
        <v>610</v>
      </c>
      <c r="B32" s="108">
        <v>174888.95856999999</v>
      </c>
      <c r="C32" s="108">
        <v>103669.64323</v>
      </c>
      <c r="D32" s="108">
        <v>10377.21931</v>
      </c>
      <c r="E32" s="108">
        <v>1388.7466499999998</v>
      </c>
      <c r="F32" s="108">
        <v>169.58488</v>
      </c>
      <c r="G32" s="108">
        <v>142.84251</v>
      </c>
      <c r="H32" s="108">
        <v>142.96821</v>
      </c>
      <c r="I32" s="108">
        <v>143.09403</v>
      </c>
      <c r="J32" s="108">
        <v>0</v>
      </c>
      <c r="K32" s="108">
        <v>0</v>
      </c>
      <c r="L32" s="108">
        <v>0</v>
      </c>
    </row>
    <row r="33" spans="1:12" s="109" customFormat="1" ht="15" customHeight="1">
      <c r="A33" s="110" t="s">
        <v>611</v>
      </c>
      <c r="B33" s="108">
        <v>22213.765890000002</v>
      </c>
      <c r="C33" s="108">
        <v>19873.12155</v>
      </c>
      <c r="D33" s="108">
        <v>19428.937480000001</v>
      </c>
      <c r="E33" s="108">
        <v>36908.589319999999</v>
      </c>
      <c r="F33" s="108">
        <v>49512.333549999996</v>
      </c>
      <c r="G33" s="108">
        <v>48801.778490000004</v>
      </c>
      <c r="H33" s="108">
        <v>30222.79754</v>
      </c>
      <c r="I33" s="108">
        <v>24205.090319999999</v>
      </c>
      <c r="J33" s="108">
        <v>27266.041719999997</v>
      </c>
      <c r="K33" s="108">
        <v>31834.041309999997</v>
      </c>
      <c r="L33" s="108">
        <v>37315.298319999994</v>
      </c>
    </row>
    <row r="34" spans="1:12" s="109" customFormat="1" ht="15" customHeight="1">
      <c r="A34" s="110" t="s">
        <v>612</v>
      </c>
      <c r="B34" s="108">
        <v>315441.89562000002</v>
      </c>
      <c r="C34" s="108">
        <v>471146.35100999998</v>
      </c>
      <c r="D34" s="108">
        <v>664215.04774000007</v>
      </c>
      <c r="E34" s="108">
        <v>658552.60109000001</v>
      </c>
      <c r="F34" s="108">
        <v>612497.17790000001</v>
      </c>
      <c r="G34" s="108">
        <v>373012.87148000003</v>
      </c>
      <c r="H34" s="108">
        <v>165430.55544</v>
      </c>
      <c r="I34" s="108">
        <v>147116.20694</v>
      </c>
      <c r="J34" s="108">
        <v>152101.92416</v>
      </c>
      <c r="K34" s="108">
        <v>122924.497</v>
      </c>
      <c r="L34" s="108">
        <v>210910.41279000003</v>
      </c>
    </row>
    <row r="35" spans="1:12" s="109" customFormat="1" ht="15" customHeight="1">
      <c r="A35" s="110" t="s">
        <v>613</v>
      </c>
      <c r="B35" s="108">
        <v>19964.624969999997</v>
      </c>
      <c r="C35" s="108">
        <v>30814.855379999997</v>
      </c>
      <c r="D35" s="108">
        <v>38186.482000000004</v>
      </c>
      <c r="E35" s="108">
        <v>52155.539429999997</v>
      </c>
      <c r="F35" s="108">
        <v>63902.561229999999</v>
      </c>
      <c r="G35" s="108">
        <v>47701.388719999995</v>
      </c>
      <c r="H35" s="108">
        <v>12009.15056</v>
      </c>
      <c r="I35" s="108">
        <v>9089.3129200000003</v>
      </c>
      <c r="J35" s="108">
        <v>3937.72867</v>
      </c>
      <c r="K35" s="108">
        <v>3187.0271600000001</v>
      </c>
      <c r="L35" s="108">
        <v>16832.868989999999</v>
      </c>
    </row>
    <row r="36" spans="1:12" s="109" customFormat="1" ht="15" customHeight="1">
      <c r="A36" s="107" t="s">
        <v>614</v>
      </c>
      <c r="B36" s="108">
        <v>0</v>
      </c>
      <c r="C36" s="108">
        <v>0</v>
      </c>
      <c r="D36" s="108">
        <v>0</v>
      </c>
      <c r="E36" s="108">
        <v>2.1077499999999998</v>
      </c>
      <c r="F36" s="108">
        <v>0</v>
      </c>
      <c r="G36" s="108">
        <v>0</v>
      </c>
      <c r="H36" s="108">
        <v>0</v>
      </c>
      <c r="I36" s="108">
        <v>0</v>
      </c>
      <c r="J36" s="108">
        <v>0</v>
      </c>
      <c r="K36" s="108">
        <v>0</v>
      </c>
      <c r="L36" s="108">
        <v>0</v>
      </c>
    </row>
    <row r="37" spans="1:12" s="109" customFormat="1" ht="15" customHeight="1">
      <c r="A37" s="107" t="s">
        <v>615</v>
      </c>
      <c r="B37" s="108">
        <v>157015.70083000002</v>
      </c>
      <c r="C37" s="108">
        <v>144566.50143999999</v>
      </c>
      <c r="D37" s="108">
        <v>99442.711840000004</v>
      </c>
      <c r="E37" s="108">
        <v>116956.35773</v>
      </c>
      <c r="F37" s="108">
        <v>122233.70954000001</v>
      </c>
      <c r="G37" s="108">
        <v>190156.21759000001</v>
      </c>
      <c r="H37" s="108">
        <v>362512.17176</v>
      </c>
      <c r="I37" s="108">
        <v>341051.91357999999</v>
      </c>
      <c r="J37" s="108">
        <v>326872.92180000001</v>
      </c>
      <c r="K37" s="108">
        <v>255811.11930000002</v>
      </c>
      <c r="L37" s="108">
        <v>65829.574869999997</v>
      </c>
    </row>
    <row r="38" spans="1:12" s="109" customFormat="1" ht="15" customHeight="1">
      <c r="A38" s="107" t="s">
        <v>616</v>
      </c>
      <c r="B38" s="108">
        <v>7758.0248499999998</v>
      </c>
      <c r="C38" s="108">
        <v>8941.4936199999993</v>
      </c>
      <c r="D38" s="108">
        <v>13815.508760000001</v>
      </c>
      <c r="E38" s="108">
        <v>13588.708060000001</v>
      </c>
      <c r="F38" s="108">
        <v>15893.422869999999</v>
      </c>
      <c r="G38" s="108">
        <v>9550.3416099999995</v>
      </c>
      <c r="H38" s="108">
        <v>11038.44044</v>
      </c>
      <c r="I38" s="108">
        <v>8794.356029999999</v>
      </c>
      <c r="J38" s="108">
        <v>10850.52822</v>
      </c>
      <c r="K38" s="108">
        <v>15967.74577</v>
      </c>
      <c r="L38" s="108">
        <v>7332.7644700000001</v>
      </c>
    </row>
    <row r="39" spans="1:12" s="109" customFormat="1" ht="15" customHeight="1">
      <c r="A39" s="107" t="s">
        <v>145</v>
      </c>
      <c r="B39" s="108">
        <v>6269.2842300000002</v>
      </c>
      <c r="C39" s="108">
        <v>6584.5871900000002</v>
      </c>
      <c r="D39" s="108">
        <v>7668.9812199999997</v>
      </c>
      <c r="E39" s="108">
        <v>7261.2170400000005</v>
      </c>
      <c r="F39" s="108">
        <v>7213.5481300000001</v>
      </c>
      <c r="G39" s="108">
        <v>6280.98099</v>
      </c>
      <c r="H39" s="108">
        <v>5634.2800099999995</v>
      </c>
      <c r="I39" s="108">
        <v>4775.57449</v>
      </c>
      <c r="J39" s="108">
        <v>4272.9747500000003</v>
      </c>
      <c r="K39" s="108">
        <v>3411.6151199999999</v>
      </c>
      <c r="L39" s="108">
        <v>3062.1315</v>
      </c>
    </row>
    <row r="40" spans="1:12" s="109" customFormat="1" ht="15" customHeight="1">
      <c r="A40" s="107" t="s">
        <v>152</v>
      </c>
      <c r="B40" s="108">
        <v>0</v>
      </c>
      <c r="C40" s="108">
        <v>0</v>
      </c>
      <c r="D40" s="108">
        <v>0</v>
      </c>
      <c r="E40" s="108">
        <v>0</v>
      </c>
      <c r="F40" s="108">
        <v>0</v>
      </c>
      <c r="G40" s="108">
        <v>0</v>
      </c>
      <c r="H40" s="108">
        <v>0</v>
      </c>
      <c r="I40" s="108">
        <v>0</v>
      </c>
      <c r="J40" s="108">
        <v>0</v>
      </c>
      <c r="K40" s="108">
        <v>0</v>
      </c>
      <c r="L40" s="108">
        <v>0</v>
      </c>
    </row>
    <row r="41" spans="1:12" s="109" customFormat="1" ht="15" customHeight="1">
      <c r="A41" s="107" t="s">
        <v>617</v>
      </c>
      <c r="B41" s="108">
        <v>0</v>
      </c>
      <c r="C41" s="108">
        <v>0</v>
      </c>
      <c r="D41" s="108">
        <v>29079.14055</v>
      </c>
      <c r="E41" s="108">
        <v>26393.186699999998</v>
      </c>
      <c r="F41" s="108">
        <v>21454.38781</v>
      </c>
      <c r="G41" s="108">
        <v>13797.050080000001</v>
      </c>
      <c r="H41" s="108">
        <v>9152.1510099999996</v>
      </c>
      <c r="I41" s="108">
        <v>4577.1360599999998</v>
      </c>
      <c r="J41" s="108">
        <v>0</v>
      </c>
      <c r="K41" s="108">
        <v>0</v>
      </c>
      <c r="L41" s="108">
        <v>0</v>
      </c>
    </row>
    <row r="42" spans="1:12" s="111" customFormat="1" ht="15" customHeight="1" thickBot="1">
      <c r="A42" s="107" t="s">
        <v>126</v>
      </c>
      <c r="B42" s="108">
        <v>0</v>
      </c>
      <c r="C42" s="108">
        <v>0</v>
      </c>
      <c r="D42" s="108">
        <v>0</v>
      </c>
      <c r="E42" s="108">
        <v>0</v>
      </c>
      <c r="F42" s="108">
        <v>0</v>
      </c>
      <c r="G42" s="108">
        <v>88343.235000000001</v>
      </c>
      <c r="H42" s="108">
        <v>90361.99893999999</v>
      </c>
      <c r="I42" s="108">
        <v>83843.187839999999</v>
      </c>
      <c r="J42" s="108">
        <v>54205.201560000001</v>
      </c>
      <c r="K42" s="108">
        <v>45431.961609999998</v>
      </c>
      <c r="L42" s="108">
        <v>46209.364119999998</v>
      </c>
    </row>
    <row r="43" spans="1:12" ht="15" customHeight="1" thickTop="1" thickBot="1">
      <c r="A43" s="796" t="s">
        <v>618</v>
      </c>
      <c r="B43" s="797">
        <v>75218.352329999994</v>
      </c>
      <c r="C43" s="797">
        <v>77206.751099999994</v>
      </c>
      <c r="D43" s="797">
        <v>80573.70040999999</v>
      </c>
      <c r="E43" s="797">
        <v>82155.124309999999</v>
      </c>
      <c r="F43" s="797">
        <v>91270.748510000005</v>
      </c>
      <c r="G43" s="797">
        <v>75079.2264</v>
      </c>
      <c r="H43" s="797">
        <v>71279.888579999999</v>
      </c>
      <c r="I43" s="797">
        <v>74268.346839999998</v>
      </c>
      <c r="J43" s="797">
        <v>61570.903869999995</v>
      </c>
      <c r="K43" s="797">
        <v>51119.21845</v>
      </c>
      <c r="L43" s="797">
        <v>52389.209870000006</v>
      </c>
    </row>
    <row r="44" spans="1:12" s="109" customFormat="1" ht="15" customHeight="1" thickTop="1">
      <c r="A44" s="107" t="s">
        <v>167</v>
      </c>
      <c r="B44" s="108">
        <v>56901.64</v>
      </c>
      <c r="C44" s="108">
        <v>64379.44</v>
      </c>
      <c r="D44" s="108">
        <v>66180</v>
      </c>
      <c r="E44" s="108">
        <v>68500.47</v>
      </c>
      <c r="F44" s="108">
        <v>69116.27</v>
      </c>
      <c r="G44" s="108">
        <v>88878.28</v>
      </c>
      <c r="H44" s="108">
        <v>89221.28</v>
      </c>
      <c r="I44" s="108">
        <v>89221.28</v>
      </c>
      <c r="J44" s="108">
        <v>104771.54</v>
      </c>
      <c r="K44" s="108">
        <v>52251.3</v>
      </c>
      <c r="L44" s="108">
        <v>60937.2</v>
      </c>
    </row>
    <row r="45" spans="1:12" s="109" customFormat="1" ht="15" customHeight="1">
      <c r="A45" s="107" t="s">
        <v>171</v>
      </c>
      <c r="B45" s="108">
        <v>5359.5865000000003</v>
      </c>
      <c r="C45" s="108">
        <v>53.62059</v>
      </c>
      <c r="D45" s="108">
        <v>53.625589999999995</v>
      </c>
      <c r="E45" s="108">
        <v>8564.9655899999998</v>
      </c>
      <c r="F45" s="108">
        <v>12556.749589999999</v>
      </c>
      <c r="G45" s="108">
        <v>396.62559000000005</v>
      </c>
      <c r="H45" s="108">
        <v>9131.1355899999999</v>
      </c>
      <c r="I45" s="108">
        <v>15582.82559</v>
      </c>
      <c r="J45" s="108">
        <v>4811.72559</v>
      </c>
      <c r="K45" s="108">
        <v>8553.0255899999993</v>
      </c>
      <c r="L45" s="108">
        <v>53.625589999999995</v>
      </c>
    </row>
    <row r="46" spans="1:12" s="109" customFormat="1" ht="15" customHeight="1">
      <c r="A46" s="107" t="s">
        <v>175</v>
      </c>
      <c r="B46" s="108">
        <v>0</v>
      </c>
      <c r="C46" s="108">
        <v>0</v>
      </c>
      <c r="D46" s="108">
        <v>0</v>
      </c>
      <c r="E46" s="108">
        <v>0</v>
      </c>
      <c r="F46" s="108">
        <v>0</v>
      </c>
      <c r="G46" s="108">
        <v>0</v>
      </c>
      <c r="H46" s="108">
        <v>0</v>
      </c>
      <c r="I46" s="108">
        <v>0</v>
      </c>
      <c r="J46" s="108">
        <v>0</v>
      </c>
      <c r="K46" s="108">
        <v>0</v>
      </c>
      <c r="L46" s="108">
        <v>0</v>
      </c>
    </row>
    <row r="47" spans="1:12" s="109" customFormat="1" ht="15" customHeight="1">
      <c r="A47" s="107" t="s">
        <v>619</v>
      </c>
      <c r="B47" s="108">
        <v>10371.609060000001</v>
      </c>
      <c r="C47" s="108">
        <v>10630.160739999999</v>
      </c>
      <c r="D47" s="108">
        <v>10844.513720000001</v>
      </c>
      <c r="E47" s="108">
        <v>11194.06983</v>
      </c>
      <c r="F47" s="108">
        <v>4473.8887199999999</v>
      </c>
      <c r="G47" s="108">
        <v>4986.2727400000003</v>
      </c>
      <c r="H47" s="108">
        <v>4986.2727400000003</v>
      </c>
      <c r="I47" s="108">
        <v>4986.2727400000003</v>
      </c>
      <c r="J47" s="108">
        <v>4507.8763600000002</v>
      </c>
      <c r="K47" s="108">
        <v>4507.8763600000002</v>
      </c>
      <c r="L47" s="108">
        <v>4507.8763600000002</v>
      </c>
    </row>
    <row r="48" spans="1:12" s="109" customFormat="1" ht="15" customHeight="1">
      <c r="A48" s="107" t="s">
        <v>181</v>
      </c>
      <c r="B48" s="108">
        <v>2585.5167700000002</v>
      </c>
      <c r="C48" s="108">
        <v>2143.5297700000001</v>
      </c>
      <c r="D48" s="108">
        <v>3495.5610999999999</v>
      </c>
      <c r="E48" s="108">
        <v>-6104.3811100000003</v>
      </c>
      <c r="F48" s="108">
        <v>5123.8402000000006</v>
      </c>
      <c r="G48" s="108">
        <v>-19181.951929999999</v>
      </c>
      <c r="H48" s="108">
        <v>-32058.799749999998</v>
      </c>
      <c r="I48" s="108">
        <v>-35522.031490000001</v>
      </c>
      <c r="J48" s="108">
        <v>-52520.238079999996</v>
      </c>
      <c r="K48" s="108">
        <v>-14192.9835</v>
      </c>
      <c r="L48" s="108">
        <v>-13109.49208</v>
      </c>
    </row>
    <row r="49" spans="1:12" s="109" customFormat="1" ht="15" customHeight="1">
      <c r="A49" s="110" t="s">
        <v>620</v>
      </c>
      <c r="B49" s="108">
        <v>0</v>
      </c>
      <c r="C49" s="108">
        <v>0</v>
      </c>
      <c r="D49" s="108">
        <v>0</v>
      </c>
      <c r="E49" s="108">
        <v>615.80131999999992</v>
      </c>
      <c r="F49" s="108">
        <v>0</v>
      </c>
      <c r="G49" s="108">
        <v>5.77E-3</v>
      </c>
      <c r="H49" s="108">
        <v>-19181.951929999999</v>
      </c>
      <c r="I49" s="108">
        <v>-32058.799749999998</v>
      </c>
      <c r="J49" s="108">
        <v>-35043.635110000003</v>
      </c>
      <c r="K49" s="108">
        <v>1.9199999999999998E-3</v>
      </c>
      <c r="L49" s="108">
        <v>-7192.9835000000003</v>
      </c>
    </row>
    <row r="50" spans="1:12" s="111" customFormat="1" ht="15" customHeight="1" thickBot="1">
      <c r="A50" s="110" t="s">
        <v>621</v>
      </c>
      <c r="B50" s="108">
        <v>2585.5167700000002</v>
      </c>
      <c r="C50" s="108">
        <v>2143.5297700000001</v>
      </c>
      <c r="D50" s="108">
        <v>3495.5610999999999</v>
      </c>
      <c r="E50" s="108">
        <v>-6720.1824299999998</v>
      </c>
      <c r="F50" s="108">
        <v>5123.8402000000006</v>
      </c>
      <c r="G50" s="108">
        <v>-19181.957699999999</v>
      </c>
      <c r="H50" s="108">
        <v>-12876.847820000001</v>
      </c>
      <c r="I50" s="108">
        <v>-3463.2317400000002</v>
      </c>
      <c r="J50" s="108">
        <v>-17476.60297</v>
      </c>
      <c r="K50" s="108">
        <v>-14192.985419999999</v>
      </c>
      <c r="L50" s="108">
        <v>-5916.5085799999997</v>
      </c>
    </row>
    <row r="51" spans="1:12" ht="15" customHeight="1" thickTop="1" thickBot="1">
      <c r="A51" s="796" t="s">
        <v>622</v>
      </c>
      <c r="B51" s="797">
        <v>869986.88075999997</v>
      </c>
      <c r="C51" s="797">
        <v>960797.49751000002</v>
      </c>
      <c r="D51" s="797">
        <v>1077607.3699100001</v>
      </c>
      <c r="E51" s="797">
        <v>1146905.83018</v>
      </c>
      <c r="F51" s="797">
        <v>1149294.34775</v>
      </c>
      <c r="G51" s="797">
        <v>1008829.3669400001</v>
      </c>
      <c r="H51" s="797">
        <v>917764.62651999993</v>
      </c>
      <c r="I51" s="797">
        <v>896243.99660000007</v>
      </c>
      <c r="J51" s="797">
        <v>831838.81125999999</v>
      </c>
      <c r="K51" s="797">
        <v>697484.51139</v>
      </c>
      <c r="L51" s="797">
        <v>621720.43252000003</v>
      </c>
    </row>
    <row r="52" spans="1:12" s="109" customFormat="1" ht="15" customHeight="1" thickTop="1">
      <c r="A52" s="112" t="s">
        <v>623</v>
      </c>
      <c r="B52" s="108">
        <v>68080.586609999998</v>
      </c>
      <c r="C52" s="108">
        <v>70856.858519999994</v>
      </c>
      <c r="D52" s="108">
        <v>71663.501340000003</v>
      </c>
      <c r="E52" s="108">
        <v>88420.87715</v>
      </c>
      <c r="F52" s="108">
        <v>62750.019700000004</v>
      </c>
      <c r="G52" s="108">
        <v>50553.169259999995</v>
      </c>
      <c r="H52" s="108">
        <v>31952.63898</v>
      </c>
      <c r="I52" s="108">
        <v>29703.61508</v>
      </c>
      <c r="J52" s="108">
        <v>32284.249309999999</v>
      </c>
      <c r="K52" s="108">
        <v>37018.515009999996</v>
      </c>
      <c r="L52" s="108">
        <v>43792.882429999998</v>
      </c>
    </row>
    <row r="53" spans="1:12" s="111" customFormat="1" ht="15" customHeight="1">
      <c r="A53" s="110" t="s">
        <v>624</v>
      </c>
      <c r="B53" s="108">
        <v>0</v>
      </c>
      <c r="C53" s="108">
        <v>0</v>
      </c>
      <c r="D53" s="108">
        <v>0</v>
      </c>
      <c r="E53" s="108">
        <v>0</v>
      </c>
      <c r="F53" s="108">
        <v>0</v>
      </c>
      <c r="G53" s="108">
        <v>0</v>
      </c>
      <c r="H53" s="108">
        <v>0</v>
      </c>
      <c r="I53" s="108">
        <v>0</v>
      </c>
      <c r="J53" s="108">
        <v>0</v>
      </c>
      <c r="K53" s="108">
        <v>0</v>
      </c>
      <c r="L53" s="108">
        <v>0</v>
      </c>
    </row>
    <row r="54" spans="1:12" s="111" customFormat="1" ht="15" customHeight="1">
      <c r="A54" s="110" t="s">
        <v>625</v>
      </c>
      <c r="B54" s="108">
        <v>67772.306629999992</v>
      </c>
      <c r="C54" s="108">
        <v>70300.586219999997</v>
      </c>
      <c r="D54" s="108">
        <v>70988.70766</v>
      </c>
      <c r="E54" s="108">
        <v>86475.31684</v>
      </c>
      <c r="F54" s="108">
        <v>60634.05558</v>
      </c>
      <c r="G54" s="108">
        <v>47594.607229999994</v>
      </c>
      <c r="H54" s="108">
        <v>29782.08526</v>
      </c>
      <c r="I54" s="108">
        <v>27785.222739999997</v>
      </c>
      <c r="J54" s="108">
        <v>30476.841960000002</v>
      </c>
      <c r="K54" s="108">
        <v>35085.802280000004</v>
      </c>
      <c r="L54" s="108">
        <v>41027.912089999998</v>
      </c>
    </row>
    <row r="55" spans="1:12" s="111" customFormat="1" ht="15" customHeight="1">
      <c r="A55" s="110" t="s">
        <v>626</v>
      </c>
      <c r="B55" s="108">
        <v>0</v>
      </c>
      <c r="C55" s="108">
        <v>0</v>
      </c>
      <c r="D55" s="108">
        <v>0</v>
      </c>
      <c r="E55" s="108">
        <v>0</v>
      </c>
      <c r="F55" s="108">
        <v>0</v>
      </c>
      <c r="G55" s="108">
        <v>0</v>
      </c>
      <c r="H55" s="108">
        <v>0</v>
      </c>
      <c r="I55" s="108">
        <v>0</v>
      </c>
      <c r="J55" s="108">
        <v>0</v>
      </c>
      <c r="K55" s="108">
        <v>0</v>
      </c>
      <c r="L55" s="108">
        <v>0</v>
      </c>
    </row>
    <row r="56" spans="1:12" s="111" customFormat="1" ht="15" customHeight="1">
      <c r="A56" s="110" t="s">
        <v>627</v>
      </c>
      <c r="B56" s="108">
        <v>308.27997999999997</v>
      </c>
      <c r="C56" s="108">
        <v>556.27230000000009</v>
      </c>
      <c r="D56" s="108">
        <v>674.79367999999999</v>
      </c>
      <c r="E56" s="108">
        <v>1945.5603100000001</v>
      </c>
      <c r="F56" s="108">
        <v>2115.9641200000001</v>
      </c>
      <c r="G56" s="108">
        <v>2958.5620299999996</v>
      </c>
      <c r="H56" s="108">
        <v>2170.5537200000003</v>
      </c>
      <c r="I56" s="108">
        <v>1918.3923400000001</v>
      </c>
      <c r="J56" s="108">
        <v>1807.4073500000002</v>
      </c>
      <c r="K56" s="108">
        <v>1932.71273</v>
      </c>
      <c r="L56" s="108">
        <v>2764.9703399999999</v>
      </c>
    </row>
    <row r="57" spans="1:12" s="111" customFormat="1" ht="15" customHeight="1">
      <c r="A57" s="110" t="s">
        <v>628</v>
      </c>
      <c r="B57" s="108">
        <v>0</v>
      </c>
      <c r="C57" s="108">
        <v>0</v>
      </c>
      <c r="D57" s="108">
        <v>0</v>
      </c>
      <c r="E57" s="108">
        <v>0</v>
      </c>
      <c r="F57" s="108">
        <v>0</v>
      </c>
      <c r="G57" s="108">
        <v>0</v>
      </c>
      <c r="H57" s="108">
        <v>0</v>
      </c>
      <c r="I57" s="108">
        <v>0</v>
      </c>
      <c r="J57" s="108">
        <v>0</v>
      </c>
      <c r="K57" s="108">
        <v>0</v>
      </c>
      <c r="L57" s="108">
        <v>0</v>
      </c>
    </row>
    <row r="58" spans="1:12" s="111" customFormat="1" ht="15" customHeight="1">
      <c r="A58" s="107" t="s">
        <v>629</v>
      </c>
      <c r="B58" s="108">
        <v>1658071.6937299999</v>
      </c>
      <c r="C58" s="108">
        <v>1921947.83663</v>
      </c>
      <c r="D58" s="108">
        <v>2216462.4696</v>
      </c>
      <c r="E58" s="108">
        <v>2335798.3624499999</v>
      </c>
      <c r="F58" s="108">
        <v>2342579.9192199996</v>
      </c>
      <c r="G58" s="108">
        <v>2295465.7046500002</v>
      </c>
      <c r="H58" s="108">
        <v>2137419.4205100001</v>
      </c>
      <c r="I58" s="108">
        <v>1873973.4613399999</v>
      </c>
      <c r="J58" s="108">
        <v>1856898.3158100001</v>
      </c>
      <c r="K58" s="108">
        <v>1713079.23618</v>
      </c>
      <c r="L58" s="108">
        <v>1538409.3991999999</v>
      </c>
    </row>
    <row r="59" spans="1:12">
      <c r="A59" s="798" t="s">
        <v>630</v>
      </c>
      <c r="B59" s="799">
        <v>80590.710560000007</v>
      </c>
      <c r="C59" s="799">
        <v>90654.960730000006</v>
      </c>
      <c r="D59" s="799">
        <v>102494.93459999999</v>
      </c>
      <c r="E59" s="799">
        <v>112902.21595999999</v>
      </c>
      <c r="F59" s="799">
        <v>111377.8023</v>
      </c>
      <c r="G59" s="799">
        <v>103585.6482</v>
      </c>
      <c r="H59" s="799">
        <v>84033.367249999996</v>
      </c>
      <c r="I59" s="799">
        <v>70865.887170000002</v>
      </c>
      <c r="J59" s="799">
        <v>66215.858590000003</v>
      </c>
      <c r="K59" s="799">
        <v>62024.526210000004</v>
      </c>
      <c r="L59" s="799">
        <v>52327.469899999996</v>
      </c>
    </row>
    <row r="60" spans="1:12" ht="15" customHeight="1">
      <c r="A60" s="110" t="s">
        <v>631</v>
      </c>
      <c r="B60" s="108">
        <v>-26932.675510000001</v>
      </c>
      <c r="C60" s="108">
        <v>-32502.58122</v>
      </c>
      <c r="D60" s="108">
        <v>-35662.804349999999</v>
      </c>
      <c r="E60" s="108">
        <v>-35351.749469999995</v>
      </c>
      <c r="F60" s="108">
        <v>-37127.260439999998</v>
      </c>
      <c r="G60" s="108">
        <v>-34707.238950000006</v>
      </c>
      <c r="H60" s="108">
        <v>-29993.969269999998</v>
      </c>
      <c r="I60" s="108">
        <v>-28101.720329999996</v>
      </c>
      <c r="J60" s="108">
        <v>-27259.887269999999</v>
      </c>
      <c r="K60" s="108">
        <v>-24685.81552</v>
      </c>
      <c r="L60" s="108">
        <v>21908.745099999996</v>
      </c>
    </row>
    <row r="61" spans="1:12" ht="15" customHeight="1">
      <c r="A61" s="107" t="s">
        <v>632</v>
      </c>
      <c r="B61" s="108">
        <v>53658.035049999999</v>
      </c>
      <c r="C61" s="108">
        <v>58152.379509999999</v>
      </c>
      <c r="D61" s="108">
        <v>66832.130250000002</v>
      </c>
      <c r="E61" s="108">
        <v>77550.466489999992</v>
      </c>
      <c r="F61" s="108">
        <v>74250.541859999998</v>
      </c>
      <c r="G61" s="108">
        <v>68878.409249999997</v>
      </c>
      <c r="H61" s="108">
        <v>54039.397979999994</v>
      </c>
      <c r="I61" s="108">
        <v>42764.166840000005</v>
      </c>
      <c r="J61" s="108">
        <v>38955.971319999997</v>
      </c>
      <c r="K61" s="108">
        <v>37338.71069</v>
      </c>
      <c r="L61" s="108">
        <v>30418.7248</v>
      </c>
    </row>
    <row r="62" spans="1:12" ht="15" customHeight="1">
      <c r="A62" s="113" t="s">
        <v>633</v>
      </c>
      <c r="B62" s="108">
        <v>3722.33104</v>
      </c>
      <c r="C62" s="108">
        <v>5487.1685700000007</v>
      </c>
      <c r="D62" s="108">
        <v>7783.9442800000006</v>
      </c>
      <c r="E62" s="108">
        <v>7855.2120100000002</v>
      </c>
      <c r="F62" s="108">
        <v>19457.31523</v>
      </c>
      <c r="G62" s="108">
        <v>11910.43894</v>
      </c>
      <c r="H62" s="108">
        <v>4196.8964699999997</v>
      </c>
      <c r="I62" s="108">
        <v>12459.55126</v>
      </c>
      <c r="J62" s="108">
        <v>9677.0661999999993</v>
      </c>
      <c r="K62" s="108">
        <v>10534.56263</v>
      </c>
      <c r="L62" s="108">
        <v>18819.385419999999</v>
      </c>
    </row>
    <row r="63" spans="1:12" ht="15" customHeight="1">
      <c r="A63" s="110" t="s">
        <v>634</v>
      </c>
      <c r="B63" s="108">
        <v>-1668.8838799999999</v>
      </c>
      <c r="C63" s="108">
        <v>-1828.36303</v>
      </c>
      <c r="D63" s="108">
        <v>-4076.27288</v>
      </c>
      <c r="E63" s="108">
        <v>-5508.0469599999997</v>
      </c>
      <c r="F63" s="108">
        <v>-6791.42065</v>
      </c>
      <c r="G63" s="108">
        <v>-7499.1151799999998</v>
      </c>
      <c r="H63" s="108">
        <v>-3198.9636700000001</v>
      </c>
      <c r="I63" s="108">
        <v>-8277.5778200000004</v>
      </c>
      <c r="J63" s="108">
        <v>-8886.1510699999999</v>
      </c>
      <c r="K63" s="108">
        <v>-8320.1729500000001</v>
      </c>
      <c r="L63" s="108">
        <v>9252.5425599999999</v>
      </c>
    </row>
    <row r="64" spans="1:12" ht="15" customHeight="1">
      <c r="A64" s="114" t="s">
        <v>635</v>
      </c>
      <c r="B64" s="108">
        <v>55711.482210000002</v>
      </c>
      <c r="C64" s="108">
        <v>61811.18505</v>
      </c>
      <c r="D64" s="108">
        <v>70539.801650000009</v>
      </c>
      <c r="E64" s="108">
        <v>79897.631540000002</v>
      </c>
      <c r="F64" s="108">
        <v>86916.43643999999</v>
      </c>
      <c r="G64" s="108">
        <v>73289.733010000011</v>
      </c>
      <c r="H64" s="108">
        <v>55037.330780000004</v>
      </c>
      <c r="I64" s="108">
        <v>46946.14028</v>
      </c>
      <c r="J64" s="108">
        <v>39746.886450000005</v>
      </c>
      <c r="K64" s="108">
        <v>39553.10037</v>
      </c>
      <c r="L64" s="108">
        <v>39985.567660000001</v>
      </c>
    </row>
    <row r="65" spans="1:12" ht="15" customHeight="1">
      <c r="A65" s="113" t="s">
        <v>636</v>
      </c>
      <c r="B65" s="108">
        <v>9421.7871799999994</v>
      </c>
      <c r="C65" s="108">
        <v>5039.2596700000004</v>
      </c>
      <c r="D65" s="108">
        <v>18600.295320000001</v>
      </c>
      <c r="E65" s="108">
        <v>20160.938329999997</v>
      </c>
      <c r="F65" s="108">
        <v>19463.320350000002</v>
      </c>
      <c r="G65" s="108">
        <v>25190.381239999999</v>
      </c>
      <c r="H65" s="108">
        <v>119014.91899999999</v>
      </c>
      <c r="I65" s="108">
        <v>37305.74265</v>
      </c>
      <c r="J65" s="108">
        <v>28286.152100000003</v>
      </c>
      <c r="K65" s="108">
        <v>23041.758679999999</v>
      </c>
      <c r="L65" s="108">
        <v>20217.001800000002</v>
      </c>
    </row>
    <row r="66" spans="1:12" ht="15" customHeight="1">
      <c r="A66" s="113" t="s">
        <v>637</v>
      </c>
      <c r="B66" s="108">
        <v>-20152.789980000001</v>
      </c>
      <c r="C66" s="108">
        <v>-12949.760330000001</v>
      </c>
      <c r="D66" s="108">
        <v>-29105.785620000002</v>
      </c>
      <c r="E66" s="108">
        <v>-43072.585610000002</v>
      </c>
      <c r="F66" s="108">
        <v>-34572.346700000002</v>
      </c>
      <c r="G66" s="108">
        <v>-56257.572950000002</v>
      </c>
      <c r="H66" s="108">
        <v>-132822.49454000001</v>
      </c>
      <c r="I66" s="108">
        <v>-35975.366259999995</v>
      </c>
      <c r="J66" s="108">
        <v>-36008.653409999999</v>
      </c>
      <c r="K66" s="108">
        <v>-33729.765030000002</v>
      </c>
      <c r="L66" s="108">
        <v>23001.560690000006</v>
      </c>
    </row>
    <row r="67" spans="1:12" ht="15" customHeight="1">
      <c r="A67" s="107" t="s">
        <v>638</v>
      </c>
      <c r="B67" s="108">
        <v>44980.47941</v>
      </c>
      <c r="C67" s="108">
        <v>53900.684390000002</v>
      </c>
      <c r="D67" s="108">
        <v>60034.311350000004</v>
      </c>
      <c r="E67" s="108">
        <v>56985.984259999997</v>
      </c>
      <c r="F67" s="108">
        <v>71807.410090000005</v>
      </c>
      <c r="G67" s="108">
        <v>42222.541299999997</v>
      </c>
      <c r="H67" s="108">
        <v>41229.755239999999</v>
      </c>
      <c r="I67" s="108">
        <v>48276.516670000005</v>
      </c>
      <c r="J67" s="108">
        <v>32024.385140000002</v>
      </c>
      <c r="K67" s="108">
        <v>28865.09402</v>
      </c>
      <c r="L67" s="108">
        <v>37201.008769999993</v>
      </c>
    </row>
    <row r="68" spans="1:12" ht="15" customHeight="1">
      <c r="A68" s="110" t="s">
        <v>639</v>
      </c>
      <c r="B68" s="108">
        <v>-41959.99381</v>
      </c>
      <c r="C68" s="108">
        <v>-51734.626109999997</v>
      </c>
      <c r="D68" s="108">
        <v>-56667.239520000003</v>
      </c>
      <c r="E68" s="108">
        <v>-63709.406000000003</v>
      </c>
      <c r="F68" s="108">
        <v>-66310.685420000009</v>
      </c>
      <c r="G68" s="108">
        <v>-61442.752829999998</v>
      </c>
      <c r="H68" s="108">
        <v>-53529.128320000003</v>
      </c>
      <c r="I68" s="108">
        <v>-51872.264289999999</v>
      </c>
      <c r="J68" s="108">
        <v>-49516.255709999998</v>
      </c>
      <c r="K68" s="108">
        <v>-43176.527990000002</v>
      </c>
      <c r="L68" s="108">
        <v>43354.531800000004</v>
      </c>
    </row>
    <row r="69" spans="1:12" ht="15" customHeight="1">
      <c r="A69" s="114" t="s">
        <v>640</v>
      </c>
      <c r="B69" s="108">
        <v>3020.4856</v>
      </c>
      <c r="C69" s="108">
        <v>2166.0582799999997</v>
      </c>
      <c r="D69" s="108">
        <v>3367.0718299999999</v>
      </c>
      <c r="E69" s="108">
        <v>-6723.4217399999998</v>
      </c>
      <c r="F69" s="108">
        <v>5496.7246699999996</v>
      </c>
      <c r="G69" s="108">
        <v>-19220.21153</v>
      </c>
      <c r="H69" s="108">
        <v>-12299.373079999999</v>
      </c>
      <c r="I69" s="108">
        <v>-3595.7476200000001</v>
      </c>
      <c r="J69" s="108">
        <v>-17491.870569999999</v>
      </c>
      <c r="K69" s="108">
        <v>-14311.43397</v>
      </c>
      <c r="L69" s="108">
        <v>-6153.5230300000112</v>
      </c>
    </row>
    <row r="70" spans="1:12" ht="15" customHeight="1">
      <c r="A70" s="114" t="s">
        <v>641</v>
      </c>
      <c r="B70" s="108">
        <v>-1.9599999999999999E-3</v>
      </c>
      <c r="C70" s="108">
        <v>-5.8E-4</v>
      </c>
      <c r="D70" s="108">
        <v>-2.1160000000000002E-2</v>
      </c>
      <c r="E70" s="108">
        <v>-5.9100000000000003E-3</v>
      </c>
      <c r="F70" s="108">
        <v>2.9999999999999997E-4</v>
      </c>
      <c r="G70" s="108">
        <v>4.8999999999999998E-4</v>
      </c>
      <c r="H70" s="108">
        <v>2.9999999999999997E-4</v>
      </c>
      <c r="I70" s="108">
        <v>5.0000000000000002E-5</v>
      </c>
      <c r="J70" s="108">
        <v>4.0000000000000003E-5</v>
      </c>
      <c r="K70" s="108">
        <v>-7.1999999999999994E-4</v>
      </c>
      <c r="L70" s="108">
        <v>0.32212000000000002</v>
      </c>
    </row>
    <row r="71" spans="1:12" ht="15" customHeight="1">
      <c r="A71" s="115" t="s">
        <v>642</v>
      </c>
      <c r="B71" s="108">
        <v>-1.9599999999999999E-3</v>
      </c>
      <c r="C71" s="108">
        <v>-5.8E-4</v>
      </c>
      <c r="D71" s="108">
        <v>-2.1160000000000002E-2</v>
      </c>
      <c r="E71" s="108">
        <v>-5.9100000000000003E-3</v>
      </c>
      <c r="F71" s="108">
        <v>2.9999999999999997E-4</v>
      </c>
      <c r="G71" s="108">
        <v>4.8999999999999998E-4</v>
      </c>
      <c r="H71" s="108">
        <v>2.9999999999999997E-4</v>
      </c>
      <c r="I71" s="108">
        <v>5.0000000000000002E-5</v>
      </c>
      <c r="J71" s="108">
        <v>4.0000000000000003E-5</v>
      </c>
      <c r="K71" s="108">
        <v>-7.1999999999999994E-4</v>
      </c>
      <c r="L71" s="108">
        <v>0.32212000000000002</v>
      </c>
    </row>
    <row r="72" spans="1:12" ht="15" customHeight="1">
      <c r="A72" s="115" t="s">
        <v>643</v>
      </c>
      <c r="B72" s="108">
        <v>0</v>
      </c>
      <c r="C72" s="108">
        <v>0</v>
      </c>
      <c r="D72" s="108">
        <v>0</v>
      </c>
      <c r="E72" s="108">
        <v>0</v>
      </c>
      <c r="F72" s="108">
        <v>0</v>
      </c>
      <c r="G72" s="108">
        <v>0</v>
      </c>
      <c r="H72" s="108">
        <v>0</v>
      </c>
      <c r="I72" s="108">
        <v>0</v>
      </c>
      <c r="J72" s="108">
        <v>0</v>
      </c>
      <c r="K72" s="108">
        <v>0</v>
      </c>
      <c r="L72" s="108">
        <v>0</v>
      </c>
    </row>
    <row r="73" spans="1:12" ht="15" customHeight="1">
      <c r="A73" s="107" t="s">
        <v>644</v>
      </c>
      <c r="B73" s="108">
        <v>-0.17263999999999999</v>
      </c>
      <c r="C73" s="108">
        <v>-0.13641</v>
      </c>
      <c r="D73" s="108">
        <v>-0.25264999999999999</v>
      </c>
      <c r="E73" s="108">
        <v>-3.39418</v>
      </c>
      <c r="F73" s="108">
        <v>-0.17911000000000002</v>
      </c>
      <c r="G73" s="108">
        <v>-7.4150000000000008E-2</v>
      </c>
      <c r="H73" s="108">
        <v>-1.32E-2</v>
      </c>
      <c r="I73" s="108">
        <v>-3.0899999999999999E-3</v>
      </c>
      <c r="J73" s="108">
        <v>0.46350000000000002</v>
      </c>
      <c r="K73" s="108">
        <v>1.1453599999999999</v>
      </c>
      <c r="L73" s="108">
        <v>-5.0180000000000009E-2</v>
      </c>
    </row>
    <row r="74" spans="1:12" ht="15" customHeight="1">
      <c r="A74" s="107" t="s">
        <v>645</v>
      </c>
      <c r="B74" s="108">
        <v>6.9800000000000001E-3</v>
      </c>
      <c r="C74" s="108">
        <v>1.0230000000000001E-2</v>
      </c>
      <c r="D74" s="108">
        <v>-5.3699999999999998E-3</v>
      </c>
      <c r="E74" s="108">
        <v>-3.2856900000000002</v>
      </c>
      <c r="F74" s="108">
        <v>-3.9900000000000005E-3</v>
      </c>
      <c r="G74" s="108">
        <v>-4.2729999999999997E-2</v>
      </c>
      <c r="H74" s="108">
        <v>-1.32E-2</v>
      </c>
      <c r="I74" s="108">
        <v>-2.98E-3</v>
      </c>
      <c r="J74" s="108">
        <v>0.46373000000000003</v>
      </c>
      <c r="K74" s="108">
        <v>1.1453599999999999</v>
      </c>
      <c r="L74" s="108">
        <v>-6.3340000000000007E-2</v>
      </c>
    </row>
    <row r="75" spans="1:12" ht="15" customHeight="1">
      <c r="A75" s="110" t="s">
        <v>306</v>
      </c>
      <c r="B75" s="108">
        <v>-0.17962</v>
      </c>
      <c r="C75" s="108">
        <v>-0.14663999999999999</v>
      </c>
      <c r="D75" s="108">
        <v>-0.24728</v>
      </c>
      <c r="E75" s="108">
        <v>-0.10848999999999999</v>
      </c>
      <c r="F75" s="108">
        <v>-0.17512</v>
      </c>
      <c r="G75" s="108">
        <v>-3.1420000000000003E-2</v>
      </c>
      <c r="H75" s="108">
        <v>0</v>
      </c>
      <c r="I75" s="108">
        <v>-1.1E-4</v>
      </c>
      <c r="J75" s="108">
        <v>-2.3000000000000001E-4</v>
      </c>
      <c r="K75" s="108">
        <v>0</v>
      </c>
      <c r="L75" s="108">
        <v>1.316E-2</v>
      </c>
    </row>
    <row r="76" spans="1:12" ht="15" customHeight="1">
      <c r="A76" s="107" t="s">
        <v>646</v>
      </c>
      <c r="B76" s="108">
        <v>3020.3110000000001</v>
      </c>
      <c r="C76" s="108">
        <v>2165.9212900000002</v>
      </c>
      <c r="D76" s="108">
        <v>3366.7980200000002</v>
      </c>
      <c r="E76" s="108">
        <v>-6726.8218299999999</v>
      </c>
      <c r="F76" s="108">
        <v>5496.5458600000002</v>
      </c>
      <c r="G76" s="108">
        <v>-19220.285190000002</v>
      </c>
      <c r="H76" s="108">
        <v>-12299.385980000001</v>
      </c>
      <c r="I76" s="108">
        <v>-3595.7506600000002</v>
      </c>
      <c r="J76" s="108">
        <v>-17491.407030000002</v>
      </c>
      <c r="K76" s="108">
        <v>-14310.28933</v>
      </c>
      <c r="L76" s="108">
        <v>-6153.1507300000112</v>
      </c>
    </row>
    <row r="77" spans="1:12" ht="15" customHeight="1">
      <c r="A77" s="116" t="s">
        <v>647</v>
      </c>
      <c r="B77" s="108">
        <v>3.0449999999999999</v>
      </c>
      <c r="C77" s="108">
        <v>0.13</v>
      </c>
      <c r="D77" s="108">
        <v>0</v>
      </c>
      <c r="E77" s="108">
        <v>0</v>
      </c>
      <c r="F77" s="108">
        <v>0</v>
      </c>
      <c r="G77" s="108">
        <v>0</v>
      </c>
      <c r="H77" s="108">
        <v>0</v>
      </c>
      <c r="I77" s="108">
        <v>0</v>
      </c>
      <c r="J77" s="108">
        <v>0</v>
      </c>
      <c r="K77" s="108">
        <v>0</v>
      </c>
      <c r="L77" s="108">
        <v>0</v>
      </c>
    </row>
    <row r="78" spans="1:12" ht="15" customHeight="1">
      <c r="A78" s="114" t="s">
        <v>648</v>
      </c>
      <c r="B78" s="108">
        <v>3023.3560000000002</v>
      </c>
      <c r="C78" s="108">
        <v>2166.0512899999999</v>
      </c>
      <c r="D78" s="108">
        <v>3366.7980200000002</v>
      </c>
      <c r="E78" s="108">
        <v>-6726.8218299999999</v>
      </c>
      <c r="F78" s="108">
        <v>5496.5458600000002</v>
      </c>
      <c r="G78" s="108">
        <v>-19220.285190000002</v>
      </c>
      <c r="H78" s="108">
        <v>-12299.385980000001</v>
      </c>
      <c r="I78" s="108">
        <v>-3595.7506600000002</v>
      </c>
      <c r="J78" s="108">
        <v>-17491.407030000002</v>
      </c>
      <c r="K78" s="108">
        <v>-14310.28933</v>
      </c>
      <c r="L78" s="108">
        <v>-6153.1507300000112</v>
      </c>
    </row>
    <row r="79" spans="1:12" ht="15" customHeight="1">
      <c r="A79" s="113" t="s">
        <v>649</v>
      </c>
      <c r="B79" s="108">
        <v>-437.83922999999999</v>
      </c>
      <c r="C79" s="108">
        <v>-22.521519999999999</v>
      </c>
      <c r="D79" s="108">
        <v>128.76308</v>
      </c>
      <c r="E79" s="108">
        <v>6.6393999999999993</v>
      </c>
      <c r="F79" s="108">
        <v>-372.70565999999997</v>
      </c>
      <c r="G79" s="108">
        <v>38.327489999999997</v>
      </c>
      <c r="H79" s="108">
        <v>-577.46183999999994</v>
      </c>
      <c r="I79" s="108">
        <v>132.51892000000001</v>
      </c>
      <c r="J79" s="108">
        <v>14.80406</v>
      </c>
      <c r="K79" s="108">
        <v>117.30391</v>
      </c>
      <c r="L79" s="108">
        <v>236.64215000000002</v>
      </c>
    </row>
    <row r="80" spans="1:12" ht="15" customHeight="1">
      <c r="A80" s="107" t="s">
        <v>650</v>
      </c>
      <c r="B80" s="108">
        <v>2585.5167700000002</v>
      </c>
      <c r="C80" s="108">
        <v>2143.5297700000001</v>
      </c>
      <c r="D80" s="108">
        <v>3495.5610999999999</v>
      </c>
      <c r="E80" s="108">
        <v>-6720.1824299999998</v>
      </c>
      <c r="F80" s="108">
        <v>5123.8402000000006</v>
      </c>
      <c r="G80" s="108">
        <v>-19181.957699999999</v>
      </c>
      <c r="H80" s="108">
        <v>-12876.847820000001</v>
      </c>
      <c r="I80" s="108">
        <v>-3463.2317400000002</v>
      </c>
      <c r="J80" s="108">
        <v>-17476.60297</v>
      </c>
      <c r="K80" s="108">
        <v>-14192.985419999999</v>
      </c>
      <c r="L80" s="108">
        <v>-5916.5085800000115</v>
      </c>
    </row>
    <row r="81" spans="1:12" ht="15" customHeight="1">
      <c r="A81" s="113" t="s">
        <v>651</v>
      </c>
      <c r="B81" s="108">
        <v>0</v>
      </c>
      <c r="C81" s="108">
        <v>0</v>
      </c>
      <c r="D81" s="108">
        <v>0</v>
      </c>
      <c r="E81" s="108">
        <v>0</v>
      </c>
      <c r="F81" s="108">
        <v>0</v>
      </c>
      <c r="G81" s="108">
        <v>0</v>
      </c>
      <c r="H81" s="108">
        <v>0</v>
      </c>
      <c r="I81" s="108">
        <v>0</v>
      </c>
      <c r="J81" s="108">
        <v>0</v>
      </c>
      <c r="K81" s="108">
        <v>0</v>
      </c>
      <c r="L81" s="108">
        <v>0</v>
      </c>
    </row>
    <row r="82" spans="1:12" ht="15" customHeight="1">
      <c r="A82" s="107" t="s">
        <v>652</v>
      </c>
      <c r="B82" s="108">
        <v>2585.5167700000002</v>
      </c>
      <c r="C82" s="108">
        <v>2143.5297700000001</v>
      </c>
      <c r="D82" s="108">
        <v>3495.5610999999999</v>
      </c>
      <c r="E82" s="108">
        <v>-6720.1824299999998</v>
      </c>
      <c r="F82" s="108">
        <v>5123.8402000000006</v>
      </c>
      <c r="G82" s="108">
        <v>-19181.957699999999</v>
      </c>
      <c r="H82" s="108">
        <v>-12876.847820000001</v>
      </c>
      <c r="I82" s="108">
        <v>-3463.2317400000002</v>
      </c>
      <c r="J82" s="108">
        <v>-17476.60297</v>
      </c>
      <c r="K82" s="108">
        <v>-14192.985419999999</v>
      </c>
      <c r="L82" s="108">
        <v>-5916.5085800000115</v>
      </c>
    </row>
    <row r="83" spans="1:12" ht="15" customHeight="1" thickBot="1">
      <c r="A83" s="113" t="s">
        <v>653</v>
      </c>
      <c r="B83" s="108">
        <v>0</v>
      </c>
      <c r="C83" s="108">
        <v>0</v>
      </c>
      <c r="D83" s="108">
        <v>0</v>
      </c>
      <c r="E83" s="108">
        <v>0</v>
      </c>
      <c r="F83" s="108">
        <v>0</v>
      </c>
      <c r="G83" s="108">
        <v>0</v>
      </c>
      <c r="H83" s="108">
        <v>0</v>
      </c>
      <c r="I83" s="108">
        <v>0</v>
      </c>
      <c r="J83" s="108">
        <v>0</v>
      </c>
      <c r="K83" s="108">
        <v>0</v>
      </c>
      <c r="L83" s="108">
        <v>0</v>
      </c>
    </row>
    <row r="84" spans="1:12" ht="15" customHeight="1" thickTop="1" thickBot="1">
      <c r="A84" s="796" t="s">
        <v>654</v>
      </c>
      <c r="B84" s="797">
        <v>2585.5167700000002</v>
      </c>
      <c r="C84" s="797">
        <v>2143.5297700000001</v>
      </c>
      <c r="D84" s="797">
        <v>3495.5610999999999</v>
      </c>
      <c r="E84" s="797">
        <v>-6720.1824299999998</v>
      </c>
      <c r="F84" s="797">
        <v>5123.8402000000006</v>
      </c>
      <c r="G84" s="797">
        <v>-19181.957699999999</v>
      </c>
      <c r="H84" s="797">
        <v>-12876.847820000001</v>
      </c>
      <c r="I84" s="797">
        <v>-3463.2317400000002</v>
      </c>
      <c r="J84" s="797">
        <v>-17476.60297</v>
      </c>
      <c r="K84" s="797">
        <v>-14192.985419999999</v>
      </c>
      <c r="L84" s="797">
        <v>-5916.5085800000115</v>
      </c>
    </row>
    <row r="85" spans="1:12" ht="3.75" customHeight="1" thickTop="1" thickBot="1">
      <c r="A85" s="85"/>
      <c r="B85" s="117"/>
      <c r="C85" s="117"/>
      <c r="D85" s="117"/>
      <c r="E85" s="117"/>
      <c r="F85" s="117"/>
      <c r="G85" s="117"/>
      <c r="H85" s="117"/>
      <c r="I85" s="117"/>
      <c r="J85" s="117"/>
      <c r="K85" s="117"/>
      <c r="L85" s="117"/>
    </row>
    <row r="86" spans="1:12" ht="15" customHeight="1" thickTop="1">
      <c r="A86" s="118"/>
      <c r="B86" s="69"/>
      <c r="C86" s="69"/>
      <c r="D86" s="69"/>
      <c r="E86" s="69"/>
      <c r="F86" s="69"/>
      <c r="G86" s="69"/>
      <c r="H86" s="69"/>
      <c r="I86" s="69"/>
      <c r="J86" s="69"/>
      <c r="K86" s="69"/>
      <c r="L86"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N87"/>
  <sheetViews>
    <sheetView topLeftCell="A54" zoomScale="70" zoomScaleNormal="70" workbookViewId="0">
      <selection activeCell="O7" sqref="O7"/>
    </sheetView>
  </sheetViews>
  <sheetFormatPr baseColWidth="10" defaultColWidth="9.140625" defaultRowHeight="18"/>
  <cols>
    <col min="1" max="1" width="89.85546875" style="103" bestFit="1" customWidth="1"/>
    <col min="2" max="8" width="9.7109375" style="103" bestFit="1" customWidth="1"/>
    <col min="9" max="9" width="9.7109375" style="103" customWidth="1"/>
    <col min="10" max="10" width="9.7109375" style="103" bestFit="1" customWidth="1"/>
    <col min="11" max="11" width="9.7109375" style="103" customWidth="1"/>
    <col min="12" max="12" width="9.7109375" style="119" bestFit="1" customWidth="1"/>
    <col min="13" max="256" width="9.140625" style="103"/>
    <col min="257" max="257" width="89.85546875" style="103" bestFit="1" customWidth="1"/>
    <col min="258" max="264" width="9.7109375" style="103" bestFit="1" customWidth="1"/>
    <col min="265" max="265" width="9.7109375" style="103" customWidth="1"/>
    <col min="266" max="266" width="9.7109375" style="103" bestFit="1" customWidth="1"/>
    <col min="267" max="267" width="9.7109375" style="103" customWidth="1"/>
    <col min="268" max="268" width="9.7109375" style="103" bestFit="1" customWidth="1"/>
    <col min="269" max="512" width="9.140625" style="103"/>
    <col min="513" max="513" width="89.85546875" style="103" bestFit="1" customWidth="1"/>
    <col min="514" max="520" width="9.7109375" style="103" bestFit="1" customWidth="1"/>
    <col min="521" max="521" width="9.7109375" style="103" customWidth="1"/>
    <col min="522" max="522" width="9.7109375" style="103" bestFit="1" customWidth="1"/>
    <col min="523" max="523" width="9.7109375" style="103" customWidth="1"/>
    <col min="524" max="524" width="9.7109375" style="103" bestFit="1" customWidth="1"/>
    <col min="525" max="768" width="9.140625" style="103"/>
    <col min="769" max="769" width="89.85546875" style="103" bestFit="1" customWidth="1"/>
    <col min="770" max="776" width="9.7109375" style="103" bestFit="1" customWidth="1"/>
    <col min="777" max="777" width="9.7109375" style="103" customWidth="1"/>
    <col min="778" max="778" width="9.7109375" style="103" bestFit="1" customWidth="1"/>
    <col min="779" max="779" width="9.7109375" style="103" customWidth="1"/>
    <col min="780" max="780" width="9.7109375" style="103" bestFit="1" customWidth="1"/>
    <col min="781" max="1024" width="9.140625" style="103"/>
    <col min="1025" max="1025" width="89.85546875" style="103" bestFit="1" customWidth="1"/>
    <col min="1026" max="1032" width="9.7109375" style="103" bestFit="1" customWidth="1"/>
    <col min="1033" max="1033" width="9.7109375" style="103" customWidth="1"/>
    <col min="1034" max="1034" width="9.7109375" style="103" bestFit="1" customWidth="1"/>
    <col min="1035" max="1035" width="9.7109375" style="103" customWidth="1"/>
    <col min="1036" max="1036" width="9.7109375" style="103" bestFit="1" customWidth="1"/>
    <col min="1037" max="1280" width="9.140625" style="103"/>
    <col min="1281" max="1281" width="89.85546875" style="103" bestFit="1" customWidth="1"/>
    <col min="1282" max="1288" width="9.7109375" style="103" bestFit="1" customWidth="1"/>
    <col min="1289" max="1289" width="9.7109375" style="103" customWidth="1"/>
    <col min="1290" max="1290" width="9.7109375" style="103" bestFit="1" customWidth="1"/>
    <col min="1291" max="1291" width="9.7109375" style="103" customWidth="1"/>
    <col min="1292" max="1292" width="9.7109375" style="103" bestFit="1" customWidth="1"/>
    <col min="1293" max="1536" width="9.140625" style="103"/>
    <col min="1537" max="1537" width="89.85546875" style="103" bestFit="1" customWidth="1"/>
    <col min="1538" max="1544" width="9.7109375" style="103" bestFit="1" customWidth="1"/>
    <col min="1545" max="1545" width="9.7109375" style="103" customWidth="1"/>
    <col min="1546" max="1546" width="9.7109375" style="103" bestFit="1" customWidth="1"/>
    <col min="1547" max="1547" width="9.7109375" style="103" customWidth="1"/>
    <col min="1548" max="1548" width="9.7109375" style="103" bestFit="1" customWidth="1"/>
    <col min="1549" max="1792" width="9.140625" style="103"/>
    <col min="1793" max="1793" width="89.85546875" style="103" bestFit="1" customWidth="1"/>
    <col min="1794" max="1800" width="9.7109375" style="103" bestFit="1" customWidth="1"/>
    <col min="1801" max="1801" width="9.7109375" style="103" customWidth="1"/>
    <col min="1802" max="1802" width="9.7109375" style="103" bestFit="1" customWidth="1"/>
    <col min="1803" max="1803" width="9.7109375" style="103" customWidth="1"/>
    <col min="1804" max="1804" width="9.7109375" style="103" bestFit="1" customWidth="1"/>
    <col min="1805" max="2048" width="9.140625" style="103"/>
    <col min="2049" max="2049" width="89.85546875" style="103" bestFit="1" customWidth="1"/>
    <col min="2050" max="2056" width="9.7109375" style="103" bestFit="1" customWidth="1"/>
    <col min="2057" max="2057" width="9.7109375" style="103" customWidth="1"/>
    <col min="2058" max="2058" width="9.7109375" style="103" bestFit="1" customWidth="1"/>
    <col min="2059" max="2059" width="9.7109375" style="103" customWidth="1"/>
    <col min="2060" max="2060" width="9.7109375" style="103" bestFit="1" customWidth="1"/>
    <col min="2061" max="2304" width="9.140625" style="103"/>
    <col min="2305" max="2305" width="89.85546875" style="103" bestFit="1" customWidth="1"/>
    <col min="2306" max="2312" width="9.7109375" style="103" bestFit="1" customWidth="1"/>
    <col min="2313" max="2313" width="9.7109375" style="103" customWidth="1"/>
    <col min="2314" max="2314" width="9.7109375" style="103" bestFit="1" customWidth="1"/>
    <col min="2315" max="2315" width="9.7109375" style="103" customWidth="1"/>
    <col min="2316" max="2316" width="9.7109375" style="103" bestFit="1" customWidth="1"/>
    <col min="2317" max="2560" width="9.140625" style="103"/>
    <col min="2561" max="2561" width="89.85546875" style="103" bestFit="1" customWidth="1"/>
    <col min="2562" max="2568" width="9.7109375" style="103" bestFit="1" customWidth="1"/>
    <col min="2569" max="2569" width="9.7109375" style="103" customWidth="1"/>
    <col min="2570" max="2570" width="9.7109375" style="103" bestFit="1" customWidth="1"/>
    <col min="2571" max="2571" width="9.7109375" style="103" customWidth="1"/>
    <col min="2572" max="2572" width="9.7109375" style="103" bestFit="1" customWidth="1"/>
    <col min="2573" max="2816" width="9.140625" style="103"/>
    <col min="2817" max="2817" width="89.85546875" style="103" bestFit="1" customWidth="1"/>
    <col min="2818" max="2824" width="9.7109375" style="103" bestFit="1" customWidth="1"/>
    <col min="2825" max="2825" width="9.7109375" style="103" customWidth="1"/>
    <col min="2826" max="2826" width="9.7109375" style="103" bestFit="1" customWidth="1"/>
    <col min="2827" max="2827" width="9.7109375" style="103" customWidth="1"/>
    <col min="2828" max="2828" width="9.7109375" style="103" bestFit="1" customWidth="1"/>
    <col min="2829" max="3072" width="9.140625" style="103"/>
    <col min="3073" max="3073" width="89.85546875" style="103" bestFit="1" customWidth="1"/>
    <col min="3074" max="3080" width="9.7109375" style="103" bestFit="1" customWidth="1"/>
    <col min="3081" max="3081" width="9.7109375" style="103" customWidth="1"/>
    <col min="3082" max="3082" width="9.7109375" style="103" bestFit="1" customWidth="1"/>
    <col min="3083" max="3083" width="9.7109375" style="103" customWidth="1"/>
    <col min="3084" max="3084" width="9.7109375" style="103" bestFit="1" customWidth="1"/>
    <col min="3085" max="3328" width="9.140625" style="103"/>
    <col min="3329" max="3329" width="89.85546875" style="103" bestFit="1" customWidth="1"/>
    <col min="3330" max="3336" width="9.7109375" style="103" bestFit="1" customWidth="1"/>
    <col min="3337" max="3337" width="9.7109375" style="103" customWidth="1"/>
    <col min="3338" max="3338" width="9.7109375" style="103" bestFit="1" customWidth="1"/>
    <col min="3339" max="3339" width="9.7109375" style="103" customWidth="1"/>
    <col min="3340" max="3340" width="9.7109375" style="103" bestFit="1" customWidth="1"/>
    <col min="3341" max="3584" width="9.140625" style="103"/>
    <col min="3585" max="3585" width="89.85546875" style="103" bestFit="1" customWidth="1"/>
    <col min="3586" max="3592" width="9.7109375" style="103" bestFit="1" customWidth="1"/>
    <col min="3593" max="3593" width="9.7109375" style="103" customWidth="1"/>
    <col min="3594" max="3594" width="9.7109375" style="103" bestFit="1" customWidth="1"/>
    <col min="3595" max="3595" width="9.7109375" style="103" customWidth="1"/>
    <col min="3596" max="3596" width="9.7109375" style="103" bestFit="1" customWidth="1"/>
    <col min="3597" max="3840" width="9.140625" style="103"/>
    <col min="3841" max="3841" width="89.85546875" style="103" bestFit="1" customWidth="1"/>
    <col min="3842" max="3848" width="9.7109375" style="103" bestFit="1" customWidth="1"/>
    <col min="3849" max="3849" width="9.7109375" style="103" customWidth="1"/>
    <col min="3850" max="3850" width="9.7109375" style="103" bestFit="1" customWidth="1"/>
    <col min="3851" max="3851" width="9.7109375" style="103" customWidth="1"/>
    <col min="3852" max="3852" width="9.7109375" style="103" bestFit="1" customWidth="1"/>
    <col min="3853" max="4096" width="9.140625" style="103"/>
    <col min="4097" max="4097" width="89.85546875" style="103" bestFit="1" customWidth="1"/>
    <col min="4098" max="4104" width="9.7109375" style="103" bestFit="1" customWidth="1"/>
    <col min="4105" max="4105" width="9.7109375" style="103" customWidth="1"/>
    <col min="4106" max="4106" width="9.7109375" style="103" bestFit="1" customWidth="1"/>
    <col min="4107" max="4107" width="9.7109375" style="103" customWidth="1"/>
    <col min="4108" max="4108" width="9.7109375" style="103" bestFit="1" customWidth="1"/>
    <col min="4109" max="4352" width="9.140625" style="103"/>
    <col min="4353" max="4353" width="89.85546875" style="103" bestFit="1" customWidth="1"/>
    <col min="4354" max="4360" width="9.7109375" style="103" bestFit="1" customWidth="1"/>
    <col min="4361" max="4361" width="9.7109375" style="103" customWidth="1"/>
    <col min="4362" max="4362" width="9.7109375" style="103" bestFit="1" customWidth="1"/>
    <col min="4363" max="4363" width="9.7109375" style="103" customWidth="1"/>
    <col min="4364" max="4364" width="9.7109375" style="103" bestFit="1" customWidth="1"/>
    <col min="4365" max="4608" width="9.140625" style="103"/>
    <col min="4609" max="4609" width="89.85546875" style="103" bestFit="1" customWidth="1"/>
    <col min="4610" max="4616" width="9.7109375" style="103" bestFit="1" customWidth="1"/>
    <col min="4617" max="4617" width="9.7109375" style="103" customWidth="1"/>
    <col min="4618" max="4618" width="9.7109375" style="103" bestFit="1" customWidth="1"/>
    <col min="4619" max="4619" width="9.7109375" style="103" customWidth="1"/>
    <col min="4620" max="4620" width="9.7109375" style="103" bestFit="1" customWidth="1"/>
    <col min="4621" max="4864" width="9.140625" style="103"/>
    <col min="4865" max="4865" width="89.85546875" style="103" bestFit="1" customWidth="1"/>
    <col min="4866" max="4872" width="9.7109375" style="103" bestFit="1" customWidth="1"/>
    <col min="4873" max="4873" width="9.7109375" style="103" customWidth="1"/>
    <col min="4874" max="4874" width="9.7109375" style="103" bestFit="1" customWidth="1"/>
    <col min="4875" max="4875" width="9.7109375" style="103" customWidth="1"/>
    <col min="4876" max="4876" width="9.7109375" style="103" bestFit="1" customWidth="1"/>
    <col min="4877" max="5120" width="9.140625" style="103"/>
    <col min="5121" max="5121" width="89.85546875" style="103" bestFit="1" customWidth="1"/>
    <col min="5122" max="5128" width="9.7109375" style="103" bestFit="1" customWidth="1"/>
    <col min="5129" max="5129" width="9.7109375" style="103" customWidth="1"/>
    <col min="5130" max="5130" width="9.7109375" style="103" bestFit="1" customWidth="1"/>
    <col min="5131" max="5131" width="9.7109375" style="103" customWidth="1"/>
    <col min="5132" max="5132" width="9.7109375" style="103" bestFit="1" customWidth="1"/>
    <col min="5133" max="5376" width="9.140625" style="103"/>
    <col min="5377" max="5377" width="89.85546875" style="103" bestFit="1" customWidth="1"/>
    <col min="5378" max="5384" width="9.7109375" style="103" bestFit="1" customWidth="1"/>
    <col min="5385" max="5385" width="9.7109375" style="103" customWidth="1"/>
    <col min="5386" max="5386" width="9.7109375" style="103" bestFit="1" customWidth="1"/>
    <col min="5387" max="5387" width="9.7109375" style="103" customWidth="1"/>
    <col min="5388" max="5388" width="9.7109375" style="103" bestFit="1" customWidth="1"/>
    <col min="5389" max="5632" width="9.140625" style="103"/>
    <col min="5633" max="5633" width="89.85546875" style="103" bestFit="1" customWidth="1"/>
    <col min="5634" max="5640" width="9.7109375" style="103" bestFit="1" customWidth="1"/>
    <col min="5641" max="5641" width="9.7109375" style="103" customWidth="1"/>
    <col min="5642" max="5642" width="9.7109375" style="103" bestFit="1" customWidth="1"/>
    <col min="5643" max="5643" width="9.7109375" style="103" customWidth="1"/>
    <col min="5644" max="5644" width="9.7109375" style="103" bestFit="1" customWidth="1"/>
    <col min="5645" max="5888" width="9.140625" style="103"/>
    <col min="5889" max="5889" width="89.85546875" style="103" bestFit="1" customWidth="1"/>
    <col min="5890" max="5896" width="9.7109375" style="103" bestFit="1" customWidth="1"/>
    <col min="5897" max="5897" width="9.7109375" style="103" customWidth="1"/>
    <col min="5898" max="5898" width="9.7109375" style="103" bestFit="1" customWidth="1"/>
    <col min="5899" max="5899" width="9.7109375" style="103" customWidth="1"/>
    <col min="5900" max="5900" width="9.7109375" style="103" bestFit="1" customWidth="1"/>
    <col min="5901" max="6144" width="9.140625" style="103"/>
    <col min="6145" max="6145" width="89.85546875" style="103" bestFit="1" customWidth="1"/>
    <col min="6146" max="6152" width="9.7109375" style="103" bestFit="1" customWidth="1"/>
    <col min="6153" max="6153" width="9.7109375" style="103" customWidth="1"/>
    <col min="6154" max="6154" width="9.7109375" style="103" bestFit="1" customWidth="1"/>
    <col min="6155" max="6155" width="9.7109375" style="103" customWidth="1"/>
    <col min="6156" max="6156" width="9.7109375" style="103" bestFit="1" customWidth="1"/>
    <col min="6157" max="6400" width="9.140625" style="103"/>
    <col min="6401" max="6401" width="89.85546875" style="103" bestFit="1" customWidth="1"/>
    <col min="6402" max="6408" width="9.7109375" style="103" bestFit="1" customWidth="1"/>
    <col min="6409" max="6409" width="9.7109375" style="103" customWidth="1"/>
    <col min="6410" max="6410" width="9.7109375" style="103" bestFit="1" customWidth="1"/>
    <col min="6411" max="6411" width="9.7109375" style="103" customWidth="1"/>
    <col min="6412" max="6412" width="9.7109375" style="103" bestFit="1" customWidth="1"/>
    <col min="6413" max="6656" width="9.140625" style="103"/>
    <col min="6657" max="6657" width="89.85546875" style="103" bestFit="1" customWidth="1"/>
    <col min="6658" max="6664" width="9.7109375" style="103" bestFit="1" customWidth="1"/>
    <col min="6665" max="6665" width="9.7109375" style="103" customWidth="1"/>
    <col min="6666" max="6666" width="9.7109375" style="103" bestFit="1" customWidth="1"/>
    <col min="6667" max="6667" width="9.7109375" style="103" customWidth="1"/>
    <col min="6668" max="6668" width="9.7109375" style="103" bestFit="1" customWidth="1"/>
    <col min="6669" max="6912" width="9.140625" style="103"/>
    <col min="6913" max="6913" width="89.85546875" style="103" bestFit="1" customWidth="1"/>
    <col min="6914" max="6920" width="9.7109375" style="103" bestFit="1" customWidth="1"/>
    <col min="6921" max="6921" width="9.7109375" style="103" customWidth="1"/>
    <col min="6922" max="6922" width="9.7109375" style="103" bestFit="1" customWidth="1"/>
    <col min="6923" max="6923" width="9.7109375" style="103" customWidth="1"/>
    <col min="6924" max="6924" width="9.7109375" style="103" bestFit="1" customWidth="1"/>
    <col min="6925" max="7168" width="9.140625" style="103"/>
    <col min="7169" max="7169" width="89.85546875" style="103" bestFit="1" customWidth="1"/>
    <col min="7170" max="7176" width="9.7109375" style="103" bestFit="1" customWidth="1"/>
    <col min="7177" max="7177" width="9.7109375" style="103" customWidth="1"/>
    <col min="7178" max="7178" width="9.7109375" style="103" bestFit="1" customWidth="1"/>
    <col min="7179" max="7179" width="9.7109375" style="103" customWidth="1"/>
    <col min="7180" max="7180" width="9.7109375" style="103" bestFit="1" customWidth="1"/>
    <col min="7181" max="7424" width="9.140625" style="103"/>
    <col min="7425" max="7425" width="89.85546875" style="103" bestFit="1" customWidth="1"/>
    <col min="7426" max="7432" width="9.7109375" style="103" bestFit="1" customWidth="1"/>
    <col min="7433" max="7433" width="9.7109375" style="103" customWidth="1"/>
    <col min="7434" max="7434" width="9.7109375" style="103" bestFit="1" customWidth="1"/>
    <col min="7435" max="7435" width="9.7109375" style="103" customWidth="1"/>
    <col min="7436" max="7436" width="9.7109375" style="103" bestFit="1" customWidth="1"/>
    <col min="7437" max="7680" width="9.140625" style="103"/>
    <col min="7681" max="7681" width="89.85546875" style="103" bestFit="1" customWidth="1"/>
    <col min="7682" max="7688" width="9.7109375" style="103" bestFit="1" customWidth="1"/>
    <col min="7689" max="7689" width="9.7109375" style="103" customWidth="1"/>
    <col min="7690" max="7690" width="9.7109375" style="103" bestFit="1" customWidth="1"/>
    <col min="7691" max="7691" width="9.7109375" style="103" customWidth="1"/>
    <col min="7692" max="7692" width="9.7109375" style="103" bestFit="1" customWidth="1"/>
    <col min="7693" max="7936" width="9.140625" style="103"/>
    <col min="7937" max="7937" width="89.85546875" style="103" bestFit="1" customWidth="1"/>
    <col min="7938" max="7944" width="9.7109375" style="103" bestFit="1" customWidth="1"/>
    <col min="7945" max="7945" width="9.7109375" style="103" customWidth="1"/>
    <col min="7946" max="7946" width="9.7109375" style="103" bestFit="1" customWidth="1"/>
    <col min="7947" max="7947" width="9.7109375" style="103" customWidth="1"/>
    <col min="7948" max="7948" width="9.7109375" style="103" bestFit="1" customWidth="1"/>
    <col min="7949" max="8192" width="9.140625" style="103"/>
    <col min="8193" max="8193" width="89.85546875" style="103" bestFit="1" customWidth="1"/>
    <col min="8194" max="8200" width="9.7109375" style="103" bestFit="1" customWidth="1"/>
    <col min="8201" max="8201" width="9.7109375" style="103" customWidth="1"/>
    <col min="8202" max="8202" width="9.7109375" style="103" bestFit="1" customWidth="1"/>
    <col min="8203" max="8203" width="9.7109375" style="103" customWidth="1"/>
    <col min="8204" max="8204" width="9.7109375" style="103" bestFit="1" customWidth="1"/>
    <col min="8205" max="8448" width="9.140625" style="103"/>
    <col min="8449" max="8449" width="89.85546875" style="103" bestFit="1" customWidth="1"/>
    <col min="8450" max="8456" width="9.7109375" style="103" bestFit="1" customWidth="1"/>
    <col min="8457" max="8457" width="9.7109375" style="103" customWidth="1"/>
    <col min="8458" max="8458" width="9.7109375" style="103" bestFit="1" customWidth="1"/>
    <col min="8459" max="8459" width="9.7109375" style="103" customWidth="1"/>
    <col min="8460" max="8460" width="9.7109375" style="103" bestFit="1" customWidth="1"/>
    <col min="8461" max="8704" width="9.140625" style="103"/>
    <col min="8705" max="8705" width="89.85546875" style="103" bestFit="1" customWidth="1"/>
    <col min="8706" max="8712" width="9.7109375" style="103" bestFit="1" customWidth="1"/>
    <col min="8713" max="8713" width="9.7109375" style="103" customWidth="1"/>
    <col min="8714" max="8714" width="9.7109375" style="103" bestFit="1" customWidth="1"/>
    <col min="8715" max="8715" width="9.7109375" style="103" customWidth="1"/>
    <col min="8716" max="8716" width="9.7109375" style="103" bestFit="1" customWidth="1"/>
    <col min="8717" max="8960" width="9.140625" style="103"/>
    <col min="8961" max="8961" width="89.85546875" style="103" bestFit="1" customWidth="1"/>
    <col min="8962" max="8968" width="9.7109375" style="103" bestFit="1" customWidth="1"/>
    <col min="8969" max="8969" width="9.7109375" style="103" customWidth="1"/>
    <col min="8970" max="8970" width="9.7109375" style="103" bestFit="1" customWidth="1"/>
    <col min="8971" max="8971" width="9.7109375" style="103" customWidth="1"/>
    <col min="8972" max="8972" width="9.7109375" style="103" bestFit="1" customWidth="1"/>
    <col min="8973" max="9216" width="9.140625" style="103"/>
    <col min="9217" max="9217" width="89.85546875" style="103" bestFit="1" customWidth="1"/>
    <col min="9218" max="9224" width="9.7109375" style="103" bestFit="1" customWidth="1"/>
    <col min="9225" max="9225" width="9.7109375" style="103" customWidth="1"/>
    <col min="9226" max="9226" width="9.7109375" style="103" bestFit="1" customWidth="1"/>
    <col min="9227" max="9227" width="9.7109375" style="103" customWidth="1"/>
    <col min="9228" max="9228" width="9.7109375" style="103" bestFit="1" customWidth="1"/>
    <col min="9229" max="9472" width="9.140625" style="103"/>
    <col min="9473" max="9473" width="89.85546875" style="103" bestFit="1" customWidth="1"/>
    <col min="9474" max="9480" width="9.7109375" style="103" bestFit="1" customWidth="1"/>
    <col min="9481" max="9481" width="9.7109375" style="103" customWidth="1"/>
    <col min="9482" max="9482" width="9.7109375" style="103" bestFit="1" customWidth="1"/>
    <col min="9483" max="9483" width="9.7109375" style="103" customWidth="1"/>
    <col min="9484" max="9484" width="9.7109375" style="103" bestFit="1" customWidth="1"/>
    <col min="9485" max="9728" width="9.140625" style="103"/>
    <col min="9729" max="9729" width="89.85546875" style="103" bestFit="1" customWidth="1"/>
    <col min="9730" max="9736" width="9.7109375" style="103" bestFit="1" customWidth="1"/>
    <col min="9737" max="9737" width="9.7109375" style="103" customWidth="1"/>
    <col min="9738" max="9738" width="9.7109375" style="103" bestFit="1" customWidth="1"/>
    <col min="9739" max="9739" width="9.7109375" style="103" customWidth="1"/>
    <col min="9740" max="9740" width="9.7109375" style="103" bestFit="1" customWidth="1"/>
    <col min="9741" max="9984" width="9.140625" style="103"/>
    <col min="9985" max="9985" width="89.85546875" style="103" bestFit="1" customWidth="1"/>
    <col min="9986" max="9992" width="9.7109375" style="103" bestFit="1" customWidth="1"/>
    <col min="9993" max="9993" width="9.7109375" style="103" customWidth="1"/>
    <col min="9994" max="9994" width="9.7109375" style="103" bestFit="1" customWidth="1"/>
    <col min="9995" max="9995" width="9.7109375" style="103" customWidth="1"/>
    <col min="9996" max="9996" width="9.7109375" style="103" bestFit="1" customWidth="1"/>
    <col min="9997" max="10240" width="9.140625" style="103"/>
    <col min="10241" max="10241" width="89.85546875" style="103" bestFit="1" customWidth="1"/>
    <col min="10242" max="10248" width="9.7109375" style="103" bestFit="1" customWidth="1"/>
    <col min="10249" max="10249" width="9.7109375" style="103" customWidth="1"/>
    <col min="10250" max="10250" width="9.7109375" style="103" bestFit="1" customWidth="1"/>
    <col min="10251" max="10251" width="9.7109375" style="103" customWidth="1"/>
    <col min="10252" max="10252" width="9.7109375" style="103" bestFit="1" customWidth="1"/>
    <col min="10253" max="10496" width="9.140625" style="103"/>
    <col min="10497" max="10497" width="89.85546875" style="103" bestFit="1" customWidth="1"/>
    <col min="10498" max="10504" width="9.7109375" style="103" bestFit="1" customWidth="1"/>
    <col min="10505" max="10505" width="9.7109375" style="103" customWidth="1"/>
    <col min="10506" max="10506" width="9.7109375" style="103" bestFit="1" customWidth="1"/>
    <col min="10507" max="10507" width="9.7109375" style="103" customWidth="1"/>
    <col min="10508" max="10508" width="9.7109375" style="103" bestFit="1" customWidth="1"/>
    <col min="10509" max="10752" width="9.140625" style="103"/>
    <col min="10753" max="10753" width="89.85546875" style="103" bestFit="1" customWidth="1"/>
    <col min="10754" max="10760" width="9.7109375" style="103" bestFit="1" customWidth="1"/>
    <col min="10761" max="10761" width="9.7109375" style="103" customWidth="1"/>
    <col min="10762" max="10762" width="9.7109375" style="103" bestFit="1" customWidth="1"/>
    <col min="10763" max="10763" width="9.7109375" style="103" customWidth="1"/>
    <col min="10764" max="10764" width="9.7109375" style="103" bestFit="1" customWidth="1"/>
    <col min="10765" max="11008" width="9.140625" style="103"/>
    <col min="11009" max="11009" width="89.85546875" style="103" bestFit="1" customWidth="1"/>
    <col min="11010" max="11016" width="9.7109375" style="103" bestFit="1" customWidth="1"/>
    <col min="11017" max="11017" width="9.7109375" style="103" customWidth="1"/>
    <col min="11018" max="11018" width="9.7109375" style="103" bestFit="1" customWidth="1"/>
    <col min="11019" max="11019" width="9.7109375" style="103" customWidth="1"/>
    <col min="11020" max="11020" width="9.7109375" style="103" bestFit="1" customWidth="1"/>
    <col min="11021" max="11264" width="9.140625" style="103"/>
    <col min="11265" max="11265" width="89.85546875" style="103" bestFit="1" customWidth="1"/>
    <col min="11266" max="11272" width="9.7109375" style="103" bestFit="1" customWidth="1"/>
    <col min="11273" max="11273" width="9.7109375" style="103" customWidth="1"/>
    <col min="11274" max="11274" width="9.7109375" style="103" bestFit="1" customWidth="1"/>
    <col min="11275" max="11275" width="9.7109375" style="103" customWidth="1"/>
    <col min="11276" max="11276" width="9.7109375" style="103" bestFit="1" customWidth="1"/>
    <col min="11277" max="11520" width="9.140625" style="103"/>
    <col min="11521" max="11521" width="89.85546875" style="103" bestFit="1" customWidth="1"/>
    <col min="11522" max="11528" width="9.7109375" style="103" bestFit="1" customWidth="1"/>
    <col min="11529" max="11529" width="9.7109375" style="103" customWidth="1"/>
    <col min="11530" max="11530" width="9.7109375" style="103" bestFit="1" customWidth="1"/>
    <col min="11531" max="11531" width="9.7109375" style="103" customWidth="1"/>
    <col min="11532" max="11532" width="9.7109375" style="103" bestFit="1" customWidth="1"/>
    <col min="11533" max="11776" width="9.140625" style="103"/>
    <col min="11777" max="11777" width="89.85546875" style="103" bestFit="1" customWidth="1"/>
    <col min="11778" max="11784" width="9.7109375" style="103" bestFit="1" customWidth="1"/>
    <col min="11785" max="11785" width="9.7109375" style="103" customWidth="1"/>
    <col min="11786" max="11786" width="9.7109375" style="103" bestFit="1" customWidth="1"/>
    <col min="11787" max="11787" width="9.7109375" style="103" customWidth="1"/>
    <col min="11788" max="11788" width="9.7109375" style="103" bestFit="1" customWidth="1"/>
    <col min="11789" max="12032" width="9.140625" style="103"/>
    <col min="12033" max="12033" width="89.85546875" style="103" bestFit="1" customWidth="1"/>
    <col min="12034" max="12040" width="9.7109375" style="103" bestFit="1" customWidth="1"/>
    <col min="12041" max="12041" width="9.7109375" style="103" customWidth="1"/>
    <col min="12042" max="12042" width="9.7109375" style="103" bestFit="1" customWidth="1"/>
    <col min="12043" max="12043" width="9.7109375" style="103" customWidth="1"/>
    <col min="12044" max="12044" width="9.7109375" style="103" bestFit="1" customWidth="1"/>
    <col min="12045" max="12288" width="9.140625" style="103"/>
    <col min="12289" max="12289" width="89.85546875" style="103" bestFit="1" customWidth="1"/>
    <col min="12290" max="12296" width="9.7109375" style="103" bestFit="1" customWidth="1"/>
    <col min="12297" max="12297" width="9.7109375" style="103" customWidth="1"/>
    <col min="12298" max="12298" width="9.7109375" style="103" bestFit="1" customWidth="1"/>
    <col min="12299" max="12299" width="9.7109375" style="103" customWidth="1"/>
    <col min="12300" max="12300" width="9.7109375" style="103" bestFit="1" customWidth="1"/>
    <col min="12301" max="12544" width="9.140625" style="103"/>
    <col min="12545" max="12545" width="89.85546875" style="103" bestFit="1" customWidth="1"/>
    <col min="12546" max="12552" width="9.7109375" style="103" bestFit="1" customWidth="1"/>
    <col min="12553" max="12553" width="9.7109375" style="103" customWidth="1"/>
    <col min="12554" max="12554" width="9.7109375" style="103" bestFit="1" customWidth="1"/>
    <col min="12555" max="12555" width="9.7109375" style="103" customWidth="1"/>
    <col min="12556" max="12556" width="9.7109375" style="103" bestFit="1" customWidth="1"/>
    <col min="12557" max="12800" width="9.140625" style="103"/>
    <col min="12801" max="12801" width="89.85546875" style="103" bestFit="1" customWidth="1"/>
    <col min="12802" max="12808" width="9.7109375" style="103" bestFit="1" customWidth="1"/>
    <col min="12809" max="12809" width="9.7109375" style="103" customWidth="1"/>
    <col min="12810" max="12810" width="9.7109375" style="103" bestFit="1" customWidth="1"/>
    <col min="12811" max="12811" width="9.7109375" style="103" customWidth="1"/>
    <col min="12812" max="12812" width="9.7109375" style="103" bestFit="1" customWidth="1"/>
    <col min="12813" max="13056" width="9.140625" style="103"/>
    <col min="13057" max="13057" width="89.85546875" style="103" bestFit="1" customWidth="1"/>
    <col min="13058" max="13064" width="9.7109375" style="103" bestFit="1" customWidth="1"/>
    <col min="13065" max="13065" width="9.7109375" style="103" customWidth="1"/>
    <col min="13066" max="13066" width="9.7109375" style="103" bestFit="1" customWidth="1"/>
    <col min="13067" max="13067" width="9.7109375" style="103" customWidth="1"/>
    <col min="13068" max="13068" width="9.7109375" style="103" bestFit="1" customWidth="1"/>
    <col min="13069" max="13312" width="9.140625" style="103"/>
    <col min="13313" max="13313" width="89.85546875" style="103" bestFit="1" customWidth="1"/>
    <col min="13314" max="13320" width="9.7109375" style="103" bestFit="1" customWidth="1"/>
    <col min="13321" max="13321" width="9.7109375" style="103" customWidth="1"/>
    <col min="13322" max="13322" width="9.7109375" style="103" bestFit="1" customWidth="1"/>
    <col min="13323" max="13323" width="9.7109375" style="103" customWidth="1"/>
    <col min="13324" max="13324" width="9.7109375" style="103" bestFit="1" customWidth="1"/>
    <col min="13325" max="13568" width="9.140625" style="103"/>
    <col min="13569" max="13569" width="89.85546875" style="103" bestFit="1" customWidth="1"/>
    <col min="13570" max="13576" width="9.7109375" style="103" bestFit="1" customWidth="1"/>
    <col min="13577" max="13577" width="9.7109375" style="103" customWidth="1"/>
    <col min="13578" max="13578" width="9.7109375" style="103" bestFit="1" customWidth="1"/>
    <col min="13579" max="13579" width="9.7109375" style="103" customWidth="1"/>
    <col min="13580" max="13580" width="9.7109375" style="103" bestFit="1" customWidth="1"/>
    <col min="13581" max="13824" width="9.140625" style="103"/>
    <col min="13825" max="13825" width="89.85546875" style="103" bestFit="1" customWidth="1"/>
    <col min="13826" max="13832" width="9.7109375" style="103" bestFit="1" customWidth="1"/>
    <col min="13833" max="13833" width="9.7109375" style="103" customWidth="1"/>
    <col min="13834" max="13834" width="9.7109375" style="103" bestFit="1" customWidth="1"/>
    <col min="13835" max="13835" width="9.7109375" style="103" customWidth="1"/>
    <col min="13836" max="13836" width="9.7109375" style="103" bestFit="1" customWidth="1"/>
    <col min="13837" max="14080" width="9.140625" style="103"/>
    <col min="14081" max="14081" width="89.85546875" style="103" bestFit="1" customWidth="1"/>
    <col min="14082" max="14088" width="9.7109375" style="103" bestFit="1" customWidth="1"/>
    <col min="14089" max="14089" width="9.7109375" style="103" customWidth="1"/>
    <col min="14090" max="14090" width="9.7109375" style="103" bestFit="1" customWidth="1"/>
    <col min="14091" max="14091" width="9.7109375" style="103" customWidth="1"/>
    <col min="14092" max="14092" width="9.7109375" style="103" bestFit="1" customWidth="1"/>
    <col min="14093" max="14336" width="9.140625" style="103"/>
    <col min="14337" max="14337" width="89.85546875" style="103" bestFit="1" customWidth="1"/>
    <col min="14338" max="14344" width="9.7109375" style="103" bestFit="1" customWidth="1"/>
    <col min="14345" max="14345" width="9.7109375" style="103" customWidth="1"/>
    <col min="14346" max="14346" width="9.7109375" style="103" bestFit="1" customWidth="1"/>
    <col min="14347" max="14347" width="9.7109375" style="103" customWidth="1"/>
    <col min="14348" max="14348" width="9.7109375" style="103" bestFit="1" customWidth="1"/>
    <col min="14349" max="14592" width="9.140625" style="103"/>
    <col min="14593" max="14593" width="89.85546875" style="103" bestFit="1" customWidth="1"/>
    <col min="14594" max="14600" width="9.7109375" style="103" bestFit="1" customWidth="1"/>
    <col min="14601" max="14601" width="9.7109375" style="103" customWidth="1"/>
    <col min="14602" max="14602" width="9.7109375" style="103" bestFit="1" customWidth="1"/>
    <col min="14603" max="14603" width="9.7109375" style="103" customWidth="1"/>
    <col min="14604" max="14604" width="9.7109375" style="103" bestFit="1" customWidth="1"/>
    <col min="14605" max="14848" width="9.140625" style="103"/>
    <col min="14849" max="14849" width="89.85546875" style="103" bestFit="1" customWidth="1"/>
    <col min="14850" max="14856" width="9.7109375" style="103" bestFit="1" customWidth="1"/>
    <col min="14857" max="14857" width="9.7109375" style="103" customWidth="1"/>
    <col min="14858" max="14858" width="9.7109375" style="103" bestFit="1" customWidth="1"/>
    <col min="14859" max="14859" width="9.7109375" style="103" customWidth="1"/>
    <col min="14860" max="14860" width="9.7109375" style="103" bestFit="1" customWidth="1"/>
    <col min="14861" max="15104" width="9.140625" style="103"/>
    <col min="15105" max="15105" width="89.85546875" style="103" bestFit="1" customWidth="1"/>
    <col min="15106" max="15112" width="9.7109375" style="103" bestFit="1" customWidth="1"/>
    <col min="15113" max="15113" width="9.7109375" style="103" customWidth="1"/>
    <col min="15114" max="15114" width="9.7109375" style="103" bestFit="1" customWidth="1"/>
    <col min="15115" max="15115" width="9.7109375" style="103" customWidth="1"/>
    <col min="15116" max="15116" width="9.7109375" style="103" bestFit="1" customWidth="1"/>
    <col min="15117" max="15360" width="9.140625" style="103"/>
    <col min="15361" max="15361" width="89.85546875" style="103" bestFit="1" customWidth="1"/>
    <col min="15362" max="15368" width="9.7109375" style="103" bestFit="1" customWidth="1"/>
    <col min="15369" max="15369" width="9.7109375" style="103" customWidth="1"/>
    <col min="15370" max="15370" width="9.7109375" style="103" bestFit="1" customWidth="1"/>
    <col min="15371" max="15371" width="9.7109375" style="103" customWidth="1"/>
    <col min="15372" max="15372" width="9.7109375" style="103" bestFit="1" customWidth="1"/>
    <col min="15373" max="15616" width="9.140625" style="103"/>
    <col min="15617" max="15617" width="89.85546875" style="103" bestFit="1" customWidth="1"/>
    <col min="15618" max="15624" width="9.7109375" style="103" bestFit="1" customWidth="1"/>
    <col min="15625" max="15625" width="9.7109375" style="103" customWidth="1"/>
    <col min="15626" max="15626" width="9.7109375" style="103" bestFit="1" customWidth="1"/>
    <col min="15627" max="15627" width="9.7109375" style="103" customWidth="1"/>
    <col min="15628" max="15628" width="9.7109375" style="103" bestFit="1" customWidth="1"/>
    <col min="15629" max="15872" width="9.140625" style="103"/>
    <col min="15873" max="15873" width="89.85546875" style="103" bestFit="1" customWidth="1"/>
    <col min="15874" max="15880" width="9.7109375" style="103" bestFit="1" customWidth="1"/>
    <col min="15881" max="15881" width="9.7109375" style="103" customWidth="1"/>
    <col min="15882" max="15882" width="9.7109375" style="103" bestFit="1" customWidth="1"/>
    <col min="15883" max="15883" width="9.7109375" style="103" customWidth="1"/>
    <col min="15884" max="15884" width="9.7109375" style="103" bestFit="1" customWidth="1"/>
    <col min="15885" max="16128" width="9.140625" style="103"/>
    <col min="16129" max="16129" width="89.85546875" style="103" bestFit="1" customWidth="1"/>
    <col min="16130" max="16136" width="9.7109375" style="103" bestFit="1" customWidth="1"/>
    <col min="16137" max="16137" width="9.7109375" style="103" customWidth="1"/>
    <col min="16138" max="16138" width="9.7109375" style="103" bestFit="1" customWidth="1"/>
    <col min="16139" max="16139" width="9.7109375" style="103" customWidth="1"/>
    <col min="16140" max="16140" width="9.7109375" style="103" bestFit="1" customWidth="1"/>
    <col min="16141" max="16384" width="9.140625" style="103"/>
  </cols>
  <sheetData>
    <row r="1" spans="1:14" ht="30" customHeight="1">
      <c r="A1" s="1020" t="s">
        <v>818</v>
      </c>
      <c r="B1" s="1020"/>
      <c r="C1" s="1020"/>
      <c r="D1" s="1020"/>
      <c r="E1" s="1020"/>
      <c r="F1" s="1020"/>
      <c r="G1" s="1020"/>
      <c r="H1" s="1020"/>
      <c r="I1" s="1020"/>
      <c r="J1" s="1020"/>
      <c r="K1" s="1020"/>
      <c r="L1" s="1020"/>
      <c r="N1" s="863" t="s">
        <v>1124</v>
      </c>
    </row>
    <row r="2" spans="1:14" ht="15" customHeight="1">
      <c r="A2" s="1021" t="s">
        <v>591</v>
      </c>
      <c r="B2" s="1021"/>
      <c r="C2" s="1021"/>
      <c r="D2" s="1021"/>
      <c r="E2" s="1021"/>
      <c r="F2" s="1021"/>
      <c r="G2" s="1021"/>
      <c r="H2" s="1021"/>
      <c r="I2" s="1021"/>
      <c r="J2" s="1021"/>
      <c r="K2" s="1021"/>
      <c r="L2" s="1021"/>
    </row>
    <row r="3" spans="1:14" ht="15" customHeight="1">
      <c r="A3" s="1021" t="s">
        <v>827</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2617801.0359999998</v>
      </c>
      <c r="C7" s="797">
        <v>2942920.1361100003</v>
      </c>
      <c r="D7" s="797">
        <v>3343173.19539</v>
      </c>
      <c r="E7" s="797">
        <v>3420756.0660700002</v>
      </c>
      <c r="F7" s="797">
        <v>3655442.6066900003</v>
      </c>
      <c r="G7" s="797">
        <v>3871436.4313300001</v>
      </c>
      <c r="H7" s="797">
        <v>4539811.2889899993</v>
      </c>
      <c r="I7" s="797">
        <v>5218360.8518100008</v>
      </c>
      <c r="J7" s="797">
        <v>6067660.3939799992</v>
      </c>
      <c r="K7" s="797">
        <v>5755096.43506</v>
      </c>
      <c r="L7" s="797">
        <v>5556401.0613200013</v>
      </c>
    </row>
    <row r="8" spans="1:14" s="109" customFormat="1" ht="15" customHeight="1" thickTop="1">
      <c r="A8" s="107" t="s">
        <v>10</v>
      </c>
      <c r="B8" s="108">
        <v>124164.60539</v>
      </c>
      <c r="C8" s="108">
        <v>164598.07703000001</v>
      </c>
      <c r="D8" s="108">
        <v>301711.5442</v>
      </c>
      <c r="E8" s="108">
        <v>177296.3909</v>
      </c>
      <c r="F8" s="108">
        <v>256950.68463</v>
      </c>
      <c r="G8" s="108">
        <v>296256.77467000001</v>
      </c>
      <c r="H8" s="108">
        <v>291857.77698000002</v>
      </c>
      <c r="I8" s="108">
        <v>456937.63885000005</v>
      </c>
      <c r="J8" s="108">
        <v>530486.02712999994</v>
      </c>
      <c r="K8" s="108">
        <v>501340.42621000001</v>
      </c>
      <c r="L8" s="108">
        <v>316564.52665999997</v>
      </c>
    </row>
    <row r="9" spans="1:14" s="109" customFormat="1" ht="15" customHeight="1">
      <c r="A9" s="107" t="s">
        <v>19</v>
      </c>
      <c r="B9" s="108">
        <v>113597.42627</v>
      </c>
      <c r="C9" s="108">
        <v>93027.850539999999</v>
      </c>
      <c r="D9" s="108">
        <v>121892.82326</v>
      </c>
      <c r="E9" s="108">
        <v>152429.51761000001</v>
      </c>
      <c r="F9" s="108">
        <v>61542.297350000001</v>
      </c>
      <c r="G9" s="108">
        <v>81653.40340000001</v>
      </c>
      <c r="H9" s="108">
        <v>191003.78096999999</v>
      </c>
      <c r="I9" s="108">
        <v>241829.59311000002</v>
      </c>
      <c r="J9" s="108">
        <v>119057.50446</v>
      </c>
      <c r="K9" s="108">
        <v>186370.88634999999</v>
      </c>
      <c r="L9" s="108">
        <v>284330.39004000003</v>
      </c>
    </row>
    <row r="10" spans="1:14" s="109" customFormat="1" ht="15" customHeight="1">
      <c r="A10" s="107" t="s">
        <v>28</v>
      </c>
      <c r="B10" s="108">
        <v>2282998.1688299999</v>
      </c>
      <c r="C10" s="108">
        <v>2571384.9606999997</v>
      </c>
      <c r="D10" s="108">
        <v>2743960.5041499999</v>
      </c>
      <c r="E10" s="108">
        <v>2838923.6910399999</v>
      </c>
      <c r="F10" s="108">
        <v>3098050.2146700001</v>
      </c>
      <c r="G10" s="108">
        <v>3242975.6119899997</v>
      </c>
      <c r="H10" s="108">
        <v>3655642.41848</v>
      </c>
      <c r="I10" s="108">
        <v>4038336.9316199999</v>
      </c>
      <c r="J10" s="108">
        <v>4670026.0251599997</v>
      </c>
      <c r="K10" s="108">
        <v>4311397.1747500002</v>
      </c>
      <c r="L10" s="108">
        <v>4355075.0794700002</v>
      </c>
    </row>
    <row r="11" spans="1:14" s="109" customFormat="1" ht="15" customHeight="1">
      <c r="A11" s="110" t="s">
        <v>594</v>
      </c>
      <c r="B11" s="108">
        <v>2287530.91133</v>
      </c>
      <c r="C11" s="108">
        <v>2575004.7435999997</v>
      </c>
      <c r="D11" s="108">
        <v>2736393.1309499997</v>
      </c>
      <c r="E11" s="108">
        <v>2829824.9759999998</v>
      </c>
      <c r="F11" s="108">
        <v>3077284.2771000001</v>
      </c>
      <c r="G11" s="108">
        <v>3235623.20328</v>
      </c>
      <c r="H11" s="108">
        <v>3365412.10286</v>
      </c>
      <c r="I11" s="108">
        <v>3563336.3864799999</v>
      </c>
      <c r="J11" s="108">
        <v>4083346.8149600001</v>
      </c>
      <c r="K11" s="108">
        <v>3698817.58977</v>
      </c>
      <c r="L11" s="108">
        <v>3762554.49719</v>
      </c>
    </row>
    <row r="12" spans="1:14" s="109" customFormat="1" ht="15" customHeight="1">
      <c r="A12" s="110" t="s">
        <v>595</v>
      </c>
      <c r="B12" s="108">
        <v>2273540.2989899996</v>
      </c>
      <c r="C12" s="108">
        <v>2547374.0981000001</v>
      </c>
      <c r="D12" s="108">
        <v>2699144.5355100003</v>
      </c>
      <c r="E12" s="108">
        <v>2790211.6661900003</v>
      </c>
      <c r="F12" s="108">
        <v>3036603.0761500001</v>
      </c>
      <c r="G12" s="108">
        <v>3180719.4671100001</v>
      </c>
      <c r="H12" s="108">
        <v>3305508.2818899998</v>
      </c>
      <c r="I12" s="108">
        <v>3430600.0875800001</v>
      </c>
      <c r="J12" s="108">
        <v>3785362.6673000003</v>
      </c>
      <c r="K12" s="108">
        <v>2888063.9570200001</v>
      </c>
      <c r="L12" s="108">
        <v>2627197.2031299998</v>
      </c>
    </row>
    <row r="13" spans="1:14" s="109" customFormat="1" ht="15" customHeight="1">
      <c r="A13" s="110" t="s">
        <v>596</v>
      </c>
      <c r="B13" s="108">
        <v>13990.61234</v>
      </c>
      <c r="C13" s="108">
        <v>27630.645499999999</v>
      </c>
      <c r="D13" s="108">
        <v>37248.595439999997</v>
      </c>
      <c r="E13" s="108">
        <v>39613.309809999999</v>
      </c>
      <c r="F13" s="108">
        <v>40681.200950000006</v>
      </c>
      <c r="G13" s="108">
        <v>54903.736170000004</v>
      </c>
      <c r="H13" s="108">
        <v>59903.820970000001</v>
      </c>
      <c r="I13" s="108">
        <v>132736.29889999999</v>
      </c>
      <c r="J13" s="108">
        <v>297984.14766000002</v>
      </c>
      <c r="K13" s="108">
        <v>810753.63274999999</v>
      </c>
      <c r="L13" s="108">
        <v>1135357.2940600002</v>
      </c>
    </row>
    <row r="14" spans="1:14" s="109" customFormat="1" ht="15" customHeight="1">
      <c r="A14" s="110" t="s">
        <v>597</v>
      </c>
      <c r="B14" s="108">
        <v>15803.948890000001</v>
      </c>
      <c r="C14" s="108">
        <v>16195.820109999999</v>
      </c>
      <c r="D14" s="108">
        <v>14759.79722</v>
      </c>
      <c r="E14" s="108">
        <v>12297.144689999999</v>
      </c>
      <c r="F14" s="108">
        <v>23511.06437</v>
      </c>
      <c r="G14" s="108">
        <v>16734.71357</v>
      </c>
      <c r="H14" s="108">
        <v>12436.3963</v>
      </c>
      <c r="I14" s="108">
        <v>12072.249250000001</v>
      </c>
      <c r="J14" s="108">
        <v>32247.106159999999</v>
      </c>
      <c r="K14" s="108">
        <v>93952.819109999997</v>
      </c>
      <c r="L14" s="108">
        <v>95110.812609999994</v>
      </c>
    </row>
    <row r="15" spans="1:14" s="109" customFormat="1" ht="15" customHeight="1">
      <c r="A15" s="110" t="s">
        <v>598</v>
      </c>
      <c r="B15" s="108">
        <v>15480.98144</v>
      </c>
      <c r="C15" s="108">
        <v>14567.283029999999</v>
      </c>
      <c r="D15" s="108">
        <v>13793.33251</v>
      </c>
      <c r="E15" s="108">
        <v>12146.51958</v>
      </c>
      <c r="F15" s="108">
        <v>22773.866409999999</v>
      </c>
      <c r="G15" s="108">
        <v>16400.78775</v>
      </c>
      <c r="H15" s="108">
        <v>11930.007</v>
      </c>
      <c r="I15" s="108">
        <v>11674.989880000001</v>
      </c>
      <c r="J15" s="108">
        <v>31022.617200000001</v>
      </c>
      <c r="K15" s="108">
        <v>77068.089229999998</v>
      </c>
      <c r="L15" s="108">
        <v>63235.839680000005</v>
      </c>
    </row>
    <row r="16" spans="1:14" s="109" customFormat="1" ht="15" customHeight="1">
      <c r="A16" s="110" t="s">
        <v>599</v>
      </c>
      <c r="B16" s="108">
        <v>322.96744999999999</v>
      </c>
      <c r="C16" s="108">
        <v>1628.5370800000001</v>
      </c>
      <c r="D16" s="108">
        <v>966.46470999999997</v>
      </c>
      <c r="E16" s="108">
        <v>150.62510999999998</v>
      </c>
      <c r="F16" s="108">
        <v>737.19795999999997</v>
      </c>
      <c r="G16" s="108">
        <v>333.92581999999999</v>
      </c>
      <c r="H16" s="108">
        <v>506.38929999999999</v>
      </c>
      <c r="I16" s="108">
        <v>397.25936999999999</v>
      </c>
      <c r="J16" s="108">
        <v>1224.4889599999999</v>
      </c>
      <c r="K16" s="108">
        <v>16884.729879999999</v>
      </c>
      <c r="L16" s="108">
        <v>31874.972929999996</v>
      </c>
    </row>
    <row r="17" spans="1:12" s="109" customFormat="1" ht="15" customHeight="1">
      <c r="A17" s="110" t="s">
        <v>600</v>
      </c>
      <c r="B17" s="108">
        <v>14274.664359999999</v>
      </c>
      <c r="C17" s="108">
        <v>26136.09316</v>
      </c>
      <c r="D17" s="108">
        <v>44112.171219999997</v>
      </c>
      <c r="E17" s="108">
        <v>48529.291420000001</v>
      </c>
      <c r="F17" s="108">
        <v>41955.550759999998</v>
      </c>
      <c r="G17" s="108">
        <v>47223.652630000004</v>
      </c>
      <c r="H17" s="108">
        <v>46576.097829999999</v>
      </c>
      <c r="I17" s="108">
        <v>40339.573750000003</v>
      </c>
      <c r="J17" s="108">
        <v>29052.385719999998</v>
      </c>
      <c r="K17" s="108">
        <v>36490.374429999996</v>
      </c>
      <c r="L17" s="108">
        <v>39319.950969999998</v>
      </c>
    </row>
    <row r="18" spans="1:12" s="109" customFormat="1" ht="15" customHeight="1">
      <c r="A18" s="110" t="s">
        <v>601</v>
      </c>
      <c r="B18" s="108">
        <v>14034.911039999999</v>
      </c>
      <c r="C18" s="108">
        <v>23381.933109999998</v>
      </c>
      <c r="D18" s="108">
        <v>41937.198710000004</v>
      </c>
      <c r="E18" s="108">
        <v>45529.343390000002</v>
      </c>
      <c r="F18" s="108">
        <v>40693.94601</v>
      </c>
      <c r="G18" s="108">
        <v>45580.07273</v>
      </c>
      <c r="H18" s="108">
        <v>43739.510179999997</v>
      </c>
      <c r="I18" s="108">
        <v>38992.630600000004</v>
      </c>
      <c r="J18" s="108">
        <v>28077.953460000001</v>
      </c>
      <c r="K18" s="108">
        <v>32950.650139999998</v>
      </c>
      <c r="L18" s="108">
        <v>31943.500940000002</v>
      </c>
    </row>
    <row r="19" spans="1:12" s="109" customFormat="1" ht="15" customHeight="1">
      <c r="A19" s="110" t="s">
        <v>602</v>
      </c>
      <c r="B19" s="108">
        <v>239.75332</v>
      </c>
      <c r="C19" s="108">
        <v>2754.16005</v>
      </c>
      <c r="D19" s="108">
        <v>2174.9725099999996</v>
      </c>
      <c r="E19" s="108">
        <v>2999.94803</v>
      </c>
      <c r="F19" s="108">
        <v>1261.60475</v>
      </c>
      <c r="G19" s="108">
        <v>1643.5799</v>
      </c>
      <c r="H19" s="108">
        <v>2836.5876499999999</v>
      </c>
      <c r="I19" s="108">
        <v>1346.9431499999998</v>
      </c>
      <c r="J19" s="108">
        <v>974.43226000000004</v>
      </c>
      <c r="K19" s="108">
        <v>3539.7242900000001</v>
      </c>
      <c r="L19" s="108">
        <v>7376.4500299999991</v>
      </c>
    </row>
    <row r="20" spans="1:12" s="109" customFormat="1" ht="15" customHeight="1">
      <c r="A20" s="110" t="s">
        <v>38</v>
      </c>
      <c r="B20" s="108">
        <v>38372.869960000004</v>
      </c>
      <c r="C20" s="108">
        <v>38766.04941</v>
      </c>
      <c r="D20" s="108">
        <v>41286.042289999998</v>
      </c>
      <c r="E20" s="108">
        <v>43827.151949999999</v>
      </c>
      <c r="F20" s="108">
        <v>46232.014280000003</v>
      </c>
      <c r="G20" s="108">
        <v>49677.034950000001</v>
      </c>
      <c r="H20" s="108">
        <v>370176.27145999996</v>
      </c>
      <c r="I20" s="108">
        <v>540585.84247999999</v>
      </c>
      <c r="J20" s="108">
        <v>631956.25664000004</v>
      </c>
      <c r="K20" s="108">
        <v>666730.2389</v>
      </c>
      <c r="L20" s="108">
        <v>644726.90120000008</v>
      </c>
    </row>
    <row r="21" spans="1:12" s="109" customFormat="1" ht="15" customHeight="1">
      <c r="A21" s="110" t="s">
        <v>603</v>
      </c>
      <c r="B21" s="108">
        <v>-72984.225709999999</v>
      </c>
      <c r="C21" s="108">
        <v>-84717.745580000003</v>
      </c>
      <c r="D21" s="108">
        <v>-92590.637530000007</v>
      </c>
      <c r="E21" s="108">
        <v>-95554.873019999999</v>
      </c>
      <c r="F21" s="108">
        <v>-90932.69184</v>
      </c>
      <c r="G21" s="108">
        <v>-106282.99244</v>
      </c>
      <c r="H21" s="108">
        <v>-138958.44996999999</v>
      </c>
      <c r="I21" s="108">
        <v>-117997.12034000001</v>
      </c>
      <c r="J21" s="108">
        <v>-106576.53831999999</v>
      </c>
      <c r="K21" s="108">
        <v>-184593.84746000002</v>
      </c>
      <c r="L21" s="108">
        <v>-186637.08249999999</v>
      </c>
    </row>
    <row r="22" spans="1:12" s="109" customFormat="1" ht="15" customHeight="1">
      <c r="A22" s="107" t="s">
        <v>68</v>
      </c>
      <c r="B22" s="108">
        <v>19516.115269999998</v>
      </c>
      <c r="C22" s="108">
        <v>23895.968570000001</v>
      </c>
      <c r="D22" s="108">
        <v>28951.98473</v>
      </c>
      <c r="E22" s="108">
        <v>39903.627260000001</v>
      </c>
      <c r="F22" s="108">
        <v>22033.82085</v>
      </c>
      <c r="G22" s="108">
        <v>35949.696020000003</v>
      </c>
      <c r="H22" s="108">
        <v>65529.434719999997</v>
      </c>
      <c r="I22" s="108">
        <v>85307.208180000001</v>
      </c>
      <c r="J22" s="108">
        <v>101058.49051999999</v>
      </c>
      <c r="K22" s="108">
        <v>113369.75808</v>
      </c>
      <c r="L22" s="108">
        <v>105632.00368000001</v>
      </c>
    </row>
    <row r="23" spans="1:12" s="109" customFormat="1" ht="15" customHeight="1">
      <c r="A23" s="107" t="s">
        <v>74</v>
      </c>
      <c r="B23" s="108">
        <v>1.0999999999999999E-2</v>
      </c>
      <c r="C23" s="108">
        <v>64.815269999999998</v>
      </c>
      <c r="D23" s="108">
        <v>2438.5225499999997</v>
      </c>
      <c r="E23" s="108">
        <v>8056.8140199999998</v>
      </c>
      <c r="F23" s="108">
        <v>8031.7045099999996</v>
      </c>
      <c r="G23" s="108">
        <v>3319.8590199999999</v>
      </c>
      <c r="H23" s="108">
        <v>1429.6446299999998</v>
      </c>
      <c r="I23" s="108">
        <v>1047.7392600000001</v>
      </c>
      <c r="J23" s="108">
        <v>673.91867000000002</v>
      </c>
      <c r="K23" s="108">
        <v>969.58616000000006</v>
      </c>
      <c r="L23" s="108">
        <v>768.05859999999939</v>
      </c>
    </row>
    <row r="24" spans="1:12" s="109" customFormat="1" ht="15" customHeight="1">
      <c r="A24" s="107" t="s">
        <v>604</v>
      </c>
      <c r="B24" s="108">
        <v>387.89777000000004</v>
      </c>
      <c r="C24" s="108">
        <v>387.89777000000004</v>
      </c>
      <c r="D24" s="108">
        <v>34297.107590000007</v>
      </c>
      <c r="E24" s="108">
        <v>47058.10224</v>
      </c>
      <c r="F24" s="108">
        <v>43818.946040000003</v>
      </c>
      <c r="G24" s="108">
        <v>51385.32948</v>
      </c>
      <c r="H24" s="108">
        <v>183868.54731999998</v>
      </c>
      <c r="I24" s="108">
        <v>256321.73344000001</v>
      </c>
      <c r="J24" s="108">
        <v>512877.54033999995</v>
      </c>
      <c r="K24" s="108">
        <v>512173.13695999997</v>
      </c>
      <c r="L24" s="108">
        <v>372475.49300999998</v>
      </c>
    </row>
    <row r="25" spans="1:12" s="109" customFormat="1" ht="15" customHeight="1">
      <c r="A25" s="107" t="s">
        <v>84</v>
      </c>
      <c r="B25" s="108">
        <v>64745.07473</v>
      </c>
      <c r="C25" s="108">
        <v>77494.46802</v>
      </c>
      <c r="D25" s="108">
        <v>97889.376680000001</v>
      </c>
      <c r="E25" s="108">
        <v>141175.39791</v>
      </c>
      <c r="F25" s="108">
        <v>149343.88816</v>
      </c>
      <c r="G25" s="108">
        <v>142251.04428999999</v>
      </c>
      <c r="H25" s="108">
        <v>134506.60490999999</v>
      </c>
      <c r="I25" s="108">
        <v>131183.10040999998</v>
      </c>
      <c r="J25" s="108">
        <v>126393.40747000001</v>
      </c>
      <c r="K25" s="108">
        <v>122807.03319</v>
      </c>
      <c r="L25" s="108">
        <v>115784.58077999999</v>
      </c>
    </row>
    <row r="26" spans="1:12" s="109" customFormat="1" ht="15" customHeight="1">
      <c r="A26" s="107" t="s">
        <v>605</v>
      </c>
      <c r="B26" s="108">
        <v>12391.73674</v>
      </c>
      <c r="C26" s="108">
        <v>12066.09821</v>
      </c>
      <c r="D26" s="108">
        <v>12031.33223</v>
      </c>
      <c r="E26" s="108">
        <v>15912.525089999999</v>
      </c>
      <c r="F26" s="108">
        <v>15671.05048</v>
      </c>
      <c r="G26" s="108">
        <v>17644.712460000002</v>
      </c>
      <c r="H26" s="108">
        <v>15973.080980000001</v>
      </c>
      <c r="I26" s="108">
        <v>7396.9069400000008</v>
      </c>
      <c r="J26" s="108">
        <v>7087.4802300000001</v>
      </c>
      <c r="K26" s="108">
        <v>6668.43336</v>
      </c>
      <c r="L26" s="108">
        <v>5770.9290799999999</v>
      </c>
    </row>
    <row r="27" spans="1:12" s="111" customFormat="1" ht="15" customHeight="1" thickBot="1">
      <c r="A27" s="107" t="s">
        <v>100</v>
      </c>
      <c r="B27" s="108">
        <v>0</v>
      </c>
      <c r="C27" s="108">
        <v>0</v>
      </c>
      <c r="D27" s="108">
        <v>0</v>
      </c>
      <c r="E27" s="108">
        <v>0</v>
      </c>
      <c r="F27" s="108">
        <v>0</v>
      </c>
      <c r="G27" s="108">
        <v>0</v>
      </c>
      <c r="H27" s="108">
        <v>0</v>
      </c>
      <c r="I27" s="108">
        <v>0</v>
      </c>
      <c r="J27" s="108">
        <v>0</v>
      </c>
      <c r="K27" s="108">
        <v>0</v>
      </c>
      <c r="L27" s="108">
        <v>0</v>
      </c>
    </row>
    <row r="28" spans="1:12" ht="15" customHeight="1" thickTop="1" thickBot="1">
      <c r="A28" s="796" t="s">
        <v>606</v>
      </c>
      <c r="B28" s="797">
        <v>2424822.0438000001</v>
      </c>
      <c r="C28" s="797">
        <v>2725826.5228000004</v>
      </c>
      <c r="D28" s="797">
        <v>3108557.40381</v>
      </c>
      <c r="E28" s="797">
        <v>3171377.6573600001</v>
      </c>
      <c r="F28" s="797">
        <v>3409523.5293699997</v>
      </c>
      <c r="G28" s="797">
        <v>3557274.3309999998</v>
      </c>
      <c r="H28" s="797">
        <v>4206005.6270199995</v>
      </c>
      <c r="I28" s="797">
        <v>4846313.9711800003</v>
      </c>
      <c r="J28" s="797">
        <v>5667799.0394899994</v>
      </c>
      <c r="K28" s="797">
        <v>5311832.7802700009</v>
      </c>
      <c r="L28" s="797">
        <v>5090057.3898899993</v>
      </c>
    </row>
    <row r="29" spans="1:12" s="109" customFormat="1" ht="15" customHeight="1" thickTop="1">
      <c r="A29" s="107" t="s">
        <v>607</v>
      </c>
      <c r="B29" s="108">
        <v>2079137.2333900002</v>
      </c>
      <c r="C29" s="108">
        <v>2356369.03265</v>
      </c>
      <c r="D29" s="108">
        <v>2720624.48911</v>
      </c>
      <c r="E29" s="108">
        <v>2799240.3751399997</v>
      </c>
      <c r="F29" s="108">
        <v>2962069.3538600001</v>
      </c>
      <c r="G29" s="108">
        <v>3077884.6801999998</v>
      </c>
      <c r="H29" s="108">
        <v>3215663.3393699997</v>
      </c>
      <c r="I29" s="108">
        <v>3961597.4379400001</v>
      </c>
      <c r="J29" s="108">
        <v>4219734.5854200004</v>
      </c>
      <c r="K29" s="108">
        <v>2179644.9290200002</v>
      </c>
      <c r="L29" s="108">
        <v>3471815.6331699998</v>
      </c>
    </row>
    <row r="30" spans="1:12" s="109" customFormat="1" ht="15" customHeight="1">
      <c r="A30" s="110" t="s">
        <v>608</v>
      </c>
      <c r="B30" s="108">
        <v>13987.78001</v>
      </c>
      <c r="C30" s="108">
        <v>24819.116469999997</v>
      </c>
      <c r="D30" s="108">
        <v>41851.373890000003</v>
      </c>
      <c r="E30" s="108">
        <v>55765.342039999996</v>
      </c>
      <c r="F30" s="108">
        <v>65351.595829999998</v>
      </c>
      <c r="G30" s="108">
        <v>124456.3912</v>
      </c>
      <c r="H30" s="108">
        <v>309287.70483999996</v>
      </c>
      <c r="I30" s="108">
        <v>421665.9694</v>
      </c>
      <c r="J30" s="108">
        <v>393010.28901000001</v>
      </c>
      <c r="K30" s="108">
        <v>109014.38475</v>
      </c>
      <c r="L30" s="108">
        <v>93738.774330000015</v>
      </c>
    </row>
    <row r="31" spans="1:12" s="109" customFormat="1" ht="15" customHeight="1">
      <c r="A31" s="110" t="s">
        <v>609</v>
      </c>
      <c r="B31" s="108">
        <v>354026.26806000003</v>
      </c>
      <c r="C31" s="108">
        <v>348546.44702999998</v>
      </c>
      <c r="D31" s="108">
        <v>383852.04456000001</v>
      </c>
      <c r="E31" s="108">
        <v>408723.46737000003</v>
      </c>
      <c r="F31" s="108">
        <v>468725.52256999997</v>
      </c>
      <c r="G31" s="108">
        <v>487314.67287999997</v>
      </c>
      <c r="H31" s="108">
        <v>728327.90285000007</v>
      </c>
      <c r="I31" s="108">
        <v>1127216.1133399999</v>
      </c>
      <c r="J31" s="108">
        <v>1203461.38668</v>
      </c>
      <c r="K31" s="108">
        <v>721624.57655</v>
      </c>
      <c r="L31" s="108">
        <v>757431.18836999999</v>
      </c>
    </row>
    <row r="32" spans="1:12" s="109" customFormat="1" ht="15" customHeight="1">
      <c r="A32" s="110" t="s">
        <v>610</v>
      </c>
      <c r="B32" s="108">
        <v>62791.574110000001</v>
      </c>
      <c r="C32" s="108">
        <v>11127.8897</v>
      </c>
      <c r="D32" s="108">
        <v>6051.1191699999999</v>
      </c>
      <c r="E32" s="108">
        <v>3874.8347400000002</v>
      </c>
      <c r="F32" s="108">
        <v>6172.2966100000003</v>
      </c>
      <c r="G32" s="108">
        <v>56831.34302</v>
      </c>
      <c r="H32" s="108">
        <v>55382.358489999999</v>
      </c>
      <c r="I32" s="108">
        <v>52316.679149999996</v>
      </c>
      <c r="J32" s="108">
        <v>167.16506000000001</v>
      </c>
      <c r="K32" s="108">
        <v>79.597529999999992</v>
      </c>
      <c r="L32" s="108">
        <v>15.286059999999999</v>
      </c>
    </row>
    <row r="33" spans="1:12" s="109" customFormat="1" ht="15" customHeight="1">
      <c r="A33" s="110" t="s">
        <v>611</v>
      </c>
      <c r="B33" s="108">
        <v>3913.56439</v>
      </c>
      <c r="C33" s="108">
        <v>3441.0439799999999</v>
      </c>
      <c r="D33" s="108">
        <v>3497.3060099999998</v>
      </c>
      <c r="E33" s="108">
        <v>6099.3832300000004</v>
      </c>
      <c r="F33" s="108">
        <v>9418.9530999999988</v>
      </c>
      <c r="G33" s="108">
        <v>7571.4543600000006</v>
      </c>
      <c r="H33" s="108">
        <v>9187.4818500000001</v>
      </c>
      <c r="I33" s="108">
        <v>11251.16618</v>
      </c>
      <c r="J33" s="108">
        <v>12829.313689999999</v>
      </c>
      <c r="K33" s="108">
        <v>15895.214679999999</v>
      </c>
      <c r="L33" s="108">
        <v>17459.30658</v>
      </c>
    </row>
    <row r="34" spans="1:12" s="109" customFormat="1" ht="15" customHeight="1">
      <c r="A34" s="110" t="s">
        <v>612</v>
      </c>
      <c r="B34" s="108">
        <v>1551940.7499300002</v>
      </c>
      <c r="C34" s="108">
        <v>1838942.8639</v>
      </c>
      <c r="D34" s="108">
        <v>2112504.2594900001</v>
      </c>
      <c r="E34" s="108">
        <v>2113567.4751900001</v>
      </c>
      <c r="F34" s="108">
        <v>2163320.3194499998</v>
      </c>
      <c r="G34" s="108">
        <v>2135019.0276500001</v>
      </c>
      <c r="H34" s="108">
        <v>1844570.9240299999</v>
      </c>
      <c r="I34" s="108">
        <v>2056628.16946</v>
      </c>
      <c r="J34" s="108">
        <v>2338751.3557199999</v>
      </c>
      <c r="K34" s="108">
        <v>1285047.69392</v>
      </c>
      <c r="L34" s="108">
        <v>2342996.74933</v>
      </c>
    </row>
    <row r="35" spans="1:12" s="109" customFormat="1" ht="15" customHeight="1">
      <c r="A35" s="110" t="s">
        <v>613</v>
      </c>
      <c r="B35" s="108">
        <v>92477.296889999998</v>
      </c>
      <c r="C35" s="108">
        <v>129491.67156999999</v>
      </c>
      <c r="D35" s="108">
        <v>172868.38599000001</v>
      </c>
      <c r="E35" s="108">
        <v>211209.87257000001</v>
      </c>
      <c r="F35" s="108">
        <v>249080.66630000001</v>
      </c>
      <c r="G35" s="108">
        <v>266691.79109000001</v>
      </c>
      <c r="H35" s="108">
        <v>268906.96730999998</v>
      </c>
      <c r="I35" s="108">
        <v>292519.34041</v>
      </c>
      <c r="J35" s="108">
        <v>271515.07526000001</v>
      </c>
      <c r="K35" s="108">
        <v>47983.461590000006</v>
      </c>
      <c r="L35" s="108">
        <v>260174.3285</v>
      </c>
    </row>
    <row r="36" spans="1:12" s="109" customFormat="1" ht="15" customHeight="1">
      <c r="A36" s="107" t="s">
        <v>614</v>
      </c>
      <c r="B36" s="108">
        <v>0</v>
      </c>
      <c r="C36" s="108">
        <v>0</v>
      </c>
      <c r="D36" s="108">
        <v>0.55749000000000004</v>
      </c>
      <c r="E36" s="108">
        <v>50.862699999999997</v>
      </c>
      <c r="F36" s="108">
        <v>55.264040000000001</v>
      </c>
      <c r="G36" s="108">
        <v>51.252559999999995</v>
      </c>
      <c r="H36" s="108">
        <v>83.004259999999988</v>
      </c>
      <c r="I36" s="108">
        <v>115.49764</v>
      </c>
      <c r="J36" s="108">
        <v>0</v>
      </c>
      <c r="K36" s="108">
        <v>0</v>
      </c>
      <c r="L36" s="108">
        <v>1.4179300000000001</v>
      </c>
    </row>
    <row r="37" spans="1:12" s="109" customFormat="1" ht="15" customHeight="1">
      <c r="A37" s="107" t="s">
        <v>615</v>
      </c>
      <c r="B37" s="108">
        <v>82297.802689999997</v>
      </c>
      <c r="C37" s="108">
        <v>138292.99125999998</v>
      </c>
      <c r="D37" s="108">
        <v>165256.99258000002</v>
      </c>
      <c r="E37" s="108">
        <v>128324.5104</v>
      </c>
      <c r="F37" s="108">
        <v>214180.33887000001</v>
      </c>
      <c r="G37" s="108">
        <v>216624.90529</v>
      </c>
      <c r="H37" s="108">
        <v>517524.40110000002</v>
      </c>
      <c r="I37" s="108">
        <v>494678.29301999998</v>
      </c>
      <c r="J37" s="108">
        <v>1038492.46026</v>
      </c>
      <c r="K37" s="108">
        <v>1508858.8225799999</v>
      </c>
      <c r="L37" s="108">
        <v>1124126.2883599999</v>
      </c>
    </row>
    <row r="38" spans="1:12" s="109" customFormat="1" ht="15" customHeight="1">
      <c r="A38" s="107" t="s">
        <v>616</v>
      </c>
      <c r="B38" s="108">
        <v>77897.626940000002</v>
      </c>
      <c r="C38" s="108">
        <v>65725.729269999996</v>
      </c>
      <c r="D38" s="108">
        <v>77923.574689999994</v>
      </c>
      <c r="E38" s="108">
        <v>91352.892219999994</v>
      </c>
      <c r="F38" s="108">
        <v>62127.036039999999</v>
      </c>
      <c r="G38" s="108">
        <v>102914.51715</v>
      </c>
      <c r="H38" s="108">
        <v>133380.26691000001</v>
      </c>
      <c r="I38" s="108">
        <v>167604.46061000001</v>
      </c>
      <c r="J38" s="108">
        <v>155394.32916999998</v>
      </c>
      <c r="K38" s="108">
        <v>171010.77901</v>
      </c>
      <c r="L38" s="108">
        <v>140241.39063000001</v>
      </c>
    </row>
    <row r="39" spans="1:12" s="109" customFormat="1" ht="15" customHeight="1">
      <c r="A39" s="107" t="s">
        <v>145</v>
      </c>
      <c r="B39" s="108">
        <v>36625.889340000002</v>
      </c>
      <c r="C39" s="108">
        <v>38482.664360000002</v>
      </c>
      <c r="D39" s="108">
        <v>40061.759789999996</v>
      </c>
      <c r="E39" s="108">
        <v>41943.028789999997</v>
      </c>
      <c r="F39" s="108">
        <v>46491.4283</v>
      </c>
      <c r="G39" s="108">
        <v>49590.010289999998</v>
      </c>
      <c r="H39" s="108">
        <v>51604.266680000001</v>
      </c>
      <c r="I39" s="108">
        <v>54940.933659999995</v>
      </c>
      <c r="J39" s="108">
        <v>83471.718379999991</v>
      </c>
      <c r="K39" s="108">
        <v>55827.780270000003</v>
      </c>
      <c r="L39" s="108">
        <v>52196.60815</v>
      </c>
    </row>
    <row r="40" spans="1:12" s="109" customFormat="1" ht="15" customHeight="1">
      <c r="A40" s="107" t="s">
        <v>152</v>
      </c>
      <c r="B40" s="108">
        <v>69900.427209999994</v>
      </c>
      <c r="C40" s="108">
        <v>48982.896280000001</v>
      </c>
      <c r="D40" s="108">
        <v>28042.460360000001</v>
      </c>
      <c r="E40" s="108">
        <v>21046.708579999999</v>
      </c>
      <c r="F40" s="108">
        <v>14041.048140000001</v>
      </c>
      <c r="G40" s="108">
        <v>7026.4693600000001</v>
      </c>
      <c r="H40" s="108">
        <v>0</v>
      </c>
      <c r="I40" s="108">
        <v>50695.138890000002</v>
      </c>
      <c r="J40" s="108">
        <v>50740.277770000001</v>
      </c>
      <c r="K40" s="108">
        <v>35549.791669999999</v>
      </c>
      <c r="L40" s="108">
        <v>20010.833330000001</v>
      </c>
    </row>
    <row r="41" spans="1:12" s="109" customFormat="1" ht="15" customHeight="1">
      <c r="A41" s="107" t="s">
        <v>617</v>
      </c>
      <c r="B41" s="108">
        <v>78963.064230000004</v>
      </c>
      <c r="C41" s="108">
        <v>77973.20898000001</v>
      </c>
      <c r="D41" s="108">
        <v>76647.569790000009</v>
      </c>
      <c r="E41" s="108">
        <v>89419.27953</v>
      </c>
      <c r="F41" s="108">
        <v>110559.06012000001</v>
      </c>
      <c r="G41" s="108">
        <v>98891.978109999996</v>
      </c>
      <c r="H41" s="108">
        <v>83715.492469999997</v>
      </c>
      <c r="I41" s="108">
        <v>65333.932639999999</v>
      </c>
      <c r="J41" s="108">
        <v>117044.24190000001</v>
      </c>
      <c r="K41" s="108">
        <v>98655.327980000002</v>
      </c>
      <c r="L41" s="108">
        <v>80913.265490000005</v>
      </c>
    </row>
    <row r="42" spans="1:12" s="111" customFormat="1" ht="15" customHeight="1" thickBot="1">
      <c r="A42" s="107" t="s">
        <v>126</v>
      </c>
      <c r="B42" s="108">
        <v>0</v>
      </c>
      <c r="C42" s="108">
        <v>0</v>
      </c>
      <c r="D42" s="108">
        <v>0</v>
      </c>
      <c r="E42" s="108">
        <v>0</v>
      </c>
      <c r="F42" s="108">
        <v>0</v>
      </c>
      <c r="G42" s="108">
        <v>4290.5180399999999</v>
      </c>
      <c r="H42" s="108">
        <v>204034.85622999998</v>
      </c>
      <c r="I42" s="108">
        <v>51348.27678</v>
      </c>
      <c r="J42" s="108">
        <v>2921.42659</v>
      </c>
      <c r="K42" s="108">
        <v>1262285.34974</v>
      </c>
      <c r="L42" s="108">
        <v>200751.95283000002</v>
      </c>
    </row>
    <row r="43" spans="1:12" ht="15" customHeight="1" thickTop="1" thickBot="1">
      <c r="A43" s="796" t="s">
        <v>618</v>
      </c>
      <c r="B43" s="797">
        <v>192978.99219999998</v>
      </c>
      <c r="C43" s="797">
        <v>217093.61331000002</v>
      </c>
      <c r="D43" s="797">
        <v>234615.79158000002</v>
      </c>
      <c r="E43" s="797">
        <v>249378.40871000002</v>
      </c>
      <c r="F43" s="797">
        <v>245919.07731999998</v>
      </c>
      <c r="G43" s="797">
        <v>314162.10032999999</v>
      </c>
      <c r="H43" s="797">
        <v>333805.66197000002</v>
      </c>
      <c r="I43" s="797">
        <v>372046.88062999997</v>
      </c>
      <c r="J43" s="797">
        <v>399861.35449</v>
      </c>
      <c r="K43" s="797">
        <v>443263.65480999998</v>
      </c>
      <c r="L43" s="797">
        <v>466343.67143000005</v>
      </c>
    </row>
    <row r="44" spans="1:12" s="109" customFormat="1" ht="15" customHeight="1" thickTop="1">
      <c r="A44" s="107" t="s">
        <v>167</v>
      </c>
      <c r="B44" s="108">
        <v>139892.4</v>
      </c>
      <c r="C44" s="108">
        <v>168742.5</v>
      </c>
      <c r="D44" s="108">
        <v>180468.7</v>
      </c>
      <c r="E44" s="108">
        <v>194235.9</v>
      </c>
      <c r="F44" s="108">
        <v>208037.8</v>
      </c>
      <c r="G44" s="108">
        <v>247620.3</v>
      </c>
      <c r="H44" s="108">
        <v>266003.20000000001</v>
      </c>
      <c r="I44" s="108">
        <v>294410.5</v>
      </c>
      <c r="J44" s="108">
        <v>309798.90000000002</v>
      </c>
      <c r="K44" s="108">
        <v>378232.3</v>
      </c>
      <c r="L44" s="108">
        <v>410978.2</v>
      </c>
    </row>
    <row r="45" spans="1:12" s="109" customFormat="1" ht="15" customHeight="1">
      <c r="A45" s="107" t="s">
        <v>171</v>
      </c>
      <c r="B45" s="108">
        <v>883.29032999999993</v>
      </c>
      <c r="C45" s="108">
        <v>883.19180000000006</v>
      </c>
      <c r="D45" s="108">
        <v>883.09741000000008</v>
      </c>
      <c r="E45" s="108">
        <v>883.01370999999995</v>
      </c>
      <c r="F45" s="108">
        <v>882.28591000000006</v>
      </c>
      <c r="G45" s="108">
        <v>883.25976000000003</v>
      </c>
      <c r="H45" s="108">
        <v>883.62921999999992</v>
      </c>
      <c r="I45" s="108">
        <v>2678.0021099999999</v>
      </c>
      <c r="J45" s="108">
        <v>10417.891149999999</v>
      </c>
      <c r="K45" s="108">
        <v>13092.54508</v>
      </c>
      <c r="L45" s="108">
        <v>883.55043000000001</v>
      </c>
    </row>
    <row r="46" spans="1:12" s="109" customFormat="1" ht="15" customHeight="1">
      <c r="A46" s="107" t="s">
        <v>175</v>
      </c>
      <c r="B46" s="108">
        <v>0</v>
      </c>
      <c r="C46" s="108">
        <v>0</v>
      </c>
      <c r="D46" s="108">
        <v>0</v>
      </c>
      <c r="E46" s="108">
        <v>0</v>
      </c>
      <c r="F46" s="108">
        <v>0</v>
      </c>
      <c r="G46" s="108">
        <v>0</v>
      </c>
      <c r="H46" s="108">
        <v>0</v>
      </c>
      <c r="I46" s="108">
        <v>0</v>
      </c>
      <c r="J46" s="108">
        <v>0</v>
      </c>
      <c r="K46" s="108">
        <v>0</v>
      </c>
      <c r="L46" s="108">
        <v>0</v>
      </c>
    </row>
    <row r="47" spans="1:12" s="109" customFormat="1" ht="15" customHeight="1">
      <c r="A47" s="107" t="s">
        <v>619</v>
      </c>
      <c r="B47" s="108">
        <v>15920.32474</v>
      </c>
      <c r="C47" s="108">
        <v>19548.622449999999</v>
      </c>
      <c r="D47" s="108">
        <v>22340.552359999998</v>
      </c>
      <c r="E47" s="108">
        <v>25432.896539999998</v>
      </c>
      <c r="F47" s="108">
        <v>28315.556390000002</v>
      </c>
      <c r="G47" s="108">
        <v>29183.799579999999</v>
      </c>
      <c r="H47" s="108">
        <v>33560.768499999998</v>
      </c>
      <c r="I47" s="108">
        <v>36717.15986</v>
      </c>
      <c r="J47" s="108">
        <v>40541.281729999995</v>
      </c>
      <c r="K47" s="108">
        <v>44451.60989</v>
      </c>
      <c r="L47" s="108">
        <v>45200.329869999994</v>
      </c>
    </row>
    <row r="48" spans="1:12" s="109" customFormat="1" ht="15" customHeight="1">
      <c r="A48" s="107" t="s">
        <v>181</v>
      </c>
      <c r="B48" s="108">
        <v>36282.977129999999</v>
      </c>
      <c r="C48" s="108">
        <v>27919.299059999998</v>
      </c>
      <c r="D48" s="108">
        <v>30923.44181</v>
      </c>
      <c r="E48" s="108">
        <v>28826.598460000001</v>
      </c>
      <c r="F48" s="108">
        <v>8683.435019999999</v>
      </c>
      <c r="G48" s="108">
        <v>36474.740990000006</v>
      </c>
      <c r="H48" s="108">
        <v>33358.064250000003</v>
      </c>
      <c r="I48" s="108">
        <v>38241.218659999999</v>
      </c>
      <c r="J48" s="108">
        <v>39103.281609999998</v>
      </c>
      <c r="K48" s="108">
        <v>7487.1998400000002</v>
      </c>
      <c r="L48" s="108">
        <v>9281.5911300000007</v>
      </c>
    </row>
    <row r="49" spans="1:12" s="109" customFormat="1" ht="15" customHeight="1">
      <c r="A49" s="110" t="s">
        <v>620</v>
      </c>
      <c r="B49" s="108">
        <v>0</v>
      </c>
      <c r="C49" s="108">
        <v>0</v>
      </c>
      <c r="D49" s="108">
        <v>0</v>
      </c>
      <c r="E49" s="108">
        <v>0</v>
      </c>
      <c r="F49" s="108">
        <v>1.0031399999999999</v>
      </c>
      <c r="G49" s="108">
        <v>0</v>
      </c>
      <c r="H49" s="108">
        <v>1794.15068</v>
      </c>
      <c r="I49" s="108">
        <v>0</v>
      </c>
      <c r="J49" s="108">
        <v>0</v>
      </c>
      <c r="K49" s="108">
        <v>0</v>
      </c>
      <c r="L49" s="108">
        <v>0</v>
      </c>
    </row>
    <row r="50" spans="1:12" s="111" customFormat="1" ht="15" customHeight="1" thickBot="1">
      <c r="A50" s="110" t="s">
        <v>621</v>
      </c>
      <c r="B50" s="108">
        <v>36282.977129999999</v>
      </c>
      <c r="C50" s="108">
        <v>27919.299059999998</v>
      </c>
      <c r="D50" s="108">
        <v>30923.44181</v>
      </c>
      <c r="E50" s="108">
        <v>28826.598460000001</v>
      </c>
      <c r="F50" s="108">
        <v>8682.4318800000001</v>
      </c>
      <c r="G50" s="108">
        <v>36474.740990000006</v>
      </c>
      <c r="H50" s="108">
        <v>31563.913570000001</v>
      </c>
      <c r="I50" s="108">
        <v>38241.218659999999</v>
      </c>
      <c r="J50" s="108">
        <v>39103.281609999998</v>
      </c>
      <c r="K50" s="108">
        <v>7487.1998400000002</v>
      </c>
      <c r="L50" s="108">
        <v>9281.5911300000007</v>
      </c>
    </row>
    <row r="51" spans="1:12" ht="15" customHeight="1" thickTop="1" thickBot="1">
      <c r="A51" s="796" t="s">
        <v>622</v>
      </c>
      <c r="B51" s="797">
        <v>2617801.0359999998</v>
      </c>
      <c r="C51" s="797">
        <v>2942920.1361100003</v>
      </c>
      <c r="D51" s="797">
        <v>3343173.19539</v>
      </c>
      <c r="E51" s="797">
        <v>3420756.0660700002</v>
      </c>
      <c r="F51" s="797">
        <v>3655442.6066900003</v>
      </c>
      <c r="G51" s="797">
        <v>3871436.4313300001</v>
      </c>
      <c r="H51" s="797">
        <v>4539811.2889899993</v>
      </c>
      <c r="I51" s="797">
        <v>5218360.8518100008</v>
      </c>
      <c r="J51" s="797">
        <v>6067660.3939799992</v>
      </c>
      <c r="K51" s="797">
        <v>5755096.4350800002</v>
      </c>
      <c r="L51" s="797">
        <v>5556401.0613199994</v>
      </c>
    </row>
    <row r="52" spans="1:12" s="109" customFormat="1" ht="15" customHeight="1" thickTop="1">
      <c r="A52" s="112" t="s">
        <v>623</v>
      </c>
      <c r="B52" s="108">
        <v>0</v>
      </c>
      <c r="C52" s="108">
        <v>436.40499999999997</v>
      </c>
      <c r="D52" s="108">
        <v>4087.8991499999997</v>
      </c>
      <c r="E52" s="108">
        <v>6761.6935199999998</v>
      </c>
      <c r="F52" s="108">
        <v>17582.83164</v>
      </c>
      <c r="G52" s="108">
        <v>29846.26197</v>
      </c>
      <c r="H52" s="108">
        <v>33163.59042</v>
      </c>
      <c r="I52" s="108">
        <v>56016.253600000004</v>
      </c>
      <c r="J52" s="108">
        <v>39187.9421</v>
      </c>
      <c r="K52" s="108">
        <v>33479.770069999999</v>
      </c>
      <c r="L52" s="108">
        <v>30150.89084</v>
      </c>
    </row>
    <row r="53" spans="1:12" s="111" customFormat="1" ht="15" customHeight="1">
      <c r="A53" s="110" t="s">
        <v>624</v>
      </c>
      <c r="B53" s="108">
        <v>0</v>
      </c>
      <c r="C53" s="108">
        <v>0</v>
      </c>
      <c r="D53" s="108">
        <v>0</v>
      </c>
      <c r="E53" s="108">
        <v>0</v>
      </c>
      <c r="F53" s="108">
        <v>0</v>
      </c>
      <c r="G53" s="108">
        <v>0</v>
      </c>
      <c r="H53" s="108">
        <v>0</v>
      </c>
      <c r="I53" s="108">
        <v>0</v>
      </c>
      <c r="J53" s="108">
        <v>0</v>
      </c>
      <c r="K53" s="108">
        <v>0</v>
      </c>
      <c r="L53" s="108">
        <v>0</v>
      </c>
    </row>
    <row r="54" spans="1:12" s="111" customFormat="1" ht="15" customHeight="1">
      <c r="A54" s="110" t="s">
        <v>625</v>
      </c>
      <c r="B54" s="108">
        <v>0</v>
      </c>
      <c r="C54" s="108">
        <v>0</v>
      </c>
      <c r="D54" s="108">
        <v>23.69838</v>
      </c>
      <c r="E54" s="108">
        <v>98.302999999999997</v>
      </c>
      <c r="F54" s="108">
        <v>4.5830000000000002</v>
      </c>
      <c r="G54" s="108">
        <v>0</v>
      </c>
      <c r="H54" s="108">
        <v>0</v>
      </c>
      <c r="I54" s="108">
        <v>0</v>
      </c>
      <c r="J54" s="108">
        <v>0</v>
      </c>
      <c r="K54" s="108">
        <v>0</v>
      </c>
      <c r="L54" s="108">
        <v>0</v>
      </c>
    </row>
    <row r="55" spans="1:12" s="111" customFormat="1" ht="15" customHeight="1">
      <c r="A55" s="110" t="s">
        <v>626</v>
      </c>
      <c r="B55" s="108">
        <v>0</v>
      </c>
      <c r="C55" s="108">
        <v>0</v>
      </c>
      <c r="D55" s="108">
        <v>0</v>
      </c>
      <c r="E55" s="108">
        <v>0</v>
      </c>
      <c r="F55" s="108">
        <v>0</v>
      </c>
      <c r="G55" s="108">
        <v>0</v>
      </c>
      <c r="H55" s="108">
        <v>0</v>
      </c>
      <c r="I55" s="108">
        <v>0</v>
      </c>
      <c r="J55" s="108">
        <v>0</v>
      </c>
      <c r="K55" s="108">
        <v>0</v>
      </c>
      <c r="L55" s="108">
        <v>0</v>
      </c>
    </row>
    <row r="56" spans="1:12" s="111" customFormat="1" ht="15" customHeight="1">
      <c r="A56" s="110" t="s">
        <v>627</v>
      </c>
      <c r="B56" s="108">
        <v>0</v>
      </c>
      <c r="C56" s="108">
        <v>436.40499999999997</v>
      </c>
      <c r="D56" s="108">
        <v>4064.2007699999999</v>
      </c>
      <c r="E56" s="108">
        <v>6663.3905199999999</v>
      </c>
      <c r="F56" s="108">
        <v>17578.248640000002</v>
      </c>
      <c r="G56" s="108">
        <v>29846.26197</v>
      </c>
      <c r="H56" s="108">
        <v>33163.59042</v>
      </c>
      <c r="I56" s="108">
        <v>56016.253600000004</v>
      </c>
      <c r="J56" s="108">
        <v>39187.9421</v>
      </c>
      <c r="K56" s="108">
        <v>33479.770069999999</v>
      </c>
      <c r="L56" s="108">
        <v>30150.89084</v>
      </c>
    </row>
    <row r="57" spans="1:12" s="111" customFormat="1" ht="15" customHeight="1">
      <c r="A57" s="110" t="s">
        <v>628</v>
      </c>
      <c r="B57" s="108">
        <v>0</v>
      </c>
      <c r="C57" s="108">
        <v>0</v>
      </c>
      <c r="D57" s="108">
        <v>0</v>
      </c>
      <c r="E57" s="108">
        <v>0</v>
      </c>
      <c r="F57" s="108">
        <v>0</v>
      </c>
      <c r="G57" s="108">
        <v>0</v>
      </c>
      <c r="H57" s="108">
        <v>0</v>
      </c>
      <c r="I57" s="108">
        <v>0</v>
      </c>
      <c r="J57" s="108">
        <v>0</v>
      </c>
      <c r="K57" s="108">
        <v>0</v>
      </c>
      <c r="L57" s="108">
        <v>0</v>
      </c>
    </row>
    <row r="58" spans="1:12" s="111" customFormat="1" ht="15" customHeight="1">
      <c r="A58" s="107" t="s">
        <v>629</v>
      </c>
      <c r="B58" s="108">
        <v>3783500.6345100002</v>
      </c>
      <c r="C58" s="108">
        <v>4520950.4311099993</v>
      </c>
      <c r="D58" s="108">
        <v>4977541.4337299997</v>
      </c>
      <c r="E58" s="108">
        <v>5308000.2936499994</v>
      </c>
      <c r="F58" s="108">
        <v>5246349.6653300002</v>
      </c>
      <c r="G58" s="108">
        <v>5614665.7180399997</v>
      </c>
      <c r="H58" s="108">
        <v>5853221.6508999998</v>
      </c>
      <c r="I58" s="108">
        <v>7096887.2649099994</v>
      </c>
      <c r="J58" s="108">
        <v>5942613.3696999997</v>
      </c>
      <c r="K58" s="108">
        <v>5648948.1226199996</v>
      </c>
      <c r="L58" s="108">
        <v>5367710.2421399998</v>
      </c>
    </row>
    <row r="59" spans="1:12">
      <c r="A59" s="798" t="s">
        <v>630</v>
      </c>
      <c r="B59" s="799">
        <v>365503.15304</v>
      </c>
      <c r="C59" s="799">
        <v>396978.78083999996</v>
      </c>
      <c r="D59" s="799">
        <v>420741.93552</v>
      </c>
      <c r="E59" s="799">
        <v>432863.32124000002</v>
      </c>
      <c r="F59" s="799">
        <v>444825.33827000001</v>
      </c>
      <c r="G59" s="799">
        <v>479486.03369999997</v>
      </c>
      <c r="H59" s="799">
        <v>524709.28081999999</v>
      </c>
      <c r="I59" s="799">
        <v>504495.97580999997</v>
      </c>
      <c r="J59" s="799">
        <v>629823.13826000004</v>
      </c>
      <c r="K59" s="799">
        <v>596546.46494000009</v>
      </c>
      <c r="L59" s="799">
        <v>576962.80942999991</v>
      </c>
    </row>
    <row r="60" spans="1:12" ht="15" customHeight="1">
      <c r="A60" s="110" t="s">
        <v>631</v>
      </c>
      <c r="B60" s="108">
        <v>-69539.580950000003</v>
      </c>
      <c r="C60" s="108">
        <v>-88844.819940000001</v>
      </c>
      <c r="D60" s="108">
        <v>-89420.43677</v>
      </c>
      <c r="E60" s="108">
        <v>-95573.187579999998</v>
      </c>
      <c r="F60" s="108">
        <v>-109875.87772</v>
      </c>
      <c r="G60" s="108">
        <v>-126891.32226</v>
      </c>
      <c r="H60" s="108">
        <v>-164833.33637999999</v>
      </c>
      <c r="I60" s="108">
        <v>-196123.75305999999</v>
      </c>
      <c r="J60" s="108">
        <v>-210388.62044</v>
      </c>
      <c r="K60" s="108">
        <v>-215224.56036999999</v>
      </c>
      <c r="L60" s="108">
        <v>220918.10393000004</v>
      </c>
    </row>
    <row r="61" spans="1:12" ht="15" customHeight="1">
      <c r="A61" s="107" t="s">
        <v>632</v>
      </c>
      <c r="B61" s="108">
        <v>295963.57208999997</v>
      </c>
      <c r="C61" s="108">
        <v>308133.96089999995</v>
      </c>
      <c r="D61" s="108">
        <v>331321.49875000003</v>
      </c>
      <c r="E61" s="108">
        <v>337290.13366000005</v>
      </c>
      <c r="F61" s="108">
        <v>334949.46055000002</v>
      </c>
      <c r="G61" s="108">
        <v>352594.71143999998</v>
      </c>
      <c r="H61" s="108">
        <v>359875.94443999999</v>
      </c>
      <c r="I61" s="108">
        <v>308372.22275000002</v>
      </c>
      <c r="J61" s="108">
        <v>419434.51782000001</v>
      </c>
      <c r="K61" s="108">
        <v>381321.90457000001</v>
      </c>
      <c r="L61" s="108">
        <v>356044.70549999987</v>
      </c>
    </row>
    <row r="62" spans="1:12" ht="15" customHeight="1">
      <c r="A62" s="113" t="s">
        <v>633</v>
      </c>
      <c r="B62" s="108">
        <v>20486.47309</v>
      </c>
      <c r="C62" s="108">
        <v>30054.665710000001</v>
      </c>
      <c r="D62" s="108">
        <v>30313.104010000003</v>
      </c>
      <c r="E62" s="108">
        <v>38664.523289999997</v>
      </c>
      <c r="F62" s="108">
        <v>53957.525700000006</v>
      </c>
      <c r="G62" s="108">
        <v>77881.722810000007</v>
      </c>
      <c r="H62" s="108">
        <v>38217.109039999996</v>
      </c>
      <c r="I62" s="108">
        <v>48672.809670000002</v>
      </c>
      <c r="J62" s="108">
        <v>56671.193930000001</v>
      </c>
      <c r="K62" s="108">
        <v>57170.579450000005</v>
      </c>
      <c r="L62" s="108">
        <v>62718.959439999999</v>
      </c>
    </row>
    <row r="63" spans="1:12" ht="15" customHeight="1">
      <c r="A63" s="110" t="s">
        <v>634</v>
      </c>
      <c r="B63" s="108">
        <v>-10014.36743</v>
      </c>
      <c r="C63" s="108">
        <v>-13966.76505</v>
      </c>
      <c r="D63" s="108">
        <v>-17488.727070000001</v>
      </c>
      <c r="E63" s="108">
        <v>-26328.31769</v>
      </c>
      <c r="F63" s="108">
        <v>-36117.369070000001</v>
      </c>
      <c r="G63" s="108">
        <v>-42855.286020000007</v>
      </c>
      <c r="H63" s="108">
        <v>-19009.21285</v>
      </c>
      <c r="I63" s="108">
        <v>-16223.062320000001</v>
      </c>
      <c r="J63" s="108">
        <v>-15577.714199999999</v>
      </c>
      <c r="K63" s="108">
        <v>-19742.726449999998</v>
      </c>
      <c r="L63" s="108">
        <v>36536.723689999999</v>
      </c>
    </row>
    <row r="64" spans="1:12" ht="15" customHeight="1">
      <c r="A64" s="114" t="s">
        <v>635</v>
      </c>
      <c r="B64" s="108">
        <v>306435.67774999997</v>
      </c>
      <c r="C64" s="108">
        <v>324221.86155999999</v>
      </c>
      <c r="D64" s="108">
        <v>344145.87569000002</v>
      </c>
      <c r="E64" s="108">
        <v>349626.33925999998</v>
      </c>
      <c r="F64" s="108">
        <v>352789.61718</v>
      </c>
      <c r="G64" s="108">
        <v>387621.14822999999</v>
      </c>
      <c r="H64" s="108">
        <v>379083.84062999999</v>
      </c>
      <c r="I64" s="108">
        <v>340821.97010000004</v>
      </c>
      <c r="J64" s="108">
        <v>460527.99755000003</v>
      </c>
      <c r="K64" s="108">
        <v>418749.75757000002</v>
      </c>
      <c r="L64" s="108">
        <v>382226.94124999986</v>
      </c>
    </row>
    <row r="65" spans="1:12" ht="15" customHeight="1">
      <c r="A65" s="113" t="s">
        <v>636</v>
      </c>
      <c r="B65" s="108">
        <v>70498.054390000005</v>
      </c>
      <c r="C65" s="108">
        <v>56391.707040000001</v>
      </c>
      <c r="D65" s="108">
        <v>70770.988750000004</v>
      </c>
      <c r="E65" s="108">
        <v>74956.013619999998</v>
      </c>
      <c r="F65" s="108">
        <v>89375.176080000005</v>
      </c>
      <c r="G65" s="108">
        <v>81760.817190000002</v>
      </c>
      <c r="H65" s="108">
        <v>58238.821779999998</v>
      </c>
      <c r="I65" s="108">
        <v>78191.779739999998</v>
      </c>
      <c r="J65" s="108">
        <v>77314.760129999995</v>
      </c>
      <c r="K65" s="108">
        <v>124191.14436000001</v>
      </c>
      <c r="L65" s="108">
        <v>223860.93174999999</v>
      </c>
    </row>
    <row r="66" spans="1:12" ht="15" customHeight="1">
      <c r="A66" s="113" t="s">
        <v>637</v>
      </c>
      <c r="B66" s="108">
        <v>-87742.186400000006</v>
      </c>
      <c r="C66" s="108">
        <v>-82105.478489999994</v>
      </c>
      <c r="D66" s="108">
        <v>-107402.86147</v>
      </c>
      <c r="E66" s="108">
        <v>-117062.23931999999</v>
      </c>
      <c r="F66" s="108">
        <v>-137369.07496</v>
      </c>
      <c r="G66" s="108">
        <v>-131373.19759</v>
      </c>
      <c r="H66" s="108">
        <v>-108182.99135</v>
      </c>
      <c r="I66" s="108">
        <v>-83065.607969999997</v>
      </c>
      <c r="J66" s="108">
        <v>-176829.77804</v>
      </c>
      <c r="K66" s="108">
        <v>-245667.52432</v>
      </c>
      <c r="L66" s="108">
        <v>326416.75472999999</v>
      </c>
    </row>
    <row r="67" spans="1:12" ht="15" customHeight="1">
      <c r="A67" s="107" t="s">
        <v>638</v>
      </c>
      <c r="B67" s="108">
        <v>289191.54574000003</v>
      </c>
      <c r="C67" s="108">
        <v>298508.09010999999</v>
      </c>
      <c r="D67" s="108">
        <v>307514.00297000003</v>
      </c>
      <c r="E67" s="108">
        <v>307520.11356000003</v>
      </c>
      <c r="F67" s="108">
        <v>304795.71830000001</v>
      </c>
      <c r="G67" s="108">
        <v>338008.76782999997</v>
      </c>
      <c r="H67" s="108">
        <v>329139.67106000002</v>
      </c>
      <c r="I67" s="108">
        <v>335948.14186999999</v>
      </c>
      <c r="J67" s="108">
        <v>361012.97963999998</v>
      </c>
      <c r="K67" s="108">
        <v>297273.37761000003</v>
      </c>
      <c r="L67" s="108">
        <v>279671.11826999992</v>
      </c>
    </row>
    <row r="68" spans="1:12" ht="15" customHeight="1">
      <c r="A68" s="110" t="s">
        <v>639</v>
      </c>
      <c r="B68" s="108">
        <v>-231383.79308</v>
      </c>
      <c r="C68" s="108">
        <v>-254265.50349999999</v>
      </c>
      <c r="D68" s="108">
        <v>-249158.42794999998</v>
      </c>
      <c r="E68" s="108">
        <v>-251763.36419999998</v>
      </c>
      <c r="F68" s="108">
        <v>-286494.35371</v>
      </c>
      <c r="G68" s="108">
        <v>-274720.81617000001</v>
      </c>
      <c r="H68" s="108">
        <v>-250180.95300000001</v>
      </c>
      <c r="I68" s="108">
        <v>-252988.45718</v>
      </c>
      <c r="J68" s="108">
        <v>-276724.58786999999</v>
      </c>
      <c r="K68" s="108">
        <v>-277474.87349000003</v>
      </c>
      <c r="L68" s="108">
        <v>275262.39267000003</v>
      </c>
    </row>
    <row r="69" spans="1:12" ht="15" customHeight="1">
      <c r="A69" s="114" t="s">
        <v>640</v>
      </c>
      <c r="B69" s="108">
        <v>57807.752659999998</v>
      </c>
      <c r="C69" s="108">
        <v>44242.586609999998</v>
      </c>
      <c r="D69" s="108">
        <v>58355.575020000004</v>
      </c>
      <c r="E69" s="108">
        <v>55756.749360000002</v>
      </c>
      <c r="F69" s="108">
        <v>18301.364590000001</v>
      </c>
      <c r="G69" s="108">
        <v>63287.951659999999</v>
      </c>
      <c r="H69" s="108">
        <v>78958.718059999999</v>
      </c>
      <c r="I69" s="108">
        <v>82959.684689999995</v>
      </c>
      <c r="J69" s="108">
        <v>84288.391770000002</v>
      </c>
      <c r="K69" s="108">
        <v>19798.504120000001</v>
      </c>
      <c r="L69" s="108">
        <v>4408.7255999998888</v>
      </c>
    </row>
    <row r="70" spans="1:12" ht="15" customHeight="1">
      <c r="A70" s="114" t="s">
        <v>641</v>
      </c>
      <c r="B70" s="108">
        <v>34.817920000000001</v>
      </c>
      <c r="C70" s="108">
        <v>24.506790000000002</v>
      </c>
      <c r="D70" s="108">
        <v>19.050990000000002</v>
      </c>
      <c r="E70" s="108">
        <v>211.90089</v>
      </c>
      <c r="F70" s="108">
        <v>23.326930000000001</v>
      </c>
      <c r="G70" s="108">
        <v>19.06664</v>
      </c>
      <c r="H70" s="108">
        <v>15.012799999999999</v>
      </c>
      <c r="I70" s="108">
        <v>9.3396499999999989</v>
      </c>
      <c r="J70" s="108">
        <v>15.23728</v>
      </c>
      <c r="K70" s="108">
        <v>39.918430000000001</v>
      </c>
      <c r="L70" s="108">
        <v>46.886990000000011</v>
      </c>
    </row>
    <row r="71" spans="1:12" ht="15" customHeight="1">
      <c r="A71" s="115" t="s">
        <v>642</v>
      </c>
      <c r="B71" s="108">
        <v>7.0000000000000007E-5</v>
      </c>
      <c r="C71" s="108">
        <v>1.298E-2</v>
      </c>
      <c r="D71" s="108">
        <v>1.1480000000000001E-2</v>
      </c>
      <c r="E71" s="108">
        <v>198.9495</v>
      </c>
      <c r="F71" s="108">
        <v>-2.9363999999999999</v>
      </c>
      <c r="G71" s="108">
        <v>-0.30982999999999999</v>
      </c>
      <c r="H71" s="108">
        <v>-0.68123</v>
      </c>
      <c r="I71" s="108">
        <v>0.37545999999999996</v>
      </c>
      <c r="J71" s="108">
        <v>-1.39E-3</v>
      </c>
      <c r="K71" s="108">
        <v>9.5955700000000004</v>
      </c>
      <c r="L71" s="108">
        <v>4.2984400000000003</v>
      </c>
    </row>
    <row r="72" spans="1:12" ht="15" customHeight="1">
      <c r="A72" s="115" t="s">
        <v>643</v>
      </c>
      <c r="B72" s="108">
        <v>34.81785</v>
      </c>
      <c r="C72" s="108">
        <v>24.49381</v>
      </c>
      <c r="D72" s="108">
        <v>19.03951</v>
      </c>
      <c r="E72" s="108">
        <v>12.95139</v>
      </c>
      <c r="F72" s="108">
        <v>26.263330000000003</v>
      </c>
      <c r="G72" s="108">
        <v>19.376470000000001</v>
      </c>
      <c r="H72" s="108">
        <v>15.694030000000001</v>
      </c>
      <c r="I72" s="108">
        <v>8.9641900000000003</v>
      </c>
      <c r="J72" s="108">
        <v>15.238670000000001</v>
      </c>
      <c r="K72" s="108">
        <v>30.322860000000002</v>
      </c>
      <c r="L72" s="108">
        <v>42.588550000000012</v>
      </c>
    </row>
    <row r="73" spans="1:12" ht="15" customHeight="1">
      <c r="A73" s="107" t="s">
        <v>644</v>
      </c>
      <c r="B73" s="108">
        <v>-3.8656299999999999</v>
      </c>
      <c r="C73" s="108">
        <v>-0.92315000000000003</v>
      </c>
      <c r="D73" s="108">
        <v>-0.69571000000000005</v>
      </c>
      <c r="E73" s="108">
        <v>-9.5681100000000008</v>
      </c>
      <c r="F73" s="108">
        <v>-9.7877399999999994</v>
      </c>
      <c r="G73" s="108">
        <v>-0.38949</v>
      </c>
      <c r="H73" s="108">
        <v>-49.4604</v>
      </c>
      <c r="I73" s="108">
        <v>-95.181280000000001</v>
      </c>
      <c r="J73" s="108">
        <v>-501.55712</v>
      </c>
      <c r="K73" s="108">
        <v>-1027.3447200000001</v>
      </c>
      <c r="L73" s="108">
        <v>323.42260999999991</v>
      </c>
    </row>
    <row r="74" spans="1:12" ht="15" customHeight="1">
      <c r="A74" s="107" t="s">
        <v>645</v>
      </c>
      <c r="B74" s="108">
        <v>2.7059999999999997E-2</v>
      </c>
      <c r="C74" s="108">
        <v>-3.5749999999999997E-2</v>
      </c>
      <c r="D74" s="108">
        <v>0.13574</v>
      </c>
      <c r="E74" s="108">
        <v>-8.7843799999999987</v>
      </c>
      <c r="F74" s="108">
        <v>-9.2690300000000008</v>
      </c>
      <c r="G74" s="108">
        <v>5.2719999999999996E-2</v>
      </c>
      <c r="H74" s="108">
        <v>-1.95417</v>
      </c>
      <c r="I74" s="108">
        <v>-1.772E-2</v>
      </c>
      <c r="J74" s="108">
        <v>-93.602270000000004</v>
      </c>
      <c r="K74" s="108">
        <v>-153.45815999999999</v>
      </c>
      <c r="L74" s="108">
        <v>7.8167200000000001</v>
      </c>
    </row>
    <row r="75" spans="1:12" ht="15" customHeight="1">
      <c r="A75" s="110" t="s">
        <v>306</v>
      </c>
      <c r="B75" s="108">
        <v>-3.89269</v>
      </c>
      <c r="C75" s="108">
        <v>-0.88739999999999997</v>
      </c>
      <c r="D75" s="108">
        <v>-0.83145000000000002</v>
      </c>
      <c r="E75" s="108">
        <v>-0.78373000000000004</v>
      </c>
      <c r="F75" s="108">
        <v>-0.51871</v>
      </c>
      <c r="G75" s="108">
        <v>-0.44220999999999999</v>
      </c>
      <c r="H75" s="108">
        <v>-47.506230000000002</v>
      </c>
      <c r="I75" s="108">
        <v>-95.163560000000004</v>
      </c>
      <c r="J75" s="108">
        <v>-407.95484999999996</v>
      </c>
      <c r="K75" s="108">
        <v>-873.88656000000003</v>
      </c>
      <c r="L75" s="108">
        <v>315.60588999999993</v>
      </c>
    </row>
    <row r="76" spans="1:12" ht="15" customHeight="1">
      <c r="A76" s="107" t="s">
        <v>646</v>
      </c>
      <c r="B76" s="108">
        <v>57838.704949999999</v>
      </c>
      <c r="C76" s="108">
        <v>44266.170250000003</v>
      </c>
      <c r="D76" s="108">
        <v>58373.9303</v>
      </c>
      <c r="E76" s="108">
        <v>55959.082139999999</v>
      </c>
      <c r="F76" s="108">
        <v>18314.903780000001</v>
      </c>
      <c r="G76" s="108">
        <v>63306.628810000002</v>
      </c>
      <c r="H76" s="108">
        <v>78924.27046</v>
      </c>
      <c r="I76" s="108">
        <v>82873.843059999999</v>
      </c>
      <c r="J76" s="108">
        <v>83802.071930000006</v>
      </c>
      <c r="K76" s="108">
        <v>18811.077829999998</v>
      </c>
      <c r="L76" s="108">
        <v>4132.1899799998891</v>
      </c>
    </row>
    <row r="77" spans="1:12" ht="15" customHeight="1">
      <c r="A77" s="116" t="s">
        <v>647</v>
      </c>
      <c r="B77" s="108">
        <v>229.49342999999999</v>
      </c>
      <c r="C77" s="108">
        <v>118.56693</v>
      </c>
      <c r="D77" s="108">
        <v>205.54554000000002</v>
      </c>
      <c r="E77" s="108">
        <v>5586.2416499999999</v>
      </c>
      <c r="F77" s="108">
        <v>174.64964000000001</v>
      </c>
      <c r="G77" s="108">
        <v>764.08882999999992</v>
      </c>
      <c r="H77" s="108">
        <v>2140.3906499999998</v>
      </c>
      <c r="I77" s="108">
        <v>257.88125000000002</v>
      </c>
      <c r="J77" s="108">
        <v>119.46758</v>
      </c>
      <c r="K77" s="108">
        <v>487.04163</v>
      </c>
      <c r="L77" s="108">
        <v>429.99531999999994</v>
      </c>
    </row>
    <row r="78" spans="1:12" ht="15" customHeight="1">
      <c r="A78" s="114" t="s">
        <v>648</v>
      </c>
      <c r="B78" s="108">
        <v>58068.198380000002</v>
      </c>
      <c r="C78" s="108">
        <v>44384.737179999996</v>
      </c>
      <c r="D78" s="108">
        <v>58579.475840000006</v>
      </c>
      <c r="E78" s="108">
        <v>61545.323790000002</v>
      </c>
      <c r="F78" s="108">
        <v>18489.55342</v>
      </c>
      <c r="G78" s="108">
        <v>64070.717640000003</v>
      </c>
      <c r="H78" s="108">
        <v>81064.661110000001</v>
      </c>
      <c r="I78" s="108">
        <v>83131.724310000005</v>
      </c>
      <c r="J78" s="108">
        <v>83921.539510000002</v>
      </c>
      <c r="K78" s="108">
        <v>19298.119460000002</v>
      </c>
      <c r="L78" s="108">
        <v>4562.1852999998891</v>
      </c>
    </row>
    <row r="79" spans="1:12" ht="15" customHeight="1">
      <c r="A79" s="113" t="s">
        <v>649</v>
      </c>
      <c r="B79" s="108">
        <v>228.97076000000001</v>
      </c>
      <c r="C79" s="108">
        <v>693.07687999999996</v>
      </c>
      <c r="D79" s="108">
        <v>-610.18702000000008</v>
      </c>
      <c r="E79" s="108">
        <v>-783.99932999999999</v>
      </c>
      <c r="F79" s="108">
        <v>-3964.0118499999999</v>
      </c>
      <c r="G79" s="108">
        <v>770.47198000000003</v>
      </c>
      <c r="H79" s="108">
        <v>391.58315999999996</v>
      </c>
      <c r="I79" s="108">
        <v>997.73489000000006</v>
      </c>
      <c r="J79" s="108">
        <v>-964.33025999999995</v>
      </c>
      <c r="K79" s="108">
        <v>-1569.3230700000001</v>
      </c>
      <c r="L79" s="108">
        <v>8069.9679499999993</v>
      </c>
    </row>
    <row r="80" spans="1:12" ht="15" customHeight="1">
      <c r="A80" s="107" t="s">
        <v>650</v>
      </c>
      <c r="B80" s="108">
        <v>58297.169139999998</v>
      </c>
      <c r="C80" s="108">
        <v>45077.814060000004</v>
      </c>
      <c r="D80" s="108">
        <v>57969.288820000002</v>
      </c>
      <c r="E80" s="108">
        <v>60761.324460000003</v>
      </c>
      <c r="F80" s="108">
        <v>14525.541569999999</v>
      </c>
      <c r="G80" s="108">
        <v>64841.189619999997</v>
      </c>
      <c r="H80" s="108">
        <v>81456.244269999996</v>
      </c>
      <c r="I80" s="108">
        <v>84129.459199999998</v>
      </c>
      <c r="J80" s="108">
        <v>82957.20925</v>
      </c>
      <c r="K80" s="108">
        <v>17728.79639</v>
      </c>
      <c r="L80" s="108">
        <v>12632.153249999888</v>
      </c>
    </row>
    <row r="81" spans="1:12" ht="15" customHeight="1">
      <c r="A81" s="113" t="s">
        <v>651</v>
      </c>
      <c r="B81" s="108">
        <v>0</v>
      </c>
      <c r="C81" s="108">
        <v>0</v>
      </c>
      <c r="D81" s="108">
        <v>0</v>
      </c>
      <c r="E81" s="108">
        <v>0</v>
      </c>
      <c r="F81" s="108">
        <v>0</v>
      </c>
      <c r="G81" s="108">
        <v>0</v>
      </c>
      <c r="H81" s="108">
        <v>0</v>
      </c>
      <c r="I81" s="108">
        <v>0</v>
      </c>
      <c r="J81" s="108">
        <v>0</v>
      </c>
      <c r="K81" s="108">
        <v>0</v>
      </c>
      <c r="L81" s="108">
        <v>0</v>
      </c>
    </row>
    <row r="82" spans="1:12" ht="15" customHeight="1">
      <c r="A82" s="107" t="s">
        <v>652</v>
      </c>
      <c r="B82" s="108">
        <v>58297.169139999998</v>
      </c>
      <c r="C82" s="108">
        <v>45077.814060000004</v>
      </c>
      <c r="D82" s="108">
        <v>57969.288820000002</v>
      </c>
      <c r="E82" s="108">
        <v>60761.324460000003</v>
      </c>
      <c r="F82" s="108">
        <v>14525.541569999999</v>
      </c>
      <c r="G82" s="108">
        <v>64841.189619999997</v>
      </c>
      <c r="H82" s="108">
        <v>81456.244269999996</v>
      </c>
      <c r="I82" s="108">
        <v>84129.459199999998</v>
      </c>
      <c r="J82" s="108">
        <v>82957.20925</v>
      </c>
      <c r="K82" s="108">
        <v>17728.79639</v>
      </c>
      <c r="L82" s="108">
        <v>12632.153249999888</v>
      </c>
    </row>
    <row r="83" spans="1:12" ht="15" customHeight="1" thickBot="1">
      <c r="A83" s="113" t="s">
        <v>653</v>
      </c>
      <c r="B83" s="108">
        <v>-22014.191999999999</v>
      </c>
      <c r="C83" s="108">
        <v>-17158.514999999999</v>
      </c>
      <c r="D83" s="108">
        <v>-27045.847000000002</v>
      </c>
      <c r="E83" s="108">
        <v>-31934.725999999999</v>
      </c>
      <c r="F83" s="108">
        <v>-5843.1096900000002</v>
      </c>
      <c r="G83" s="108">
        <v>-28366.448629999999</v>
      </c>
      <c r="H83" s="108">
        <v>-49892.330700000006</v>
      </c>
      <c r="I83" s="108">
        <v>-45888.240539999999</v>
      </c>
      <c r="J83" s="108">
        <v>-43853.927640000002</v>
      </c>
      <c r="K83" s="108">
        <v>-10241.59655</v>
      </c>
      <c r="L83" s="108">
        <v>3350.56212</v>
      </c>
    </row>
    <row r="84" spans="1:12" ht="15" customHeight="1" thickTop="1" thickBot="1">
      <c r="A84" s="796" t="s">
        <v>654</v>
      </c>
      <c r="B84" s="797">
        <v>36282.977140000003</v>
      </c>
      <c r="C84" s="797">
        <v>27919.299059999998</v>
      </c>
      <c r="D84" s="797">
        <v>30923.44182</v>
      </c>
      <c r="E84" s="797">
        <v>28826.598460000001</v>
      </c>
      <c r="F84" s="797">
        <v>8682.4318800000001</v>
      </c>
      <c r="G84" s="797">
        <v>36474.740990000006</v>
      </c>
      <c r="H84" s="797">
        <v>31563.913570000001</v>
      </c>
      <c r="I84" s="797">
        <v>38241.218659999999</v>
      </c>
      <c r="J84" s="797">
        <v>39103.281609999998</v>
      </c>
      <c r="K84" s="797">
        <v>7487.1998400000002</v>
      </c>
      <c r="L84" s="797">
        <v>9281.5911299998879</v>
      </c>
    </row>
    <row r="85" spans="1:12" ht="3.75" customHeight="1" thickTop="1" thickBot="1">
      <c r="A85" s="85"/>
      <c r="B85" s="117"/>
      <c r="C85" s="117"/>
      <c r="D85" s="117"/>
      <c r="E85" s="117"/>
      <c r="F85" s="117"/>
      <c r="G85" s="117"/>
      <c r="H85" s="117"/>
      <c r="I85" s="117"/>
      <c r="J85" s="117"/>
      <c r="K85" s="117"/>
      <c r="L85" s="117"/>
    </row>
    <row r="86" spans="1:12" ht="15" customHeight="1" thickTop="1">
      <c r="A86" s="118"/>
      <c r="B86" s="69"/>
      <c r="C86" s="69"/>
      <c r="D86" s="69"/>
      <c r="E86" s="69"/>
      <c r="F86" s="69"/>
      <c r="G86" s="69"/>
      <c r="H86" s="69"/>
      <c r="I86" s="69"/>
      <c r="J86" s="69"/>
      <c r="K86" s="69"/>
      <c r="L86" s="69"/>
    </row>
    <row r="87" spans="1:12" ht="15" customHeight="1">
      <c r="A87" s="118"/>
      <c r="B87" s="69"/>
      <c r="C87" s="69"/>
      <c r="D87" s="69"/>
      <c r="E87" s="69"/>
      <c r="F87" s="69"/>
      <c r="G87" s="69"/>
      <c r="H87" s="69"/>
      <c r="I87" s="69"/>
      <c r="J87" s="69"/>
      <c r="K87" s="69"/>
      <c r="L87"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G37"/>
  <sheetViews>
    <sheetView zoomScale="85" zoomScaleNormal="85" workbookViewId="0">
      <selection activeCell="F18" sqref="F18:F19"/>
    </sheetView>
  </sheetViews>
  <sheetFormatPr baseColWidth="10" defaultRowHeight="12.75"/>
  <cols>
    <col min="1" max="1" width="89.140625" style="171" customWidth="1"/>
    <col min="2" max="3" width="20.140625" style="149" customWidth="1"/>
    <col min="4" max="4" width="26.140625" style="149" customWidth="1"/>
    <col min="5" max="6" width="11.42578125" style="149" customWidth="1"/>
    <col min="7" max="7" width="12.7109375" style="149" bestFit="1" customWidth="1"/>
    <col min="8" max="256" width="11.42578125" style="149"/>
    <col min="257" max="257" width="89.140625" style="149" customWidth="1"/>
    <col min="258" max="259" width="20.140625" style="149" customWidth="1"/>
    <col min="260" max="260" width="26.140625" style="149" customWidth="1"/>
    <col min="261" max="262" width="11.42578125" style="149" customWidth="1"/>
    <col min="263" max="263" width="12.7109375" style="149" bestFit="1" customWidth="1"/>
    <col min="264" max="512" width="11.42578125" style="149"/>
    <col min="513" max="513" width="89.140625" style="149" customWidth="1"/>
    <col min="514" max="515" width="20.140625" style="149" customWidth="1"/>
    <col min="516" max="516" width="26.140625" style="149" customWidth="1"/>
    <col min="517" max="518" width="11.42578125" style="149" customWidth="1"/>
    <col min="519" max="519" width="12.7109375" style="149" bestFit="1" customWidth="1"/>
    <col min="520" max="768" width="11.42578125" style="149"/>
    <col min="769" max="769" width="89.140625" style="149" customWidth="1"/>
    <col min="770" max="771" width="20.140625" style="149" customWidth="1"/>
    <col min="772" max="772" width="26.140625" style="149" customWidth="1"/>
    <col min="773" max="774" width="11.42578125" style="149" customWidth="1"/>
    <col min="775" max="775" width="12.7109375" style="149" bestFit="1" customWidth="1"/>
    <col min="776" max="1024" width="11.42578125" style="149"/>
    <col min="1025" max="1025" width="89.140625" style="149" customWidth="1"/>
    <col min="1026" max="1027" width="20.140625" style="149" customWidth="1"/>
    <col min="1028" max="1028" width="26.140625" style="149" customWidth="1"/>
    <col min="1029" max="1030" width="11.42578125" style="149" customWidth="1"/>
    <col min="1031" max="1031" width="12.7109375" style="149" bestFit="1" customWidth="1"/>
    <col min="1032" max="1280" width="11.42578125" style="149"/>
    <col min="1281" max="1281" width="89.140625" style="149" customWidth="1"/>
    <col min="1282" max="1283" width="20.140625" style="149" customWidth="1"/>
    <col min="1284" max="1284" width="26.140625" style="149" customWidth="1"/>
    <col min="1285" max="1286" width="11.42578125" style="149" customWidth="1"/>
    <col min="1287" max="1287" width="12.7109375" style="149" bestFit="1" customWidth="1"/>
    <col min="1288" max="1536" width="11.42578125" style="149"/>
    <col min="1537" max="1537" width="89.140625" style="149" customWidth="1"/>
    <col min="1538" max="1539" width="20.140625" style="149" customWidth="1"/>
    <col min="1540" max="1540" width="26.140625" style="149" customWidth="1"/>
    <col min="1541" max="1542" width="11.42578125" style="149" customWidth="1"/>
    <col min="1543" max="1543" width="12.7109375" style="149" bestFit="1" customWidth="1"/>
    <col min="1544" max="1792" width="11.42578125" style="149"/>
    <col min="1793" max="1793" width="89.140625" style="149" customWidth="1"/>
    <col min="1794" max="1795" width="20.140625" style="149" customWidth="1"/>
    <col min="1796" max="1796" width="26.140625" style="149" customWidth="1"/>
    <col min="1797" max="1798" width="11.42578125" style="149" customWidth="1"/>
    <col min="1799" max="1799" width="12.7109375" style="149" bestFit="1" customWidth="1"/>
    <col min="1800" max="2048" width="11.42578125" style="149"/>
    <col min="2049" max="2049" width="89.140625" style="149" customWidth="1"/>
    <col min="2050" max="2051" width="20.140625" style="149" customWidth="1"/>
    <col min="2052" max="2052" width="26.140625" style="149" customWidth="1"/>
    <col min="2053" max="2054" width="11.42578125" style="149" customWidth="1"/>
    <col min="2055" max="2055" width="12.7109375" style="149" bestFit="1" customWidth="1"/>
    <col min="2056" max="2304" width="11.42578125" style="149"/>
    <col min="2305" max="2305" width="89.140625" style="149" customWidth="1"/>
    <col min="2306" max="2307" width="20.140625" style="149" customWidth="1"/>
    <col min="2308" max="2308" width="26.140625" style="149" customWidth="1"/>
    <col min="2309" max="2310" width="11.42578125" style="149" customWidth="1"/>
    <col min="2311" max="2311" width="12.7109375" style="149" bestFit="1" customWidth="1"/>
    <col min="2312" max="2560" width="11.42578125" style="149"/>
    <col min="2561" max="2561" width="89.140625" style="149" customWidth="1"/>
    <col min="2562" max="2563" width="20.140625" style="149" customWidth="1"/>
    <col min="2564" max="2564" width="26.140625" style="149" customWidth="1"/>
    <col min="2565" max="2566" width="11.42578125" style="149" customWidth="1"/>
    <col min="2567" max="2567" width="12.7109375" style="149" bestFit="1" customWidth="1"/>
    <col min="2568" max="2816" width="11.42578125" style="149"/>
    <col min="2817" max="2817" width="89.140625" style="149" customWidth="1"/>
    <col min="2818" max="2819" width="20.140625" style="149" customWidth="1"/>
    <col min="2820" max="2820" width="26.140625" style="149" customWidth="1"/>
    <col min="2821" max="2822" width="11.42578125" style="149" customWidth="1"/>
    <col min="2823" max="2823" width="12.7109375" style="149" bestFit="1" customWidth="1"/>
    <col min="2824" max="3072" width="11.42578125" style="149"/>
    <col min="3073" max="3073" width="89.140625" style="149" customWidth="1"/>
    <col min="3074" max="3075" width="20.140625" style="149" customWidth="1"/>
    <col min="3076" max="3076" width="26.140625" style="149" customWidth="1"/>
    <col min="3077" max="3078" width="11.42578125" style="149" customWidth="1"/>
    <col min="3079" max="3079" width="12.7109375" style="149" bestFit="1" customWidth="1"/>
    <col min="3080" max="3328" width="11.42578125" style="149"/>
    <col min="3329" max="3329" width="89.140625" style="149" customWidth="1"/>
    <col min="3330" max="3331" width="20.140625" style="149" customWidth="1"/>
    <col min="3332" max="3332" width="26.140625" style="149" customWidth="1"/>
    <col min="3333" max="3334" width="11.42578125" style="149" customWidth="1"/>
    <col min="3335" max="3335" width="12.7109375" style="149" bestFit="1" customWidth="1"/>
    <col min="3336" max="3584" width="11.42578125" style="149"/>
    <col min="3585" max="3585" width="89.140625" style="149" customWidth="1"/>
    <col min="3586" max="3587" width="20.140625" style="149" customWidth="1"/>
    <col min="3588" max="3588" width="26.140625" style="149" customWidth="1"/>
    <col min="3589" max="3590" width="11.42578125" style="149" customWidth="1"/>
    <col min="3591" max="3591" width="12.7109375" style="149" bestFit="1" customWidth="1"/>
    <col min="3592" max="3840" width="11.42578125" style="149"/>
    <col min="3841" max="3841" width="89.140625" style="149" customWidth="1"/>
    <col min="3842" max="3843" width="20.140625" style="149" customWidth="1"/>
    <col min="3844" max="3844" width="26.140625" style="149" customWidth="1"/>
    <col min="3845" max="3846" width="11.42578125" style="149" customWidth="1"/>
    <col min="3847" max="3847" width="12.7109375" style="149" bestFit="1" customWidth="1"/>
    <col min="3848" max="4096" width="11.42578125" style="149"/>
    <col min="4097" max="4097" width="89.140625" style="149" customWidth="1"/>
    <col min="4098" max="4099" width="20.140625" style="149" customWidth="1"/>
    <col min="4100" max="4100" width="26.140625" style="149" customWidth="1"/>
    <col min="4101" max="4102" width="11.42578125" style="149" customWidth="1"/>
    <col min="4103" max="4103" width="12.7109375" style="149" bestFit="1" customWidth="1"/>
    <col min="4104" max="4352" width="11.42578125" style="149"/>
    <col min="4353" max="4353" width="89.140625" style="149" customWidth="1"/>
    <col min="4354" max="4355" width="20.140625" style="149" customWidth="1"/>
    <col min="4356" max="4356" width="26.140625" style="149" customWidth="1"/>
    <col min="4357" max="4358" width="11.42578125" style="149" customWidth="1"/>
    <col min="4359" max="4359" width="12.7109375" style="149" bestFit="1" customWidth="1"/>
    <col min="4360" max="4608" width="11.42578125" style="149"/>
    <col min="4609" max="4609" width="89.140625" style="149" customWidth="1"/>
    <col min="4610" max="4611" width="20.140625" style="149" customWidth="1"/>
    <col min="4612" max="4612" width="26.140625" style="149" customWidth="1"/>
    <col min="4613" max="4614" width="11.42578125" style="149" customWidth="1"/>
    <col min="4615" max="4615" width="12.7109375" style="149" bestFit="1" customWidth="1"/>
    <col min="4616" max="4864" width="11.42578125" style="149"/>
    <col min="4865" max="4865" width="89.140625" style="149" customWidth="1"/>
    <col min="4866" max="4867" width="20.140625" style="149" customWidth="1"/>
    <col min="4868" max="4868" width="26.140625" style="149" customWidth="1"/>
    <col min="4869" max="4870" width="11.42578125" style="149" customWidth="1"/>
    <col min="4871" max="4871" width="12.7109375" style="149" bestFit="1" customWidth="1"/>
    <col min="4872" max="5120" width="11.42578125" style="149"/>
    <col min="5121" max="5121" width="89.140625" style="149" customWidth="1"/>
    <col min="5122" max="5123" width="20.140625" style="149" customWidth="1"/>
    <col min="5124" max="5124" width="26.140625" style="149" customWidth="1"/>
    <col min="5125" max="5126" width="11.42578125" style="149" customWidth="1"/>
    <col min="5127" max="5127" width="12.7109375" style="149" bestFit="1" customWidth="1"/>
    <col min="5128" max="5376" width="11.42578125" style="149"/>
    <col min="5377" max="5377" width="89.140625" style="149" customWidth="1"/>
    <col min="5378" max="5379" width="20.140625" style="149" customWidth="1"/>
    <col min="5380" max="5380" width="26.140625" style="149" customWidth="1"/>
    <col min="5381" max="5382" width="11.42578125" style="149" customWidth="1"/>
    <col min="5383" max="5383" width="12.7109375" style="149" bestFit="1" customWidth="1"/>
    <col min="5384" max="5632" width="11.42578125" style="149"/>
    <col min="5633" max="5633" width="89.140625" style="149" customWidth="1"/>
    <col min="5634" max="5635" width="20.140625" style="149" customWidth="1"/>
    <col min="5636" max="5636" width="26.140625" style="149" customWidth="1"/>
    <col min="5637" max="5638" width="11.42578125" style="149" customWidth="1"/>
    <col min="5639" max="5639" width="12.7109375" style="149" bestFit="1" customWidth="1"/>
    <col min="5640" max="5888" width="11.42578125" style="149"/>
    <col min="5889" max="5889" width="89.140625" style="149" customWidth="1"/>
    <col min="5890" max="5891" width="20.140625" style="149" customWidth="1"/>
    <col min="5892" max="5892" width="26.140625" style="149" customWidth="1"/>
    <col min="5893" max="5894" width="11.42578125" style="149" customWidth="1"/>
    <col min="5895" max="5895" width="12.7109375" style="149" bestFit="1" customWidth="1"/>
    <col min="5896" max="6144" width="11.42578125" style="149"/>
    <col min="6145" max="6145" width="89.140625" style="149" customWidth="1"/>
    <col min="6146" max="6147" width="20.140625" style="149" customWidth="1"/>
    <col min="6148" max="6148" width="26.140625" style="149" customWidth="1"/>
    <col min="6149" max="6150" width="11.42578125" style="149" customWidth="1"/>
    <col min="6151" max="6151" width="12.7109375" style="149" bestFit="1" customWidth="1"/>
    <col min="6152" max="6400" width="11.42578125" style="149"/>
    <col min="6401" max="6401" width="89.140625" style="149" customWidth="1"/>
    <col min="6402" max="6403" width="20.140625" style="149" customWidth="1"/>
    <col min="6404" max="6404" width="26.140625" style="149" customWidth="1"/>
    <col min="6405" max="6406" width="11.42578125" style="149" customWidth="1"/>
    <col min="6407" max="6407" width="12.7109375" style="149" bestFit="1" customWidth="1"/>
    <col min="6408" max="6656" width="11.42578125" style="149"/>
    <col min="6657" max="6657" width="89.140625" style="149" customWidth="1"/>
    <col min="6658" max="6659" width="20.140625" style="149" customWidth="1"/>
    <col min="6660" max="6660" width="26.140625" style="149" customWidth="1"/>
    <col min="6661" max="6662" width="11.42578125" style="149" customWidth="1"/>
    <col min="6663" max="6663" width="12.7109375" style="149" bestFit="1" customWidth="1"/>
    <col min="6664" max="6912" width="11.42578125" style="149"/>
    <col min="6913" max="6913" width="89.140625" style="149" customWidth="1"/>
    <col min="6914" max="6915" width="20.140625" style="149" customWidth="1"/>
    <col min="6916" max="6916" width="26.140625" style="149" customWidth="1"/>
    <col min="6917" max="6918" width="11.42578125" style="149" customWidth="1"/>
    <col min="6919" max="6919" width="12.7109375" style="149" bestFit="1" customWidth="1"/>
    <col min="6920" max="7168" width="11.42578125" style="149"/>
    <col min="7169" max="7169" width="89.140625" style="149" customWidth="1"/>
    <col min="7170" max="7171" width="20.140625" style="149" customWidth="1"/>
    <col min="7172" max="7172" width="26.140625" style="149" customWidth="1"/>
    <col min="7173" max="7174" width="11.42578125" style="149" customWidth="1"/>
    <col min="7175" max="7175" width="12.7109375" style="149" bestFit="1" customWidth="1"/>
    <col min="7176" max="7424" width="11.42578125" style="149"/>
    <col min="7425" max="7425" width="89.140625" style="149" customWidth="1"/>
    <col min="7426" max="7427" width="20.140625" style="149" customWidth="1"/>
    <col min="7428" max="7428" width="26.140625" style="149" customWidth="1"/>
    <col min="7429" max="7430" width="11.42578125" style="149" customWidth="1"/>
    <col min="7431" max="7431" width="12.7109375" style="149" bestFit="1" customWidth="1"/>
    <col min="7432" max="7680" width="11.42578125" style="149"/>
    <col min="7681" max="7681" width="89.140625" style="149" customWidth="1"/>
    <col min="7682" max="7683" width="20.140625" style="149" customWidth="1"/>
    <col min="7684" max="7684" width="26.140625" style="149" customWidth="1"/>
    <col min="7685" max="7686" width="11.42578125" style="149" customWidth="1"/>
    <col min="7687" max="7687" width="12.7109375" style="149" bestFit="1" customWidth="1"/>
    <col min="7688" max="7936" width="11.42578125" style="149"/>
    <col min="7937" max="7937" width="89.140625" style="149" customWidth="1"/>
    <col min="7938" max="7939" width="20.140625" style="149" customWidth="1"/>
    <col min="7940" max="7940" width="26.140625" style="149" customWidth="1"/>
    <col min="7941" max="7942" width="11.42578125" style="149" customWidth="1"/>
    <col min="7943" max="7943" width="12.7109375" style="149" bestFit="1" customWidth="1"/>
    <col min="7944" max="8192" width="11.42578125" style="149"/>
    <col min="8193" max="8193" width="89.140625" style="149" customWidth="1"/>
    <col min="8194" max="8195" width="20.140625" style="149" customWidth="1"/>
    <col min="8196" max="8196" width="26.140625" style="149" customWidth="1"/>
    <col min="8197" max="8198" width="11.42578125" style="149" customWidth="1"/>
    <col min="8199" max="8199" width="12.7109375" style="149" bestFit="1" customWidth="1"/>
    <col min="8200" max="8448" width="11.42578125" style="149"/>
    <col min="8449" max="8449" width="89.140625" style="149" customWidth="1"/>
    <col min="8450" max="8451" width="20.140625" style="149" customWidth="1"/>
    <col min="8452" max="8452" width="26.140625" style="149" customWidth="1"/>
    <col min="8453" max="8454" width="11.42578125" style="149" customWidth="1"/>
    <col min="8455" max="8455" width="12.7109375" style="149" bestFit="1" customWidth="1"/>
    <col min="8456" max="8704" width="11.42578125" style="149"/>
    <col min="8705" max="8705" width="89.140625" style="149" customWidth="1"/>
    <col min="8706" max="8707" width="20.140625" style="149" customWidth="1"/>
    <col min="8708" max="8708" width="26.140625" style="149" customWidth="1"/>
    <col min="8709" max="8710" width="11.42578125" style="149" customWidth="1"/>
    <col min="8711" max="8711" width="12.7109375" style="149" bestFit="1" customWidth="1"/>
    <col min="8712" max="8960" width="11.42578125" style="149"/>
    <col min="8961" max="8961" width="89.140625" style="149" customWidth="1"/>
    <col min="8962" max="8963" width="20.140625" style="149" customWidth="1"/>
    <col min="8964" max="8964" width="26.140625" style="149" customWidth="1"/>
    <col min="8965" max="8966" width="11.42578125" style="149" customWidth="1"/>
    <col min="8967" max="8967" width="12.7109375" style="149" bestFit="1" customWidth="1"/>
    <col min="8968" max="9216" width="11.42578125" style="149"/>
    <col min="9217" max="9217" width="89.140625" style="149" customWidth="1"/>
    <col min="9218" max="9219" width="20.140625" style="149" customWidth="1"/>
    <col min="9220" max="9220" width="26.140625" style="149" customWidth="1"/>
    <col min="9221" max="9222" width="11.42578125" style="149" customWidth="1"/>
    <col min="9223" max="9223" width="12.7109375" style="149" bestFit="1" customWidth="1"/>
    <col min="9224" max="9472" width="11.42578125" style="149"/>
    <col min="9473" max="9473" width="89.140625" style="149" customWidth="1"/>
    <col min="9474" max="9475" width="20.140625" style="149" customWidth="1"/>
    <col min="9476" max="9476" width="26.140625" style="149" customWidth="1"/>
    <col min="9477" max="9478" width="11.42578125" style="149" customWidth="1"/>
    <col min="9479" max="9479" width="12.7109375" style="149" bestFit="1" customWidth="1"/>
    <col min="9480" max="9728" width="11.42578125" style="149"/>
    <col min="9729" max="9729" width="89.140625" style="149" customWidth="1"/>
    <col min="9730" max="9731" width="20.140625" style="149" customWidth="1"/>
    <col min="9732" max="9732" width="26.140625" style="149" customWidth="1"/>
    <col min="9733" max="9734" width="11.42578125" style="149" customWidth="1"/>
    <col min="9735" max="9735" width="12.7109375" style="149" bestFit="1" customWidth="1"/>
    <col min="9736" max="9984" width="11.42578125" style="149"/>
    <col min="9985" max="9985" width="89.140625" style="149" customWidth="1"/>
    <col min="9986" max="9987" width="20.140625" style="149" customWidth="1"/>
    <col min="9988" max="9988" width="26.140625" style="149" customWidth="1"/>
    <col min="9989" max="9990" width="11.42578125" style="149" customWidth="1"/>
    <col min="9991" max="9991" width="12.7109375" style="149" bestFit="1" customWidth="1"/>
    <col min="9992" max="10240" width="11.42578125" style="149"/>
    <col min="10241" max="10241" width="89.140625" style="149" customWidth="1"/>
    <col min="10242" max="10243" width="20.140625" style="149" customWidth="1"/>
    <col min="10244" max="10244" width="26.140625" style="149" customWidth="1"/>
    <col min="10245" max="10246" width="11.42578125" style="149" customWidth="1"/>
    <col min="10247" max="10247" width="12.7109375" style="149" bestFit="1" customWidth="1"/>
    <col min="10248" max="10496" width="11.42578125" style="149"/>
    <col min="10497" max="10497" width="89.140625" style="149" customWidth="1"/>
    <col min="10498" max="10499" width="20.140625" style="149" customWidth="1"/>
    <col min="10500" max="10500" width="26.140625" style="149" customWidth="1"/>
    <col min="10501" max="10502" width="11.42578125" style="149" customWidth="1"/>
    <col min="10503" max="10503" width="12.7109375" style="149" bestFit="1" customWidth="1"/>
    <col min="10504" max="10752" width="11.42578125" style="149"/>
    <col min="10753" max="10753" width="89.140625" style="149" customWidth="1"/>
    <col min="10754" max="10755" width="20.140625" style="149" customWidth="1"/>
    <col min="10756" max="10756" width="26.140625" style="149" customWidth="1"/>
    <col min="10757" max="10758" width="11.42578125" style="149" customWidth="1"/>
    <col min="10759" max="10759" width="12.7109375" style="149" bestFit="1" customWidth="1"/>
    <col min="10760" max="11008" width="11.42578125" style="149"/>
    <col min="11009" max="11009" width="89.140625" style="149" customWidth="1"/>
    <col min="11010" max="11011" width="20.140625" style="149" customWidth="1"/>
    <col min="11012" max="11012" width="26.140625" style="149" customWidth="1"/>
    <col min="11013" max="11014" width="11.42578125" style="149" customWidth="1"/>
    <col min="11015" max="11015" width="12.7109375" style="149" bestFit="1" customWidth="1"/>
    <col min="11016" max="11264" width="11.42578125" style="149"/>
    <col min="11265" max="11265" width="89.140625" style="149" customWidth="1"/>
    <col min="11266" max="11267" width="20.140625" style="149" customWidth="1"/>
    <col min="11268" max="11268" width="26.140625" style="149" customWidth="1"/>
    <col min="11269" max="11270" width="11.42578125" style="149" customWidth="1"/>
    <col min="11271" max="11271" width="12.7109375" style="149" bestFit="1" customWidth="1"/>
    <col min="11272" max="11520" width="11.42578125" style="149"/>
    <col min="11521" max="11521" width="89.140625" style="149" customWidth="1"/>
    <col min="11522" max="11523" width="20.140625" style="149" customWidth="1"/>
    <col min="11524" max="11524" width="26.140625" style="149" customWidth="1"/>
    <col min="11525" max="11526" width="11.42578125" style="149" customWidth="1"/>
    <col min="11527" max="11527" width="12.7109375" style="149" bestFit="1" customWidth="1"/>
    <col min="11528" max="11776" width="11.42578125" style="149"/>
    <col min="11777" max="11777" width="89.140625" style="149" customWidth="1"/>
    <col min="11778" max="11779" width="20.140625" style="149" customWidth="1"/>
    <col min="11780" max="11780" width="26.140625" style="149" customWidth="1"/>
    <col min="11781" max="11782" width="11.42578125" style="149" customWidth="1"/>
    <col min="11783" max="11783" width="12.7109375" style="149" bestFit="1" customWidth="1"/>
    <col min="11784" max="12032" width="11.42578125" style="149"/>
    <col min="12033" max="12033" width="89.140625" style="149" customWidth="1"/>
    <col min="12034" max="12035" width="20.140625" style="149" customWidth="1"/>
    <col min="12036" max="12036" width="26.140625" style="149" customWidth="1"/>
    <col min="12037" max="12038" width="11.42578125" style="149" customWidth="1"/>
    <col min="12039" max="12039" width="12.7109375" style="149" bestFit="1" customWidth="1"/>
    <col min="12040" max="12288" width="11.42578125" style="149"/>
    <col min="12289" max="12289" width="89.140625" style="149" customWidth="1"/>
    <col min="12290" max="12291" width="20.140625" style="149" customWidth="1"/>
    <col min="12292" max="12292" width="26.140625" style="149" customWidth="1"/>
    <col min="12293" max="12294" width="11.42578125" style="149" customWidth="1"/>
    <col min="12295" max="12295" width="12.7109375" style="149" bestFit="1" customWidth="1"/>
    <col min="12296" max="12544" width="11.42578125" style="149"/>
    <col min="12545" max="12545" width="89.140625" style="149" customWidth="1"/>
    <col min="12546" max="12547" width="20.140625" style="149" customWidth="1"/>
    <col min="12548" max="12548" width="26.140625" style="149" customWidth="1"/>
    <col min="12549" max="12550" width="11.42578125" style="149" customWidth="1"/>
    <col min="12551" max="12551" width="12.7109375" style="149" bestFit="1" customWidth="1"/>
    <col min="12552" max="12800" width="11.42578125" style="149"/>
    <col min="12801" max="12801" width="89.140625" style="149" customWidth="1"/>
    <col min="12802" max="12803" width="20.140625" style="149" customWidth="1"/>
    <col min="12804" max="12804" width="26.140625" style="149" customWidth="1"/>
    <col min="12805" max="12806" width="11.42578125" style="149" customWidth="1"/>
    <col min="12807" max="12807" width="12.7109375" style="149" bestFit="1" customWidth="1"/>
    <col min="12808" max="13056" width="11.42578125" style="149"/>
    <col min="13057" max="13057" width="89.140625" style="149" customWidth="1"/>
    <col min="13058" max="13059" width="20.140625" style="149" customWidth="1"/>
    <col min="13060" max="13060" width="26.140625" style="149" customWidth="1"/>
    <col min="13061" max="13062" width="11.42578125" style="149" customWidth="1"/>
    <col min="13063" max="13063" width="12.7109375" style="149" bestFit="1" customWidth="1"/>
    <col min="13064" max="13312" width="11.42578125" style="149"/>
    <col min="13313" max="13313" width="89.140625" style="149" customWidth="1"/>
    <col min="13314" max="13315" width="20.140625" style="149" customWidth="1"/>
    <col min="13316" max="13316" width="26.140625" style="149" customWidth="1"/>
    <col min="13317" max="13318" width="11.42578125" style="149" customWidth="1"/>
    <col min="13319" max="13319" width="12.7109375" style="149" bestFit="1" customWidth="1"/>
    <col min="13320" max="13568" width="11.42578125" style="149"/>
    <col min="13569" max="13569" width="89.140625" style="149" customWidth="1"/>
    <col min="13570" max="13571" width="20.140625" style="149" customWidth="1"/>
    <col min="13572" max="13572" width="26.140625" style="149" customWidth="1"/>
    <col min="13573" max="13574" width="11.42578125" style="149" customWidth="1"/>
    <col min="13575" max="13575" width="12.7109375" style="149" bestFit="1" customWidth="1"/>
    <col min="13576" max="13824" width="11.42578125" style="149"/>
    <col min="13825" max="13825" width="89.140625" style="149" customWidth="1"/>
    <col min="13826" max="13827" width="20.140625" style="149" customWidth="1"/>
    <col min="13828" max="13828" width="26.140625" style="149" customWidth="1"/>
    <col min="13829" max="13830" width="11.42578125" style="149" customWidth="1"/>
    <col min="13831" max="13831" width="12.7109375" style="149" bestFit="1" customWidth="1"/>
    <col min="13832" max="14080" width="11.42578125" style="149"/>
    <col min="14081" max="14081" width="89.140625" style="149" customWidth="1"/>
    <col min="14082" max="14083" width="20.140625" style="149" customWidth="1"/>
    <col min="14084" max="14084" width="26.140625" style="149" customWidth="1"/>
    <col min="14085" max="14086" width="11.42578125" style="149" customWidth="1"/>
    <col min="14087" max="14087" width="12.7109375" style="149" bestFit="1" customWidth="1"/>
    <col min="14088" max="14336" width="11.42578125" style="149"/>
    <col min="14337" max="14337" width="89.140625" style="149" customWidth="1"/>
    <col min="14338" max="14339" width="20.140625" style="149" customWidth="1"/>
    <col min="14340" max="14340" width="26.140625" style="149" customWidth="1"/>
    <col min="14341" max="14342" width="11.42578125" style="149" customWidth="1"/>
    <col min="14343" max="14343" width="12.7109375" style="149" bestFit="1" customWidth="1"/>
    <col min="14344" max="14592" width="11.42578125" style="149"/>
    <col min="14593" max="14593" width="89.140625" style="149" customWidth="1"/>
    <col min="14594" max="14595" width="20.140625" style="149" customWidth="1"/>
    <col min="14596" max="14596" width="26.140625" style="149" customWidth="1"/>
    <col min="14597" max="14598" width="11.42578125" style="149" customWidth="1"/>
    <col min="14599" max="14599" width="12.7109375" style="149" bestFit="1" customWidth="1"/>
    <col min="14600" max="14848" width="11.42578125" style="149"/>
    <col min="14849" max="14849" width="89.140625" style="149" customWidth="1"/>
    <col min="14850" max="14851" width="20.140625" style="149" customWidth="1"/>
    <col min="14852" max="14852" width="26.140625" style="149" customWidth="1"/>
    <col min="14853" max="14854" width="11.42578125" style="149" customWidth="1"/>
    <col min="14855" max="14855" width="12.7109375" style="149" bestFit="1" customWidth="1"/>
    <col min="14856" max="15104" width="11.42578125" style="149"/>
    <col min="15105" max="15105" width="89.140625" style="149" customWidth="1"/>
    <col min="15106" max="15107" width="20.140625" style="149" customWidth="1"/>
    <col min="15108" max="15108" width="26.140625" style="149" customWidth="1"/>
    <col min="15109" max="15110" width="11.42578125" style="149" customWidth="1"/>
    <col min="15111" max="15111" width="12.7109375" style="149" bestFit="1" customWidth="1"/>
    <col min="15112" max="15360" width="11.42578125" style="149"/>
    <col min="15361" max="15361" width="89.140625" style="149" customWidth="1"/>
    <col min="15362" max="15363" width="20.140625" style="149" customWidth="1"/>
    <col min="15364" max="15364" width="26.140625" style="149" customWidth="1"/>
    <col min="15365" max="15366" width="11.42578125" style="149" customWidth="1"/>
    <col min="15367" max="15367" width="12.7109375" style="149" bestFit="1" customWidth="1"/>
    <col min="15368" max="15616" width="11.42578125" style="149"/>
    <col min="15617" max="15617" width="89.140625" style="149" customWidth="1"/>
    <col min="15618" max="15619" width="20.140625" style="149" customWidth="1"/>
    <col min="15620" max="15620" width="26.140625" style="149" customWidth="1"/>
    <col min="15621" max="15622" width="11.42578125" style="149" customWidth="1"/>
    <col min="15623" max="15623" width="12.7109375" style="149" bestFit="1" customWidth="1"/>
    <col min="15624" max="15872" width="11.42578125" style="149"/>
    <col min="15873" max="15873" width="89.140625" style="149" customWidth="1"/>
    <col min="15874" max="15875" width="20.140625" style="149" customWidth="1"/>
    <col min="15876" max="15876" width="26.140625" style="149" customWidth="1"/>
    <col min="15877" max="15878" width="11.42578125" style="149" customWidth="1"/>
    <col min="15879" max="15879" width="12.7109375" style="149" bestFit="1" customWidth="1"/>
    <col min="15880" max="16128" width="11.42578125" style="149"/>
    <col min="16129" max="16129" width="89.140625" style="149" customWidth="1"/>
    <col min="16130" max="16131" width="20.140625" style="149" customWidth="1"/>
    <col min="16132" max="16132" width="26.140625" style="149" customWidth="1"/>
    <col min="16133" max="16134" width="11.42578125" style="149" customWidth="1"/>
    <col min="16135" max="16135" width="12.7109375" style="149" bestFit="1" customWidth="1"/>
    <col min="16136" max="16384" width="11.42578125" style="149"/>
  </cols>
  <sheetData>
    <row r="1" spans="1:7" ht="18">
      <c r="A1" s="1020" t="s">
        <v>818</v>
      </c>
      <c r="B1" s="1023"/>
      <c r="C1" s="1023"/>
      <c r="D1" s="1023"/>
      <c r="F1" s="743" t="s">
        <v>1124</v>
      </c>
    </row>
    <row r="2" spans="1:7" ht="18">
      <c r="A2" s="1021" t="s">
        <v>666</v>
      </c>
      <c r="B2" s="1024"/>
      <c r="C2" s="1024"/>
      <c r="D2" s="1024"/>
    </row>
    <row r="3" spans="1:7" ht="18">
      <c r="A3" s="1021" t="s">
        <v>330</v>
      </c>
      <c r="B3" s="1024"/>
      <c r="C3" s="1024"/>
      <c r="D3" s="1024"/>
    </row>
    <row r="4" spans="1:7" s="68" customFormat="1" ht="30" customHeight="1">
      <c r="A4" s="1022" t="s">
        <v>667</v>
      </c>
      <c r="B4" s="1025"/>
      <c r="C4" s="1025"/>
      <c r="D4" s="1025"/>
    </row>
    <row r="5" spans="1:7" ht="3.75" customHeight="1">
      <c r="A5" s="67"/>
      <c r="B5" s="67"/>
      <c r="C5" s="67"/>
      <c r="D5" s="67"/>
    </row>
    <row r="6" spans="1:7" s="77" customFormat="1" ht="30" customHeight="1">
      <c r="A6" s="294"/>
      <c r="B6" s="295" t="s">
        <v>819</v>
      </c>
      <c r="C6" s="295" t="s">
        <v>820</v>
      </c>
      <c r="D6" s="295" t="s">
        <v>8</v>
      </c>
    </row>
    <row r="7" spans="1:7" s="155" customFormat="1" ht="15" customHeight="1">
      <c r="A7" s="296" t="s">
        <v>668</v>
      </c>
      <c r="B7" s="297">
        <v>0.13050757657767556</v>
      </c>
      <c r="C7" s="297">
        <v>0.11918442206578213</v>
      </c>
      <c r="D7" s="297">
        <v>0.1294695535771524</v>
      </c>
    </row>
    <row r="8" spans="1:7" s="68" customFormat="1" ht="15" customHeight="1">
      <c r="A8" s="298" t="s">
        <v>669</v>
      </c>
      <c r="B8" s="299">
        <v>834664382.06999993</v>
      </c>
      <c r="C8" s="299">
        <v>137641513.88999999</v>
      </c>
      <c r="D8" s="299">
        <v>972305895.95999992</v>
      </c>
      <c r="G8" s="155"/>
    </row>
    <row r="9" spans="1:7" s="68" customFormat="1" ht="15" customHeight="1">
      <c r="A9" s="298" t="s">
        <v>670</v>
      </c>
      <c r="B9" s="299">
        <v>0</v>
      </c>
      <c r="C9" s="299">
        <v>0</v>
      </c>
      <c r="D9" s="299">
        <v>0</v>
      </c>
      <c r="G9" s="155"/>
    </row>
    <row r="10" spans="1:7" s="158" customFormat="1" ht="15" customHeight="1">
      <c r="A10" s="298" t="s">
        <v>671</v>
      </c>
      <c r="B10" s="299">
        <v>425944297.95000005</v>
      </c>
      <c r="C10" s="299">
        <v>24161872.93</v>
      </c>
      <c r="D10" s="299">
        <v>450106170.88000005</v>
      </c>
      <c r="G10" s="155"/>
    </row>
    <row r="11" spans="1:7" s="158" customFormat="1" ht="15" customHeight="1">
      <c r="A11" s="298" t="s">
        <v>672</v>
      </c>
      <c r="B11" s="299">
        <v>91312549.219999999</v>
      </c>
      <c r="C11" s="299">
        <v>45143720.890000001</v>
      </c>
      <c r="D11" s="299">
        <v>136456270.11000001</v>
      </c>
      <c r="G11" s="155"/>
    </row>
    <row r="12" spans="1:7" s="158" customFormat="1" ht="15" customHeight="1">
      <c r="A12" s="298" t="s">
        <v>673</v>
      </c>
      <c r="B12" s="299">
        <v>618661815.80999994</v>
      </c>
      <c r="C12" s="299">
        <v>222373024.23000002</v>
      </c>
      <c r="D12" s="299">
        <v>841034840.03999996</v>
      </c>
      <c r="G12" s="155"/>
    </row>
    <row r="13" spans="1:7" s="158" customFormat="1" ht="15" customHeight="1">
      <c r="A13" s="298" t="s">
        <v>674</v>
      </c>
      <c r="B13" s="299">
        <v>3681810538.5299997</v>
      </c>
      <c r="C13" s="299">
        <v>237435482.87</v>
      </c>
      <c r="D13" s="299">
        <v>3919246021.3999996</v>
      </c>
      <c r="G13" s="155"/>
    </row>
    <row r="14" spans="1:7" s="158" customFormat="1" ht="15" customHeight="1">
      <c r="A14" s="300" t="s">
        <v>675</v>
      </c>
      <c r="B14" s="301">
        <v>5652393583.5799999</v>
      </c>
      <c r="C14" s="301">
        <v>666755614.80999994</v>
      </c>
      <c r="D14" s="301">
        <v>6319149198.3899994</v>
      </c>
      <c r="G14" s="155"/>
    </row>
    <row r="15" spans="1:7" s="161" customFormat="1" ht="15" customHeight="1">
      <c r="A15" s="298" t="s">
        <v>676</v>
      </c>
      <c r="B15" s="299">
        <v>4276652034.5874996</v>
      </c>
      <c r="C15" s="299">
        <v>431619486.07350004</v>
      </c>
      <c r="D15" s="299">
        <v>4708271520.6609993</v>
      </c>
      <c r="G15" s="155"/>
    </row>
    <row r="16" spans="1:7" s="163" customFormat="1" ht="15" customHeight="1">
      <c r="A16" s="302" t="s">
        <v>677</v>
      </c>
      <c r="B16" s="299">
        <v>0.75660903143953384</v>
      </c>
      <c r="C16" s="299">
        <v>0.64734285919211232</v>
      </c>
      <c r="D16" s="299">
        <v>0.74507997403520376</v>
      </c>
      <c r="G16" s="155"/>
    </row>
    <row r="17" spans="1:7" s="158" customFormat="1" ht="15" customHeight="1">
      <c r="A17" s="300" t="s">
        <v>678</v>
      </c>
      <c r="B17" s="301">
        <v>427665203.45875001</v>
      </c>
      <c r="C17" s="301">
        <v>43161948.607350007</v>
      </c>
      <c r="D17" s="301">
        <v>470827152.06609994</v>
      </c>
      <c r="G17" s="155"/>
    </row>
    <row r="18" spans="1:7" s="158" customFormat="1" ht="15" customHeight="1">
      <c r="A18" s="298" t="s">
        <v>679</v>
      </c>
      <c r="B18" s="299">
        <v>447149794</v>
      </c>
      <c r="C18" s="299">
        <v>65498702</v>
      </c>
      <c r="D18" s="299">
        <v>512648496</v>
      </c>
      <c r="G18" s="155"/>
    </row>
    <row r="19" spans="1:7" s="158" customFormat="1" ht="15" customHeight="1">
      <c r="A19" s="298" t="s">
        <v>680</v>
      </c>
      <c r="B19" s="299">
        <v>4762181</v>
      </c>
      <c r="C19" s="299">
        <v>0</v>
      </c>
      <c r="D19" s="299">
        <v>4762181</v>
      </c>
      <c r="G19" s="155"/>
    </row>
    <row r="20" spans="1:7" s="158" customFormat="1" ht="15" customHeight="1">
      <c r="A20" s="302" t="s">
        <v>681</v>
      </c>
      <c r="B20" s="299">
        <v>0</v>
      </c>
      <c r="C20" s="299">
        <v>0</v>
      </c>
      <c r="D20" s="299">
        <v>0</v>
      </c>
      <c r="G20" s="155"/>
    </row>
    <row r="21" spans="1:7" s="158" customFormat="1" ht="15" customHeight="1">
      <c r="A21" s="298" t="s">
        <v>682</v>
      </c>
      <c r="B21" s="299">
        <v>5131572.53</v>
      </c>
      <c r="C21" s="299">
        <v>15493862</v>
      </c>
      <c r="D21" s="299">
        <v>20625434.530000001</v>
      </c>
      <c r="G21" s="155"/>
    </row>
    <row r="22" spans="1:7" s="158" customFormat="1" ht="15" customHeight="1">
      <c r="A22" s="300" t="s">
        <v>683</v>
      </c>
      <c r="B22" s="301">
        <v>437256040.47000003</v>
      </c>
      <c r="C22" s="301">
        <v>50004840</v>
      </c>
      <c r="D22" s="301">
        <v>487260880.47000003</v>
      </c>
      <c r="G22" s="155"/>
    </row>
    <row r="23" spans="1:7" s="158" customFormat="1" ht="15" customHeight="1">
      <c r="A23" s="298" t="s">
        <v>684</v>
      </c>
      <c r="B23" s="299">
        <v>88873469</v>
      </c>
      <c r="C23" s="299">
        <v>0</v>
      </c>
      <c r="D23" s="299">
        <v>88873469</v>
      </c>
      <c r="G23" s="155"/>
    </row>
    <row r="24" spans="1:7" s="158" customFormat="1" ht="15" customHeight="1">
      <c r="A24" s="298" t="s">
        <v>685</v>
      </c>
      <c r="B24" s="299">
        <v>0</v>
      </c>
      <c r="C24" s="299">
        <v>0</v>
      </c>
      <c r="D24" s="299">
        <v>0</v>
      </c>
      <c r="G24" s="155"/>
    </row>
    <row r="25" spans="1:7" s="164" customFormat="1" ht="15" customHeight="1">
      <c r="A25" s="298" t="s">
        <v>686</v>
      </c>
      <c r="B25" s="299">
        <v>0</v>
      </c>
      <c r="C25" s="299">
        <v>0</v>
      </c>
      <c r="D25" s="299">
        <v>0</v>
      </c>
      <c r="G25" s="155"/>
    </row>
    <row r="26" spans="1:7" s="158" customFormat="1" ht="15" customHeight="1">
      <c r="A26" s="298" t="s">
        <v>687</v>
      </c>
      <c r="B26" s="299">
        <v>88873469</v>
      </c>
      <c r="C26" s="299">
        <v>0</v>
      </c>
      <c r="D26" s="299">
        <v>88873469</v>
      </c>
      <c r="G26" s="155"/>
    </row>
    <row r="27" spans="1:7" s="69" customFormat="1" ht="15" customHeight="1">
      <c r="A27" s="302" t="s">
        <v>688</v>
      </c>
      <c r="B27" s="299">
        <v>32491527.43</v>
      </c>
      <c r="C27" s="299">
        <v>1437479</v>
      </c>
      <c r="D27" s="299">
        <v>33929006.43</v>
      </c>
      <c r="G27" s="155"/>
    </row>
    <row r="28" spans="1:7" s="165" customFormat="1" ht="15" customHeight="1">
      <c r="A28" s="302" t="s">
        <v>689</v>
      </c>
      <c r="B28" s="299">
        <v>0</v>
      </c>
      <c r="C28" s="299">
        <v>0</v>
      </c>
      <c r="D28" s="299">
        <v>0</v>
      </c>
      <c r="G28" s="155"/>
    </row>
    <row r="29" spans="1:7" s="158" customFormat="1" ht="15" customHeight="1">
      <c r="A29" s="303" t="s">
        <v>690</v>
      </c>
      <c r="B29" s="301">
        <v>121364996.43000001</v>
      </c>
      <c r="C29" s="301">
        <v>1437479</v>
      </c>
      <c r="D29" s="301">
        <v>122802475.43000001</v>
      </c>
      <c r="G29" s="155"/>
    </row>
    <row r="30" spans="1:7" s="158" customFormat="1" ht="15" customHeight="1">
      <c r="A30" s="302" t="s">
        <v>691</v>
      </c>
      <c r="B30" s="299">
        <v>0</v>
      </c>
      <c r="C30" s="299">
        <v>0</v>
      </c>
      <c r="D30" s="299">
        <v>0</v>
      </c>
      <c r="G30" s="155"/>
    </row>
    <row r="31" spans="1:7" s="158" customFormat="1" ht="15" customHeight="1">
      <c r="A31" s="302" t="s">
        <v>692</v>
      </c>
      <c r="B31" s="299">
        <v>485544</v>
      </c>
      <c r="C31" s="299">
        <v>0</v>
      </c>
      <c r="D31" s="299">
        <v>485544</v>
      </c>
      <c r="G31" s="155"/>
    </row>
    <row r="32" spans="1:7" s="158" customFormat="1" ht="15" customHeight="1">
      <c r="A32" s="300" t="s">
        <v>693</v>
      </c>
      <c r="B32" s="301">
        <v>558135492.9000001</v>
      </c>
      <c r="C32" s="301">
        <v>51442319</v>
      </c>
      <c r="D32" s="301">
        <v>609577811.9000001</v>
      </c>
      <c r="G32" s="155"/>
    </row>
    <row r="33" spans="1:7" s="68" customFormat="1" ht="15" customHeight="1">
      <c r="A33" s="298" t="s">
        <v>694</v>
      </c>
      <c r="B33" s="299">
        <v>130470289.44125009</v>
      </c>
      <c r="C33" s="299">
        <v>8280370.3926499933</v>
      </c>
      <c r="D33" s="299">
        <v>138750659.83390015</v>
      </c>
      <c r="G33" s="155"/>
    </row>
    <row r="34" spans="1:7" s="169" customFormat="1" ht="15" customHeight="1">
      <c r="A34" s="298" t="s">
        <v>695</v>
      </c>
      <c r="B34" s="304">
        <v>0.21448841663514995</v>
      </c>
      <c r="C34" s="304">
        <v>0.22634587760322383</v>
      </c>
      <c r="D34" s="304">
        <v>0.21548906868931259</v>
      </c>
      <c r="G34" s="155"/>
    </row>
    <row r="35" spans="1:7" ht="3.75" customHeight="1" thickBot="1">
      <c r="A35" s="85"/>
      <c r="B35" s="85"/>
      <c r="C35" s="85"/>
      <c r="D35" s="85"/>
    </row>
    <row r="36" spans="1:7" ht="15" customHeight="1" thickTop="1">
      <c r="A36" s="170" t="s">
        <v>696</v>
      </c>
      <c r="B36" s="67"/>
      <c r="C36" s="67"/>
      <c r="D36" s="67"/>
    </row>
    <row r="37" spans="1:7" ht="15" customHeight="1">
      <c r="A37" s="156"/>
      <c r="B37" s="67"/>
      <c r="C37" s="67"/>
      <c r="D37" s="67"/>
    </row>
  </sheetData>
  <mergeCells count="4">
    <mergeCell ref="A1:D1"/>
    <mergeCell ref="A2:D2"/>
    <mergeCell ref="A3:D3"/>
    <mergeCell ref="A4:D4"/>
  </mergeCells>
  <hyperlinks>
    <hyperlink ref="F1" location="ÍNDICE!A1" display="ÍNDICE!A1"/>
  </hyperlink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L26"/>
  <sheetViews>
    <sheetView zoomScaleNormal="100" workbookViewId="0">
      <selection activeCell="I12" sqref="I12"/>
    </sheetView>
  </sheetViews>
  <sheetFormatPr baseColWidth="10" defaultRowHeight="12.75"/>
  <cols>
    <col min="1" max="1" width="38.28515625" style="171" customWidth="1"/>
    <col min="2" max="2" width="13.85546875" style="149" customWidth="1"/>
    <col min="3" max="3" width="13.7109375" style="149" customWidth="1"/>
    <col min="4" max="4" width="15.140625" style="149" customWidth="1"/>
    <col min="5" max="5" width="12.140625" style="149" customWidth="1"/>
    <col min="6" max="256" width="11.42578125" style="149"/>
    <col min="257" max="257" width="38.28515625" style="149" customWidth="1"/>
    <col min="258" max="258" width="13.85546875" style="149" customWidth="1"/>
    <col min="259" max="259" width="13.7109375" style="149" customWidth="1"/>
    <col min="260" max="260" width="15.140625" style="149" customWidth="1"/>
    <col min="261" max="261" width="12.140625" style="149" customWidth="1"/>
    <col min="262" max="512" width="11.42578125" style="149"/>
    <col min="513" max="513" width="38.28515625" style="149" customWidth="1"/>
    <col min="514" max="514" width="13.85546875" style="149" customWidth="1"/>
    <col min="515" max="515" width="13.7109375" style="149" customWidth="1"/>
    <col min="516" max="516" width="15.140625" style="149" customWidth="1"/>
    <col min="517" max="517" width="12.140625" style="149" customWidth="1"/>
    <col min="518" max="768" width="11.42578125" style="149"/>
    <col min="769" max="769" width="38.28515625" style="149" customWidth="1"/>
    <col min="770" max="770" width="13.85546875" style="149" customWidth="1"/>
    <col min="771" max="771" width="13.7109375" style="149" customWidth="1"/>
    <col min="772" max="772" width="15.140625" style="149" customWidth="1"/>
    <col min="773" max="773" width="12.140625" style="149" customWidth="1"/>
    <col min="774" max="1024" width="11.42578125" style="149"/>
    <col min="1025" max="1025" width="38.28515625" style="149" customWidth="1"/>
    <col min="1026" max="1026" width="13.85546875" style="149" customWidth="1"/>
    <col min="1027" max="1027" width="13.7109375" style="149" customWidth="1"/>
    <col min="1028" max="1028" width="15.140625" style="149" customWidth="1"/>
    <col min="1029" max="1029" width="12.140625" style="149" customWidth="1"/>
    <col min="1030" max="1280" width="11.42578125" style="149"/>
    <col min="1281" max="1281" width="38.28515625" style="149" customWidth="1"/>
    <col min="1282" max="1282" width="13.85546875" style="149" customWidth="1"/>
    <col min="1283" max="1283" width="13.7109375" style="149" customWidth="1"/>
    <col min="1284" max="1284" width="15.140625" style="149" customWidth="1"/>
    <col min="1285" max="1285" width="12.140625" style="149" customWidth="1"/>
    <col min="1286" max="1536" width="11.42578125" style="149"/>
    <col min="1537" max="1537" width="38.28515625" style="149" customWidth="1"/>
    <col min="1538" max="1538" width="13.85546875" style="149" customWidth="1"/>
    <col min="1539" max="1539" width="13.7109375" style="149" customWidth="1"/>
    <col min="1540" max="1540" width="15.140625" style="149" customWidth="1"/>
    <col min="1541" max="1541" width="12.140625" style="149" customWidth="1"/>
    <col min="1542" max="1792" width="11.42578125" style="149"/>
    <col min="1793" max="1793" width="38.28515625" style="149" customWidth="1"/>
    <col min="1794" max="1794" width="13.85546875" style="149" customWidth="1"/>
    <col min="1795" max="1795" width="13.7109375" style="149" customWidth="1"/>
    <col min="1796" max="1796" width="15.140625" style="149" customWidth="1"/>
    <col min="1797" max="1797" width="12.140625" style="149" customWidth="1"/>
    <col min="1798" max="2048" width="11.42578125" style="149"/>
    <col min="2049" max="2049" width="38.28515625" style="149" customWidth="1"/>
    <col min="2050" max="2050" width="13.85546875" style="149" customWidth="1"/>
    <col min="2051" max="2051" width="13.7109375" style="149" customWidth="1"/>
    <col min="2052" max="2052" width="15.140625" style="149" customWidth="1"/>
    <col min="2053" max="2053" width="12.140625" style="149" customWidth="1"/>
    <col min="2054" max="2304" width="11.42578125" style="149"/>
    <col min="2305" max="2305" width="38.28515625" style="149" customWidth="1"/>
    <col min="2306" max="2306" width="13.85546875" style="149" customWidth="1"/>
    <col min="2307" max="2307" width="13.7109375" style="149" customWidth="1"/>
    <col min="2308" max="2308" width="15.140625" style="149" customWidth="1"/>
    <col min="2309" max="2309" width="12.140625" style="149" customWidth="1"/>
    <col min="2310" max="2560" width="11.42578125" style="149"/>
    <col min="2561" max="2561" width="38.28515625" style="149" customWidth="1"/>
    <col min="2562" max="2562" width="13.85546875" style="149" customWidth="1"/>
    <col min="2563" max="2563" width="13.7109375" style="149" customWidth="1"/>
    <col min="2564" max="2564" width="15.140625" style="149" customWidth="1"/>
    <col min="2565" max="2565" width="12.140625" style="149" customWidth="1"/>
    <col min="2566" max="2816" width="11.42578125" style="149"/>
    <col min="2817" max="2817" width="38.28515625" style="149" customWidth="1"/>
    <col min="2818" max="2818" width="13.85546875" style="149" customWidth="1"/>
    <col min="2819" max="2819" width="13.7109375" style="149" customWidth="1"/>
    <col min="2820" max="2820" width="15.140625" style="149" customWidth="1"/>
    <col min="2821" max="2821" width="12.140625" style="149" customWidth="1"/>
    <col min="2822" max="3072" width="11.42578125" style="149"/>
    <col min="3073" max="3073" width="38.28515625" style="149" customWidth="1"/>
    <col min="3074" max="3074" width="13.85546875" style="149" customWidth="1"/>
    <col min="3075" max="3075" width="13.7109375" style="149" customWidth="1"/>
    <col min="3076" max="3076" width="15.140625" style="149" customWidth="1"/>
    <col min="3077" max="3077" width="12.140625" style="149" customWidth="1"/>
    <col min="3078" max="3328" width="11.42578125" style="149"/>
    <col min="3329" max="3329" width="38.28515625" style="149" customWidth="1"/>
    <col min="3330" max="3330" width="13.85546875" style="149" customWidth="1"/>
    <col min="3331" max="3331" width="13.7109375" style="149" customWidth="1"/>
    <col min="3332" max="3332" width="15.140625" style="149" customWidth="1"/>
    <col min="3333" max="3333" width="12.140625" style="149" customWidth="1"/>
    <col min="3334" max="3584" width="11.42578125" style="149"/>
    <col min="3585" max="3585" width="38.28515625" style="149" customWidth="1"/>
    <col min="3586" max="3586" width="13.85546875" style="149" customWidth="1"/>
    <col min="3587" max="3587" width="13.7109375" style="149" customWidth="1"/>
    <col min="3588" max="3588" width="15.140625" style="149" customWidth="1"/>
    <col min="3589" max="3589" width="12.140625" style="149" customWidth="1"/>
    <col min="3590" max="3840" width="11.42578125" style="149"/>
    <col min="3841" max="3841" width="38.28515625" style="149" customWidth="1"/>
    <col min="3842" max="3842" width="13.85546875" style="149" customWidth="1"/>
    <col min="3843" max="3843" width="13.7109375" style="149" customWidth="1"/>
    <col min="3844" max="3844" width="15.140625" style="149" customWidth="1"/>
    <col min="3845" max="3845" width="12.140625" style="149" customWidth="1"/>
    <col min="3846" max="4096" width="11.42578125" style="149"/>
    <col min="4097" max="4097" width="38.28515625" style="149" customWidth="1"/>
    <col min="4098" max="4098" width="13.85546875" style="149" customWidth="1"/>
    <col min="4099" max="4099" width="13.7109375" style="149" customWidth="1"/>
    <col min="4100" max="4100" width="15.140625" style="149" customWidth="1"/>
    <col min="4101" max="4101" width="12.140625" style="149" customWidth="1"/>
    <col min="4102" max="4352" width="11.42578125" style="149"/>
    <col min="4353" max="4353" width="38.28515625" style="149" customWidth="1"/>
    <col min="4354" max="4354" width="13.85546875" style="149" customWidth="1"/>
    <col min="4355" max="4355" width="13.7109375" style="149" customWidth="1"/>
    <col min="4356" max="4356" width="15.140625" style="149" customWidth="1"/>
    <col min="4357" max="4357" width="12.140625" style="149" customWidth="1"/>
    <col min="4358" max="4608" width="11.42578125" style="149"/>
    <col min="4609" max="4609" width="38.28515625" style="149" customWidth="1"/>
    <col min="4610" max="4610" width="13.85546875" style="149" customWidth="1"/>
    <col min="4611" max="4611" width="13.7109375" style="149" customWidth="1"/>
    <col min="4612" max="4612" width="15.140625" style="149" customWidth="1"/>
    <col min="4613" max="4613" width="12.140625" style="149" customWidth="1"/>
    <col min="4614" max="4864" width="11.42578125" style="149"/>
    <col min="4865" max="4865" width="38.28515625" style="149" customWidth="1"/>
    <col min="4866" max="4866" width="13.85546875" style="149" customWidth="1"/>
    <col min="4867" max="4867" width="13.7109375" style="149" customWidth="1"/>
    <col min="4868" max="4868" width="15.140625" style="149" customWidth="1"/>
    <col min="4869" max="4869" width="12.140625" style="149" customWidth="1"/>
    <col min="4870" max="5120" width="11.42578125" style="149"/>
    <col min="5121" max="5121" width="38.28515625" style="149" customWidth="1"/>
    <col min="5122" max="5122" width="13.85546875" style="149" customWidth="1"/>
    <col min="5123" max="5123" width="13.7109375" style="149" customWidth="1"/>
    <col min="5124" max="5124" width="15.140625" style="149" customWidth="1"/>
    <col min="5125" max="5125" width="12.140625" style="149" customWidth="1"/>
    <col min="5126" max="5376" width="11.42578125" style="149"/>
    <col min="5377" max="5377" width="38.28515625" style="149" customWidth="1"/>
    <col min="5378" max="5378" width="13.85546875" style="149" customWidth="1"/>
    <col min="5379" max="5379" width="13.7109375" style="149" customWidth="1"/>
    <col min="5380" max="5380" width="15.140625" style="149" customWidth="1"/>
    <col min="5381" max="5381" width="12.140625" style="149" customWidth="1"/>
    <col min="5382" max="5632" width="11.42578125" style="149"/>
    <col min="5633" max="5633" width="38.28515625" style="149" customWidth="1"/>
    <col min="5634" max="5634" width="13.85546875" style="149" customWidth="1"/>
    <col min="5635" max="5635" width="13.7109375" style="149" customWidth="1"/>
    <col min="5636" max="5636" width="15.140625" style="149" customWidth="1"/>
    <col min="5637" max="5637" width="12.140625" style="149" customWidth="1"/>
    <col min="5638" max="5888" width="11.42578125" style="149"/>
    <col min="5889" max="5889" width="38.28515625" style="149" customWidth="1"/>
    <col min="5890" max="5890" width="13.85546875" style="149" customWidth="1"/>
    <col min="5891" max="5891" width="13.7109375" style="149" customWidth="1"/>
    <col min="5892" max="5892" width="15.140625" style="149" customWidth="1"/>
    <col min="5893" max="5893" width="12.140625" style="149" customWidth="1"/>
    <col min="5894" max="6144" width="11.42578125" style="149"/>
    <col min="6145" max="6145" width="38.28515625" style="149" customWidth="1"/>
    <col min="6146" max="6146" width="13.85546875" style="149" customWidth="1"/>
    <col min="6147" max="6147" width="13.7109375" style="149" customWidth="1"/>
    <col min="6148" max="6148" width="15.140625" style="149" customWidth="1"/>
    <col min="6149" max="6149" width="12.140625" style="149" customWidth="1"/>
    <col min="6150" max="6400" width="11.42578125" style="149"/>
    <col min="6401" max="6401" width="38.28515625" style="149" customWidth="1"/>
    <col min="6402" max="6402" width="13.85546875" style="149" customWidth="1"/>
    <col min="6403" max="6403" width="13.7109375" style="149" customWidth="1"/>
    <col min="6404" max="6404" width="15.140625" style="149" customWidth="1"/>
    <col min="6405" max="6405" width="12.140625" style="149" customWidth="1"/>
    <col min="6406" max="6656" width="11.42578125" style="149"/>
    <col min="6657" max="6657" width="38.28515625" style="149" customWidth="1"/>
    <col min="6658" max="6658" width="13.85546875" style="149" customWidth="1"/>
    <col min="6659" max="6659" width="13.7109375" style="149" customWidth="1"/>
    <col min="6660" max="6660" width="15.140625" style="149" customWidth="1"/>
    <col min="6661" max="6661" width="12.140625" style="149" customWidth="1"/>
    <col min="6662" max="6912" width="11.42578125" style="149"/>
    <col min="6913" max="6913" width="38.28515625" style="149" customWidth="1"/>
    <col min="6914" max="6914" width="13.85546875" style="149" customWidth="1"/>
    <col min="6915" max="6915" width="13.7109375" style="149" customWidth="1"/>
    <col min="6916" max="6916" width="15.140625" style="149" customWidth="1"/>
    <col min="6917" max="6917" width="12.140625" style="149" customWidth="1"/>
    <col min="6918" max="7168" width="11.42578125" style="149"/>
    <col min="7169" max="7169" width="38.28515625" style="149" customWidth="1"/>
    <col min="7170" max="7170" width="13.85546875" style="149" customWidth="1"/>
    <col min="7171" max="7171" width="13.7109375" style="149" customWidth="1"/>
    <col min="7172" max="7172" width="15.140625" style="149" customWidth="1"/>
    <col min="7173" max="7173" width="12.140625" style="149" customWidth="1"/>
    <col min="7174" max="7424" width="11.42578125" style="149"/>
    <col min="7425" max="7425" width="38.28515625" style="149" customWidth="1"/>
    <col min="7426" max="7426" width="13.85546875" style="149" customWidth="1"/>
    <col min="7427" max="7427" width="13.7109375" style="149" customWidth="1"/>
    <col min="7428" max="7428" width="15.140625" style="149" customWidth="1"/>
    <col min="7429" max="7429" width="12.140625" style="149" customWidth="1"/>
    <col min="7430" max="7680" width="11.42578125" style="149"/>
    <col min="7681" max="7681" width="38.28515625" style="149" customWidth="1"/>
    <col min="7682" max="7682" width="13.85546875" style="149" customWidth="1"/>
    <col min="7683" max="7683" width="13.7109375" style="149" customWidth="1"/>
    <col min="7684" max="7684" width="15.140625" style="149" customWidth="1"/>
    <col min="7685" max="7685" width="12.140625" style="149" customWidth="1"/>
    <col min="7686" max="7936" width="11.42578125" style="149"/>
    <col min="7937" max="7937" width="38.28515625" style="149" customWidth="1"/>
    <col min="7938" max="7938" width="13.85546875" style="149" customWidth="1"/>
    <col min="7939" max="7939" width="13.7109375" style="149" customWidth="1"/>
    <col min="7940" max="7940" width="15.140625" style="149" customWidth="1"/>
    <col min="7941" max="7941" width="12.140625" style="149" customWidth="1"/>
    <col min="7942" max="8192" width="11.42578125" style="149"/>
    <col min="8193" max="8193" width="38.28515625" style="149" customWidth="1"/>
    <col min="8194" max="8194" width="13.85546875" style="149" customWidth="1"/>
    <col min="8195" max="8195" width="13.7109375" style="149" customWidth="1"/>
    <col min="8196" max="8196" width="15.140625" style="149" customWidth="1"/>
    <col min="8197" max="8197" width="12.140625" style="149" customWidth="1"/>
    <col min="8198" max="8448" width="11.42578125" style="149"/>
    <col min="8449" max="8449" width="38.28515625" style="149" customWidth="1"/>
    <col min="8450" max="8450" width="13.85546875" style="149" customWidth="1"/>
    <col min="8451" max="8451" width="13.7109375" style="149" customWidth="1"/>
    <col min="8452" max="8452" width="15.140625" style="149" customWidth="1"/>
    <col min="8453" max="8453" width="12.140625" style="149" customWidth="1"/>
    <col min="8454" max="8704" width="11.42578125" style="149"/>
    <col min="8705" max="8705" width="38.28515625" style="149" customWidth="1"/>
    <col min="8706" max="8706" width="13.85546875" style="149" customWidth="1"/>
    <col min="8707" max="8707" width="13.7109375" style="149" customWidth="1"/>
    <col min="8708" max="8708" width="15.140625" style="149" customWidth="1"/>
    <col min="8709" max="8709" width="12.140625" style="149" customWidth="1"/>
    <col min="8710" max="8960" width="11.42578125" style="149"/>
    <col min="8961" max="8961" width="38.28515625" style="149" customWidth="1"/>
    <col min="8962" max="8962" width="13.85546875" style="149" customWidth="1"/>
    <col min="8963" max="8963" width="13.7109375" style="149" customWidth="1"/>
    <col min="8964" max="8964" width="15.140625" style="149" customWidth="1"/>
    <col min="8965" max="8965" width="12.140625" style="149" customWidth="1"/>
    <col min="8966" max="9216" width="11.42578125" style="149"/>
    <col min="9217" max="9217" width="38.28515625" style="149" customWidth="1"/>
    <col min="9218" max="9218" width="13.85546875" style="149" customWidth="1"/>
    <col min="9219" max="9219" width="13.7109375" style="149" customWidth="1"/>
    <col min="9220" max="9220" width="15.140625" style="149" customWidth="1"/>
    <col min="9221" max="9221" width="12.140625" style="149" customWidth="1"/>
    <col min="9222" max="9472" width="11.42578125" style="149"/>
    <col min="9473" max="9473" width="38.28515625" style="149" customWidth="1"/>
    <col min="9474" max="9474" width="13.85546875" style="149" customWidth="1"/>
    <col min="9475" max="9475" width="13.7109375" style="149" customWidth="1"/>
    <col min="9476" max="9476" width="15.140625" style="149" customWidth="1"/>
    <col min="9477" max="9477" width="12.140625" style="149" customWidth="1"/>
    <col min="9478" max="9728" width="11.42578125" style="149"/>
    <col min="9729" max="9729" width="38.28515625" style="149" customWidth="1"/>
    <col min="9730" max="9730" width="13.85546875" style="149" customWidth="1"/>
    <col min="9731" max="9731" width="13.7109375" style="149" customWidth="1"/>
    <col min="9732" max="9732" width="15.140625" style="149" customWidth="1"/>
    <col min="9733" max="9733" width="12.140625" style="149" customWidth="1"/>
    <col min="9734" max="9984" width="11.42578125" style="149"/>
    <col min="9985" max="9985" width="38.28515625" style="149" customWidth="1"/>
    <col min="9986" max="9986" width="13.85546875" style="149" customWidth="1"/>
    <col min="9987" max="9987" width="13.7109375" style="149" customWidth="1"/>
    <col min="9988" max="9988" width="15.140625" style="149" customWidth="1"/>
    <col min="9989" max="9989" width="12.140625" style="149" customWidth="1"/>
    <col min="9990" max="10240" width="11.42578125" style="149"/>
    <col min="10241" max="10241" width="38.28515625" style="149" customWidth="1"/>
    <col min="10242" max="10242" width="13.85546875" style="149" customWidth="1"/>
    <col min="10243" max="10243" width="13.7109375" style="149" customWidth="1"/>
    <col min="10244" max="10244" width="15.140625" style="149" customWidth="1"/>
    <col min="10245" max="10245" width="12.140625" style="149" customWidth="1"/>
    <col min="10246" max="10496" width="11.42578125" style="149"/>
    <col min="10497" max="10497" width="38.28515625" style="149" customWidth="1"/>
    <col min="10498" max="10498" width="13.85546875" style="149" customWidth="1"/>
    <col min="10499" max="10499" width="13.7109375" style="149" customWidth="1"/>
    <col min="10500" max="10500" width="15.140625" style="149" customWidth="1"/>
    <col min="10501" max="10501" width="12.140625" style="149" customWidth="1"/>
    <col min="10502" max="10752" width="11.42578125" style="149"/>
    <col min="10753" max="10753" width="38.28515625" style="149" customWidth="1"/>
    <col min="10754" max="10754" width="13.85546875" style="149" customWidth="1"/>
    <col min="10755" max="10755" width="13.7109375" style="149" customWidth="1"/>
    <col min="10756" max="10756" width="15.140625" style="149" customWidth="1"/>
    <col min="10757" max="10757" width="12.140625" style="149" customWidth="1"/>
    <col min="10758" max="11008" width="11.42578125" style="149"/>
    <col min="11009" max="11009" width="38.28515625" style="149" customWidth="1"/>
    <col min="11010" max="11010" width="13.85546875" style="149" customWidth="1"/>
    <col min="11011" max="11011" width="13.7109375" style="149" customWidth="1"/>
    <col min="11012" max="11012" width="15.140625" style="149" customWidth="1"/>
    <col min="11013" max="11013" width="12.140625" style="149" customWidth="1"/>
    <col min="11014" max="11264" width="11.42578125" style="149"/>
    <col min="11265" max="11265" width="38.28515625" style="149" customWidth="1"/>
    <col min="11266" max="11266" width="13.85546875" style="149" customWidth="1"/>
    <col min="11267" max="11267" width="13.7109375" style="149" customWidth="1"/>
    <col min="11268" max="11268" width="15.140625" style="149" customWidth="1"/>
    <col min="11269" max="11269" width="12.140625" style="149" customWidth="1"/>
    <col min="11270" max="11520" width="11.42578125" style="149"/>
    <col min="11521" max="11521" width="38.28515625" style="149" customWidth="1"/>
    <col min="11522" max="11522" width="13.85546875" style="149" customWidth="1"/>
    <col min="11523" max="11523" width="13.7109375" style="149" customWidth="1"/>
    <col min="11524" max="11524" width="15.140625" style="149" customWidth="1"/>
    <col min="11525" max="11525" width="12.140625" style="149" customWidth="1"/>
    <col min="11526" max="11776" width="11.42578125" style="149"/>
    <col min="11777" max="11777" width="38.28515625" style="149" customWidth="1"/>
    <col min="11778" max="11778" width="13.85546875" style="149" customWidth="1"/>
    <col min="11779" max="11779" width="13.7109375" style="149" customWidth="1"/>
    <col min="11780" max="11780" width="15.140625" style="149" customWidth="1"/>
    <col min="11781" max="11781" width="12.140625" style="149" customWidth="1"/>
    <col min="11782" max="12032" width="11.42578125" style="149"/>
    <col min="12033" max="12033" width="38.28515625" style="149" customWidth="1"/>
    <col min="12034" max="12034" width="13.85546875" style="149" customWidth="1"/>
    <col min="12035" max="12035" width="13.7109375" style="149" customWidth="1"/>
    <col min="12036" max="12036" width="15.140625" style="149" customWidth="1"/>
    <col min="12037" max="12037" width="12.140625" style="149" customWidth="1"/>
    <col min="12038" max="12288" width="11.42578125" style="149"/>
    <col min="12289" max="12289" width="38.28515625" style="149" customWidth="1"/>
    <col min="12290" max="12290" width="13.85546875" style="149" customWidth="1"/>
    <col min="12291" max="12291" width="13.7109375" style="149" customWidth="1"/>
    <col min="12292" max="12292" width="15.140625" style="149" customWidth="1"/>
    <col min="12293" max="12293" width="12.140625" style="149" customWidth="1"/>
    <col min="12294" max="12544" width="11.42578125" style="149"/>
    <col min="12545" max="12545" width="38.28515625" style="149" customWidth="1"/>
    <col min="12546" max="12546" width="13.85546875" style="149" customWidth="1"/>
    <col min="12547" max="12547" width="13.7109375" style="149" customWidth="1"/>
    <col min="12548" max="12548" width="15.140625" style="149" customWidth="1"/>
    <col min="12549" max="12549" width="12.140625" style="149" customWidth="1"/>
    <col min="12550" max="12800" width="11.42578125" style="149"/>
    <col min="12801" max="12801" width="38.28515625" style="149" customWidth="1"/>
    <col min="12802" max="12802" width="13.85546875" style="149" customWidth="1"/>
    <col min="12803" max="12803" width="13.7109375" style="149" customWidth="1"/>
    <col min="12804" max="12804" width="15.140625" style="149" customWidth="1"/>
    <col min="12805" max="12805" width="12.140625" style="149" customWidth="1"/>
    <col min="12806" max="13056" width="11.42578125" style="149"/>
    <col min="13057" max="13057" width="38.28515625" style="149" customWidth="1"/>
    <col min="13058" max="13058" width="13.85546875" style="149" customWidth="1"/>
    <col min="13059" max="13059" width="13.7109375" style="149" customWidth="1"/>
    <col min="13060" max="13060" width="15.140625" style="149" customWidth="1"/>
    <col min="13061" max="13061" width="12.140625" style="149" customWidth="1"/>
    <col min="13062" max="13312" width="11.42578125" style="149"/>
    <col min="13313" max="13313" width="38.28515625" style="149" customWidth="1"/>
    <col min="13314" max="13314" width="13.85546875" style="149" customWidth="1"/>
    <col min="13315" max="13315" width="13.7109375" style="149" customWidth="1"/>
    <col min="13316" max="13316" width="15.140625" style="149" customWidth="1"/>
    <col min="13317" max="13317" width="12.140625" style="149" customWidth="1"/>
    <col min="13318" max="13568" width="11.42578125" style="149"/>
    <col min="13569" max="13569" width="38.28515625" style="149" customWidth="1"/>
    <col min="13570" max="13570" width="13.85546875" style="149" customWidth="1"/>
    <col min="13571" max="13571" width="13.7109375" style="149" customWidth="1"/>
    <col min="13572" max="13572" width="15.140625" style="149" customWidth="1"/>
    <col min="13573" max="13573" width="12.140625" style="149" customWidth="1"/>
    <col min="13574" max="13824" width="11.42578125" style="149"/>
    <col min="13825" max="13825" width="38.28515625" style="149" customWidth="1"/>
    <col min="13826" max="13826" width="13.85546875" style="149" customWidth="1"/>
    <col min="13827" max="13827" width="13.7109375" style="149" customWidth="1"/>
    <col min="13828" max="13828" width="15.140625" style="149" customWidth="1"/>
    <col min="13829" max="13829" width="12.140625" style="149" customWidth="1"/>
    <col min="13830" max="14080" width="11.42578125" style="149"/>
    <col min="14081" max="14081" width="38.28515625" style="149" customWidth="1"/>
    <col min="14082" max="14082" width="13.85546875" style="149" customWidth="1"/>
    <col min="14083" max="14083" width="13.7109375" style="149" customWidth="1"/>
    <col min="14084" max="14084" width="15.140625" style="149" customWidth="1"/>
    <col min="14085" max="14085" width="12.140625" style="149" customWidth="1"/>
    <col min="14086" max="14336" width="11.42578125" style="149"/>
    <col min="14337" max="14337" width="38.28515625" style="149" customWidth="1"/>
    <col min="14338" max="14338" width="13.85546875" style="149" customWidth="1"/>
    <col min="14339" max="14339" width="13.7109375" style="149" customWidth="1"/>
    <col min="14340" max="14340" width="15.140625" style="149" customWidth="1"/>
    <col min="14341" max="14341" width="12.140625" style="149" customWidth="1"/>
    <col min="14342" max="14592" width="11.42578125" style="149"/>
    <col min="14593" max="14593" width="38.28515625" style="149" customWidth="1"/>
    <col min="14594" max="14594" width="13.85546875" style="149" customWidth="1"/>
    <col min="14595" max="14595" width="13.7109375" style="149" customWidth="1"/>
    <col min="14596" max="14596" width="15.140625" style="149" customWidth="1"/>
    <col min="14597" max="14597" width="12.140625" style="149" customWidth="1"/>
    <col min="14598" max="14848" width="11.42578125" style="149"/>
    <col min="14849" max="14849" width="38.28515625" style="149" customWidth="1"/>
    <col min="14850" max="14850" width="13.85546875" style="149" customWidth="1"/>
    <col min="14851" max="14851" width="13.7109375" style="149" customWidth="1"/>
    <col min="14852" max="14852" width="15.140625" style="149" customWidth="1"/>
    <col min="14853" max="14853" width="12.140625" style="149" customWidth="1"/>
    <col min="14854" max="15104" width="11.42578125" style="149"/>
    <col min="15105" max="15105" width="38.28515625" style="149" customWidth="1"/>
    <col min="15106" max="15106" width="13.85546875" style="149" customWidth="1"/>
    <col min="15107" max="15107" width="13.7109375" style="149" customWidth="1"/>
    <col min="15108" max="15108" width="15.140625" style="149" customWidth="1"/>
    <col min="15109" max="15109" width="12.140625" style="149" customWidth="1"/>
    <col min="15110" max="15360" width="11.42578125" style="149"/>
    <col min="15361" max="15361" width="38.28515625" style="149" customWidth="1"/>
    <col min="15362" max="15362" width="13.85546875" style="149" customWidth="1"/>
    <col min="15363" max="15363" width="13.7109375" style="149" customWidth="1"/>
    <col min="15364" max="15364" width="15.140625" style="149" customWidth="1"/>
    <col min="15365" max="15365" width="12.140625" style="149" customWidth="1"/>
    <col min="15366" max="15616" width="11.42578125" style="149"/>
    <col min="15617" max="15617" width="38.28515625" style="149" customWidth="1"/>
    <col min="15618" max="15618" width="13.85546875" style="149" customWidth="1"/>
    <col min="15619" max="15619" width="13.7109375" style="149" customWidth="1"/>
    <col min="15620" max="15620" width="15.140625" style="149" customWidth="1"/>
    <col min="15621" max="15621" width="12.140625" style="149" customWidth="1"/>
    <col min="15622" max="15872" width="11.42578125" style="149"/>
    <col min="15873" max="15873" width="38.28515625" style="149" customWidth="1"/>
    <col min="15874" max="15874" width="13.85546875" style="149" customWidth="1"/>
    <col min="15875" max="15875" width="13.7109375" style="149" customWidth="1"/>
    <col min="15876" max="15876" width="15.140625" style="149" customWidth="1"/>
    <col min="15877" max="15877" width="12.140625" style="149" customWidth="1"/>
    <col min="15878" max="16128" width="11.42578125" style="149"/>
    <col min="16129" max="16129" width="38.28515625" style="149" customWidth="1"/>
    <col min="16130" max="16130" width="13.85546875" style="149" customWidth="1"/>
    <col min="16131" max="16131" width="13.7109375" style="149" customWidth="1"/>
    <col min="16132" max="16132" width="15.140625" style="149" customWidth="1"/>
    <col min="16133" max="16133" width="12.140625" style="149" customWidth="1"/>
    <col min="16134" max="16384" width="11.42578125" style="149"/>
  </cols>
  <sheetData>
    <row r="1" spans="1:12" s="172" customFormat="1" ht="30" customHeight="1">
      <c r="A1" s="1020" t="s">
        <v>818</v>
      </c>
      <c r="B1" s="1020"/>
      <c r="C1" s="1020"/>
      <c r="D1" s="1020"/>
      <c r="E1" s="1020"/>
      <c r="F1" s="67"/>
      <c r="G1" s="865" t="s">
        <v>1124</v>
      </c>
      <c r="H1" s="67"/>
      <c r="I1" s="67"/>
      <c r="J1" s="67"/>
      <c r="K1" s="67"/>
      <c r="L1" s="67"/>
    </row>
    <row r="2" spans="1:12" s="172" customFormat="1" ht="15" customHeight="1">
      <c r="A2" s="1021" t="s">
        <v>697</v>
      </c>
      <c r="B2" s="1021"/>
      <c r="C2" s="1021"/>
      <c r="D2" s="1021"/>
      <c r="E2" s="1021"/>
      <c r="F2" s="67"/>
      <c r="G2" s="67"/>
      <c r="H2" s="67"/>
      <c r="I2" s="67"/>
      <c r="J2" s="67"/>
      <c r="K2" s="67"/>
      <c r="L2" s="67"/>
    </row>
    <row r="3" spans="1:12" s="172" customFormat="1" ht="15" customHeight="1">
      <c r="A3" s="1021" t="s">
        <v>330</v>
      </c>
      <c r="B3" s="1021"/>
      <c r="C3" s="1021"/>
      <c r="D3" s="1021"/>
      <c r="E3" s="1021"/>
      <c r="F3" s="67"/>
      <c r="G3" s="67"/>
      <c r="H3" s="67"/>
      <c r="I3" s="67"/>
      <c r="J3" s="67"/>
      <c r="K3" s="67"/>
      <c r="L3" s="67"/>
    </row>
    <row r="4" spans="1:12" s="173" customFormat="1" ht="30" customHeight="1">
      <c r="A4" s="1022" t="s">
        <v>3</v>
      </c>
      <c r="B4" s="1022"/>
      <c r="C4" s="1022"/>
      <c r="D4" s="1022"/>
      <c r="E4" s="1022"/>
      <c r="F4" s="67"/>
      <c r="G4" s="67"/>
      <c r="H4" s="67"/>
      <c r="I4" s="67"/>
      <c r="J4" s="67"/>
      <c r="K4" s="67"/>
      <c r="L4" s="67"/>
    </row>
    <row r="5" spans="1:12" ht="15" customHeight="1">
      <c r="A5" s="305"/>
      <c r="B5" s="257"/>
      <c r="C5" s="257"/>
      <c r="D5" s="67"/>
      <c r="E5" s="67"/>
      <c r="F5" s="67"/>
      <c r="G5" s="67"/>
      <c r="H5" s="67"/>
      <c r="I5" s="67"/>
      <c r="J5" s="67"/>
      <c r="K5" s="67"/>
      <c r="L5" s="67"/>
    </row>
    <row r="6" spans="1:12" ht="30" customHeight="1">
      <c r="A6" s="306"/>
      <c r="B6" s="307" t="s">
        <v>819</v>
      </c>
      <c r="C6" s="307" t="s">
        <v>820</v>
      </c>
      <c r="D6" s="308" t="s">
        <v>8</v>
      </c>
      <c r="E6" s="309" t="s">
        <v>698</v>
      </c>
      <c r="F6" s="67"/>
      <c r="G6" s="67"/>
      <c r="H6" s="67"/>
      <c r="I6" s="67"/>
      <c r="J6" s="67"/>
      <c r="K6" s="67"/>
      <c r="L6" s="67"/>
    </row>
    <row r="7" spans="1:12" ht="15" customHeight="1">
      <c r="A7" s="310" t="s">
        <v>699</v>
      </c>
      <c r="B7" s="174">
        <v>3713502.7061157953</v>
      </c>
      <c r="C7" s="174">
        <v>453181.01106060005</v>
      </c>
      <c r="D7" s="174">
        <v>4166683.7171763955</v>
      </c>
      <c r="E7" s="176">
        <v>0.93491434667386986</v>
      </c>
      <c r="F7" s="67"/>
      <c r="G7" s="67"/>
      <c r="H7" s="67"/>
      <c r="I7" s="67"/>
      <c r="J7" s="67"/>
      <c r="K7" s="67"/>
      <c r="L7" s="67"/>
    </row>
    <row r="8" spans="1:12" ht="15" customHeight="1">
      <c r="A8" s="310" t="s">
        <v>700</v>
      </c>
      <c r="B8" s="174">
        <v>16450.001119999997</v>
      </c>
      <c r="C8" s="174">
        <v>1589.6778500000003</v>
      </c>
      <c r="D8" s="174">
        <v>18039.678969999997</v>
      </c>
      <c r="E8" s="176">
        <v>4.0477165590751983E-3</v>
      </c>
      <c r="F8" s="67"/>
      <c r="G8" s="67"/>
      <c r="H8" s="67"/>
      <c r="I8" s="67"/>
      <c r="J8" s="67"/>
      <c r="K8" s="67"/>
      <c r="L8" s="67"/>
    </row>
    <row r="9" spans="1:12" ht="15" customHeight="1">
      <c r="A9" s="310" t="s">
        <v>701</v>
      </c>
      <c r="B9" s="174">
        <v>71641.733826599942</v>
      </c>
      <c r="C9" s="174">
        <v>2504.5857136</v>
      </c>
      <c r="D9" s="174">
        <v>74146.31954019994</v>
      </c>
      <c r="E9" s="176">
        <v>1.6636841813895555E-2</v>
      </c>
      <c r="F9" s="67"/>
      <c r="G9" s="67"/>
      <c r="H9" s="67"/>
      <c r="I9" s="67"/>
      <c r="J9" s="67"/>
      <c r="K9" s="67"/>
      <c r="L9" s="67"/>
    </row>
    <row r="10" spans="1:12" ht="15" customHeight="1">
      <c r="A10" s="310" t="s">
        <v>702</v>
      </c>
      <c r="B10" s="174">
        <v>2672.2119299999995</v>
      </c>
      <c r="C10" s="174">
        <v>53.254219999999997</v>
      </c>
      <c r="D10" s="174">
        <v>2725.4661499999993</v>
      </c>
      <c r="E10" s="176">
        <v>6.1153607472172922E-4</v>
      </c>
      <c r="F10" s="67"/>
      <c r="G10" s="67"/>
      <c r="H10" s="67"/>
      <c r="I10" s="67"/>
      <c r="J10" s="67"/>
      <c r="K10" s="67"/>
      <c r="L10" s="67"/>
    </row>
    <row r="11" spans="1:12" ht="15" customHeight="1">
      <c r="A11" s="310" t="s">
        <v>703</v>
      </c>
      <c r="B11" s="174">
        <v>18971.820414000002</v>
      </c>
      <c r="C11" s="174">
        <v>1321.6564169999999</v>
      </c>
      <c r="D11" s="174">
        <v>20293.476831</v>
      </c>
      <c r="E11" s="176">
        <v>4.5534203988136495E-3</v>
      </c>
      <c r="F11" s="67"/>
      <c r="G11" s="67"/>
      <c r="H11" s="67"/>
      <c r="I11" s="67"/>
      <c r="J11" s="67"/>
      <c r="K11" s="67"/>
      <c r="L11" s="67"/>
    </row>
    <row r="12" spans="1:12" ht="15" customHeight="1">
      <c r="A12" s="310" t="s">
        <v>704</v>
      </c>
      <c r="B12" s="174">
        <v>3362.0453499999994</v>
      </c>
      <c r="C12" s="174">
        <v>164.63449999999997</v>
      </c>
      <c r="D12" s="174">
        <v>3526.6798499999995</v>
      </c>
      <c r="E12" s="176">
        <v>7.9131122295142691E-4</v>
      </c>
      <c r="F12" s="67"/>
      <c r="G12" s="67"/>
      <c r="H12" s="67"/>
      <c r="I12" s="67"/>
      <c r="J12" s="67"/>
      <c r="K12" s="67"/>
      <c r="L12" s="67"/>
    </row>
    <row r="13" spans="1:12" ht="15" customHeight="1">
      <c r="A13" s="310" t="s">
        <v>705</v>
      </c>
      <c r="B13" s="174">
        <v>3927.1873799999994</v>
      </c>
      <c r="C13" s="174">
        <v>1588.8549800000001</v>
      </c>
      <c r="D13" s="174">
        <v>5516.0423599999995</v>
      </c>
      <c r="E13" s="176">
        <v>1.2376814486700501E-3</v>
      </c>
      <c r="F13" s="67"/>
      <c r="G13" s="67"/>
      <c r="H13" s="67"/>
      <c r="I13" s="67"/>
      <c r="J13" s="67"/>
      <c r="K13" s="67"/>
      <c r="L13" s="67"/>
    </row>
    <row r="14" spans="1:12" ht="15" customHeight="1">
      <c r="A14" s="310" t="s">
        <v>706</v>
      </c>
      <c r="B14" s="174">
        <v>1733.0974500000009</v>
      </c>
      <c r="C14" s="174">
        <v>416.87410999999997</v>
      </c>
      <c r="D14" s="174">
        <v>2149.9715600000009</v>
      </c>
      <c r="E14" s="176">
        <v>4.824074474620621E-4</v>
      </c>
      <c r="F14" s="67"/>
      <c r="G14" s="67"/>
      <c r="H14" s="67"/>
      <c r="I14" s="67"/>
      <c r="J14" s="67"/>
      <c r="K14" s="67"/>
      <c r="L14" s="67"/>
    </row>
    <row r="15" spans="1:12" ht="15" customHeight="1">
      <c r="A15" s="310" t="s">
        <v>707</v>
      </c>
      <c r="B15" s="174">
        <v>12926.114000000003</v>
      </c>
      <c r="C15" s="174">
        <v>3671.4188191999997</v>
      </c>
      <c r="D15" s="174">
        <v>16597.532819200002</v>
      </c>
      <c r="E15" s="176">
        <v>3.7241299328992397E-3</v>
      </c>
      <c r="F15" s="67"/>
      <c r="G15" s="67"/>
      <c r="H15" s="67"/>
      <c r="I15" s="67"/>
      <c r="J15" s="67"/>
      <c r="K15" s="67"/>
      <c r="L15" s="67"/>
    </row>
    <row r="16" spans="1:12" ht="15" customHeight="1">
      <c r="A16" s="310" t="s">
        <v>708</v>
      </c>
      <c r="B16" s="174">
        <v>9059.2557700000016</v>
      </c>
      <c r="C16" s="174">
        <v>1726.4954</v>
      </c>
      <c r="D16" s="174">
        <v>10785.751170000001</v>
      </c>
      <c r="E16" s="176">
        <v>2.4200909387288123E-3</v>
      </c>
      <c r="F16" s="67"/>
      <c r="G16" s="67"/>
      <c r="H16" s="67"/>
      <c r="I16" s="67"/>
      <c r="J16" s="67"/>
      <c r="K16" s="67"/>
      <c r="L16" s="67"/>
    </row>
    <row r="17" spans="1:12" ht="15" customHeight="1">
      <c r="A17" s="310" t="s">
        <v>709</v>
      </c>
      <c r="B17" s="174">
        <v>106166.58987160004</v>
      </c>
      <c r="C17" s="174">
        <v>67350.816613000017</v>
      </c>
      <c r="D17" s="174">
        <v>173517.40648460004</v>
      </c>
      <c r="E17" s="176">
        <v>3.8933579731851402E-2</v>
      </c>
      <c r="F17" s="67"/>
      <c r="G17" s="67"/>
      <c r="H17" s="67"/>
      <c r="I17" s="67"/>
      <c r="J17" s="67"/>
      <c r="K17" s="67"/>
      <c r="L17" s="67"/>
    </row>
    <row r="18" spans="1:12" ht="15" customHeight="1">
      <c r="A18" s="310" t="s">
        <v>710</v>
      </c>
      <c r="B18" s="849">
        <v>96249.707259999996</v>
      </c>
      <c r="C18" s="849">
        <v>42869.200289999993</v>
      </c>
      <c r="D18" s="849">
        <v>139118.90755</v>
      </c>
      <c r="E18" s="850">
        <v>3.1215295278094784E-2</v>
      </c>
      <c r="F18" s="67"/>
      <c r="G18" s="67"/>
      <c r="H18" s="67"/>
      <c r="I18" s="67"/>
      <c r="J18" s="67"/>
      <c r="K18" s="67"/>
      <c r="L18" s="67"/>
    </row>
    <row r="19" spans="1:12" ht="15" customHeight="1">
      <c r="A19" s="851" t="s">
        <v>711</v>
      </c>
      <c r="B19" s="852">
        <v>3927136.1516079959</v>
      </c>
      <c r="C19" s="852">
        <v>529618.34360340005</v>
      </c>
      <c r="D19" s="852">
        <v>4456754.4952113964</v>
      </c>
      <c r="E19" s="853">
        <v>1</v>
      </c>
      <c r="F19" s="67"/>
      <c r="G19" s="67"/>
      <c r="H19" s="67"/>
      <c r="I19" s="67"/>
      <c r="J19" s="67"/>
      <c r="K19" s="67"/>
      <c r="L19" s="67"/>
    </row>
    <row r="20" spans="1:12" ht="15" customHeight="1">
      <c r="A20" s="311" t="s">
        <v>712</v>
      </c>
      <c r="B20" s="854">
        <v>129526.31888000001</v>
      </c>
      <c r="C20" s="854">
        <v>46820.136369999993</v>
      </c>
      <c r="D20" s="854">
        <v>176346.45525</v>
      </c>
      <c r="E20" s="855"/>
      <c r="F20" s="67"/>
      <c r="G20" s="67"/>
      <c r="H20" s="67"/>
      <c r="I20" s="67"/>
      <c r="J20" s="67"/>
      <c r="K20" s="67"/>
      <c r="L20" s="67"/>
    </row>
    <row r="21" spans="1:12" s="181" customFormat="1" ht="15" customHeight="1" thickBot="1">
      <c r="A21" s="178" t="s">
        <v>713</v>
      </c>
      <c r="B21" s="179">
        <v>0.88116501724013419</v>
      </c>
      <c r="C21" s="179">
        <v>0.11883498275986565</v>
      </c>
      <c r="D21" s="179">
        <v>0.99999999999999978</v>
      </c>
      <c r="E21" s="180"/>
      <c r="F21" s="293"/>
      <c r="G21" s="293"/>
      <c r="H21" s="293"/>
      <c r="I21" s="293"/>
      <c r="J21" s="293"/>
      <c r="K21" s="293"/>
      <c r="L21" s="293"/>
    </row>
    <row r="22" spans="1:12" ht="15" customHeight="1" thickTop="1">
      <c r="A22" s="101" t="s">
        <v>714</v>
      </c>
      <c r="B22" s="312"/>
      <c r="C22" s="312"/>
      <c r="D22" s="313"/>
      <c r="E22" s="313"/>
      <c r="F22" s="67"/>
      <c r="G22" s="67"/>
      <c r="H22" s="67"/>
      <c r="I22" s="67"/>
      <c r="J22" s="67"/>
      <c r="K22" s="67"/>
      <c r="L22" s="67"/>
    </row>
    <row r="23" spans="1:12" ht="108" customHeight="1">
      <c r="A23" s="1040" t="s">
        <v>377</v>
      </c>
      <c r="B23" s="1042"/>
      <c r="C23" s="1042"/>
      <c r="D23" s="1042"/>
      <c r="E23" s="1042"/>
      <c r="F23" s="67"/>
      <c r="G23" s="67"/>
      <c r="H23" s="67"/>
      <c r="I23" s="67"/>
      <c r="J23" s="67"/>
      <c r="K23" s="67"/>
      <c r="L23" s="67"/>
    </row>
    <row r="24" spans="1:12" ht="107.25" customHeight="1">
      <c r="A24" s="1040" t="s">
        <v>378</v>
      </c>
      <c r="B24" s="1041"/>
      <c r="C24" s="1041"/>
      <c r="D24" s="1041"/>
      <c r="E24" s="1041"/>
      <c r="F24" s="67"/>
      <c r="G24" s="67"/>
      <c r="H24" s="67"/>
      <c r="I24" s="67"/>
      <c r="J24" s="67"/>
      <c r="K24" s="67"/>
      <c r="L24" s="67"/>
    </row>
    <row r="25" spans="1:12" ht="15" customHeight="1">
      <c r="A25" s="101" t="s">
        <v>715</v>
      </c>
      <c r="B25" s="314"/>
      <c r="C25" s="314"/>
      <c r="D25" s="101"/>
      <c r="E25" s="101"/>
      <c r="F25" s="67"/>
      <c r="G25" s="67"/>
      <c r="H25" s="67"/>
      <c r="I25" s="67"/>
      <c r="J25" s="67"/>
      <c r="K25" s="67"/>
      <c r="L25" s="67"/>
    </row>
    <row r="26" spans="1:12" ht="15" customHeight="1">
      <c r="A26" s="315"/>
      <c r="B26" s="316"/>
      <c r="C26" s="316"/>
      <c r="D26" s="256"/>
      <c r="E26" s="256"/>
      <c r="F26" s="67"/>
      <c r="G26" s="67"/>
      <c r="H26" s="67"/>
      <c r="I26" s="67"/>
      <c r="J26" s="67"/>
      <c r="K26" s="67"/>
      <c r="L26" s="67"/>
    </row>
  </sheetData>
  <mergeCells count="6">
    <mergeCell ref="A24:E24"/>
    <mergeCell ref="A1:E1"/>
    <mergeCell ref="A2:E2"/>
    <mergeCell ref="A3:E3"/>
    <mergeCell ref="A4:E4"/>
    <mergeCell ref="A23:E23"/>
  </mergeCells>
  <hyperlinks>
    <hyperlink ref="G1" location="ÍNDICE!A1" display="ÍNDICE!A1"/>
  </hyperlink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Q24"/>
  <sheetViews>
    <sheetView topLeftCell="C1" zoomScaleNormal="100" workbookViewId="0">
      <selection activeCell="Q11" sqref="Q11"/>
    </sheetView>
  </sheetViews>
  <sheetFormatPr baseColWidth="10" defaultColWidth="9.140625" defaultRowHeight="12.75"/>
  <cols>
    <col min="1" max="2" width="10.7109375" style="149" customWidth="1"/>
    <col min="3" max="3" width="12.140625" style="149" bestFit="1" customWidth="1"/>
    <col min="4" max="7" width="10.7109375" style="149" customWidth="1"/>
    <col min="8" max="8" width="6.140625" style="149" customWidth="1"/>
    <col min="9" max="15" width="10.7109375" style="149" customWidth="1"/>
    <col min="16" max="16" width="10.28515625" style="149" bestFit="1" customWidth="1"/>
    <col min="17" max="256" width="9.140625" style="149"/>
    <col min="257" max="258" width="10.7109375" style="149" customWidth="1"/>
    <col min="259" max="259" width="12.140625" style="149" bestFit="1" customWidth="1"/>
    <col min="260" max="263" width="10.7109375" style="149" customWidth="1"/>
    <col min="264" max="264" width="6.140625" style="149" customWidth="1"/>
    <col min="265" max="271" width="10.7109375" style="149" customWidth="1"/>
    <col min="272" max="272" width="10.28515625" style="149" bestFit="1" customWidth="1"/>
    <col min="273" max="512" width="9.140625" style="149"/>
    <col min="513" max="514" width="10.7109375" style="149" customWidth="1"/>
    <col min="515" max="515" width="12.140625" style="149" bestFit="1" customWidth="1"/>
    <col min="516" max="519" width="10.7109375" style="149" customWidth="1"/>
    <col min="520" max="520" width="6.140625" style="149" customWidth="1"/>
    <col min="521" max="527" width="10.7109375" style="149" customWidth="1"/>
    <col min="528" max="528" width="10.28515625" style="149" bestFit="1" customWidth="1"/>
    <col min="529" max="768" width="9.140625" style="149"/>
    <col min="769" max="770" width="10.7109375" style="149" customWidth="1"/>
    <col min="771" max="771" width="12.140625" style="149" bestFit="1" customWidth="1"/>
    <col min="772" max="775" width="10.7109375" style="149" customWidth="1"/>
    <col min="776" max="776" width="6.140625" style="149" customWidth="1"/>
    <col min="777" max="783" width="10.7109375" style="149" customWidth="1"/>
    <col min="784" max="784" width="10.28515625" style="149" bestFit="1" customWidth="1"/>
    <col min="785" max="1024" width="9.140625" style="149"/>
    <col min="1025" max="1026" width="10.7109375" style="149" customWidth="1"/>
    <col min="1027" max="1027" width="12.140625" style="149" bestFit="1" customWidth="1"/>
    <col min="1028" max="1031" width="10.7109375" style="149" customWidth="1"/>
    <col min="1032" max="1032" width="6.140625" style="149" customWidth="1"/>
    <col min="1033" max="1039" width="10.7109375" style="149" customWidth="1"/>
    <col min="1040" max="1040" width="10.28515625" style="149" bestFit="1" customWidth="1"/>
    <col min="1041" max="1280" width="9.140625" style="149"/>
    <col min="1281" max="1282" width="10.7109375" style="149" customWidth="1"/>
    <col min="1283" max="1283" width="12.140625" style="149" bestFit="1" customWidth="1"/>
    <col min="1284" max="1287" width="10.7109375" style="149" customWidth="1"/>
    <col min="1288" max="1288" width="6.140625" style="149" customWidth="1"/>
    <col min="1289" max="1295" width="10.7109375" style="149" customWidth="1"/>
    <col min="1296" max="1296" width="10.28515625" style="149" bestFit="1" customWidth="1"/>
    <col min="1297" max="1536" width="9.140625" style="149"/>
    <col min="1537" max="1538" width="10.7109375" style="149" customWidth="1"/>
    <col min="1539" max="1539" width="12.140625" style="149" bestFit="1" customWidth="1"/>
    <col min="1540" max="1543" width="10.7109375" style="149" customWidth="1"/>
    <col min="1544" max="1544" width="6.140625" style="149" customWidth="1"/>
    <col min="1545" max="1551" width="10.7109375" style="149" customWidth="1"/>
    <col min="1552" max="1552" width="10.28515625" style="149" bestFit="1" customWidth="1"/>
    <col min="1553" max="1792" width="9.140625" style="149"/>
    <col min="1793" max="1794" width="10.7109375" style="149" customWidth="1"/>
    <col min="1795" max="1795" width="12.140625" style="149" bestFit="1" customWidth="1"/>
    <col min="1796" max="1799" width="10.7109375" style="149" customWidth="1"/>
    <col min="1800" max="1800" width="6.140625" style="149" customWidth="1"/>
    <col min="1801" max="1807" width="10.7109375" style="149" customWidth="1"/>
    <col min="1808" max="1808" width="10.28515625" style="149" bestFit="1" customWidth="1"/>
    <col min="1809" max="2048" width="9.140625" style="149"/>
    <col min="2049" max="2050" width="10.7109375" style="149" customWidth="1"/>
    <col min="2051" max="2051" width="12.140625" style="149" bestFit="1" customWidth="1"/>
    <col min="2052" max="2055" width="10.7109375" style="149" customWidth="1"/>
    <col min="2056" max="2056" width="6.140625" style="149" customWidth="1"/>
    <col min="2057" max="2063" width="10.7109375" style="149" customWidth="1"/>
    <col min="2064" max="2064" width="10.28515625" style="149" bestFit="1" customWidth="1"/>
    <col min="2065" max="2304" width="9.140625" style="149"/>
    <col min="2305" max="2306" width="10.7109375" style="149" customWidth="1"/>
    <col min="2307" max="2307" width="12.140625" style="149" bestFit="1" customWidth="1"/>
    <col min="2308" max="2311" width="10.7109375" style="149" customWidth="1"/>
    <col min="2312" max="2312" width="6.140625" style="149" customWidth="1"/>
    <col min="2313" max="2319" width="10.7109375" style="149" customWidth="1"/>
    <col min="2320" max="2320" width="10.28515625" style="149" bestFit="1" customWidth="1"/>
    <col min="2321" max="2560" width="9.140625" style="149"/>
    <col min="2561" max="2562" width="10.7109375" style="149" customWidth="1"/>
    <col min="2563" max="2563" width="12.140625" style="149" bestFit="1" customWidth="1"/>
    <col min="2564" max="2567" width="10.7109375" style="149" customWidth="1"/>
    <col min="2568" max="2568" width="6.140625" style="149" customWidth="1"/>
    <col min="2569" max="2575" width="10.7109375" style="149" customWidth="1"/>
    <col min="2576" max="2576" width="10.28515625" style="149" bestFit="1" customWidth="1"/>
    <col min="2577" max="2816" width="9.140625" style="149"/>
    <col min="2817" max="2818" width="10.7109375" style="149" customWidth="1"/>
    <col min="2819" max="2819" width="12.140625" style="149" bestFit="1" customWidth="1"/>
    <col min="2820" max="2823" width="10.7109375" style="149" customWidth="1"/>
    <col min="2824" max="2824" width="6.140625" style="149" customWidth="1"/>
    <col min="2825" max="2831" width="10.7109375" style="149" customWidth="1"/>
    <col min="2832" max="2832" width="10.28515625" style="149" bestFit="1" customWidth="1"/>
    <col min="2833" max="3072" width="9.140625" style="149"/>
    <col min="3073" max="3074" width="10.7109375" style="149" customWidth="1"/>
    <col min="3075" max="3075" width="12.140625" style="149" bestFit="1" customWidth="1"/>
    <col min="3076" max="3079" width="10.7109375" style="149" customWidth="1"/>
    <col min="3080" max="3080" width="6.140625" style="149" customWidth="1"/>
    <col min="3081" max="3087" width="10.7109375" style="149" customWidth="1"/>
    <col min="3088" max="3088" width="10.28515625" style="149" bestFit="1" customWidth="1"/>
    <col min="3089" max="3328" width="9.140625" style="149"/>
    <col min="3329" max="3330" width="10.7109375" style="149" customWidth="1"/>
    <col min="3331" max="3331" width="12.140625" style="149" bestFit="1" customWidth="1"/>
    <col min="3332" max="3335" width="10.7109375" style="149" customWidth="1"/>
    <col min="3336" max="3336" width="6.140625" style="149" customWidth="1"/>
    <col min="3337" max="3343" width="10.7109375" style="149" customWidth="1"/>
    <col min="3344" max="3344" width="10.28515625" style="149" bestFit="1" customWidth="1"/>
    <col min="3345" max="3584" width="9.140625" style="149"/>
    <col min="3585" max="3586" width="10.7109375" style="149" customWidth="1"/>
    <col min="3587" max="3587" width="12.140625" style="149" bestFit="1" customWidth="1"/>
    <col min="3588" max="3591" width="10.7109375" style="149" customWidth="1"/>
    <col min="3592" max="3592" width="6.140625" style="149" customWidth="1"/>
    <col min="3593" max="3599" width="10.7109375" style="149" customWidth="1"/>
    <col min="3600" max="3600" width="10.28515625" style="149" bestFit="1" customWidth="1"/>
    <col min="3601" max="3840" width="9.140625" style="149"/>
    <col min="3841" max="3842" width="10.7109375" style="149" customWidth="1"/>
    <col min="3843" max="3843" width="12.140625" style="149" bestFit="1" customWidth="1"/>
    <col min="3844" max="3847" width="10.7109375" style="149" customWidth="1"/>
    <col min="3848" max="3848" width="6.140625" style="149" customWidth="1"/>
    <col min="3849" max="3855" width="10.7109375" style="149" customWidth="1"/>
    <col min="3856" max="3856" width="10.28515625" style="149" bestFit="1" customWidth="1"/>
    <col min="3857" max="4096" width="9.140625" style="149"/>
    <col min="4097" max="4098" width="10.7109375" style="149" customWidth="1"/>
    <col min="4099" max="4099" width="12.140625" style="149" bestFit="1" customWidth="1"/>
    <col min="4100" max="4103" width="10.7109375" style="149" customWidth="1"/>
    <col min="4104" max="4104" width="6.140625" style="149" customWidth="1"/>
    <col min="4105" max="4111" width="10.7109375" style="149" customWidth="1"/>
    <col min="4112" max="4112" width="10.28515625" style="149" bestFit="1" customWidth="1"/>
    <col min="4113" max="4352" width="9.140625" style="149"/>
    <col min="4353" max="4354" width="10.7109375" style="149" customWidth="1"/>
    <col min="4355" max="4355" width="12.140625" style="149" bestFit="1" customWidth="1"/>
    <col min="4356" max="4359" width="10.7109375" style="149" customWidth="1"/>
    <col min="4360" max="4360" width="6.140625" style="149" customWidth="1"/>
    <col min="4361" max="4367" width="10.7109375" style="149" customWidth="1"/>
    <col min="4368" max="4368" width="10.28515625" style="149" bestFit="1" customWidth="1"/>
    <col min="4369" max="4608" width="9.140625" style="149"/>
    <col min="4609" max="4610" width="10.7109375" style="149" customWidth="1"/>
    <col min="4611" max="4611" width="12.140625" style="149" bestFit="1" customWidth="1"/>
    <col min="4612" max="4615" width="10.7109375" style="149" customWidth="1"/>
    <col min="4616" max="4616" width="6.140625" style="149" customWidth="1"/>
    <col min="4617" max="4623" width="10.7109375" style="149" customWidth="1"/>
    <col min="4624" max="4624" width="10.28515625" style="149" bestFit="1" customWidth="1"/>
    <col min="4625" max="4864" width="9.140625" style="149"/>
    <col min="4865" max="4866" width="10.7109375" style="149" customWidth="1"/>
    <col min="4867" max="4867" width="12.140625" style="149" bestFit="1" customWidth="1"/>
    <col min="4868" max="4871" width="10.7109375" style="149" customWidth="1"/>
    <col min="4872" max="4872" width="6.140625" style="149" customWidth="1"/>
    <col min="4873" max="4879" width="10.7109375" style="149" customWidth="1"/>
    <col min="4880" max="4880" width="10.28515625" style="149" bestFit="1" customWidth="1"/>
    <col min="4881" max="5120" width="9.140625" style="149"/>
    <col min="5121" max="5122" width="10.7109375" style="149" customWidth="1"/>
    <col min="5123" max="5123" width="12.140625" style="149" bestFit="1" customWidth="1"/>
    <col min="5124" max="5127" width="10.7109375" style="149" customWidth="1"/>
    <col min="5128" max="5128" width="6.140625" style="149" customWidth="1"/>
    <col min="5129" max="5135" width="10.7109375" style="149" customWidth="1"/>
    <col min="5136" max="5136" width="10.28515625" style="149" bestFit="1" customWidth="1"/>
    <col min="5137" max="5376" width="9.140625" style="149"/>
    <col min="5377" max="5378" width="10.7109375" style="149" customWidth="1"/>
    <col min="5379" max="5379" width="12.140625" style="149" bestFit="1" customWidth="1"/>
    <col min="5380" max="5383" width="10.7109375" style="149" customWidth="1"/>
    <col min="5384" max="5384" width="6.140625" style="149" customWidth="1"/>
    <col min="5385" max="5391" width="10.7109375" style="149" customWidth="1"/>
    <col min="5392" max="5392" width="10.28515625" style="149" bestFit="1" customWidth="1"/>
    <col min="5393" max="5632" width="9.140625" style="149"/>
    <col min="5633" max="5634" width="10.7109375" style="149" customWidth="1"/>
    <col min="5635" max="5635" width="12.140625" style="149" bestFit="1" customWidth="1"/>
    <col min="5636" max="5639" width="10.7109375" style="149" customWidth="1"/>
    <col min="5640" max="5640" width="6.140625" style="149" customWidth="1"/>
    <col min="5641" max="5647" width="10.7109375" style="149" customWidth="1"/>
    <col min="5648" max="5648" width="10.28515625" style="149" bestFit="1" customWidth="1"/>
    <col min="5649" max="5888" width="9.140625" style="149"/>
    <col min="5889" max="5890" width="10.7109375" style="149" customWidth="1"/>
    <col min="5891" max="5891" width="12.140625" style="149" bestFit="1" customWidth="1"/>
    <col min="5892" max="5895" width="10.7109375" style="149" customWidth="1"/>
    <col min="5896" max="5896" width="6.140625" style="149" customWidth="1"/>
    <col min="5897" max="5903" width="10.7109375" style="149" customWidth="1"/>
    <col min="5904" max="5904" width="10.28515625" style="149" bestFit="1" customWidth="1"/>
    <col min="5905" max="6144" width="9.140625" style="149"/>
    <col min="6145" max="6146" width="10.7109375" style="149" customWidth="1"/>
    <col min="6147" max="6147" width="12.140625" style="149" bestFit="1" customWidth="1"/>
    <col min="6148" max="6151" width="10.7109375" style="149" customWidth="1"/>
    <col min="6152" max="6152" width="6.140625" style="149" customWidth="1"/>
    <col min="6153" max="6159" width="10.7109375" style="149" customWidth="1"/>
    <col min="6160" max="6160" width="10.28515625" style="149" bestFit="1" customWidth="1"/>
    <col min="6161" max="6400" width="9.140625" style="149"/>
    <col min="6401" max="6402" width="10.7109375" style="149" customWidth="1"/>
    <col min="6403" max="6403" width="12.140625" style="149" bestFit="1" customWidth="1"/>
    <col min="6404" max="6407" width="10.7109375" style="149" customWidth="1"/>
    <col min="6408" max="6408" width="6.140625" style="149" customWidth="1"/>
    <col min="6409" max="6415" width="10.7109375" style="149" customWidth="1"/>
    <col min="6416" max="6416" width="10.28515625" style="149" bestFit="1" customWidth="1"/>
    <col min="6417" max="6656" width="9.140625" style="149"/>
    <col min="6657" max="6658" width="10.7109375" style="149" customWidth="1"/>
    <col min="6659" max="6659" width="12.140625" style="149" bestFit="1" customWidth="1"/>
    <col min="6660" max="6663" width="10.7109375" style="149" customWidth="1"/>
    <col min="6664" max="6664" width="6.140625" style="149" customWidth="1"/>
    <col min="6665" max="6671" width="10.7109375" style="149" customWidth="1"/>
    <col min="6672" max="6672" width="10.28515625" style="149" bestFit="1" customWidth="1"/>
    <col min="6673" max="6912" width="9.140625" style="149"/>
    <col min="6913" max="6914" width="10.7109375" style="149" customWidth="1"/>
    <col min="6915" max="6915" width="12.140625" style="149" bestFit="1" customWidth="1"/>
    <col min="6916" max="6919" width="10.7109375" style="149" customWidth="1"/>
    <col min="6920" max="6920" width="6.140625" style="149" customWidth="1"/>
    <col min="6921" max="6927" width="10.7109375" style="149" customWidth="1"/>
    <col min="6928" max="6928" width="10.28515625" style="149" bestFit="1" customWidth="1"/>
    <col min="6929" max="7168" width="9.140625" style="149"/>
    <col min="7169" max="7170" width="10.7109375" style="149" customWidth="1"/>
    <col min="7171" max="7171" width="12.140625" style="149" bestFit="1" customWidth="1"/>
    <col min="7172" max="7175" width="10.7109375" style="149" customWidth="1"/>
    <col min="7176" max="7176" width="6.140625" style="149" customWidth="1"/>
    <col min="7177" max="7183" width="10.7109375" style="149" customWidth="1"/>
    <col min="7184" max="7184" width="10.28515625" style="149" bestFit="1" customWidth="1"/>
    <col min="7185" max="7424" width="9.140625" style="149"/>
    <col min="7425" max="7426" width="10.7109375" style="149" customWidth="1"/>
    <col min="7427" max="7427" width="12.140625" style="149" bestFit="1" customWidth="1"/>
    <col min="7428" max="7431" width="10.7109375" style="149" customWidth="1"/>
    <col min="7432" max="7432" width="6.140625" style="149" customWidth="1"/>
    <col min="7433" max="7439" width="10.7109375" style="149" customWidth="1"/>
    <col min="7440" max="7440" width="10.28515625" style="149" bestFit="1" customWidth="1"/>
    <col min="7441" max="7680" width="9.140625" style="149"/>
    <col min="7681" max="7682" width="10.7109375" style="149" customWidth="1"/>
    <col min="7683" max="7683" width="12.140625" style="149" bestFit="1" customWidth="1"/>
    <col min="7684" max="7687" width="10.7109375" style="149" customWidth="1"/>
    <col min="7688" max="7688" width="6.140625" style="149" customWidth="1"/>
    <col min="7689" max="7695" width="10.7109375" style="149" customWidth="1"/>
    <col min="7696" max="7696" width="10.28515625" style="149" bestFit="1" customWidth="1"/>
    <col min="7697" max="7936" width="9.140625" style="149"/>
    <col min="7937" max="7938" width="10.7109375" style="149" customWidth="1"/>
    <col min="7939" max="7939" width="12.140625" style="149" bestFit="1" customWidth="1"/>
    <col min="7940" max="7943" width="10.7109375" style="149" customWidth="1"/>
    <col min="7944" max="7944" width="6.140625" style="149" customWidth="1"/>
    <col min="7945" max="7951" width="10.7109375" style="149" customWidth="1"/>
    <col min="7952" max="7952" width="10.28515625" style="149" bestFit="1" customWidth="1"/>
    <col min="7953" max="8192" width="9.140625" style="149"/>
    <col min="8193" max="8194" width="10.7109375" style="149" customWidth="1"/>
    <col min="8195" max="8195" width="12.140625" style="149" bestFit="1" customWidth="1"/>
    <col min="8196" max="8199" width="10.7109375" style="149" customWidth="1"/>
    <col min="8200" max="8200" width="6.140625" style="149" customWidth="1"/>
    <col min="8201" max="8207" width="10.7109375" style="149" customWidth="1"/>
    <col min="8208" max="8208" width="10.28515625" style="149" bestFit="1" customWidth="1"/>
    <col min="8209" max="8448" width="9.140625" style="149"/>
    <col min="8449" max="8450" width="10.7109375" style="149" customWidth="1"/>
    <col min="8451" max="8451" width="12.140625" style="149" bestFit="1" customWidth="1"/>
    <col min="8452" max="8455" width="10.7109375" style="149" customWidth="1"/>
    <col min="8456" max="8456" width="6.140625" style="149" customWidth="1"/>
    <col min="8457" max="8463" width="10.7109375" style="149" customWidth="1"/>
    <col min="8464" max="8464" width="10.28515625" style="149" bestFit="1" customWidth="1"/>
    <col min="8465" max="8704" width="9.140625" style="149"/>
    <col min="8705" max="8706" width="10.7109375" style="149" customWidth="1"/>
    <col min="8707" max="8707" width="12.140625" style="149" bestFit="1" customWidth="1"/>
    <col min="8708" max="8711" width="10.7109375" style="149" customWidth="1"/>
    <col min="8712" max="8712" width="6.140625" style="149" customWidth="1"/>
    <col min="8713" max="8719" width="10.7109375" style="149" customWidth="1"/>
    <col min="8720" max="8720" width="10.28515625" style="149" bestFit="1" customWidth="1"/>
    <col min="8721" max="8960" width="9.140625" style="149"/>
    <col min="8961" max="8962" width="10.7109375" style="149" customWidth="1"/>
    <col min="8963" max="8963" width="12.140625" style="149" bestFit="1" customWidth="1"/>
    <col min="8964" max="8967" width="10.7109375" style="149" customWidth="1"/>
    <col min="8968" max="8968" width="6.140625" style="149" customWidth="1"/>
    <col min="8969" max="8975" width="10.7109375" style="149" customWidth="1"/>
    <col min="8976" max="8976" width="10.28515625" style="149" bestFit="1" customWidth="1"/>
    <col min="8977" max="9216" width="9.140625" style="149"/>
    <col min="9217" max="9218" width="10.7109375" style="149" customWidth="1"/>
    <col min="9219" max="9219" width="12.140625" style="149" bestFit="1" customWidth="1"/>
    <col min="9220" max="9223" width="10.7109375" style="149" customWidth="1"/>
    <col min="9224" max="9224" width="6.140625" style="149" customWidth="1"/>
    <col min="9225" max="9231" width="10.7109375" style="149" customWidth="1"/>
    <col min="9232" max="9232" width="10.28515625" style="149" bestFit="1" customWidth="1"/>
    <col min="9233" max="9472" width="9.140625" style="149"/>
    <col min="9473" max="9474" width="10.7109375" style="149" customWidth="1"/>
    <col min="9475" max="9475" width="12.140625" style="149" bestFit="1" customWidth="1"/>
    <col min="9476" max="9479" width="10.7109375" style="149" customWidth="1"/>
    <col min="9480" max="9480" width="6.140625" style="149" customWidth="1"/>
    <col min="9481" max="9487" width="10.7109375" style="149" customWidth="1"/>
    <col min="9488" max="9488" width="10.28515625" style="149" bestFit="1" customWidth="1"/>
    <col min="9489" max="9728" width="9.140625" style="149"/>
    <col min="9729" max="9730" width="10.7109375" style="149" customWidth="1"/>
    <col min="9731" max="9731" width="12.140625" style="149" bestFit="1" customWidth="1"/>
    <col min="9732" max="9735" width="10.7109375" style="149" customWidth="1"/>
    <col min="9736" max="9736" width="6.140625" style="149" customWidth="1"/>
    <col min="9737" max="9743" width="10.7109375" style="149" customWidth="1"/>
    <col min="9744" max="9744" width="10.28515625" style="149" bestFit="1" customWidth="1"/>
    <col min="9745" max="9984" width="9.140625" style="149"/>
    <col min="9985" max="9986" width="10.7109375" style="149" customWidth="1"/>
    <col min="9987" max="9987" width="12.140625" style="149" bestFit="1" customWidth="1"/>
    <col min="9988" max="9991" width="10.7109375" style="149" customWidth="1"/>
    <col min="9992" max="9992" width="6.140625" style="149" customWidth="1"/>
    <col min="9993" max="9999" width="10.7109375" style="149" customWidth="1"/>
    <col min="10000" max="10000" width="10.28515625" style="149" bestFit="1" customWidth="1"/>
    <col min="10001" max="10240" width="9.140625" style="149"/>
    <col min="10241" max="10242" width="10.7109375" style="149" customWidth="1"/>
    <col min="10243" max="10243" width="12.140625" style="149" bestFit="1" customWidth="1"/>
    <col min="10244" max="10247" width="10.7109375" style="149" customWidth="1"/>
    <col min="10248" max="10248" width="6.140625" style="149" customWidth="1"/>
    <col min="10249" max="10255" width="10.7109375" style="149" customWidth="1"/>
    <col min="10256" max="10256" width="10.28515625" style="149" bestFit="1" customWidth="1"/>
    <col min="10257" max="10496" width="9.140625" style="149"/>
    <col min="10497" max="10498" width="10.7109375" style="149" customWidth="1"/>
    <col min="10499" max="10499" width="12.140625" style="149" bestFit="1" customWidth="1"/>
    <col min="10500" max="10503" width="10.7109375" style="149" customWidth="1"/>
    <col min="10504" max="10504" width="6.140625" style="149" customWidth="1"/>
    <col min="10505" max="10511" width="10.7109375" style="149" customWidth="1"/>
    <col min="10512" max="10512" width="10.28515625" style="149" bestFit="1" customWidth="1"/>
    <col min="10513" max="10752" width="9.140625" style="149"/>
    <col min="10753" max="10754" width="10.7109375" style="149" customWidth="1"/>
    <col min="10755" max="10755" width="12.140625" style="149" bestFit="1" customWidth="1"/>
    <col min="10756" max="10759" width="10.7109375" style="149" customWidth="1"/>
    <col min="10760" max="10760" width="6.140625" style="149" customWidth="1"/>
    <col min="10761" max="10767" width="10.7109375" style="149" customWidth="1"/>
    <col min="10768" max="10768" width="10.28515625" style="149" bestFit="1" customWidth="1"/>
    <col min="10769" max="11008" width="9.140625" style="149"/>
    <col min="11009" max="11010" width="10.7109375" style="149" customWidth="1"/>
    <col min="11011" max="11011" width="12.140625" style="149" bestFit="1" customWidth="1"/>
    <col min="11012" max="11015" width="10.7109375" style="149" customWidth="1"/>
    <col min="11016" max="11016" width="6.140625" style="149" customWidth="1"/>
    <col min="11017" max="11023" width="10.7109375" style="149" customWidth="1"/>
    <col min="11024" max="11024" width="10.28515625" style="149" bestFit="1" customWidth="1"/>
    <col min="11025" max="11264" width="9.140625" style="149"/>
    <col min="11265" max="11266" width="10.7109375" style="149" customWidth="1"/>
    <col min="11267" max="11267" width="12.140625" style="149" bestFit="1" customWidth="1"/>
    <col min="11268" max="11271" width="10.7109375" style="149" customWidth="1"/>
    <col min="11272" max="11272" width="6.140625" style="149" customWidth="1"/>
    <col min="11273" max="11279" width="10.7109375" style="149" customWidth="1"/>
    <col min="11280" max="11280" width="10.28515625" style="149" bestFit="1" customWidth="1"/>
    <col min="11281" max="11520" width="9.140625" style="149"/>
    <col min="11521" max="11522" width="10.7109375" style="149" customWidth="1"/>
    <col min="11523" max="11523" width="12.140625" style="149" bestFit="1" customWidth="1"/>
    <col min="11524" max="11527" width="10.7109375" style="149" customWidth="1"/>
    <col min="11528" max="11528" width="6.140625" style="149" customWidth="1"/>
    <col min="11529" max="11535" width="10.7109375" style="149" customWidth="1"/>
    <col min="11536" max="11536" width="10.28515625" style="149" bestFit="1" customWidth="1"/>
    <col min="11537" max="11776" width="9.140625" style="149"/>
    <col min="11777" max="11778" width="10.7109375" style="149" customWidth="1"/>
    <col min="11779" max="11779" width="12.140625" style="149" bestFit="1" customWidth="1"/>
    <col min="11780" max="11783" width="10.7109375" style="149" customWidth="1"/>
    <col min="11784" max="11784" width="6.140625" style="149" customWidth="1"/>
    <col min="11785" max="11791" width="10.7109375" style="149" customWidth="1"/>
    <col min="11792" max="11792" width="10.28515625" style="149" bestFit="1" customWidth="1"/>
    <col min="11793" max="12032" width="9.140625" style="149"/>
    <col min="12033" max="12034" width="10.7109375" style="149" customWidth="1"/>
    <col min="12035" max="12035" width="12.140625" style="149" bestFit="1" customWidth="1"/>
    <col min="12036" max="12039" width="10.7109375" style="149" customWidth="1"/>
    <col min="12040" max="12040" width="6.140625" style="149" customWidth="1"/>
    <col min="12041" max="12047" width="10.7109375" style="149" customWidth="1"/>
    <col min="12048" max="12048" width="10.28515625" style="149" bestFit="1" customWidth="1"/>
    <col min="12049" max="12288" width="9.140625" style="149"/>
    <col min="12289" max="12290" width="10.7109375" style="149" customWidth="1"/>
    <col min="12291" max="12291" width="12.140625" style="149" bestFit="1" customWidth="1"/>
    <col min="12292" max="12295" width="10.7109375" style="149" customWidth="1"/>
    <col min="12296" max="12296" width="6.140625" style="149" customWidth="1"/>
    <col min="12297" max="12303" width="10.7109375" style="149" customWidth="1"/>
    <col min="12304" max="12304" width="10.28515625" style="149" bestFit="1" customWidth="1"/>
    <col min="12305" max="12544" width="9.140625" style="149"/>
    <col min="12545" max="12546" width="10.7109375" style="149" customWidth="1"/>
    <col min="12547" max="12547" width="12.140625" style="149" bestFit="1" customWidth="1"/>
    <col min="12548" max="12551" width="10.7109375" style="149" customWidth="1"/>
    <col min="12552" max="12552" width="6.140625" style="149" customWidth="1"/>
    <col min="12553" max="12559" width="10.7109375" style="149" customWidth="1"/>
    <col min="12560" max="12560" width="10.28515625" style="149" bestFit="1" customWidth="1"/>
    <col min="12561" max="12800" width="9.140625" style="149"/>
    <col min="12801" max="12802" width="10.7109375" style="149" customWidth="1"/>
    <col min="12803" max="12803" width="12.140625" style="149" bestFit="1" customWidth="1"/>
    <col min="12804" max="12807" width="10.7109375" style="149" customWidth="1"/>
    <col min="12808" max="12808" width="6.140625" style="149" customWidth="1"/>
    <col min="12809" max="12815" width="10.7109375" style="149" customWidth="1"/>
    <col min="12816" max="12816" width="10.28515625" style="149" bestFit="1" customWidth="1"/>
    <col min="12817" max="13056" width="9.140625" style="149"/>
    <col min="13057" max="13058" width="10.7109375" style="149" customWidth="1"/>
    <col min="13059" max="13059" width="12.140625" style="149" bestFit="1" customWidth="1"/>
    <col min="13060" max="13063" width="10.7109375" style="149" customWidth="1"/>
    <col min="13064" max="13064" width="6.140625" style="149" customWidth="1"/>
    <col min="13065" max="13071" width="10.7109375" style="149" customWidth="1"/>
    <col min="13072" max="13072" width="10.28515625" style="149" bestFit="1" customWidth="1"/>
    <col min="13073" max="13312" width="9.140625" style="149"/>
    <col min="13313" max="13314" width="10.7109375" style="149" customWidth="1"/>
    <col min="13315" max="13315" width="12.140625" style="149" bestFit="1" customWidth="1"/>
    <col min="13316" max="13319" width="10.7109375" style="149" customWidth="1"/>
    <col min="13320" max="13320" width="6.140625" style="149" customWidth="1"/>
    <col min="13321" max="13327" width="10.7109375" style="149" customWidth="1"/>
    <col min="13328" max="13328" width="10.28515625" style="149" bestFit="1" customWidth="1"/>
    <col min="13329" max="13568" width="9.140625" style="149"/>
    <col min="13569" max="13570" width="10.7109375" style="149" customWidth="1"/>
    <col min="13571" max="13571" width="12.140625" style="149" bestFit="1" customWidth="1"/>
    <col min="13572" max="13575" width="10.7109375" style="149" customWidth="1"/>
    <col min="13576" max="13576" width="6.140625" style="149" customWidth="1"/>
    <col min="13577" max="13583" width="10.7109375" style="149" customWidth="1"/>
    <col min="13584" max="13584" width="10.28515625" style="149" bestFit="1" customWidth="1"/>
    <col min="13585" max="13824" width="9.140625" style="149"/>
    <col min="13825" max="13826" width="10.7109375" style="149" customWidth="1"/>
    <col min="13827" max="13827" width="12.140625" style="149" bestFit="1" customWidth="1"/>
    <col min="13828" max="13831" width="10.7109375" style="149" customWidth="1"/>
    <col min="13832" max="13832" width="6.140625" style="149" customWidth="1"/>
    <col min="13833" max="13839" width="10.7109375" style="149" customWidth="1"/>
    <col min="13840" max="13840" width="10.28515625" style="149" bestFit="1" customWidth="1"/>
    <col min="13841" max="14080" width="9.140625" style="149"/>
    <col min="14081" max="14082" width="10.7109375" style="149" customWidth="1"/>
    <col min="14083" max="14083" width="12.140625" style="149" bestFit="1" customWidth="1"/>
    <col min="14084" max="14087" width="10.7109375" style="149" customWidth="1"/>
    <col min="14088" max="14088" width="6.140625" style="149" customWidth="1"/>
    <col min="14089" max="14095" width="10.7109375" style="149" customWidth="1"/>
    <col min="14096" max="14096" width="10.28515625" style="149" bestFit="1" customWidth="1"/>
    <col min="14097" max="14336" width="9.140625" style="149"/>
    <col min="14337" max="14338" width="10.7109375" style="149" customWidth="1"/>
    <col min="14339" max="14339" width="12.140625" style="149" bestFit="1" customWidth="1"/>
    <col min="14340" max="14343" width="10.7109375" style="149" customWidth="1"/>
    <col min="14344" max="14344" width="6.140625" style="149" customWidth="1"/>
    <col min="14345" max="14351" width="10.7109375" style="149" customWidth="1"/>
    <col min="14352" max="14352" width="10.28515625" style="149" bestFit="1" customWidth="1"/>
    <col min="14353" max="14592" width="9.140625" style="149"/>
    <col min="14593" max="14594" width="10.7109375" style="149" customWidth="1"/>
    <col min="14595" max="14595" width="12.140625" style="149" bestFit="1" customWidth="1"/>
    <col min="14596" max="14599" width="10.7109375" style="149" customWidth="1"/>
    <col min="14600" max="14600" width="6.140625" style="149" customWidth="1"/>
    <col min="14601" max="14607" width="10.7109375" style="149" customWidth="1"/>
    <col min="14608" max="14608" width="10.28515625" style="149" bestFit="1" customWidth="1"/>
    <col min="14609" max="14848" width="9.140625" style="149"/>
    <col min="14849" max="14850" width="10.7109375" style="149" customWidth="1"/>
    <col min="14851" max="14851" width="12.140625" style="149" bestFit="1" customWidth="1"/>
    <col min="14852" max="14855" width="10.7109375" style="149" customWidth="1"/>
    <col min="14856" max="14856" width="6.140625" style="149" customWidth="1"/>
    <col min="14857" max="14863" width="10.7109375" style="149" customWidth="1"/>
    <col min="14864" max="14864" width="10.28515625" style="149" bestFit="1" customWidth="1"/>
    <col min="14865" max="15104" width="9.140625" style="149"/>
    <col min="15105" max="15106" width="10.7109375" style="149" customWidth="1"/>
    <col min="15107" max="15107" width="12.140625" style="149" bestFit="1" customWidth="1"/>
    <col min="15108" max="15111" width="10.7109375" style="149" customWidth="1"/>
    <col min="15112" max="15112" width="6.140625" style="149" customWidth="1"/>
    <col min="15113" max="15119" width="10.7109375" style="149" customWidth="1"/>
    <col min="15120" max="15120" width="10.28515625" style="149" bestFit="1" customWidth="1"/>
    <col min="15121" max="15360" width="9.140625" style="149"/>
    <col min="15361" max="15362" width="10.7109375" style="149" customWidth="1"/>
    <col min="15363" max="15363" width="12.140625" style="149" bestFit="1" customWidth="1"/>
    <col min="15364" max="15367" width="10.7109375" style="149" customWidth="1"/>
    <col min="15368" max="15368" width="6.140625" style="149" customWidth="1"/>
    <col min="15369" max="15375" width="10.7109375" style="149" customWidth="1"/>
    <col min="15376" max="15376" width="10.28515625" style="149" bestFit="1" customWidth="1"/>
    <col min="15377" max="15616" width="9.140625" style="149"/>
    <col min="15617" max="15618" width="10.7109375" style="149" customWidth="1"/>
    <col min="15619" max="15619" width="12.140625" style="149" bestFit="1" customWidth="1"/>
    <col min="15620" max="15623" width="10.7109375" style="149" customWidth="1"/>
    <col min="15624" max="15624" width="6.140625" style="149" customWidth="1"/>
    <col min="15625" max="15631" width="10.7109375" style="149" customWidth="1"/>
    <col min="15632" max="15632" width="10.28515625" style="149" bestFit="1" customWidth="1"/>
    <col min="15633" max="15872" width="9.140625" style="149"/>
    <col min="15873" max="15874" width="10.7109375" style="149" customWidth="1"/>
    <col min="15875" max="15875" width="12.140625" style="149" bestFit="1" customWidth="1"/>
    <col min="15876" max="15879" width="10.7109375" style="149" customWidth="1"/>
    <col min="15880" max="15880" width="6.140625" style="149" customWidth="1"/>
    <col min="15881" max="15887" width="10.7109375" style="149" customWidth="1"/>
    <col min="15888" max="15888" width="10.28515625" style="149" bestFit="1" customWidth="1"/>
    <col min="15889" max="16128" width="9.140625" style="149"/>
    <col min="16129" max="16130" width="10.7109375" style="149" customWidth="1"/>
    <col min="16131" max="16131" width="12.140625" style="149" bestFit="1" customWidth="1"/>
    <col min="16132" max="16135" width="10.7109375" style="149" customWidth="1"/>
    <col min="16136" max="16136" width="6.140625" style="149" customWidth="1"/>
    <col min="16137" max="16143" width="10.7109375" style="149" customWidth="1"/>
    <col min="16144" max="16144" width="10.28515625" style="149" bestFit="1" customWidth="1"/>
    <col min="16145" max="16384" width="9.140625" style="149"/>
  </cols>
  <sheetData>
    <row r="1" spans="1:17" ht="30" customHeight="1">
      <c r="A1" s="1020" t="s">
        <v>818</v>
      </c>
      <c r="B1" s="1020"/>
      <c r="C1" s="1020"/>
      <c r="D1" s="1020"/>
      <c r="E1" s="1020"/>
      <c r="F1" s="1020"/>
      <c r="G1" s="1020"/>
      <c r="H1" s="1020"/>
      <c r="I1" s="1020"/>
      <c r="J1" s="1020"/>
      <c r="K1" s="1020"/>
      <c r="L1" s="1020"/>
      <c r="M1" s="1020"/>
      <c r="N1" s="1020"/>
      <c r="O1" s="1020"/>
      <c r="Q1" s="863" t="s">
        <v>1124</v>
      </c>
    </row>
    <row r="2" spans="1:17" ht="15" customHeight="1">
      <c r="A2" s="1021" t="s">
        <v>828</v>
      </c>
      <c r="B2" s="1021"/>
      <c r="C2" s="1021"/>
      <c r="D2" s="1021"/>
      <c r="E2" s="1021"/>
      <c r="F2" s="1021"/>
      <c r="G2" s="1021"/>
      <c r="H2" s="1021"/>
      <c r="I2" s="1021"/>
      <c r="J2" s="1021"/>
      <c r="K2" s="1021"/>
      <c r="L2" s="1021"/>
      <c r="M2" s="1021"/>
      <c r="N2" s="1021"/>
      <c r="O2" s="1021"/>
    </row>
    <row r="3" spans="1:17" ht="15" customHeight="1">
      <c r="A3" s="1021" t="s">
        <v>330</v>
      </c>
      <c r="B3" s="1021"/>
      <c r="C3" s="1021"/>
      <c r="D3" s="1021"/>
      <c r="E3" s="1021"/>
      <c r="F3" s="1021"/>
      <c r="G3" s="1021"/>
      <c r="H3" s="1021"/>
      <c r="I3" s="1021"/>
      <c r="J3" s="1021"/>
      <c r="K3" s="1021"/>
      <c r="L3" s="1021"/>
      <c r="M3" s="1021"/>
      <c r="N3" s="1021"/>
      <c r="O3" s="1021"/>
    </row>
    <row r="4" spans="1:17" ht="30" customHeight="1">
      <c r="A4" s="1022" t="s">
        <v>3</v>
      </c>
      <c r="B4" s="1022"/>
      <c r="C4" s="1022"/>
      <c r="D4" s="1022"/>
      <c r="E4" s="1022"/>
      <c r="F4" s="1022"/>
      <c r="G4" s="1022"/>
      <c r="H4" s="1022"/>
      <c r="I4" s="1022"/>
      <c r="J4" s="1022"/>
      <c r="K4" s="1022"/>
      <c r="L4" s="1022"/>
      <c r="M4" s="1022"/>
      <c r="N4" s="1022"/>
      <c r="O4" s="1022"/>
    </row>
    <row r="5" spans="1:17" ht="15" customHeight="1">
      <c r="A5" s="67"/>
      <c r="B5" s="67"/>
      <c r="C5" s="67"/>
      <c r="D5" s="67"/>
      <c r="E5" s="67"/>
      <c r="F5" s="67"/>
      <c r="G5" s="67"/>
      <c r="H5" s="67"/>
      <c r="I5" s="67"/>
      <c r="J5" s="67"/>
      <c r="K5" s="67"/>
      <c r="L5" s="67"/>
      <c r="M5" s="67"/>
      <c r="N5" s="67"/>
      <c r="O5" s="67"/>
    </row>
    <row r="6" spans="1:17" s="87" customFormat="1" ht="30" customHeight="1">
      <c r="A6" s="1044" t="s">
        <v>717</v>
      </c>
      <c r="B6" s="1044"/>
      <c r="C6" s="1044"/>
      <c r="D6" s="1044"/>
      <c r="E6" s="1044"/>
      <c r="F6" s="1044"/>
      <c r="G6" s="1044"/>
      <c r="H6" s="161"/>
      <c r="I6" s="1044" t="s">
        <v>718</v>
      </c>
      <c r="J6" s="1044"/>
      <c r="K6" s="1044"/>
      <c r="L6" s="1044"/>
      <c r="M6" s="1044"/>
      <c r="N6" s="1044"/>
      <c r="O6" s="1044"/>
    </row>
    <row r="7" spans="1:17" s="87" customFormat="1" ht="15" customHeight="1">
      <c r="A7" s="317" t="s">
        <v>719</v>
      </c>
      <c r="B7" s="318" t="s">
        <v>720</v>
      </c>
      <c r="C7" s="318" t="s">
        <v>721</v>
      </c>
      <c r="D7" s="318" t="s">
        <v>722</v>
      </c>
      <c r="E7" s="318" t="s">
        <v>723</v>
      </c>
      <c r="F7" s="318" t="s">
        <v>698</v>
      </c>
      <c r="G7" s="319"/>
      <c r="H7" s="161"/>
      <c r="I7" s="317" t="s">
        <v>719</v>
      </c>
      <c r="J7" s="320" t="s">
        <v>4</v>
      </c>
      <c r="K7" s="320" t="s">
        <v>5</v>
      </c>
      <c r="L7" s="320" t="s">
        <v>6</v>
      </c>
      <c r="M7" s="320" t="s">
        <v>724</v>
      </c>
      <c r="N7" s="320" t="s">
        <v>723</v>
      </c>
      <c r="O7" s="320" t="s">
        <v>698</v>
      </c>
    </row>
    <row r="8" spans="1:17" s="87" customFormat="1" ht="15" customHeight="1">
      <c r="A8" s="321" t="s">
        <v>829</v>
      </c>
      <c r="B8" s="322">
        <v>93681.978940000015</v>
      </c>
      <c r="C8" s="322">
        <v>958183.14120000019</v>
      </c>
      <c r="D8" s="322">
        <v>2343770.90234</v>
      </c>
      <c r="E8" s="322">
        <v>3395636.0224800003</v>
      </c>
      <c r="F8" s="323">
        <v>0.87932277003552917</v>
      </c>
      <c r="G8" s="93"/>
      <c r="H8" s="161"/>
      <c r="I8" s="321" t="s">
        <v>829</v>
      </c>
      <c r="J8" s="322">
        <v>80190.079610000015</v>
      </c>
      <c r="K8" s="322">
        <v>13491.89933</v>
      </c>
      <c r="L8" s="324">
        <v>0</v>
      </c>
      <c r="M8" s="324">
        <v>0</v>
      </c>
      <c r="N8" s="322">
        <v>93681.978940000015</v>
      </c>
      <c r="O8" s="323">
        <v>0.9242638048970292</v>
      </c>
    </row>
    <row r="9" spans="1:17" s="87" customFormat="1" ht="15" customHeight="1">
      <c r="A9" s="321" t="s">
        <v>830</v>
      </c>
      <c r="B9" s="322">
        <v>7676.5059900000006</v>
      </c>
      <c r="C9" s="322">
        <v>191523.82658000005</v>
      </c>
      <c r="D9" s="322">
        <v>266812.78925999999</v>
      </c>
      <c r="E9" s="322">
        <v>466013.12183000008</v>
      </c>
      <c r="F9" s="323">
        <v>0.12067722996447088</v>
      </c>
      <c r="G9" s="93"/>
      <c r="H9" s="161"/>
      <c r="I9" s="321" t="s">
        <v>830</v>
      </c>
      <c r="J9" s="322">
        <v>7121.0778399999999</v>
      </c>
      <c r="K9" s="322">
        <v>555.42815000000007</v>
      </c>
      <c r="L9" s="324">
        <v>0</v>
      </c>
      <c r="M9" s="324">
        <v>0</v>
      </c>
      <c r="N9" s="322">
        <v>7676.5059899999997</v>
      </c>
      <c r="O9" s="323">
        <v>7.5736195102970721E-2</v>
      </c>
    </row>
    <row r="10" spans="1:17" s="87" customFormat="1" ht="15" customHeight="1">
      <c r="A10" s="321"/>
      <c r="B10" s="322"/>
      <c r="C10" s="322"/>
      <c r="D10" s="322"/>
      <c r="E10" s="322"/>
      <c r="F10" s="325"/>
      <c r="G10" s="93"/>
      <c r="H10" s="161"/>
      <c r="I10" s="321"/>
      <c r="J10" s="326"/>
      <c r="K10" s="326"/>
      <c r="L10" s="324"/>
      <c r="M10" s="326"/>
      <c r="N10" s="326"/>
      <c r="O10" s="323"/>
    </row>
    <row r="11" spans="1:17" s="87" customFormat="1" ht="15" customHeight="1">
      <c r="A11" s="317" t="s">
        <v>725</v>
      </c>
      <c r="B11" s="327">
        <v>101358.48493000002</v>
      </c>
      <c r="C11" s="327">
        <v>1149706.9677800003</v>
      </c>
      <c r="D11" s="327">
        <v>2610583.6916</v>
      </c>
      <c r="E11" s="327">
        <v>3861649.1443100004</v>
      </c>
      <c r="F11" s="328">
        <v>1</v>
      </c>
      <c r="G11" s="319"/>
      <c r="H11" s="161"/>
      <c r="I11" s="317" t="s">
        <v>725</v>
      </c>
      <c r="J11" s="320">
        <v>87311.157450000013</v>
      </c>
      <c r="K11" s="320">
        <v>14047.32748</v>
      </c>
      <c r="L11" s="320">
        <v>0</v>
      </c>
      <c r="M11" s="320">
        <v>0</v>
      </c>
      <c r="N11" s="320">
        <v>101358.48493000002</v>
      </c>
      <c r="O11" s="328">
        <v>0.99999999999999989</v>
      </c>
      <c r="P11" s="329"/>
    </row>
    <row r="12" spans="1:17" s="87" customFormat="1" ht="15" customHeight="1">
      <c r="A12" s="161"/>
      <c r="B12" s="330"/>
      <c r="C12" s="330"/>
      <c r="D12" s="330"/>
      <c r="E12" s="326"/>
      <c r="F12" s="326"/>
      <c r="G12" s="69"/>
      <c r="H12" s="161"/>
      <c r="I12" s="326"/>
      <c r="J12" s="330"/>
      <c r="K12" s="330"/>
      <c r="L12" s="324"/>
      <c r="M12" s="330"/>
      <c r="N12" s="330"/>
      <c r="O12" s="331"/>
    </row>
    <row r="13" spans="1:17" s="87" customFormat="1" ht="30" customHeight="1">
      <c r="A13" s="1043" t="s">
        <v>726</v>
      </c>
      <c r="B13" s="1043"/>
      <c r="C13" s="1043"/>
      <c r="D13" s="1043"/>
      <c r="E13" s="1043"/>
      <c r="F13" s="1043"/>
      <c r="G13" s="1043"/>
      <c r="H13" s="161"/>
      <c r="I13" s="1043" t="s">
        <v>727</v>
      </c>
      <c r="J13" s="1043"/>
      <c r="K13" s="1043"/>
      <c r="L13" s="1043"/>
      <c r="M13" s="1043"/>
      <c r="N13" s="1043"/>
      <c r="O13" s="1043"/>
    </row>
    <row r="14" spans="1:17" s="87" customFormat="1" ht="15" customHeight="1">
      <c r="A14" s="317" t="s">
        <v>719</v>
      </c>
      <c r="B14" s="320" t="s">
        <v>4</v>
      </c>
      <c r="C14" s="320" t="s">
        <v>5</v>
      </c>
      <c r="D14" s="320" t="s">
        <v>6</v>
      </c>
      <c r="E14" s="320" t="s">
        <v>724</v>
      </c>
      <c r="F14" s="320" t="s">
        <v>723</v>
      </c>
      <c r="G14" s="320" t="s">
        <v>698</v>
      </c>
      <c r="H14" s="161"/>
      <c r="I14" s="332" t="s">
        <v>719</v>
      </c>
      <c r="J14" s="320" t="s">
        <v>4</v>
      </c>
      <c r="K14" s="320" t="s">
        <v>5</v>
      </c>
      <c r="L14" s="320" t="s">
        <v>6</v>
      </c>
      <c r="M14" s="320" t="s">
        <v>724</v>
      </c>
      <c r="N14" s="320" t="s">
        <v>723</v>
      </c>
      <c r="O14" s="320" t="s">
        <v>698</v>
      </c>
    </row>
    <row r="15" spans="1:17" s="87" customFormat="1" ht="15" customHeight="1">
      <c r="A15" s="321" t="s">
        <v>829</v>
      </c>
      <c r="B15" s="322">
        <v>925565.74293000018</v>
      </c>
      <c r="C15" s="322">
        <v>32617.398269999998</v>
      </c>
      <c r="D15" s="324">
        <v>0</v>
      </c>
      <c r="E15" s="326">
        <v>0</v>
      </c>
      <c r="F15" s="322">
        <v>958183.14120000019</v>
      </c>
      <c r="G15" s="323">
        <v>0.83341509450028073</v>
      </c>
      <c r="H15" s="161"/>
      <c r="I15" s="321" t="s">
        <v>829</v>
      </c>
      <c r="J15" s="322">
        <v>2280552.58292</v>
      </c>
      <c r="K15" s="322">
        <v>52500.231829999997</v>
      </c>
      <c r="L15" s="324">
        <v>0</v>
      </c>
      <c r="M15" s="322">
        <v>10718.087590000001</v>
      </c>
      <c r="N15" s="322">
        <v>2343770.90234</v>
      </c>
      <c r="O15" s="323">
        <v>0.89779573429554627</v>
      </c>
    </row>
    <row r="16" spans="1:17" s="87" customFormat="1" ht="15" customHeight="1">
      <c r="A16" s="321" t="s">
        <v>830</v>
      </c>
      <c r="B16" s="322">
        <v>150009.05679000003</v>
      </c>
      <c r="C16" s="322">
        <v>41514.769790000006</v>
      </c>
      <c r="D16" s="324">
        <v>0</v>
      </c>
      <c r="E16" s="326">
        <v>0</v>
      </c>
      <c r="F16" s="322">
        <v>191523.82658000005</v>
      </c>
      <c r="G16" s="323">
        <v>0.16658490549971919</v>
      </c>
      <c r="H16" s="161"/>
      <c r="I16" s="321" t="s">
        <v>830</v>
      </c>
      <c r="J16" s="322">
        <v>225787.69607999999</v>
      </c>
      <c r="K16" s="322">
        <v>41025.093179999996</v>
      </c>
      <c r="L16" s="324">
        <v>0</v>
      </c>
      <c r="M16" s="322">
        <v>0</v>
      </c>
      <c r="N16" s="322">
        <v>266812.78925999999</v>
      </c>
      <c r="O16" s="323">
        <v>0.10220426570445369</v>
      </c>
    </row>
    <row r="17" spans="1:15" s="87" customFormat="1" ht="15" customHeight="1">
      <c r="A17" s="321"/>
      <c r="B17" s="324"/>
      <c r="C17" s="324"/>
      <c r="D17" s="324"/>
      <c r="E17" s="324"/>
      <c r="F17" s="324"/>
      <c r="G17" s="323"/>
      <c r="H17" s="161"/>
      <c r="I17" s="321"/>
      <c r="J17" s="322"/>
      <c r="K17" s="322"/>
      <c r="L17" s="333"/>
      <c r="M17" s="322"/>
      <c r="N17" s="322"/>
      <c r="O17" s="323"/>
    </row>
    <row r="18" spans="1:15" s="87" customFormat="1" ht="15" customHeight="1">
      <c r="A18" s="317" t="s">
        <v>728</v>
      </c>
      <c r="B18" s="320">
        <v>1075574.7997200002</v>
      </c>
      <c r="C18" s="320">
        <v>74132.168059999996</v>
      </c>
      <c r="D18" s="320">
        <v>0</v>
      </c>
      <c r="E18" s="320">
        <v>0</v>
      </c>
      <c r="F18" s="320">
        <v>1149706.9677800003</v>
      </c>
      <c r="G18" s="328">
        <v>0.99999999999999989</v>
      </c>
      <c r="H18" s="161"/>
      <c r="I18" s="317" t="s">
        <v>728</v>
      </c>
      <c r="J18" s="327">
        <v>2506340.2790000001</v>
      </c>
      <c r="K18" s="327">
        <v>93525.32501</v>
      </c>
      <c r="L18" s="320">
        <v>0</v>
      </c>
      <c r="M18" s="327">
        <v>10718.087590000001</v>
      </c>
      <c r="N18" s="327">
        <v>2610583.6916</v>
      </c>
      <c r="O18" s="328">
        <v>1</v>
      </c>
    </row>
    <row r="19" spans="1:15" s="87" customFormat="1" ht="15" customHeight="1" thickBot="1">
      <c r="A19" s="249"/>
      <c r="B19" s="334"/>
      <c r="C19" s="334"/>
      <c r="D19" s="334"/>
      <c r="E19" s="334"/>
      <c r="F19" s="335"/>
      <c r="G19" s="67"/>
      <c r="H19" s="249"/>
      <c r="I19" s="67"/>
      <c r="J19" s="336"/>
      <c r="K19" s="334"/>
      <c r="L19" s="334"/>
      <c r="M19" s="334"/>
      <c r="N19" s="334"/>
      <c r="O19" s="334"/>
    </row>
    <row r="20" spans="1:15" s="87" customFormat="1" ht="15" customHeight="1" thickTop="1">
      <c r="A20" s="337" t="s">
        <v>831</v>
      </c>
      <c r="B20" s="338"/>
      <c r="C20" s="338"/>
      <c r="D20" s="338"/>
      <c r="E20" s="338"/>
      <c r="F20" s="339"/>
      <c r="G20" s="340"/>
      <c r="H20" s="341"/>
      <c r="I20" s="340"/>
      <c r="J20" s="342"/>
      <c r="K20" s="338"/>
      <c r="L20" s="338"/>
      <c r="M20" s="338"/>
      <c r="N20" s="338"/>
      <c r="O20" s="338"/>
    </row>
    <row r="21" spans="1:15" s="87" customFormat="1" ht="15" customHeight="1">
      <c r="A21" s="256" t="s">
        <v>832</v>
      </c>
      <c r="B21" s="334"/>
      <c r="C21" s="334"/>
      <c r="D21" s="334"/>
      <c r="E21" s="334"/>
      <c r="F21" s="335"/>
      <c r="G21" s="67"/>
      <c r="H21" s="67"/>
      <c r="I21" s="67"/>
      <c r="J21" s="343"/>
      <c r="K21" s="334"/>
      <c r="L21" s="334"/>
      <c r="M21" s="334"/>
      <c r="N21" s="334"/>
      <c r="O21" s="334"/>
    </row>
    <row r="22" spans="1:15" s="87" customFormat="1" ht="15" customHeight="1">
      <c r="A22" s="101" t="s">
        <v>833</v>
      </c>
      <c r="B22" s="344"/>
      <c r="C22" s="344"/>
      <c r="D22" s="344"/>
      <c r="E22" s="344"/>
      <c r="F22" s="345"/>
      <c r="G22" s="67"/>
      <c r="H22" s="67"/>
      <c r="I22" s="67"/>
      <c r="J22" s="343"/>
      <c r="K22" s="334"/>
      <c r="L22" s="334"/>
      <c r="M22" s="334"/>
      <c r="N22" s="334"/>
      <c r="O22" s="334"/>
    </row>
    <row r="23" spans="1:15" s="87" customFormat="1" ht="15" customHeight="1">
      <c r="A23" s="256" t="s">
        <v>834</v>
      </c>
      <c r="B23" s="334"/>
      <c r="C23" s="334"/>
      <c r="D23" s="334"/>
      <c r="E23" s="334"/>
      <c r="F23" s="335"/>
      <c r="G23" s="67"/>
      <c r="H23" s="67"/>
      <c r="I23" s="67"/>
      <c r="J23" s="343"/>
      <c r="K23" s="334"/>
      <c r="L23" s="334"/>
      <c r="M23" s="334"/>
      <c r="N23" s="334"/>
      <c r="O23" s="334"/>
    </row>
    <row r="24" spans="1:15" s="87" customFormat="1" ht="15" customHeight="1">
      <c r="A24" s="249"/>
      <c r="B24" s="334"/>
      <c r="C24" s="334"/>
      <c r="D24" s="334"/>
      <c r="E24" s="334"/>
      <c r="F24" s="335"/>
      <c r="G24" s="67"/>
      <c r="H24" s="67"/>
      <c r="I24" s="67"/>
      <c r="J24" s="336"/>
      <c r="K24" s="334"/>
      <c r="L24" s="334"/>
      <c r="M24" s="334"/>
      <c r="N24" s="334"/>
      <c r="O24" s="334"/>
    </row>
  </sheetData>
  <mergeCells count="8">
    <mergeCell ref="A13:G13"/>
    <mergeCell ref="I13:O13"/>
    <mergeCell ref="A1:O1"/>
    <mergeCell ref="A2:O2"/>
    <mergeCell ref="A3:O3"/>
    <mergeCell ref="A4:O4"/>
    <mergeCell ref="A6:G6"/>
    <mergeCell ref="I6:O6"/>
  </mergeCells>
  <hyperlinks>
    <hyperlink ref="Q1" location="ÍNDICE!A1" display="ÍNDICE!A1"/>
  </hyperlink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O23"/>
  <sheetViews>
    <sheetView topLeftCell="C1" zoomScaleNormal="100" workbookViewId="0">
      <selection activeCell="C27" sqref="C27"/>
    </sheetView>
  </sheetViews>
  <sheetFormatPr baseColWidth="10" defaultColWidth="9.140625" defaultRowHeight="12.75"/>
  <cols>
    <col min="1" max="2" width="31.140625" style="149" hidden="1" customWidth="1"/>
    <col min="3" max="3" width="64.5703125" style="171" customWidth="1"/>
    <col min="4" max="9" width="9.7109375" style="149" bestFit="1" customWidth="1"/>
    <col min="10" max="10" width="9.7109375" style="349" bestFit="1" customWidth="1"/>
    <col min="11" max="11" width="9.7109375" style="349" customWidth="1"/>
    <col min="12" max="12" width="9.7109375" style="349" bestFit="1" customWidth="1"/>
    <col min="13" max="13" width="9.7109375" style="349" customWidth="1"/>
    <col min="14" max="256" width="9.140625" style="149"/>
    <col min="257" max="258" width="0" style="149" hidden="1" customWidth="1"/>
    <col min="259" max="259" width="64.5703125" style="149" customWidth="1"/>
    <col min="260" max="266" width="9.7109375" style="149" bestFit="1" customWidth="1"/>
    <col min="267" max="267" width="9.7109375" style="149" customWidth="1"/>
    <col min="268" max="268" width="9.7109375" style="149" bestFit="1" customWidth="1"/>
    <col min="269" max="269" width="9.7109375" style="149" customWidth="1"/>
    <col min="270" max="512" width="9.140625" style="149"/>
    <col min="513" max="514" width="0" style="149" hidden="1" customWidth="1"/>
    <col min="515" max="515" width="64.5703125" style="149" customWidth="1"/>
    <col min="516" max="522" width="9.7109375" style="149" bestFit="1" customWidth="1"/>
    <col min="523" max="523" width="9.7109375" style="149" customWidth="1"/>
    <col min="524" max="524" width="9.7109375" style="149" bestFit="1" customWidth="1"/>
    <col min="525" max="525" width="9.7109375" style="149" customWidth="1"/>
    <col min="526" max="768" width="9.140625" style="149"/>
    <col min="769" max="770" width="0" style="149" hidden="1" customWidth="1"/>
    <col min="771" max="771" width="64.5703125" style="149" customWidth="1"/>
    <col min="772" max="778" width="9.7109375" style="149" bestFit="1" customWidth="1"/>
    <col min="779" max="779" width="9.7109375" style="149" customWidth="1"/>
    <col min="780" max="780" width="9.7109375" style="149" bestFit="1" customWidth="1"/>
    <col min="781" max="781" width="9.7109375" style="149" customWidth="1"/>
    <col min="782" max="1024" width="9.140625" style="149"/>
    <col min="1025" max="1026" width="0" style="149" hidden="1" customWidth="1"/>
    <col min="1027" max="1027" width="64.5703125" style="149" customWidth="1"/>
    <col min="1028" max="1034" width="9.7109375" style="149" bestFit="1" customWidth="1"/>
    <col min="1035" max="1035" width="9.7109375" style="149" customWidth="1"/>
    <col min="1036" max="1036" width="9.7109375" style="149" bestFit="1" customWidth="1"/>
    <col min="1037" max="1037" width="9.7109375" style="149" customWidth="1"/>
    <col min="1038" max="1280" width="9.140625" style="149"/>
    <col min="1281" max="1282" width="0" style="149" hidden="1" customWidth="1"/>
    <col min="1283" max="1283" width="64.5703125" style="149" customWidth="1"/>
    <col min="1284" max="1290" width="9.7109375" style="149" bestFit="1" customWidth="1"/>
    <col min="1291" max="1291" width="9.7109375" style="149" customWidth="1"/>
    <col min="1292" max="1292" width="9.7109375" style="149" bestFit="1" customWidth="1"/>
    <col min="1293" max="1293" width="9.7109375" style="149" customWidth="1"/>
    <col min="1294" max="1536" width="9.140625" style="149"/>
    <col min="1537" max="1538" width="0" style="149" hidden="1" customWidth="1"/>
    <col min="1539" max="1539" width="64.5703125" style="149" customWidth="1"/>
    <col min="1540" max="1546" width="9.7109375" style="149" bestFit="1" customWidth="1"/>
    <col min="1547" max="1547" width="9.7109375" style="149" customWidth="1"/>
    <col min="1548" max="1548" width="9.7109375" style="149" bestFit="1" customWidth="1"/>
    <col min="1549" max="1549" width="9.7109375" style="149" customWidth="1"/>
    <col min="1550" max="1792" width="9.140625" style="149"/>
    <col min="1793" max="1794" width="0" style="149" hidden="1" customWidth="1"/>
    <col min="1795" max="1795" width="64.5703125" style="149" customWidth="1"/>
    <col min="1796" max="1802" width="9.7109375" style="149" bestFit="1" customWidth="1"/>
    <col min="1803" max="1803" width="9.7109375" style="149" customWidth="1"/>
    <col min="1804" max="1804" width="9.7109375" style="149" bestFit="1" customWidth="1"/>
    <col min="1805" max="1805" width="9.7109375" style="149" customWidth="1"/>
    <col min="1806" max="2048" width="9.140625" style="149"/>
    <col min="2049" max="2050" width="0" style="149" hidden="1" customWidth="1"/>
    <col min="2051" max="2051" width="64.5703125" style="149" customWidth="1"/>
    <col min="2052" max="2058" width="9.7109375" style="149" bestFit="1" customWidth="1"/>
    <col min="2059" max="2059" width="9.7109375" style="149" customWidth="1"/>
    <col min="2060" max="2060" width="9.7109375" style="149" bestFit="1" customWidth="1"/>
    <col min="2061" max="2061" width="9.7109375" style="149" customWidth="1"/>
    <col min="2062" max="2304" width="9.140625" style="149"/>
    <col min="2305" max="2306" width="0" style="149" hidden="1" customWidth="1"/>
    <col min="2307" max="2307" width="64.5703125" style="149" customWidth="1"/>
    <col min="2308" max="2314" width="9.7109375" style="149" bestFit="1" customWidth="1"/>
    <col min="2315" max="2315" width="9.7109375" style="149" customWidth="1"/>
    <col min="2316" max="2316" width="9.7109375" style="149" bestFit="1" customWidth="1"/>
    <col min="2317" max="2317" width="9.7109375" style="149" customWidth="1"/>
    <col min="2318" max="2560" width="9.140625" style="149"/>
    <col min="2561" max="2562" width="0" style="149" hidden="1" customWidth="1"/>
    <col min="2563" max="2563" width="64.5703125" style="149" customWidth="1"/>
    <col min="2564" max="2570" width="9.7109375" style="149" bestFit="1" customWidth="1"/>
    <col min="2571" max="2571" width="9.7109375" style="149" customWidth="1"/>
    <col min="2572" max="2572" width="9.7109375" style="149" bestFit="1" customWidth="1"/>
    <col min="2573" max="2573" width="9.7109375" style="149" customWidth="1"/>
    <col min="2574" max="2816" width="9.140625" style="149"/>
    <col min="2817" max="2818" width="0" style="149" hidden="1" customWidth="1"/>
    <col min="2819" max="2819" width="64.5703125" style="149" customWidth="1"/>
    <col min="2820" max="2826" width="9.7109375" style="149" bestFit="1" customWidth="1"/>
    <col min="2827" max="2827" width="9.7109375" style="149" customWidth="1"/>
    <col min="2828" max="2828" width="9.7109375" style="149" bestFit="1" customWidth="1"/>
    <col min="2829" max="2829" width="9.7109375" style="149" customWidth="1"/>
    <col min="2830" max="3072" width="9.140625" style="149"/>
    <col min="3073" max="3074" width="0" style="149" hidden="1" customWidth="1"/>
    <col min="3075" max="3075" width="64.5703125" style="149" customWidth="1"/>
    <col min="3076" max="3082" width="9.7109375" style="149" bestFit="1" customWidth="1"/>
    <col min="3083" max="3083" width="9.7109375" style="149" customWidth="1"/>
    <col min="3084" max="3084" width="9.7109375" style="149" bestFit="1" customWidth="1"/>
    <col min="3085" max="3085" width="9.7109375" style="149" customWidth="1"/>
    <col min="3086" max="3328" width="9.140625" style="149"/>
    <col min="3329" max="3330" width="0" style="149" hidden="1" customWidth="1"/>
    <col min="3331" max="3331" width="64.5703125" style="149" customWidth="1"/>
    <col min="3332" max="3338" width="9.7109375" style="149" bestFit="1" customWidth="1"/>
    <col min="3339" max="3339" width="9.7109375" style="149" customWidth="1"/>
    <col min="3340" max="3340" width="9.7109375" style="149" bestFit="1" customWidth="1"/>
    <col min="3341" max="3341" width="9.7109375" style="149" customWidth="1"/>
    <col min="3342" max="3584" width="9.140625" style="149"/>
    <col min="3585" max="3586" width="0" style="149" hidden="1" customWidth="1"/>
    <col min="3587" max="3587" width="64.5703125" style="149" customWidth="1"/>
    <col min="3588" max="3594" width="9.7109375" style="149" bestFit="1" customWidth="1"/>
    <col min="3595" max="3595" width="9.7109375" style="149" customWidth="1"/>
    <col min="3596" max="3596" width="9.7109375" style="149" bestFit="1" customWidth="1"/>
    <col min="3597" max="3597" width="9.7109375" style="149" customWidth="1"/>
    <col min="3598" max="3840" width="9.140625" style="149"/>
    <col min="3841" max="3842" width="0" style="149" hidden="1" customWidth="1"/>
    <col min="3843" max="3843" width="64.5703125" style="149" customWidth="1"/>
    <col min="3844" max="3850" width="9.7109375" style="149" bestFit="1" customWidth="1"/>
    <col min="3851" max="3851" width="9.7109375" style="149" customWidth="1"/>
    <col min="3852" max="3852" width="9.7109375" style="149" bestFit="1" customWidth="1"/>
    <col min="3853" max="3853" width="9.7109375" style="149" customWidth="1"/>
    <col min="3854" max="4096" width="9.140625" style="149"/>
    <col min="4097" max="4098" width="0" style="149" hidden="1" customWidth="1"/>
    <col min="4099" max="4099" width="64.5703125" style="149" customWidth="1"/>
    <col min="4100" max="4106" width="9.7109375" style="149" bestFit="1" customWidth="1"/>
    <col min="4107" max="4107" width="9.7109375" style="149" customWidth="1"/>
    <col min="4108" max="4108" width="9.7109375" style="149" bestFit="1" customWidth="1"/>
    <col min="4109" max="4109" width="9.7109375" style="149" customWidth="1"/>
    <col min="4110" max="4352" width="9.140625" style="149"/>
    <col min="4353" max="4354" width="0" style="149" hidden="1" customWidth="1"/>
    <col min="4355" max="4355" width="64.5703125" style="149" customWidth="1"/>
    <col min="4356" max="4362" width="9.7109375" style="149" bestFit="1" customWidth="1"/>
    <col min="4363" max="4363" width="9.7109375" style="149" customWidth="1"/>
    <col min="4364" max="4364" width="9.7109375" style="149" bestFit="1" customWidth="1"/>
    <col min="4365" max="4365" width="9.7109375" style="149" customWidth="1"/>
    <col min="4366" max="4608" width="9.140625" style="149"/>
    <col min="4609" max="4610" width="0" style="149" hidden="1" customWidth="1"/>
    <col min="4611" max="4611" width="64.5703125" style="149" customWidth="1"/>
    <col min="4612" max="4618" width="9.7109375" style="149" bestFit="1" customWidth="1"/>
    <col min="4619" max="4619" width="9.7109375" style="149" customWidth="1"/>
    <col min="4620" max="4620" width="9.7109375" style="149" bestFit="1" customWidth="1"/>
    <col min="4621" max="4621" width="9.7109375" style="149" customWidth="1"/>
    <col min="4622" max="4864" width="9.140625" style="149"/>
    <col min="4865" max="4866" width="0" style="149" hidden="1" customWidth="1"/>
    <col min="4867" max="4867" width="64.5703125" style="149" customWidth="1"/>
    <col min="4868" max="4874" width="9.7109375" style="149" bestFit="1" customWidth="1"/>
    <col min="4875" max="4875" width="9.7109375" style="149" customWidth="1"/>
    <col min="4876" max="4876" width="9.7109375" style="149" bestFit="1" customWidth="1"/>
    <col min="4877" max="4877" width="9.7109375" style="149" customWidth="1"/>
    <col min="4878" max="5120" width="9.140625" style="149"/>
    <col min="5121" max="5122" width="0" style="149" hidden="1" customWidth="1"/>
    <col min="5123" max="5123" width="64.5703125" style="149" customWidth="1"/>
    <col min="5124" max="5130" width="9.7109375" style="149" bestFit="1" customWidth="1"/>
    <col min="5131" max="5131" width="9.7109375" style="149" customWidth="1"/>
    <col min="5132" max="5132" width="9.7109375" style="149" bestFit="1" customWidth="1"/>
    <col min="5133" max="5133" width="9.7109375" style="149" customWidth="1"/>
    <col min="5134" max="5376" width="9.140625" style="149"/>
    <col min="5377" max="5378" width="0" style="149" hidden="1" customWidth="1"/>
    <col min="5379" max="5379" width="64.5703125" style="149" customWidth="1"/>
    <col min="5380" max="5386" width="9.7109375" style="149" bestFit="1" customWidth="1"/>
    <col min="5387" max="5387" width="9.7109375" style="149" customWidth="1"/>
    <col min="5388" max="5388" width="9.7109375" style="149" bestFit="1" customWidth="1"/>
    <col min="5389" max="5389" width="9.7109375" style="149" customWidth="1"/>
    <col min="5390" max="5632" width="9.140625" style="149"/>
    <col min="5633" max="5634" width="0" style="149" hidden="1" customWidth="1"/>
    <col min="5635" max="5635" width="64.5703125" style="149" customWidth="1"/>
    <col min="5636" max="5642" width="9.7109375" style="149" bestFit="1" customWidth="1"/>
    <col min="5643" max="5643" width="9.7109375" style="149" customWidth="1"/>
    <col min="5644" max="5644" width="9.7109375" style="149" bestFit="1" customWidth="1"/>
    <col min="5645" max="5645" width="9.7109375" style="149" customWidth="1"/>
    <col min="5646" max="5888" width="9.140625" style="149"/>
    <col min="5889" max="5890" width="0" style="149" hidden="1" customWidth="1"/>
    <col min="5891" max="5891" width="64.5703125" style="149" customWidth="1"/>
    <col min="5892" max="5898" width="9.7109375" style="149" bestFit="1" customWidth="1"/>
    <col min="5899" max="5899" width="9.7109375" style="149" customWidth="1"/>
    <col min="5900" max="5900" width="9.7109375" style="149" bestFit="1" customWidth="1"/>
    <col min="5901" max="5901" width="9.7109375" style="149" customWidth="1"/>
    <col min="5902" max="6144" width="9.140625" style="149"/>
    <col min="6145" max="6146" width="0" style="149" hidden="1" customWidth="1"/>
    <col min="6147" max="6147" width="64.5703125" style="149" customWidth="1"/>
    <col min="6148" max="6154" width="9.7109375" style="149" bestFit="1" customWidth="1"/>
    <col min="6155" max="6155" width="9.7109375" style="149" customWidth="1"/>
    <col min="6156" max="6156" width="9.7109375" style="149" bestFit="1" customWidth="1"/>
    <col min="6157" max="6157" width="9.7109375" style="149" customWidth="1"/>
    <col min="6158" max="6400" width="9.140625" style="149"/>
    <col min="6401" max="6402" width="0" style="149" hidden="1" customWidth="1"/>
    <col min="6403" max="6403" width="64.5703125" style="149" customWidth="1"/>
    <col min="6404" max="6410" width="9.7109375" style="149" bestFit="1" customWidth="1"/>
    <col min="6411" max="6411" width="9.7109375" style="149" customWidth="1"/>
    <col min="6412" max="6412" width="9.7109375" style="149" bestFit="1" customWidth="1"/>
    <col min="6413" max="6413" width="9.7109375" style="149" customWidth="1"/>
    <col min="6414" max="6656" width="9.140625" style="149"/>
    <col min="6657" max="6658" width="0" style="149" hidden="1" customWidth="1"/>
    <col min="6659" max="6659" width="64.5703125" style="149" customWidth="1"/>
    <col min="6660" max="6666" width="9.7109375" style="149" bestFit="1" customWidth="1"/>
    <col min="6667" max="6667" width="9.7109375" style="149" customWidth="1"/>
    <col min="6668" max="6668" width="9.7109375" style="149" bestFit="1" customWidth="1"/>
    <col min="6669" max="6669" width="9.7109375" style="149" customWidth="1"/>
    <col min="6670" max="6912" width="9.140625" style="149"/>
    <col min="6913" max="6914" width="0" style="149" hidden="1" customWidth="1"/>
    <col min="6915" max="6915" width="64.5703125" style="149" customWidth="1"/>
    <col min="6916" max="6922" width="9.7109375" style="149" bestFit="1" customWidth="1"/>
    <col min="6923" max="6923" width="9.7109375" style="149" customWidth="1"/>
    <col min="6924" max="6924" width="9.7109375" style="149" bestFit="1" customWidth="1"/>
    <col min="6925" max="6925" width="9.7109375" style="149" customWidth="1"/>
    <col min="6926" max="7168" width="9.140625" style="149"/>
    <col min="7169" max="7170" width="0" style="149" hidden="1" customWidth="1"/>
    <col min="7171" max="7171" width="64.5703125" style="149" customWidth="1"/>
    <col min="7172" max="7178" width="9.7109375" style="149" bestFit="1" customWidth="1"/>
    <col min="7179" max="7179" width="9.7109375" style="149" customWidth="1"/>
    <col min="7180" max="7180" width="9.7109375" style="149" bestFit="1" customWidth="1"/>
    <col min="7181" max="7181" width="9.7109375" style="149" customWidth="1"/>
    <col min="7182" max="7424" width="9.140625" style="149"/>
    <col min="7425" max="7426" width="0" style="149" hidden="1" customWidth="1"/>
    <col min="7427" max="7427" width="64.5703125" style="149" customWidth="1"/>
    <col min="7428" max="7434" width="9.7109375" style="149" bestFit="1" customWidth="1"/>
    <col min="7435" max="7435" width="9.7109375" style="149" customWidth="1"/>
    <col min="7436" max="7436" width="9.7109375" style="149" bestFit="1" customWidth="1"/>
    <col min="7437" max="7437" width="9.7109375" style="149" customWidth="1"/>
    <col min="7438" max="7680" width="9.140625" style="149"/>
    <col min="7681" max="7682" width="0" style="149" hidden="1" customWidth="1"/>
    <col min="7683" max="7683" width="64.5703125" style="149" customWidth="1"/>
    <col min="7684" max="7690" width="9.7109375" style="149" bestFit="1" customWidth="1"/>
    <col min="7691" max="7691" width="9.7109375" style="149" customWidth="1"/>
    <col min="7692" max="7692" width="9.7109375" style="149" bestFit="1" customWidth="1"/>
    <col min="7693" max="7693" width="9.7109375" style="149" customWidth="1"/>
    <col min="7694" max="7936" width="9.140625" style="149"/>
    <col min="7937" max="7938" width="0" style="149" hidden="1" customWidth="1"/>
    <col min="7939" max="7939" width="64.5703125" style="149" customWidth="1"/>
    <col min="7940" max="7946" width="9.7109375" style="149" bestFit="1" customWidth="1"/>
    <col min="7947" max="7947" width="9.7109375" style="149" customWidth="1"/>
    <col min="7948" max="7948" width="9.7109375" style="149" bestFit="1" customWidth="1"/>
    <col min="7949" max="7949" width="9.7109375" style="149" customWidth="1"/>
    <col min="7950" max="8192" width="9.140625" style="149"/>
    <col min="8193" max="8194" width="0" style="149" hidden="1" customWidth="1"/>
    <col min="8195" max="8195" width="64.5703125" style="149" customWidth="1"/>
    <col min="8196" max="8202" width="9.7109375" style="149" bestFit="1" customWidth="1"/>
    <col min="8203" max="8203" width="9.7109375" style="149" customWidth="1"/>
    <col min="8204" max="8204" width="9.7109375" style="149" bestFit="1" customWidth="1"/>
    <col min="8205" max="8205" width="9.7109375" style="149" customWidth="1"/>
    <col min="8206" max="8448" width="9.140625" style="149"/>
    <col min="8449" max="8450" width="0" style="149" hidden="1" customWidth="1"/>
    <col min="8451" max="8451" width="64.5703125" style="149" customWidth="1"/>
    <col min="8452" max="8458" width="9.7109375" style="149" bestFit="1" customWidth="1"/>
    <col min="8459" max="8459" width="9.7109375" style="149" customWidth="1"/>
    <col min="8460" max="8460" width="9.7109375" style="149" bestFit="1" customWidth="1"/>
    <col min="8461" max="8461" width="9.7109375" style="149" customWidth="1"/>
    <col min="8462" max="8704" width="9.140625" style="149"/>
    <col min="8705" max="8706" width="0" style="149" hidden="1" customWidth="1"/>
    <col min="8707" max="8707" width="64.5703125" style="149" customWidth="1"/>
    <col min="8708" max="8714" width="9.7109375" style="149" bestFit="1" customWidth="1"/>
    <col min="8715" max="8715" width="9.7109375" style="149" customWidth="1"/>
    <col min="8716" max="8716" width="9.7109375" style="149" bestFit="1" customWidth="1"/>
    <col min="8717" max="8717" width="9.7109375" style="149" customWidth="1"/>
    <col min="8718" max="8960" width="9.140625" style="149"/>
    <col min="8961" max="8962" width="0" style="149" hidden="1" customWidth="1"/>
    <col min="8963" max="8963" width="64.5703125" style="149" customWidth="1"/>
    <col min="8964" max="8970" width="9.7109375" style="149" bestFit="1" customWidth="1"/>
    <col min="8971" max="8971" width="9.7109375" style="149" customWidth="1"/>
    <col min="8972" max="8972" width="9.7109375" style="149" bestFit="1" customWidth="1"/>
    <col min="8973" max="8973" width="9.7109375" style="149" customWidth="1"/>
    <col min="8974" max="9216" width="9.140625" style="149"/>
    <col min="9217" max="9218" width="0" style="149" hidden="1" customWidth="1"/>
    <col min="9219" max="9219" width="64.5703125" style="149" customWidth="1"/>
    <col min="9220" max="9226" width="9.7109375" style="149" bestFit="1" customWidth="1"/>
    <col min="9227" max="9227" width="9.7109375" style="149" customWidth="1"/>
    <col min="9228" max="9228" width="9.7109375" style="149" bestFit="1" customWidth="1"/>
    <col min="9229" max="9229" width="9.7109375" style="149" customWidth="1"/>
    <col min="9230" max="9472" width="9.140625" style="149"/>
    <col min="9473" max="9474" width="0" style="149" hidden="1" customWidth="1"/>
    <col min="9475" max="9475" width="64.5703125" style="149" customWidth="1"/>
    <col min="9476" max="9482" width="9.7109375" style="149" bestFit="1" customWidth="1"/>
    <col min="9483" max="9483" width="9.7109375" style="149" customWidth="1"/>
    <col min="9484" max="9484" width="9.7109375" style="149" bestFit="1" customWidth="1"/>
    <col min="9485" max="9485" width="9.7109375" style="149" customWidth="1"/>
    <col min="9486" max="9728" width="9.140625" style="149"/>
    <col min="9729" max="9730" width="0" style="149" hidden="1" customWidth="1"/>
    <col min="9731" max="9731" width="64.5703125" style="149" customWidth="1"/>
    <col min="9732" max="9738" width="9.7109375" style="149" bestFit="1" customWidth="1"/>
    <col min="9739" max="9739" width="9.7109375" style="149" customWidth="1"/>
    <col min="9740" max="9740" width="9.7109375" style="149" bestFit="1" customWidth="1"/>
    <col min="9741" max="9741" width="9.7109375" style="149" customWidth="1"/>
    <col min="9742" max="9984" width="9.140625" style="149"/>
    <col min="9985" max="9986" width="0" style="149" hidden="1" customWidth="1"/>
    <col min="9987" max="9987" width="64.5703125" style="149" customWidth="1"/>
    <col min="9988" max="9994" width="9.7109375" style="149" bestFit="1" customWidth="1"/>
    <col min="9995" max="9995" width="9.7109375" style="149" customWidth="1"/>
    <col min="9996" max="9996" width="9.7109375" style="149" bestFit="1" customWidth="1"/>
    <col min="9997" max="9997" width="9.7109375" style="149" customWidth="1"/>
    <col min="9998" max="10240" width="9.140625" style="149"/>
    <col min="10241" max="10242" width="0" style="149" hidden="1" customWidth="1"/>
    <col min="10243" max="10243" width="64.5703125" style="149" customWidth="1"/>
    <col min="10244" max="10250" width="9.7109375" style="149" bestFit="1" customWidth="1"/>
    <col min="10251" max="10251" width="9.7109375" style="149" customWidth="1"/>
    <col min="10252" max="10252" width="9.7109375" style="149" bestFit="1" customWidth="1"/>
    <col min="10253" max="10253" width="9.7109375" style="149" customWidth="1"/>
    <col min="10254" max="10496" width="9.140625" style="149"/>
    <col min="10497" max="10498" width="0" style="149" hidden="1" customWidth="1"/>
    <col min="10499" max="10499" width="64.5703125" style="149" customWidth="1"/>
    <col min="10500" max="10506" width="9.7109375" style="149" bestFit="1" customWidth="1"/>
    <col min="10507" max="10507" width="9.7109375" style="149" customWidth="1"/>
    <col min="10508" max="10508" width="9.7109375" style="149" bestFit="1" customWidth="1"/>
    <col min="10509" max="10509" width="9.7109375" style="149" customWidth="1"/>
    <col min="10510" max="10752" width="9.140625" style="149"/>
    <col min="10753" max="10754" width="0" style="149" hidden="1" customWidth="1"/>
    <col min="10755" max="10755" width="64.5703125" style="149" customWidth="1"/>
    <col min="10756" max="10762" width="9.7109375" style="149" bestFit="1" customWidth="1"/>
    <col min="10763" max="10763" width="9.7109375" style="149" customWidth="1"/>
    <col min="10764" max="10764" width="9.7109375" style="149" bestFit="1" customWidth="1"/>
    <col min="10765" max="10765" width="9.7109375" style="149" customWidth="1"/>
    <col min="10766" max="11008" width="9.140625" style="149"/>
    <col min="11009" max="11010" width="0" style="149" hidden="1" customWidth="1"/>
    <col min="11011" max="11011" width="64.5703125" style="149" customWidth="1"/>
    <col min="11012" max="11018" width="9.7109375" style="149" bestFit="1" customWidth="1"/>
    <col min="11019" max="11019" width="9.7109375" style="149" customWidth="1"/>
    <col min="11020" max="11020" width="9.7109375" style="149" bestFit="1" customWidth="1"/>
    <col min="11021" max="11021" width="9.7109375" style="149" customWidth="1"/>
    <col min="11022" max="11264" width="9.140625" style="149"/>
    <col min="11265" max="11266" width="0" style="149" hidden="1" customWidth="1"/>
    <col min="11267" max="11267" width="64.5703125" style="149" customWidth="1"/>
    <col min="11268" max="11274" width="9.7109375" style="149" bestFit="1" customWidth="1"/>
    <col min="11275" max="11275" width="9.7109375" style="149" customWidth="1"/>
    <col min="11276" max="11276" width="9.7109375" style="149" bestFit="1" customWidth="1"/>
    <col min="11277" max="11277" width="9.7109375" style="149" customWidth="1"/>
    <col min="11278" max="11520" width="9.140625" style="149"/>
    <col min="11521" max="11522" width="0" style="149" hidden="1" customWidth="1"/>
    <col min="11523" max="11523" width="64.5703125" style="149" customWidth="1"/>
    <col min="11524" max="11530" width="9.7109375" style="149" bestFit="1" customWidth="1"/>
    <col min="11531" max="11531" width="9.7109375" style="149" customWidth="1"/>
    <col min="11532" max="11532" width="9.7109375" style="149" bestFit="1" customWidth="1"/>
    <col min="11533" max="11533" width="9.7109375" style="149" customWidth="1"/>
    <col min="11534" max="11776" width="9.140625" style="149"/>
    <col min="11777" max="11778" width="0" style="149" hidden="1" customWidth="1"/>
    <col min="11779" max="11779" width="64.5703125" style="149" customWidth="1"/>
    <col min="11780" max="11786" width="9.7109375" style="149" bestFit="1" customWidth="1"/>
    <col min="11787" max="11787" width="9.7109375" style="149" customWidth="1"/>
    <col min="11788" max="11788" width="9.7109375" style="149" bestFit="1" customWidth="1"/>
    <col min="11789" max="11789" width="9.7109375" style="149" customWidth="1"/>
    <col min="11790" max="12032" width="9.140625" style="149"/>
    <col min="12033" max="12034" width="0" style="149" hidden="1" customWidth="1"/>
    <col min="12035" max="12035" width="64.5703125" style="149" customWidth="1"/>
    <col min="12036" max="12042" width="9.7109375" style="149" bestFit="1" customWidth="1"/>
    <col min="12043" max="12043" width="9.7109375" style="149" customWidth="1"/>
    <col min="12044" max="12044" width="9.7109375" style="149" bestFit="1" customWidth="1"/>
    <col min="12045" max="12045" width="9.7109375" style="149" customWidth="1"/>
    <col min="12046" max="12288" width="9.140625" style="149"/>
    <col min="12289" max="12290" width="0" style="149" hidden="1" customWidth="1"/>
    <col min="12291" max="12291" width="64.5703125" style="149" customWidth="1"/>
    <col min="12292" max="12298" width="9.7109375" style="149" bestFit="1" customWidth="1"/>
    <col min="12299" max="12299" width="9.7109375" style="149" customWidth="1"/>
    <col min="12300" max="12300" width="9.7109375" style="149" bestFit="1" customWidth="1"/>
    <col min="12301" max="12301" width="9.7109375" style="149" customWidth="1"/>
    <col min="12302" max="12544" width="9.140625" style="149"/>
    <col min="12545" max="12546" width="0" style="149" hidden="1" customWidth="1"/>
    <col min="12547" max="12547" width="64.5703125" style="149" customWidth="1"/>
    <col min="12548" max="12554" width="9.7109375" style="149" bestFit="1" customWidth="1"/>
    <col min="12555" max="12555" width="9.7109375" style="149" customWidth="1"/>
    <col min="12556" max="12556" width="9.7109375" style="149" bestFit="1" customWidth="1"/>
    <col min="12557" max="12557" width="9.7109375" style="149" customWidth="1"/>
    <col min="12558" max="12800" width="9.140625" style="149"/>
    <col min="12801" max="12802" width="0" style="149" hidden="1" customWidth="1"/>
    <col min="12803" max="12803" width="64.5703125" style="149" customWidth="1"/>
    <col min="12804" max="12810" width="9.7109375" style="149" bestFit="1" customWidth="1"/>
    <col min="12811" max="12811" width="9.7109375" style="149" customWidth="1"/>
    <col min="12812" max="12812" width="9.7109375" style="149" bestFit="1" customWidth="1"/>
    <col min="12813" max="12813" width="9.7109375" style="149" customWidth="1"/>
    <col min="12814" max="13056" width="9.140625" style="149"/>
    <col min="13057" max="13058" width="0" style="149" hidden="1" customWidth="1"/>
    <col min="13059" max="13059" width="64.5703125" style="149" customWidth="1"/>
    <col min="13060" max="13066" width="9.7109375" style="149" bestFit="1" customWidth="1"/>
    <col min="13067" max="13067" width="9.7109375" style="149" customWidth="1"/>
    <col min="13068" max="13068" width="9.7109375" style="149" bestFit="1" customWidth="1"/>
    <col min="13069" max="13069" width="9.7109375" style="149" customWidth="1"/>
    <col min="13070" max="13312" width="9.140625" style="149"/>
    <col min="13313" max="13314" width="0" style="149" hidden="1" customWidth="1"/>
    <col min="13315" max="13315" width="64.5703125" style="149" customWidth="1"/>
    <col min="13316" max="13322" width="9.7109375" style="149" bestFit="1" customWidth="1"/>
    <col min="13323" max="13323" width="9.7109375" style="149" customWidth="1"/>
    <col min="13324" max="13324" width="9.7109375" style="149" bestFit="1" customWidth="1"/>
    <col min="13325" max="13325" width="9.7109375" style="149" customWidth="1"/>
    <col min="13326" max="13568" width="9.140625" style="149"/>
    <col min="13569" max="13570" width="0" style="149" hidden="1" customWidth="1"/>
    <col min="13571" max="13571" width="64.5703125" style="149" customWidth="1"/>
    <col min="13572" max="13578" width="9.7109375" style="149" bestFit="1" customWidth="1"/>
    <col min="13579" max="13579" width="9.7109375" style="149" customWidth="1"/>
    <col min="13580" max="13580" width="9.7109375" style="149" bestFit="1" customWidth="1"/>
    <col min="13581" max="13581" width="9.7109375" style="149" customWidth="1"/>
    <col min="13582" max="13824" width="9.140625" style="149"/>
    <col min="13825" max="13826" width="0" style="149" hidden="1" customWidth="1"/>
    <col min="13827" max="13827" width="64.5703125" style="149" customWidth="1"/>
    <col min="13828" max="13834" width="9.7109375" style="149" bestFit="1" customWidth="1"/>
    <col min="13835" max="13835" width="9.7109375" style="149" customWidth="1"/>
    <col min="13836" max="13836" width="9.7109375" style="149" bestFit="1" customWidth="1"/>
    <col min="13837" max="13837" width="9.7109375" style="149" customWidth="1"/>
    <col min="13838" max="14080" width="9.140625" style="149"/>
    <col min="14081" max="14082" width="0" style="149" hidden="1" customWidth="1"/>
    <col min="14083" max="14083" width="64.5703125" style="149" customWidth="1"/>
    <col min="14084" max="14090" width="9.7109375" style="149" bestFit="1" customWidth="1"/>
    <col min="14091" max="14091" width="9.7109375" style="149" customWidth="1"/>
    <col min="14092" max="14092" width="9.7109375" style="149" bestFit="1" customWidth="1"/>
    <col min="14093" max="14093" width="9.7109375" style="149" customWidth="1"/>
    <col min="14094" max="14336" width="9.140625" style="149"/>
    <col min="14337" max="14338" width="0" style="149" hidden="1" customWidth="1"/>
    <col min="14339" max="14339" width="64.5703125" style="149" customWidth="1"/>
    <col min="14340" max="14346" width="9.7109375" style="149" bestFit="1" customWidth="1"/>
    <col min="14347" max="14347" width="9.7109375" style="149" customWidth="1"/>
    <col min="14348" max="14348" width="9.7109375" style="149" bestFit="1" customWidth="1"/>
    <col min="14349" max="14349" width="9.7109375" style="149" customWidth="1"/>
    <col min="14350" max="14592" width="9.140625" style="149"/>
    <col min="14593" max="14594" width="0" style="149" hidden="1" customWidth="1"/>
    <col min="14595" max="14595" width="64.5703125" style="149" customWidth="1"/>
    <col min="14596" max="14602" width="9.7109375" style="149" bestFit="1" customWidth="1"/>
    <col min="14603" max="14603" width="9.7109375" style="149" customWidth="1"/>
    <col min="14604" max="14604" width="9.7109375" style="149" bestFit="1" customWidth="1"/>
    <col min="14605" max="14605" width="9.7109375" style="149" customWidth="1"/>
    <col min="14606" max="14848" width="9.140625" style="149"/>
    <col min="14849" max="14850" width="0" style="149" hidden="1" customWidth="1"/>
    <col min="14851" max="14851" width="64.5703125" style="149" customWidth="1"/>
    <col min="14852" max="14858" width="9.7109375" style="149" bestFit="1" customWidth="1"/>
    <col min="14859" max="14859" width="9.7109375" style="149" customWidth="1"/>
    <col min="14860" max="14860" width="9.7109375" style="149" bestFit="1" customWidth="1"/>
    <col min="14861" max="14861" width="9.7109375" style="149" customWidth="1"/>
    <col min="14862" max="15104" width="9.140625" style="149"/>
    <col min="15105" max="15106" width="0" style="149" hidden="1" customWidth="1"/>
    <col min="15107" max="15107" width="64.5703125" style="149" customWidth="1"/>
    <col min="15108" max="15114" width="9.7109375" style="149" bestFit="1" customWidth="1"/>
    <col min="15115" max="15115" width="9.7109375" style="149" customWidth="1"/>
    <col min="15116" max="15116" width="9.7109375" style="149" bestFit="1" customWidth="1"/>
    <col min="15117" max="15117" width="9.7109375" style="149" customWidth="1"/>
    <col min="15118" max="15360" width="9.140625" style="149"/>
    <col min="15361" max="15362" width="0" style="149" hidden="1" customWidth="1"/>
    <col min="15363" max="15363" width="64.5703125" style="149" customWidth="1"/>
    <col min="15364" max="15370" width="9.7109375" style="149" bestFit="1" customWidth="1"/>
    <col min="15371" max="15371" width="9.7109375" style="149" customWidth="1"/>
    <col min="15372" max="15372" width="9.7109375" style="149" bestFit="1" customWidth="1"/>
    <col min="15373" max="15373" width="9.7109375" style="149" customWidth="1"/>
    <col min="15374" max="15616" width="9.140625" style="149"/>
    <col min="15617" max="15618" width="0" style="149" hidden="1" customWidth="1"/>
    <col min="15619" max="15619" width="64.5703125" style="149" customWidth="1"/>
    <col min="15620" max="15626" width="9.7109375" style="149" bestFit="1" customWidth="1"/>
    <col min="15627" max="15627" width="9.7109375" style="149" customWidth="1"/>
    <col min="15628" max="15628" width="9.7109375" style="149" bestFit="1" customWidth="1"/>
    <col min="15629" max="15629" width="9.7109375" style="149" customWidth="1"/>
    <col min="15630" max="15872" width="9.140625" style="149"/>
    <col min="15873" max="15874" width="0" style="149" hidden="1" customWidth="1"/>
    <col min="15875" max="15875" width="64.5703125" style="149" customWidth="1"/>
    <col min="15876" max="15882" width="9.7109375" style="149" bestFit="1" customWidth="1"/>
    <col min="15883" max="15883" width="9.7109375" style="149" customWidth="1"/>
    <col min="15884" max="15884" width="9.7109375" style="149" bestFit="1" customWidth="1"/>
    <col min="15885" max="15885" width="9.7109375" style="149" customWidth="1"/>
    <col min="15886" max="16128" width="9.140625" style="149"/>
    <col min="16129" max="16130" width="0" style="149" hidden="1" customWidth="1"/>
    <col min="16131" max="16131" width="64.5703125" style="149" customWidth="1"/>
    <col min="16132" max="16138" width="9.7109375" style="149" bestFit="1" customWidth="1"/>
    <col min="16139" max="16139" width="9.7109375" style="149" customWidth="1"/>
    <col min="16140" max="16140" width="9.7109375" style="149" bestFit="1" customWidth="1"/>
    <col min="16141" max="16141" width="9.7109375" style="149" customWidth="1"/>
    <col min="16142" max="16384" width="9.140625" style="149"/>
  </cols>
  <sheetData>
    <row r="1" spans="1:15" s="172" customFormat="1" ht="30" customHeight="1">
      <c r="A1" s="67"/>
      <c r="B1" s="67"/>
      <c r="C1" s="1020" t="s">
        <v>818</v>
      </c>
      <c r="D1" s="1020"/>
      <c r="E1" s="1020"/>
      <c r="F1" s="1020"/>
      <c r="G1" s="1020"/>
      <c r="H1" s="1020"/>
      <c r="I1" s="1020"/>
      <c r="J1" s="1020"/>
      <c r="K1" s="1020"/>
      <c r="L1" s="1020"/>
      <c r="M1" s="642"/>
      <c r="O1" s="863" t="s">
        <v>1124</v>
      </c>
    </row>
    <row r="2" spans="1:15" s="172" customFormat="1" ht="15" customHeight="1">
      <c r="A2" s="67"/>
      <c r="B2" s="67"/>
      <c r="C2" s="1045" t="s">
        <v>733</v>
      </c>
      <c r="D2" s="1045"/>
      <c r="E2" s="1045"/>
      <c r="F2" s="1045"/>
      <c r="G2" s="1045"/>
      <c r="H2" s="1045"/>
      <c r="I2" s="1045"/>
      <c r="J2" s="1045"/>
      <c r="K2" s="1045"/>
      <c r="L2" s="1045"/>
      <c r="M2" s="644"/>
    </row>
    <row r="3" spans="1:15" s="173" customFormat="1" ht="30" customHeight="1">
      <c r="A3" s="67"/>
      <c r="B3" s="67"/>
      <c r="C3" s="1022" t="s">
        <v>3</v>
      </c>
      <c r="D3" s="1022"/>
      <c r="E3" s="1022"/>
      <c r="F3" s="1022"/>
      <c r="G3" s="1022"/>
      <c r="H3" s="1022"/>
      <c r="I3" s="1022"/>
      <c r="J3" s="1022"/>
      <c r="K3" s="1022"/>
      <c r="L3" s="1022"/>
      <c r="M3" s="643"/>
    </row>
    <row r="4" spans="1:15" s="248" customFormat="1" ht="3.75" customHeight="1">
      <c r="A4" s="246"/>
      <c r="B4" s="246"/>
      <c r="C4" s="247"/>
      <c r="D4" s="247"/>
      <c r="E4" s="247"/>
      <c r="F4" s="247"/>
      <c r="G4" s="247"/>
      <c r="H4" s="247"/>
      <c r="I4" s="247"/>
      <c r="J4" s="247"/>
      <c r="K4" s="247"/>
      <c r="L4" s="247"/>
      <c r="M4" s="247"/>
    </row>
    <row r="5" spans="1:15" s="188" customFormat="1" ht="15" customHeight="1">
      <c r="A5" s="67"/>
      <c r="B5" s="67"/>
      <c r="C5" s="800"/>
      <c r="D5" s="801">
        <v>2015</v>
      </c>
      <c r="E5" s="801">
        <v>2016</v>
      </c>
      <c r="F5" s="801">
        <v>2017</v>
      </c>
      <c r="G5" s="801">
        <v>2018</v>
      </c>
      <c r="H5" s="801">
        <v>2019</v>
      </c>
      <c r="I5" s="801">
        <v>2020</v>
      </c>
      <c r="J5" s="801">
        <v>2021</v>
      </c>
      <c r="K5" s="801">
        <v>2022</v>
      </c>
      <c r="L5" s="801">
        <v>2023</v>
      </c>
      <c r="M5" s="804">
        <v>2024</v>
      </c>
    </row>
    <row r="6" spans="1:15" s="188" customFormat="1" ht="15" customHeight="1">
      <c r="A6" s="67"/>
      <c r="B6" s="67"/>
      <c r="C6" s="306"/>
      <c r="D6" s="307" t="str">
        <f>"DIC"</f>
        <v>DIC</v>
      </c>
      <c r="E6" s="802" t="s">
        <v>734</v>
      </c>
      <c r="F6" s="307" t="str">
        <f>"DIC"</f>
        <v>DIC</v>
      </c>
      <c r="G6" s="307" t="str">
        <f>"DIC"</f>
        <v>DIC</v>
      </c>
      <c r="H6" s="461" t="str">
        <f>"DIC"</f>
        <v>DIC</v>
      </c>
      <c r="I6" s="461" t="str">
        <f>"DIC"</f>
        <v>DIC</v>
      </c>
      <c r="J6" s="461" t="str">
        <f>"DIC"</f>
        <v>DIC</v>
      </c>
      <c r="K6" s="461" t="s">
        <v>734</v>
      </c>
      <c r="L6" s="461" t="s">
        <v>734</v>
      </c>
      <c r="M6" s="815" t="s">
        <v>734</v>
      </c>
    </row>
    <row r="7" spans="1:15" s="77" customFormat="1" ht="15" customHeight="1">
      <c r="A7" s="67" t="s">
        <v>459</v>
      </c>
      <c r="B7" s="67" t="s">
        <v>735</v>
      </c>
      <c r="C7" s="249" t="s">
        <v>736</v>
      </c>
      <c r="D7" s="250">
        <v>7437917</v>
      </c>
      <c r="E7" s="250">
        <v>7767737</v>
      </c>
      <c r="F7" s="250">
        <v>3714714</v>
      </c>
      <c r="G7" s="250">
        <v>3954550</v>
      </c>
      <c r="H7" s="250">
        <v>4037972</v>
      </c>
      <c r="I7" s="250">
        <v>4073141</v>
      </c>
      <c r="J7" s="250">
        <v>4184106.1386100003</v>
      </c>
      <c r="K7" s="250">
        <v>4646402.1563500008</v>
      </c>
      <c r="L7" s="250">
        <v>4156996.2136399997</v>
      </c>
      <c r="M7" s="250">
        <v>4176123.8573900005</v>
      </c>
    </row>
    <row r="8" spans="1:15" s="77" customFormat="1" ht="15" customHeight="1">
      <c r="A8" s="67" t="s">
        <v>459</v>
      </c>
      <c r="B8" s="92" t="s">
        <v>737</v>
      </c>
      <c r="C8" s="67" t="s">
        <v>738</v>
      </c>
      <c r="D8" s="250">
        <v>7336521</v>
      </c>
      <c r="E8" s="250">
        <v>7609484</v>
      </c>
      <c r="F8" s="250">
        <v>3614989</v>
      </c>
      <c r="G8" s="250">
        <v>3828573</v>
      </c>
      <c r="H8" s="250">
        <v>3772182</v>
      </c>
      <c r="I8" s="250">
        <v>3807103</v>
      </c>
      <c r="J8" s="250">
        <v>3823592.9964800002</v>
      </c>
      <c r="K8" s="250">
        <v>4127504.50618</v>
      </c>
      <c r="L8" s="250">
        <v>3152603.7900999999</v>
      </c>
      <c r="M8" s="250">
        <v>2875503.4029800002</v>
      </c>
    </row>
    <row r="9" spans="1:15" s="77" customFormat="1" ht="15" customHeight="1">
      <c r="A9" s="67" t="s">
        <v>459</v>
      </c>
      <c r="B9" s="92" t="s">
        <v>739</v>
      </c>
      <c r="C9" s="67" t="s">
        <v>835</v>
      </c>
      <c r="D9" s="250">
        <v>101396</v>
      </c>
      <c r="E9" s="250">
        <v>158253</v>
      </c>
      <c r="F9" s="250">
        <v>99725</v>
      </c>
      <c r="G9" s="250">
        <v>125977</v>
      </c>
      <c r="H9" s="250">
        <v>265790</v>
      </c>
      <c r="I9" s="250">
        <v>266038</v>
      </c>
      <c r="J9" s="250">
        <v>360513.14212999999</v>
      </c>
      <c r="K9" s="250">
        <v>518897.65017000004</v>
      </c>
      <c r="L9" s="250">
        <v>1004392.42354</v>
      </c>
      <c r="M9" s="250">
        <v>1300620.45441</v>
      </c>
    </row>
    <row r="10" spans="1:15" s="77" customFormat="1" ht="15" customHeight="1">
      <c r="A10" s="67" t="s">
        <v>459</v>
      </c>
      <c r="B10" s="67" t="s">
        <v>741</v>
      </c>
      <c r="C10" s="249" t="s">
        <v>742</v>
      </c>
      <c r="D10" s="250">
        <v>43161</v>
      </c>
      <c r="E10" s="250">
        <v>61715</v>
      </c>
      <c r="F10" s="250">
        <v>19395</v>
      </c>
      <c r="G10" s="250">
        <v>37379</v>
      </c>
      <c r="H10" s="250">
        <v>37359</v>
      </c>
      <c r="I10" s="250">
        <v>22608</v>
      </c>
      <c r="J10" s="250">
        <v>14751.315980000001</v>
      </c>
      <c r="K10" s="250">
        <v>40358.958259999999</v>
      </c>
      <c r="L10" s="250">
        <v>101407.14724999999</v>
      </c>
      <c r="M10" s="250">
        <v>97377.023249999998</v>
      </c>
    </row>
    <row r="11" spans="1:15" s="77" customFormat="1" ht="15" customHeight="1">
      <c r="A11" s="67" t="s">
        <v>459</v>
      </c>
      <c r="B11" s="67" t="s">
        <v>743</v>
      </c>
      <c r="C11" s="67" t="s">
        <v>744</v>
      </c>
      <c r="D11" s="250">
        <v>36132</v>
      </c>
      <c r="E11" s="250">
        <v>42613</v>
      </c>
      <c r="F11" s="250">
        <v>18508</v>
      </c>
      <c r="G11" s="250">
        <v>30898</v>
      </c>
      <c r="H11" s="250">
        <v>26512</v>
      </c>
      <c r="I11" s="250">
        <v>12100</v>
      </c>
      <c r="J11" s="250">
        <v>13035.122079999999</v>
      </c>
      <c r="K11" s="250">
        <v>32372.0478</v>
      </c>
      <c r="L11" s="250">
        <v>77400.453299999994</v>
      </c>
      <c r="M11" s="250">
        <v>63531.452599999997</v>
      </c>
    </row>
    <row r="12" spans="1:15" s="77" customFormat="1" ht="15" customHeight="1">
      <c r="A12" s="67" t="s">
        <v>459</v>
      </c>
      <c r="B12" s="92" t="s">
        <v>745</v>
      </c>
      <c r="C12" s="67" t="s">
        <v>746</v>
      </c>
      <c r="D12" s="250">
        <v>7029</v>
      </c>
      <c r="E12" s="250">
        <v>19102</v>
      </c>
      <c r="F12" s="250">
        <v>887</v>
      </c>
      <c r="G12" s="250">
        <v>6481</v>
      </c>
      <c r="H12" s="250">
        <v>10848</v>
      </c>
      <c r="I12" s="250">
        <v>10508</v>
      </c>
      <c r="J12" s="250">
        <v>1716.1939</v>
      </c>
      <c r="K12" s="250">
        <v>7986.9104600000001</v>
      </c>
      <c r="L12" s="250">
        <v>24006.693950000001</v>
      </c>
      <c r="M12" s="250">
        <v>33845.570649999994</v>
      </c>
    </row>
    <row r="13" spans="1:15" s="77" customFormat="1" ht="15" customHeight="1">
      <c r="A13" s="67" t="s">
        <v>459</v>
      </c>
      <c r="B13" s="67" t="s">
        <v>747</v>
      </c>
      <c r="C13" s="249" t="s">
        <v>748</v>
      </c>
      <c r="D13" s="250">
        <v>91877</v>
      </c>
      <c r="E13" s="250">
        <v>129011</v>
      </c>
      <c r="F13" s="250">
        <v>85329</v>
      </c>
      <c r="G13" s="250">
        <v>80786</v>
      </c>
      <c r="H13" s="250">
        <v>110362</v>
      </c>
      <c r="I13" s="250">
        <v>122958</v>
      </c>
      <c r="J13" s="250">
        <v>110525.89447</v>
      </c>
      <c r="K13" s="250">
        <v>99701.414599999989</v>
      </c>
      <c r="L13" s="250">
        <v>109205.55120999999</v>
      </c>
      <c r="M13" s="250">
        <v>109309.84132000001</v>
      </c>
    </row>
    <row r="14" spans="1:15" s="77" customFormat="1" ht="15" customHeight="1">
      <c r="A14" s="67" t="s">
        <v>459</v>
      </c>
      <c r="B14" s="67" t="s">
        <v>749</v>
      </c>
      <c r="C14" s="67" t="s">
        <v>750</v>
      </c>
      <c r="D14" s="250">
        <v>85577</v>
      </c>
      <c r="E14" s="250">
        <v>120241</v>
      </c>
      <c r="F14" s="250">
        <v>67837</v>
      </c>
      <c r="G14" s="250">
        <v>68028</v>
      </c>
      <c r="H14" s="250">
        <v>82926</v>
      </c>
      <c r="I14" s="250">
        <v>76235</v>
      </c>
      <c r="J14" s="250">
        <v>61636.550049999998</v>
      </c>
      <c r="K14" s="250">
        <v>51266.042990000002</v>
      </c>
      <c r="L14" s="250">
        <v>56116.67727</v>
      </c>
      <c r="M14" s="250">
        <v>54303.309659999999</v>
      </c>
    </row>
    <row r="15" spans="1:15" s="77" customFormat="1" ht="15" customHeight="1">
      <c r="A15" s="67" t="s">
        <v>459</v>
      </c>
      <c r="B15" s="92" t="s">
        <v>751</v>
      </c>
      <c r="C15" s="67" t="s">
        <v>752</v>
      </c>
      <c r="D15" s="250">
        <v>6300</v>
      </c>
      <c r="E15" s="250">
        <v>8770</v>
      </c>
      <c r="F15" s="250">
        <v>17492</v>
      </c>
      <c r="G15" s="250">
        <v>12758</v>
      </c>
      <c r="H15" s="250">
        <v>27435</v>
      </c>
      <c r="I15" s="250">
        <v>46723</v>
      </c>
      <c r="J15" s="250">
        <v>48889.344420000001</v>
      </c>
      <c r="K15" s="250">
        <v>48435.371610000002</v>
      </c>
      <c r="L15" s="250">
        <v>53088.873939999998</v>
      </c>
      <c r="M15" s="250">
        <v>55006.531660000001</v>
      </c>
    </row>
    <row r="16" spans="1:15" s="77" customFormat="1" ht="15" customHeight="1">
      <c r="A16" s="67" t="s">
        <v>459</v>
      </c>
      <c r="B16" s="67" t="s">
        <v>753</v>
      </c>
      <c r="C16" s="249" t="s">
        <v>754</v>
      </c>
      <c r="D16" s="250">
        <v>80448</v>
      </c>
      <c r="E16" s="250">
        <v>85234</v>
      </c>
      <c r="F16" s="250">
        <v>95183</v>
      </c>
      <c r="G16" s="250">
        <v>80333</v>
      </c>
      <c r="H16" s="250">
        <v>80399</v>
      </c>
      <c r="I16" s="250">
        <v>65116</v>
      </c>
      <c r="J16" s="250">
        <v>85719.868680000014</v>
      </c>
      <c r="K16" s="250">
        <v>71472.191409999999</v>
      </c>
      <c r="L16" s="250">
        <v>70498.285080000001</v>
      </c>
      <c r="M16" s="250">
        <v>73943.773269999991</v>
      </c>
    </row>
    <row r="17" spans="1:13" s="77" customFormat="1" ht="15" customHeight="1">
      <c r="A17" s="67" t="s">
        <v>459</v>
      </c>
      <c r="B17" s="67" t="s">
        <v>755</v>
      </c>
      <c r="C17" s="67" t="s">
        <v>756</v>
      </c>
      <c r="D17" s="250">
        <v>87450</v>
      </c>
      <c r="E17" s="250">
        <v>90919</v>
      </c>
      <c r="F17" s="250">
        <v>54117</v>
      </c>
      <c r="G17" s="250">
        <v>54558</v>
      </c>
      <c r="H17" s="250">
        <v>56872</v>
      </c>
      <c r="I17" s="250">
        <v>426769</v>
      </c>
      <c r="J17" s="250">
        <v>611946.30228999991</v>
      </c>
      <c r="K17" s="250">
        <v>699716.49951999995</v>
      </c>
      <c r="L17" s="250">
        <v>727208.24827999994</v>
      </c>
      <c r="M17" s="250">
        <v>698075.60574000003</v>
      </c>
    </row>
    <row r="18" spans="1:13" s="77" customFormat="1" ht="15" customHeight="1">
      <c r="A18" s="67" t="s">
        <v>459</v>
      </c>
      <c r="B18" s="67" t="s">
        <v>757</v>
      </c>
      <c r="C18" s="252" t="s">
        <v>758</v>
      </c>
      <c r="D18" s="250">
        <v>-264408</v>
      </c>
      <c r="E18" s="250">
        <v>-273392</v>
      </c>
      <c r="F18" s="250">
        <v>-148775</v>
      </c>
      <c r="G18" s="250">
        <v>-149934</v>
      </c>
      <c r="H18" s="250">
        <v>-185321</v>
      </c>
      <c r="I18" s="250">
        <v>-224342</v>
      </c>
      <c r="J18" s="250">
        <v>-190723.92496</v>
      </c>
      <c r="K18" s="250">
        <v>-177083.43887000001</v>
      </c>
      <c r="L18" s="250">
        <v>-256254.28483000002</v>
      </c>
      <c r="M18" s="250">
        <v>-256372.48415999999</v>
      </c>
    </row>
    <row r="19" spans="1:13" s="77" customFormat="1" ht="15" customHeight="1">
      <c r="A19" s="67" t="s">
        <v>459</v>
      </c>
      <c r="B19" s="67" t="s">
        <v>759</v>
      </c>
      <c r="C19" s="803" t="s">
        <v>760</v>
      </c>
      <c r="D19" s="346">
        <v>7476445</v>
      </c>
      <c r="E19" s="346">
        <v>7861223</v>
      </c>
      <c r="F19" s="346">
        <v>3819964</v>
      </c>
      <c r="G19" s="346">
        <v>4057671</v>
      </c>
      <c r="H19" s="346">
        <v>4137644</v>
      </c>
      <c r="I19" s="346">
        <v>4486251</v>
      </c>
      <c r="J19" s="346">
        <v>4816325.5950699998</v>
      </c>
      <c r="K19" s="346">
        <v>5380567.7812700002</v>
      </c>
      <c r="L19" s="346">
        <v>4909061.1606299998</v>
      </c>
      <c r="M19" s="346">
        <v>4898457.6168099996</v>
      </c>
    </row>
    <row r="20" spans="1:13" s="188" customFormat="1" ht="3.75" customHeight="1" thickBot="1">
      <c r="A20" s="67"/>
      <c r="B20" s="67"/>
      <c r="C20" s="254"/>
      <c r="D20" s="255"/>
      <c r="E20" s="255"/>
      <c r="F20" s="255"/>
      <c r="G20" s="255"/>
      <c r="H20" s="255"/>
      <c r="I20" s="255"/>
      <c r="J20" s="347"/>
      <c r="K20" s="347"/>
      <c r="L20" s="347"/>
      <c r="M20" s="255"/>
    </row>
    <row r="21" spans="1:13" s="188" customFormat="1" ht="15" customHeight="1" thickTop="1">
      <c r="A21" s="67"/>
      <c r="B21" s="67"/>
      <c r="C21" s="256" t="s">
        <v>761</v>
      </c>
      <c r="D21" s="257"/>
      <c r="E21" s="257"/>
      <c r="F21" s="257"/>
      <c r="G21" s="257"/>
      <c r="H21" s="257"/>
      <c r="I21" s="257"/>
      <c r="J21" s="348"/>
      <c r="K21" s="348"/>
      <c r="L21" s="348"/>
      <c r="M21" s="257"/>
    </row>
    <row r="22" spans="1:13" s="188" customFormat="1" ht="15" customHeight="1">
      <c r="A22" s="67"/>
      <c r="B22" s="67"/>
      <c r="C22" s="256" t="s">
        <v>762</v>
      </c>
      <c r="D22" s="257"/>
      <c r="E22" s="257"/>
      <c r="F22" s="257"/>
      <c r="G22" s="257"/>
      <c r="H22" s="257"/>
      <c r="I22" s="257"/>
      <c r="J22" s="348"/>
      <c r="K22" s="348"/>
      <c r="L22" s="348"/>
      <c r="M22" s="348"/>
    </row>
    <row r="23" spans="1:13" s="188" customFormat="1" ht="15" customHeight="1">
      <c r="A23" s="67"/>
      <c r="B23" s="67"/>
      <c r="C23" s="67"/>
      <c r="D23" s="257"/>
      <c r="E23" s="257"/>
      <c r="F23" s="257"/>
      <c r="G23" s="257"/>
      <c r="H23" s="257"/>
      <c r="I23" s="257"/>
      <c r="J23" s="348"/>
      <c r="K23" s="348"/>
      <c r="L23" s="348"/>
      <c r="M23" s="348"/>
    </row>
  </sheetData>
  <mergeCells count="3">
    <mergeCell ref="C1:L1"/>
    <mergeCell ref="C2:L2"/>
    <mergeCell ref="C3:L3"/>
  </mergeCells>
  <hyperlinks>
    <hyperlink ref="O1" location="ÍNDICE!A1" display="ÍNDICE!A1"/>
  </hyperlink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O35"/>
  <sheetViews>
    <sheetView topLeftCell="C1" zoomScale="85" zoomScaleNormal="85" workbookViewId="0">
      <selection activeCell="R12" sqref="R12"/>
    </sheetView>
  </sheetViews>
  <sheetFormatPr baseColWidth="10" defaultColWidth="9.140625" defaultRowHeight="12.75"/>
  <cols>
    <col min="1" max="1" width="2.28515625" style="149" hidden="1" customWidth="1"/>
    <col min="2" max="2" width="46.5703125" style="149" hidden="1" customWidth="1"/>
    <col min="3" max="3" width="69" style="171" customWidth="1"/>
    <col min="4" max="4" width="15" style="279" bestFit="1" customWidth="1"/>
    <col min="5" max="5" width="14.85546875" style="149" bestFit="1" customWidth="1"/>
    <col min="6" max="10" width="15" style="149" bestFit="1" customWidth="1"/>
    <col min="11" max="12" width="15" style="149" customWidth="1"/>
    <col min="13" max="13" width="15" style="149" bestFit="1" customWidth="1"/>
    <col min="14" max="256" width="9.140625" style="149"/>
    <col min="257" max="258" width="0" style="149" hidden="1" customWidth="1"/>
    <col min="259" max="259" width="69" style="149" customWidth="1"/>
    <col min="260" max="260" width="15" style="149" bestFit="1" customWidth="1"/>
    <col min="261" max="261" width="14.85546875" style="149" bestFit="1" customWidth="1"/>
    <col min="262" max="266" width="15" style="149" bestFit="1" customWidth="1"/>
    <col min="267" max="268" width="15" style="149" customWidth="1"/>
    <col min="269" max="269" width="15" style="149" bestFit="1" customWidth="1"/>
    <col min="270" max="512" width="9.140625" style="149"/>
    <col min="513" max="514" width="0" style="149" hidden="1" customWidth="1"/>
    <col min="515" max="515" width="69" style="149" customWidth="1"/>
    <col min="516" max="516" width="15" style="149" bestFit="1" customWidth="1"/>
    <col min="517" max="517" width="14.85546875" style="149" bestFit="1" customWidth="1"/>
    <col min="518" max="522" width="15" style="149" bestFit="1" customWidth="1"/>
    <col min="523" max="524" width="15" style="149" customWidth="1"/>
    <col min="525" max="525" width="15" style="149" bestFit="1" customWidth="1"/>
    <col min="526" max="768" width="9.140625" style="149"/>
    <col min="769" max="770" width="0" style="149" hidden="1" customWidth="1"/>
    <col min="771" max="771" width="69" style="149" customWidth="1"/>
    <col min="772" max="772" width="15" style="149" bestFit="1" customWidth="1"/>
    <col min="773" max="773" width="14.85546875" style="149" bestFit="1" customWidth="1"/>
    <col min="774" max="778" width="15" style="149" bestFit="1" customWidth="1"/>
    <col min="779" max="780" width="15" style="149" customWidth="1"/>
    <col min="781" max="781" width="15" style="149" bestFit="1" customWidth="1"/>
    <col min="782" max="1024" width="9.140625" style="149"/>
    <col min="1025" max="1026" width="0" style="149" hidden="1" customWidth="1"/>
    <col min="1027" max="1027" width="69" style="149" customWidth="1"/>
    <col min="1028" max="1028" width="15" style="149" bestFit="1" customWidth="1"/>
    <col min="1029" max="1029" width="14.85546875" style="149" bestFit="1" customWidth="1"/>
    <col min="1030" max="1034" width="15" style="149" bestFit="1" customWidth="1"/>
    <col min="1035" max="1036" width="15" style="149" customWidth="1"/>
    <col min="1037" max="1037" width="15" style="149" bestFit="1" customWidth="1"/>
    <col min="1038" max="1280" width="9.140625" style="149"/>
    <col min="1281" max="1282" width="0" style="149" hidden="1" customWidth="1"/>
    <col min="1283" max="1283" width="69" style="149" customWidth="1"/>
    <col min="1284" max="1284" width="15" style="149" bestFit="1" customWidth="1"/>
    <col min="1285" max="1285" width="14.85546875" style="149" bestFit="1" customWidth="1"/>
    <col min="1286" max="1290" width="15" style="149" bestFit="1" customWidth="1"/>
    <col min="1291" max="1292" width="15" style="149" customWidth="1"/>
    <col min="1293" max="1293" width="15" style="149" bestFit="1" customWidth="1"/>
    <col min="1294" max="1536" width="9.140625" style="149"/>
    <col min="1537" max="1538" width="0" style="149" hidden="1" customWidth="1"/>
    <col min="1539" max="1539" width="69" style="149" customWidth="1"/>
    <col min="1540" max="1540" width="15" style="149" bestFit="1" customWidth="1"/>
    <col min="1541" max="1541" width="14.85546875" style="149" bestFit="1" customWidth="1"/>
    <col min="1542" max="1546" width="15" style="149" bestFit="1" customWidth="1"/>
    <col min="1547" max="1548" width="15" style="149" customWidth="1"/>
    <col min="1549" max="1549" width="15" style="149" bestFit="1" customWidth="1"/>
    <col min="1550" max="1792" width="9.140625" style="149"/>
    <col min="1793" max="1794" width="0" style="149" hidden="1" customWidth="1"/>
    <col min="1795" max="1795" width="69" style="149" customWidth="1"/>
    <col min="1796" max="1796" width="15" style="149" bestFit="1" customWidth="1"/>
    <col min="1797" max="1797" width="14.85546875" style="149" bestFit="1" customWidth="1"/>
    <col min="1798" max="1802" width="15" style="149" bestFit="1" customWidth="1"/>
    <col min="1803" max="1804" width="15" style="149" customWidth="1"/>
    <col min="1805" max="1805" width="15" style="149" bestFit="1" customWidth="1"/>
    <col min="1806" max="2048" width="9.140625" style="149"/>
    <col min="2049" max="2050" width="0" style="149" hidden="1" customWidth="1"/>
    <col min="2051" max="2051" width="69" style="149" customWidth="1"/>
    <col min="2052" max="2052" width="15" style="149" bestFit="1" customWidth="1"/>
    <col min="2053" max="2053" width="14.85546875" style="149" bestFit="1" customWidth="1"/>
    <col min="2054" max="2058" width="15" style="149" bestFit="1" customWidth="1"/>
    <col min="2059" max="2060" width="15" style="149" customWidth="1"/>
    <col min="2061" max="2061" width="15" style="149" bestFit="1" customWidth="1"/>
    <col min="2062" max="2304" width="9.140625" style="149"/>
    <col min="2305" max="2306" width="0" style="149" hidden="1" customWidth="1"/>
    <col min="2307" max="2307" width="69" style="149" customWidth="1"/>
    <col min="2308" max="2308" width="15" style="149" bestFit="1" customWidth="1"/>
    <col min="2309" max="2309" width="14.85546875" style="149" bestFit="1" customWidth="1"/>
    <col min="2310" max="2314" width="15" style="149" bestFit="1" customWidth="1"/>
    <col min="2315" max="2316" width="15" style="149" customWidth="1"/>
    <col min="2317" max="2317" width="15" style="149" bestFit="1" customWidth="1"/>
    <col min="2318" max="2560" width="9.140625" style="149"/>
    <col min="2561" max="2562" width="0" style="149" hidden="1" customWidth="1"/>
    <col min="2563" max="2563" width="69" style="149" customWidth="1"/>
    <col min="2564" max="2564" width="15" style="149" bestFit="1" customWidth="1"/>
    <col min="2565" max="2565" width="14.85546875" style="149" bestFit="1" customWidth="1"/>
    <col min="2566" max="2570" width="15" style="149" bestFit="1" customWidth="1"/>
    <col min="2571" max="2572" width="15" style="149" customWidth="1"/>
    <col min="2573" max="2573" width="15" style="149" bestFit="1" customWidth="1"/>
    <col min="2574" max="2816" width="9.140625" style="149"/>
    <col min="2817" max="2818" width="0" style="149" hidden="1" customWidth="1"/>
    <col min="2819" max="2819" width="69" style="149" customWidth="1"/>
    <col min="2820" max="2820" width="15" style="149" bestFit="1" customWidth="1"/>
    <col min="2821" max="2821" width="14.85546875" style="149" bestFit="1" customWidth="1"/>
    <col min="2822" max="2826" width="15" style="149" bestFit="1" customWidth="1"/>
    <col min="2827" max="2828" width="15" style="149" customWidth="1"/>
    <col min="2829" max="2829" width="15" style="149" bestFit="1" customWidth="1"/>
    <col min="2830" max="3072" width="9.140625" style="149"/>
    <col min="3073" max="3074" width="0" style="149" hidden="1" customWidth="1"/>
    <col min="3075" max="3075" width="69" style="149" customWidth="1"/>
    <col min="3076" max="3076" width="15" style="149" bestFit="1" customWidth="1"/>
    <col min="3077" max="3077" width="14.85546875" style="149" bestFit="1" customWidth="1"/>
    <col min="3078" max="3082" width="15" style="149" bestFit="1" customWidth="1"/>
    <col min="3083" max="3084" width="15" style="149" customWidth="1"/>
    <col min="3085" max="3085" width="15" style="149" bestFit="1" customWidth="1"/>
    <col min="3086" max="3328" width="9.140625" style="149"/>
    <col min="3329" max="3330" width="0" style="149" hidden="1" customWidth="1"/>
    <col min="3331" max="3331" width="69" style="149" customWidth="1"/>
    <col min="3332" max="3332" width="15" style="149" bestFit="1" customWidth="1"/>
    <col min="3333" max="3333" width="14.85546875" style="149" bestFit="1" customWidth="1"/>
    <col min="3334" max="3338" width="15" style="149" bestFit="1" customWidth="1"/>
    <col min="3339" max="3340" width="15" style="149" customWidth="1"/>
    <col min="3341" max="3341" width="15" style="149" bestFit="1" customWidth="1"/>
    <col min="3342" max="3584" width="9.140625" style="149"/>
    <col min="3585" max="3586" width="0" style="149" hidden="1" customWidth="1"/>
    <col min="3587" max="3587" width="69" style="149" customWidth="1"/>
    <col min="3588" max="3588" width="15" style="149" bestFit="1" customWidth="1"/>
    <col min="3589" max="3589" width="14.85546875" style="149" bestFit="1" customWidth="1"/>
    <col min="3590" max="3594" width="15" style="149" bestFit="1" customWidth="1"/>
    <col min="3595" max="3596" width="15" style="149" customWidth="1"/>
    <col min="3597" max="3597" width="15" style="149" bestFit="1" customWidth="1"/>
    <col min="3598" max="3840" width="9.140625" style="149"/>
    <col min="3841" max="3842" width="0" style="149" hidden="1" customWidth="1"/>
    <col min="3843" max="3843" width="69" style="149" customWidth="1"/>
    <col min="3844" max="3844" width="15" style="149" bestFit="1" customWidth="1"/>
    <col min="3845" max="3845" width="14.85546875" style="149" bestFit="1" customWidth="1"/>
    <col min="3846" max="3850" width="15" style="149" bestFit="1" customWidth="1"/>
    <col min="3851" max="3852" width="15" style="149" customWidth="1"/>
    <col min="3853" max="3853" width="15" style="149" bestFit="1" customWidth="1"/>
    <col min="3854" max="4096" width="9.140625" style="149"/>
    <col min="4097" max="4098" width="0" style="149" hidden="1" customWidth="1"/>
    <col min="4099" max="4099" width="69" style="149" customWidth="1"/>
    <col min="4100" max="4100" width="15" style="149" bestFit="1" customWidth="1"/>
    <col min="4101" max="4101" width="14.85546875" style="149" bestFit="1" customWidth="1"/>
    <col min="4102" max="4106" width="15" style="149" bestFit="1" customWidth="1"/>
    <col min="4107" max="4108" width="15" style="149" customWidth="1"/>
    <col min="4109" max="4109" width="15" style="149" bestFit="1" customWidth="1"/>
    <col min="4110" max="4352" width="9.140625" style="149"/>
    <col min="4353" max="4354" width="0" style="149" hidden="1" customWidth="1"/>
    <col min="4355" max="4355" width="69" style="149" customWidth="1"/>
    <col min="4356" max="4356" width="15" style="149" bestFit="1" customWidth="1"/>
    <col min="4357" max="4357" width="14.85546875" style="149" bestFit="1" customWidth="1"/>
    <col min="4358" max="4362" width="15" style="149" bestFit="1" customWidth="1"/>
    <col min="4363" max="4364" width="15" style="149" customWidth="1"/>
    <col min="4365" max="4365" width="15" style="149" bestFit="1" customWidth="1"/>
    <col min="4366" max="4608" width="9.140625" style="149"/>
    <col min="4609" max="4610" width="0" style="149" hidden="1" customWidth="1"/>
    <col min="4611" max="4611" width="69" style="149" customWidth="1"/>
    <col min="4612" max="4612" width="15" style="149" bestFit="1" customWidth="1"/>
    <col min="4613" max="4613" width="14.85546875" style="149" bestFit="1" customWidth="1"/>
    <col min="4614" max="4618" width="15" style="149" bestFit="1" customWidth="1"/>
    <col min="4619" max="4620" width="15" style="149" customWidth="1"/>
    <col min="4621" max="4621" width="15" style="149" bestFit="1" customWidth="1"/>
    <col min="4622" max="4864" width="9.140625" style="149"/>
    <col min="4865" max="4866" width="0" style="149" hidden="1" customWidth="1"/>
    <col min="4867" max="4867" width="69" style="149" customWidth="1"/>
    <col min="4868" max="4868" width="15" style="149" bestFit="1" customWidth="1"/>
    <col min="4869" max="4869" width="14.85546875" style="149" bestFit="1" customWidth="1"/>
    <col min="4870" max="4874" width="15" style="149" bestFit="1" customWidth="1"/>
    <col min="4875" max="4876" width="15" style="149" customWidth="1"/>
    <col min="4877" max="4877" width="15" style="149" bestFit="1" customWidth="1"/>
    <col min="4878" max="5120" width="9.140625" style="149"/>
    <col min="5121" max="5122" width="0" style="149" hidden="1" customWidth="1"/>
    <col min="5123" max="5123" width="69" style="149" customWidth="1"/>
    <col min="5124" max="5124" width="15" style="149" bestFit="1" customWidth="1"/>
    <col min="5125" max="5125" width="14.85546875" style="149" bestFit="1" customWidth="1"/>
    <col min="5126" max="5130" width="15" style="149" bestFit="1" customWidth="1"/>
    <col min="5131" max="5132" width="15" style="149" customWidth="1"/>
    <col min="5133" max="5133" width="15" style="149" bestFit="1" customWidth="1"/>
    <col min="5134" max="5376" width="9.140625" style="149"/>
    <col min="5377" max="5378" width="0" style="149" hidden="1" customWidth="1"/>
    <col min="5379" max="5379" width="69" style="149" customWidth="1"/>
    <col min="5380" max="5380" width="15" style="149" bestFit="1" customWidth="1"/>
    <col min="5381" max="5381" width="14.85546875" style="149" bestFit="1" customWidth="1"/>
    <col min="5382" max="5386" width="15" style="149" bestFit="1" customWidth="1"/>
    <col min="5387" max="5388" width="15" style="149" customWidth="1"/>
    <col min="5389" max="5389" width="15" style="149" bestFit="1" customWidth="1"/>
    <col min="5390" max="5632" width="9.140625" style="149"/>
    <col min="5633" max="5634" width="0" style="149" hidden="1" customWidth="1"/>
    <col min="5635" max="5635" width="69" style="149" customWidth="1"/>
    <col min="5636" max="5636" width="15" style="149" bestFit="1" customWidth="1"/>
    <col min="5637" max="5637" width="14.85546875" style="149" bestFit="1" customWidth="1"/>
    <col min="5638" max="5642" width="15" style="149" bestFit="1" customWidth="1"/>
    <col min="5643" max="5644" width="15" style="149" customWidth="1"/>
    <col min="5645" max="5645" width="15" style="149" bestFit="1" customWidth="1"/>
    <col min="5646" max="5888" width="9.140625" style="149"/>
    <col min="5889" max="5890" width="0" style="149" hidden="1" customWidth="1"/>
    <col min="5891" max="5891" width="69" style="149" customWidth="1"/>
    <col min="5892" max="5892" width="15" style="149" bestFit="1" customWidth="1"/>
    <col min="5893" max="5893" width="14.85546875" style="149" bestFit="1" customWidth="1"/>
    <col min="5894" max="5898" width="15" style="149" bestFit="1" customWidth="1"/>
    <col min="5899" max="5900" width="15" style="149" customWidth="1"/>
    <col min="5901" max="5901" width="15" style="149" bestFit="1" customWidth="1"/>
    <col min="5902" max="6144" width="9.140625" style="149"/>
    <col min="6145" max="6146" width="0" style="149" hidden="1" customWidth="1"/>
    <col min="6147" max="6147" width="69" style="149" customWidth="1"/>
    <col min="6148" max="6148" width="15" style="149" bestFit="1" customWidth="1"/>
    <col min="6149" max="6149" width="14.85546875" style="149" bestFit="1" customWidth="1"/>
    <col min="6150" max="6154" width="15" style="149" bestFit="1" customWidth="1"/>
    <col min="6155" max="6156" width="15" style="149" customWidth="1"/>
    <col min="6157" max="6157" width="15" style="149" bestFit="1" customWidth="1"/>
    <col min="6158" max="6400" width="9.140625" style="149"/>
    <col min="6401" max="6402" width="0" style="149" hidden="1" customWidth="1"/>
    <col min="6403" max="6403" width="69" style="149" customWidth="1"/>
    <col min="6404" max="6404" width="15" style="149" bestFit="1" customWidth="1"/>
    <col min="6405" max="6405" width="14.85546875" style="149" bestFit="1" customWidth="1"/>
    <col min="6406" max="6410" width="15" style="149" bestFit="1" customWidth="1"/>
    <col min="6411" max="6412" width="15" style="149" customWidth="1"/>
    <col min="6413" max="6413" width="15" style="149" bestFit="1" customWidth="1"/>
    <col min="6414" max="6656" width="9.140625" style="149"/>
    <col min="6657" max="6658" width="0" style="149" hidden="1" customWidth="1"/>
    <col min="6659" max="6659" width="69" style="149" customWidth="1"/>
    <col min="6660" max="6660" width="15" style="149" bestFit="1" customWidth="1"/>
    <col min="6661" max="6661" width="14.85546875" style="149" bestFit="1" customWidth="1"/>
    <col min="6662" max="6666" width="15" style="149" bestFit="1" customWidth="1"/>
    <col min="6667" max="6668" width="15" style="149" customWidth="1"/>
    <col min="6669" max="6669" width="15" style="149" bestFit="1" customWidth="1"/>
    <col min="6670" max="6912" width="9.140625" style="149"/>
    <col min="6913" max="6914" width="0" style="149" hidden="1" customWidth="1"/>
    <col min="6915" max="6915" width="69" style="149" customWidth="1"/>
    <col min="6916" max="6916" width="15" style="149" bestFit="1" customWidth="1"/>
    <col min="6917" max="6917" width="14.85546875" style="149" bestFit="1" customWidth="1"/>
    <col min="6918" max="6922" width="15" style="149" bestFit="1" customWidth="1"/>
    <col min="6923" max="6924" width="15" style="149" customWidth="1"/>
    <col min="6925" max="6925" width="15" style="149" bestFit="1" customWidth="1"/>
    <col min="6926" max="7168" width="9.140625" style="149"/>
    <col min="7169" max="7170" width="0" style="149" hidden="1" customWidth="1"/>
    <col min="7171" max="7171" width="69" style="149" customWidth="1"/>
    <col min="7172" max="7172" width="15" style="149" bestFit="1" customWidth="1"/>
    <col min="7173" max="7173" width="14.85546875" style="149" bestFit="1" customWidth="1"/>
    <col min="7174" max="7178" width="15" style="149" bestFit="1" customWidth="1"/>
    <col min="7179" max="7180" width="15" style="149" customWidth="1"/>
    <col min="7181" max="7181" width="15" style="149" bestFit="1" customWidth="1"/>
    <col min="7182" max="7424" width="9.140625" style="149"/>
    <col min="7425" max="7426" width="0" style="149" hidden="1" customWidth="1"/>
    <col min="7427" max="7427" width="69" style="149" customWidth="1"/>
    <col min="7428" max="7428" width="15" style="149" bestFit="1" customWidth="1"/>
    <col min="7429" max="7429" width="14.85546875" style="149" bestFit="1" customWidth="1"/>
    <col min="7430" max="7434" width="15" style="149" bestFit="1" customWidth="1"/>
    <col min="7435" max="7436" width="15" style="149" customWidth="1"/>
    <col min="7437" max="7437" width="15" style="149" bestFit="1" customWidth="1"/>
    <col min="7438" max="7680" width="9.140625" style="149"/>
    <col min="7681" max="7682" width="0" style="149" hidden="1" customWidth="1"/>
    <col min="7683" max="7683" width="69" style="149" customWidth="1"/>
    <col min="7684" max="7684" width="15" style="149" bestFit="1" customWidth="1"/>
    <col min="7685" max="7685" width="14.85546875" style="149" bestFit="1" customWidth="1"/>
    <col min="7686" max="7690" width="15" style="149" bestFit="1" customWidth="1"/>
    <col min="7691" max="7692" width="15" style="149" customWidth="1"/>
    <col min="7693" max="7693" width="15" style="149" bestFit="1" customWidth="1"/>
    <col min="7694" max="7936" width="9.140625" style="149"/>
    <col min="7937" max="7938" width="0" style="149" hidden="1" customWidth="1"/>
    <col min="7939" max="7939" width="69" style="149" customWidth="1"/>
    <col min="7940" max="7940" width="15" style="149" bestFit="1" customWidth="1"/>
    <col min="7941" max="7941" width="14.85546875" style="149" bestFit="1" customWidth="1"/>
    <col min="7942" max="7946" width="15" style="149" bestFit="1" customWidth="1"/>
    <col min="7947" max="7948" width="15" style="149" customWidth="1"/>
    <col min="7949" max="7949" width="15" style="149" bestFit="1" customWidth="1"/>
    <col min="7950" max="8192" width="9.140625" style="149"/>
    <col min="8193" max="8194" width="0" style="149" hidden="1" customWidth="1"/>
    <col min="8195" max="8195" width="69" style="149" customWidth="1"/>
    <col min="8196" max="8196" width="15" style="149" bestFit="1" customWidth="1"/>
    <col min="8197" max="8197" width="14.85546875" style="149" bestFit="1" customWidth="1"/>
    <col min="8198" max="8202" width="15" style="149" bestFit="1" customWidth="1"/>
    <col min="8203" max="8204" width="15" style="149" customWidth="1"/>
    <col min="8205" max="8205" width="15" style="149" bestFit="1" customWidth="1"/>
    <col min="8206" max="8448" width="9.140625" style="149"/>
    <col min="8449" max="8450" width="0" style="149" hidden="1" customWidth="1"/>
    <col min="8451" max="8451" width="69" style="149" customWidth="1"/>
    <col min="8452" max="8452" width="15" style="149" bestFit="1" customWidth="1"/>
    <col min="8453" max="8453" width="14.85546875" style="149" bestFit="1" customWidth="1"/>
    <col min="8454" max="8458" width="15" style="149" bestFit="1" customWidth="1"/>
    <col min="8459" max="8460" width="15" style="149" customWidth="1"/>
    <col min="8461" max="8461" width="15" style="149" bestFit="1" customWidth="1"/>
    <col min="8462" max="8704" width="9.140625" style="149"/>
    <col min="8705" max="8706" width="0" style="149" hidden="1" customWidth="1"/>
    <col min="8707" max="8707" width="69" style="149" customWidth="1"/>
    <col min="8708" max="8708" width="15" style="149" bestFit="1" customWidth="1"/>
    <col min="8709" max="8709" width="14.85546875" style="149" bestFit="1" customWidth="1"/>
    <col min="8710" max="8714" width="15" style="149" bestFit="1" customWidth="1"/>
    <col min="8715" max="8716" width="15" style="149" customWidth="1"/>
    <col min="8717" max="8717" width="15" style="149" bestFit="1" customWidth="1"/>
    <col min="8718" max="8960" width="9.140625" style="149"/>
    <col min="8961" max="8962" width="0" style="149" hidden="1" customWidth="1"/>
    <col min="8963" max="8963" width="69" style="149" customWidth="1"/>
    <col min="8964" max="8964" width="15" style="149" bestFit="1" customWidth="1"/>
    <col min="8965" max="8965" width="14.85546875" style="149" bestFit="1" customWidth="1"/>
    <col min="8966" max="8970" width="15" style="149" bestFit="1" customWidth="1"/>
    <col min="8971" max="8972" width="15" style="149" customWidth="1"/>
    <col min="8973" max="8973" width="15" style="149" bestFit="1" customWidth="1"/>
    <col min="8974" max="9216" width="9.140625" style="149"/>
    <col min="9217" max="9218" width="0" style="149" hidden="1" customWidth="1"/>
    <col min="9219" max="9219" width="69" style="149" customWidth="1"/>
    <col min="9220" max="9220" width="15" style="149" bestFit="1" customWidth="1"/>
    <col min="9221" max="9221" width="14.85546875" style="149" bestFit="1" customWidth="1"/>
    <col min="9222" max="9226" width="15" style="149" bestFit="1" customWidth="1"/>
    <col min="9227" max="9228" width="15" style="149" customWidth="1"/>
    <col min="9229" max="9229" width="15" style="149" bestFit="1" customWidth="1"/>
    <col min="9230" max="9472" width="9.140625" style="149"/>
    <col min="9473" max="9474" width="0" style="149" hidden="1" customWidth="1"/>
    <col min="9475" max="9475" width="69" style="149" customWidth="1"/>
    <col min="9476" max="9476" width="15" style="149" bestFit="1" customWidth="1"/>
    <col min="9477" max="9477" width="14.85546875" style="149" bestFit="1" customWidth="1"/>
    <col min="9478" max="9482" width="15" style="149" bestFit="1" customWidth="1"/>
    <col min="9483" max="9484" width="15" style="149" customWidth="1"/>
    <col min="9485" max="9485" width="15" style="149" bestFit="1" customWidth="1"/>
    <col min="9486" max="9728" width="9.140625" style="149"/>
    <col min="9729" max="9730" width="0" style="149" hidden="1" customWidth="1"/>
    <col min="9731" max="9731" width="69" style="149" customWidth="1"/>
    <col min="9732" max="9732" width="15" style="149" bestFit="1" customWidth="1"/>
    <col min="9733" max="9733" width="14.85546875" style="149" bestFit="1" customWidth="1"/>
    <col min="9734" max="9738" width="15" style="149" bestFit="1" customWidth="1"/>
    <col min="9739" max="9740" width="15" style="149" customWidth="1"/>
    <col min="9741" max="9741" width="15" style="149" bestFit="1" customWidth="1"/>
    <col min="9742" max="9984" width="9.140625" style="149"/>
    <col min="9985" max="9986" width="0" style="149" hidden="1" customWidth="1"/>
    <col min="9987" max="9987" width="69" style="149" customWidth="1"/>
    <col min="9988" max="9988" width="15" style="149" bestFit="1" customWidth="1"/>
    <col min="9989" max="9989" width="14.85546875" style="149" bestFit="1" customWidth="1"/>
    <col min="9990" max="9994" width="15" style="149" bestFit="1" customWidth="1"/>
    <col min="9995" max="9996" width="15" style="149" customWidth="1"/>
    <col min="9997" max="9997" width="15" style="149" bestFit="1" customWidth="1"/>
    <col min="9998" max="10240" width="9.140625" style="149"/>
    <col min="10241" max="10242" width="0" style="149" hidden="1" customWidth="1"/>
    <col min="10243" max="10243" width="69" style="149" customWidth="1"/>
    <col min="10244" max="10244" width="15" style="149" bestFit="1" customWidth="1"/>
    <col min="10245" max="10245" width="14.85546875" style="149" bestFit="1" customWidth="1"/>
    <col min="10246" max="10250" width="15" style="149" bestFit="1" customWidth="1"/>
    <col min="10251" max="10252" width="15" style="149" customWidth="1"/>
    <col min="10253" max="10253" width="15" style="149" bestFit="1" customWidth="1"/>
    <col min="10254" max="10496" width="9.140625" style="149"/>
    <col min="10497" max="10498" width="0" style="149" hidden="1" customWidth="1"/>
    <col min="10499" max="10499" width="69" style="149" customWidth="1"/>
    <col min="10500" max="10500" width="15" style="149" bestFit="1" customWidth="1"/>
    <col min="10501" max="10501" width="14.85546875" style="149" bestFit="1" customWidth="1"/>
    <col min="10502" max="10506" width="15" style="149" bestFit="1" customWidth="1"/>
    <col min="10507" max="10508" width="15" style="149" customWidth="1"/>
    <col min="10509" max="10509" width="15" style="149" bestFit="1" customWidth="1"/>
    <col min="10510" max="10752" width="9.140625" style="149"/>
    <col min="10753" max="10754" width="0" style="149" hidden="1" customWidth="1"/>
    <col min="10755" max="10755" width="69" style="149" customWidth="1"/>
    <col min="10756" max="10756" width="15" style="149" bestFit="1" customWidth="1"/>
    <col min="10757" max="10757" width="14.85546875" style="149" bestFit="1" customWidth="1"/>
    <col min="10758" max="10762" width="15" style="149" bestFit="1" customWidth="1"/>
    <col min="10763" max="10764" width="15" style="149" customWidth="1"/>
    <col min="10765" max="10765" width="15" style="149" bestFit="1" customWidth="1"/>
    <col min="10766" max="11008" width="9.140625" style="149"/>
    <col min="11009" max="11010" width="0" style="149" hidden="1" customWidth="1"/>
    <col min="11011" max="11011" width="69" style="149" customWidth="1"/>
    <col min="11012" max="11012" width="15" style="149" bestFit="1" customWidth="1"/>
    <col min="11013" max="11013" width="14.85546875" style="149" bestFit="1" customWidth="1"/>
    <col min="11014" max="11018" width="15" style="149" bestFit="1" customWidth="1"/>
    <col min="11019" max="11020" width="15" style="149" customWidth="1"/>
    <col min="11021" max="11021" width="15" style="149" bestFit="1" customWidth="1"/>
    <col min="11022" max="11264" width="9.140625" style="149"/>
    <col min="11265" max="11266" width="0" style="149" hidden="1" customWidth="1"/>
    <col min="11267" max="11267" width="69" style="149" customWidth="1"/>
    <col min="11268" max="11268" width="15" style="149" bestFit="1" customWidth="1"/>
    <col min="11269" max="11269" width="14.85546875" style="149" bestFit="1" customWidth="1"/>
    <col min="11270" max="11274" width="15" style="149" bestFit="1" customWidth="1"/>
    <col min="11275" max="11276" width="15" style="149" customWidth="1"/>
    <col min="11277" max="11277" width="15" style="149" bestFit="1" customWidth="1"/>
    <col min="11278" max="11520" width="9.140625" style="149"/>
    <col min="11521" max="11522" width="0" style="149" hidden="1" customWidth="1"/>
    <col min="11523" max="11523" width="69" style="149" customWidth="1"/>
    <col min="11524" max="11524" width="15" style="149" bestFit="1" customWidth="1"/>
    <col min="11525" max="11525" width="14.85546875" style="149" bestFit="1" customWidth="1"/>
    <col min="11526" max="11530" width="15" style="149" bestFit="1" customWidth="1"/>
    <col min="11531" max="11532" width="15" style="149" customWidth="1"/>
    <col min="11533" max="11533" width="15" style="149" bestFit="1" customWidth="1"/>
    <col min="11534" max="11776" width="9.140625" style="149"/>
    <col min="11777" max="11778" width="0" style="149" hidden="1" customWidth="1"/>
    <col min="11779" max="11779" width="69" style="149" customWidth="1"/>
    <col min="11780" max="11780" width="15" style="149" bestFit="1" customWidth="1"/>
    <col min="11781" max="11781" width="14.85546875" style="149" bestFit="1" customWidth="1"/>
    <col min="11782" max="11786" width="15" style="149" bestFit="1" customWidth="1"/>
    <col min="11787" max="11788" width="15" style="149" customWidth="1"/>
    <col min="11789" max="11789" width="15" style="149" bestFit="1" customWidth="1"/>
    <col min="11790" max="12032" width="9.140625" style="149"/>
    <col min="12033" max="12034" width="0" style="149" hidden="1" customWidth="1"/>
    <col min="12035" max="12035" width="69" style="149" customWidth="1"/>
    <col min="12036" max="12036" width="15" style="149" bestFit="1" customWidth="1"/>
    <col min="12037" max="12037" width="14.85546875" style="149" bestFit="1" customWidth="1"/>
    <col min="12038" max="12042" width="15" style="149" bestFit="1" customWidth="1"/>
    <col min="12043" max="12044" width="15" style="149" customWidth="1"/>
    <col min="12045" max="12045" width="15" style="149" bestFit="1" customWidth="1"/>
    <col min="12046" max="12288" width="9.140625" style="149"/>
    <col min="12289" max="12290" width="0" style="149" hidden="1" customWidth="1"/>
    <col min="12291" max="12291" width="69" style="149" customWidth="1"/>
    <col min="12292" max="12292" width="15" style="149" bestFit="1" customWidth="1"/>
    <col min="12293" max="12293" width="14.85546875" style="149" bestFit="1" customWidth="1"/>
    <col min="12294" max="12298" width="15" style="149" bestFit="1" customWidth="1"/>
    <col min="12299" max="12300" width="15" style="149" customWidth="1"/>
    <col min="12301" max="12301" width="15" style="149" bestFit="1" customWidth="1"/>
    <col min="12302" max="12544" width="9.140625" style="149"/>
    <col min="12545" max="12546" width="0" style="149" hidden="1" customWidth="1"/>
    <col min="12547" max="12547" width="69" style="149" customWidth="1"/>
    <col min="12548" max="12548" width="15" style="149" bestFit="1" customWidth="1"/>
    <col min="12549" max="12549" width="14.85546875" style="149" bestFit="1" customWidth="1"/>
    <col min="12550" max="12554" width="15" style="149" bestFit="1" customWidth="1"/>
    <col min="12555" max="12556" width="15" style="149" customWidth="1"/>
    <col min="12557" max="12557" width="15" style="149" bestFit="1" customWidth="1"/>
    <col min="12558" max="12800" width="9.140625" style="149"/>
    <col min="12801" max="12802" width="0" style="149" hidden="1" customWidth="1"/>
    <col min="12803" max="12803" width="69" style="149" customWidth="1"/>
    <col min="12804" max="12804" width="15" style="149" bestFit="1" customWidth="1"/>
    <col min="12805" max="12805" width="14.85546875" style="149" bestFit="1" customWidth="1"/>
    <col min="12806" max="12810" width="15" style="149" bestFit="1" customWidth="1"/>
    <col min="12811" max="12812" width="15" style="149" customWidth="1"/>
    <col min="12813" max="12813" width="15" style="149" bestFit="1" customWidth="1"/>
    <col min="12814" max="13056" width="9.140625" style="149"/>
    <col min="13057" max="13058" width="0" style="149" hidden="1" customWidth="1"/>
    <col min="13059" max="13059" width="69" style="149" customWidth="1"/>
    <col min="13060" max="13060" width="15" style="149" bestFit="1" customWidth="1"/>
    <col min="13061" max="13061" width="14.85546875" style="149" bestFit="1" customWidth="1"/>
    <col min="13062" max="13066" width="15" style="149" bestFit="1" customWidth="1"/>
    <col min="13067" max="13068" width="15" style="149" customWidth="1"/>
    <col min="13069" max="13069" width="15" style="149" bestFit="1" customWidth="1"/>
    <col min="13070" max="13312" width="9.140625" style="149"/>
    <col min="13313" max="13314" width="0" style="149" hidden="1" customWidth="1"/>
    <col min="13315" max="13315" width="69" style="149" customWidth="1"/>
    <col min="13316" max="13316" width="15" style="149" bestFit="1" customWidth="1"/>
    <col min="13317" max="13317" width="14.85546875" style="149" bestFit="1" customWidth="1"/>
    <col min="13318" max="13322" width="15" style="149" bestFit="1" customWidth="1"/>
    <col min="13323" max="13324" width="15" style="149" customWidth="1"/>
    <col min="13325" max="13325" width="15" style="149" bestFit="1" customWidth="1"/>
    <col min="13326" max="13568" width="9.140625" style="149"/>
    <col min="13569" max="13570" width="0" style="149" hidden="1" customWidth="1"/>
    <col min="13571" max="13571" width="69" style="149" customWidth="1"/>
    <col min="13572" max="13572" width="15" style="149" bestFit="1" customWidth="1"/>
    <col min="13573" max="13573" width="14.85546875" style="149" bestFit="1" customWidth="1"/>
    <col min="13574" max="13578" width="15" style="149" bestFit="1" customWidth="1"/>
    <col min="13579" max="13580" width="15" style="149" customWidth="1"/>
    <col min="13581" max="13581" width="15" style="149" bestFit="1" customWidth="1"/>
    <col min="13582" max="13824" width="9.140625" style="149"/>
    <col min="13825" max="13826" width="0" style="149" hidden="1" customWidth="1"/>
    <col min="13827" max="13827" width="69" style="149" customWidth="1"/>
    <col min="13828" max="13828" width="15" style="149" bestFit="1" customWidth="1"/>
    <col min="13829" max="13829" width="14.85546875" style="149" bestFit="1" customWidth="1"/>
    <col min="13830" max="13834" width="15" style="149" bestFit="1" customWidth="1"/>
    <col min="13835" max="13836" width="15" style="149" customWidth="1"/>
    <col min="13837" max="13837" width="15" style="149" bestFit="1" customWidth="1"/>
    <col min="13838" max="14080" width="9.140625" style="149"/>
    <col min="14081" max="14082" width="0" style="149" hidden="1" customWidth="1"/>
    <col min="14083" max="14083" width="69" style="149" customWidth="1"/>
    <col min="14084" max="14084" width="15" style="149" bestFit="1" customWidth="1"/>
    <col min="14085" max="14085" width="14.85546875" style="149" bestFit="1" customWidth="1"/>
    <col min="14086" max="14090" width="15" style="149" bestFit="1" customWidth="1"/>
    <col min="14091" max="14092" width="15" style="149" customWidth="1"/>
    <col min="14093" max="14093" width="15" style="149" bestFit="1" customWidth="1"/>
    <col min="14094" max="14336" width="9.140625" style="149"/>
    <col min="14337" max="14338" width="0" style="149" hidden="1" customWidth="1"/>
    <col min="14339" max="14339" width="69" style="149" customWidth="1"/>
    <col min="14340" max="14340" width="15" style="149" bestFit="1" customWidth="1"/>
    <col min="14341" max="14341" width="14.85546875" style="149" bestFit="1" customWidth="1"/>
    <col min="14342" max="14346" width="15" style="149" bestFit="1" customWidth="1"/>
    <col min="14347" max="14348" width="15" style="149" customWidth="1"/>
    <col min="14349" max="14349" width="15" style="149" bestFit="1" customWidth="1"/>
    <col min="14350" max="14592" width="9.140625" style="149"/>
    <col min="14593" max="14594" width="0" style="149" hidden="1" customWidth="1"/>
    <col min="14595" max="14595" width="69" style="149" customWidth="1"/>
    <col min="14596" max="14596" width="15" style="149" bestFit="1" customWidth="1"/>
    <col min="14597" max="14597" width="14.85546875" style="149" bestFit="1" customWidth="1"/>
    <col min="14598" max="14602" width="15" style="149" bestFit="1" customWidth="1"/>
    <col min="14603" max="14604" width="15" style="149" customWidth="1"/>
    <col min="14605" max="14605" width="15" style="149" bestFit="1" customWidth="1"/>
    <col min="14606" max="14848" width="9.140625" style="149"/>
    <col min="14849" max="14850" width="0" style="149" hidden="1" customWidth="1"/>
    <col min="14851" max="14851" width="69" style="149" customWidth="1"/>
    <col min="14852" max="14852" width="15" style="149" bestFit="1" customWidth="1"/>
    <col min="14853" max="14853" width="14.85546875" style="149" bestFit="1" customWidth="1"/>
    <col min="14854" max="14858" width="15" style="149" bestFit="1" customWidth="1"/>
    <col min="14859" max="14860" width="15" style="149" customWidth="1"/>
    <col min="14861" max="14861" width="15" style="149" bestFit="1" customWidth="1"/>
    <col min="14862" max="15104" width="9.140625" style="149"/>
    <col min="15105" max="15106" width="0" style="149" hidden="1" customWidth="1"/>
    <col min="15107" max="15107" width="69" style="149" customWidth="1"/>
    <col min="15108" max="15108" width="15" style="149" bestFit="1" customWidth="1"/>
    <col min="15109" max="15109" width="14.85546875" style="149" bestFit="1" customWidth="1"/>
    <col min="15110" max="15114" width="15" style="149" bestFit="1" customWidth="1"/>
    <col min="15115" max="15116" width="15" style="149" customWidth="1"/>
    <col min="15117" max="15117" width="15" style="149" bestFit="1" customWidth="1"/>
    <col min="15118" max="15360" width="9.140625" style="149"/>
    <col min="15361" max="15362" width="0" style="149" hidden="1" customWidth="1"/>
    <col min="15363" max="15363" width="69" style="149" customWidth="1"/>
    <col min="15364" max="15364" width="15" style="149" bestFit="1" customWidth="1"/>
    <col min="15365" max="15365" width="14.85546875" style="149" bestFit="1" customWidth="1"/>
    <col min="15366" max="15370" width="15" style="149" bestFit="1" customWidth="1"/>
    <col min="15371" max="15372" width="15" style="149" customWidth="1"/>
    <col min="15373" max="15373" width="15" style="149" bestFit="1" customWidth="1"/>
    <col min="15374" max="15616" width="9.140625" style="149"/>
    <col min="15617" max="15618" width="0" style="149" hidden="1" customWidth="1"/>
    <col min="15619" max="15619" width="69" style="149" customWidth="1"/>
    <col min="15620" max="15620" width="15" style="149" bestFit="1" customWidth="1"/>
    <col min="15621" max="15621" width="14.85546875" style="149" bestFit="1" customWidth="1"/>
    <col min="15622" max="15626" width="15" style="149" bestFit="1" customWidth="1"/>
    <col min="15627" max="15628" width="15" style="149" customWidth="1"/>
    <col min="15629" max="15629" width="15" style="149" bestFit="1" customWidth="1"/>
    <col min="15630" max="15872" width="9.140625" style="149"/>
    <col min="15873" max="15874" width="0" style="149" hidden="1" customWidth="1"/>
    <col min="15875" max="15875" width="69" style="149" customWidth="1"/>
    <col min="15876" max="15876" width="15" style="149" bestFit="1" customWidth="1"/>
    <col min="15877" max="15877" width="14.85546875" style="149" bestFit="1" customWidth="1"/>
    <col min="15878" max="15882" width="15" style="149" bestFit="1" customWidth="1"/>
    <col min="15883" max="15884" width="15" style="149" customWidth="1"/>
    <col min="15885" max="15885" width="15" style="149" bestFit="1" customWidth="1"/>
    <col min="15886" max="16128" width="9.140625" style="149"/>
    <col min="16129" max="16130" width="0" style="149" hidden="1" customWidth="1"/>
    <col min="16131" max="16131" width="69" style="149" customWidth="1"/>
    <col min="16132" max="16132" width="15" style="149" bestFit="1" customWidth="1"/>
    <col min="16133" max="16133" width="14.85546875" style="149" bestFit="1" customWidth="1"/>
    <col min="16134" max="16138" width="15" style="149" bestFit="1" customWidth="1"/>
    <col min="16139" max="16140" width="15" style="149" customWidth="1"/>
    <col min="16141" max="16141" width="15" style="149" bestFit="1" customWidth="1"/>
    <col min="16142" max="16384" width="9.140625" style="149"/>
  </cols>
  <sheetData>
    <row r="1" spans="1:15" s="258" customFormat="1" ht="30" customHeight="1">
      <c r="A1" s="67"/>
      <c r="B1" s="67"/>
      <c r="C1" s="1020" t="s">
        <v>818</v>
      </c>
      <c r="D1" s="1020"/>
      <c r="E1" s="1020"/>
      <c r="F1" s="1020"/>
      <c r="G1" s="1020"/>
      <c r="H1" s="1020"/>
      <c r="I1" s="1020"/>
      <c r="J1" s="1020"/>
      <c r="K1" s="1020"/>
      <c r="L1" s="1020"/>
      <c r="M1" s="1020"/>
      <c r="O1" s="863" t="s">
        <v>1124</v>
      </c>
    </row>
    <row r="2" spans="1:15" s="258" customFormat="1" ht="21" customHeight="1">
      <c r="A2" s="67"/>
      <c r="B2" s="67"/>
      <c r="C2" s="1021" t="s">
        <v>763</v>
      </c>
      <c r="D2" s="1021"/>
      <c r="E2" s="1021"/>
      <c r="F2" s="1021"/>
      <c r="G2" s="1021"/>
      <c r="H2" s="1021"/>
      <c r="I2" s="1021"/>
      <c r="J2" s="1021"/>
      <c r="K2" s="1021"/>
      <c r="L2" s="1021"/>
      <c r="M2" s="1021"/>
    </row>
    <row r="3" spans="1:15" s="259" customFormat="1" ht="30" customHeight="1">
      <c r="A3" s="67" t="s">
        <v>836</v>
      </c>
      <c r="B3" s="67"/>
      <c r="C3" s="1022" t="s">
        <v>3</v>
      </c>
      <c r="D3" s="1022"/>
      <c r="E3" s="1022"/>
      <c r="F3" s="1022"/>
      <c r="G3" s="1022"/>
      <c r="H3" s="1022"/>
      <c r="I3" s="1022"/>
      <c r="J3" s="1022"/>
      <c r="K3" s="1022"/>
      <c r="L3" s="1022"/>
      <c r="M3" s="1022"/>
    </row>
    <row r="4" spans="1:15" s="248" customFormat="1" ht="3.75" customHeight="1" thickBot="1">
      <c r="A4" s="246"/>
      <c r="B4" s="246"/>
      <c r="C4" s="247"/>
      <c r="D4" s="260"/>
      <c r="E4" s="261"/>
      <c r="F4" s="261"/>
      <c r="G4" s="261"/>
      <c r="H4" s="261"/>
      <c r="I4" s="261"/>
      <c r="J4" s="261"/>
      <c r="K4" s="261"/>
      <c r="L4" s="261"/>
      <c r="M4" s="261"/>
    </row>
    <row r="5" spans="1:15" ht="15" customHeight="1" thickTop="1" thickBot="1">
      <c r="A5" s="263"/>
      <c r="B5" s="263"/>
      <c r="C5" s="306"/>
      <c r="D5" s="801">
        <v>2015</v>
      </c>
      <c r="E5" s="801">
        <v>2016</v>
      </c>
      <c r="F5" s="801">
        <v>2017</v>
      </c>
      <c r="G5" s="801">
        <v>2018</v>
      </c>
      <c r="H5" s="801">
        <v>2019</v>
      </c>
      <c r="I5" s="801">
        <v>2020</v>
      </c>
      <c r="J5" s="801">
        <v>2021</v>
      </c>
      <c r="K5" s="801">
        <v>2022</v>
      </c>
      <c r="L5" s="801">
        <v>2023</v>
      </c>
      <c r="M5" s="804">
        <v>2024</v>
      </c>
    </row>
    <row r="6" spans="1:15" s="77" customFormat="1" ht="15" customHeight="1" thickTop="1" thickBot="1">
      <c r="A6" s="262"/>
      <c r="B6" s="262"/>
      <c r="C6" s="816"/>
      <c r="D6" s="806" t="str">
        <f>"DIC"</f>
        <v>DIC</v>
      </c>
      <c r="E6" s="806" t="s">
        <v>734</v>
      </c>
      <c r="F6" s="807" t="str">
        <f>"DIC"</f>
        <v>DIC</v>
      </c>
      <c r="G6" s="806" t="s">
        <v>734</v>
      </c>
      <c r="H6" s="806" t="str">
        <f>"DIC"</f>
        <v>DIC</v>
      </c>
      <c r="I6" s="806" t="str">
        <f>"DIC"</f>
        <v>DIC</v>
      </c>
      <c r="J6" s="806" t="str">
        <f>"DIC"</f>
        <v>DIC</v>
      </c>
      <c r="K6" s="806" t="s">
        <v>734</v>
      </c>
      <c r="L6" s="806" t="s">
        <v>734</v>
      </c>
      <c r="M6" s="806" t="s">
        <v>734</v>
      </c>
    </row>
    <row r="7" spans="1:15" s="77" customFormat="1" ht="15" customHeight="1" thickTop="1" thickBot="1">
      <c r="A7" s="262" t="s">
        <v>459</v>
      </c>
      <c r="B7" s="264" t="s">
        <v>766</v>
      </c>
      <c r="C7" s="808" t="s">
        <v>108</v>
      </c>
      <c r="D7" s="809">
        <v>6976620</v>
      </c>
      <c r="E7" s="809">
        <v>7406594</v>
      </c>
      <c r="F7" s="809">
        <v>3699790</v>
      </c>
      <c r="G7" s="809">
        <v>3853298</v>
      </c>
      <c r="H7" s="809">
        <v>3703507</v>
      </c>
      <c r="I7" s="809">
        <v>3583449</v>
      </c>
      <c r="J7" s="809">
        <v>4340530.9196999995</v>
      </c>
      <c r="K7" s="809">
        <v>4593800.8664799994</v>
      </c>
      <c r="L7" s="809">
        <v>2505387.7801599996</v>
      </c>
      <c r="M7" s="809">
        <v>3918713.0208599996</v>
      </c>
    </row>
    <row r="8" spans="1:15" s="77" customFormat="1" ht="15" customHeight="1" thickTop="1" thickBot="1">
      <c r="A8" s="263" t="s">
        <v>459</v>
      </c>
      <c r="B8" s="265" t="s">
        <v>767</v>
      </c>
      <c r="C8" s="810" t="s">
        <v>768</v>
      </c>
      <c r="D8" s="811">
        <v>188767</v>
      </c>
      <c r="E8" s="811">
        <v>177204</v>
      </c>
      <c r="F8" s="811">
        <v>71468</v>
      </c>
      <c r="G8" s="811">
        <v>75340</v>
      </c>
      <c r="H8" s="811">
        <v>135780</v>
      </c>
      <c r="I8" s="811">
        <v>316526</v>
      </c>
      <c r="J8" s="811">
        <v>431510.72247000004</v>
      </c>
      <c r="K8" s="811">
        <v>402193.99223000003</v>
      </c>
      <c r="L8" s="811">
        <v>117218.5592</v>
      </c>
      <c r="M8" s="346">
        <v>101414.38961</v>
      </c>
    </row>
    <row r="9" spans="1:15" s="77" customFormat="1" ht="15" customHeight="1" thickTop="1">
      <c r="A9" s="67" t="s">
        <v>459</v>
      </c>
      <c r="B9" s="266" t="s">
        <v>769</v>
      </c>
      <c r="C9" s="267" t="s">
        <v>770</v>
      </c>
      <c r="D9" s="268">
        <v>187366</v>
      </c>
      <c r="E9" s="268">
        <v>174194</v>
      </c>
      <c r="F9" s="268">
        <v>71116</v>
      </c>
      <c r="G9" s="268">
        <v>75243</v>
      </c>
      <c r="H9" s="268">
        <v>135680</v>
      </c>
      <c r="I9" s="268">
        <v>315732</v>
      </c>
      <c r="J9" s="268">
        <v>431410.77448999998</v>
      </c>
      <c r="K9" s="268">
        <v>402075.60917000001</v>
      </c>
      <c r="L9" s="268">
        <v>117045.79076999999</v>
      </c>
      <c r="M9" s="250">
        <v>101346.06763000001</v>
      </c>
    </row>
    <row r="10" spans="1:15" s="77" customFormat="1" ht="15" customHeight="1" thickBot="1">
      <c r="A10" s="67" t="s">
        <v>459</v>
      </c>
      <c r="B10" s="266" t="s">
        <v>771</v>
      </c>
      <c r="C10" s="267" t="s">
        <v>772</v>
      </c>
      <c r="D10" s="268">
        <v>1402</v>
      </c>
      <c r="E10" s="268">
        <v>3010</v>
      </c>
      <c r="F10" s="268">
        <v>353</v>
      </c>
      <c r="G10" s="268">
        <v>97</v>
      </c>
      <c r="H10" s="268">
        <v>100</v>
      </c>
      <c r="I10" s="268">
        <v>795</v>
      </c>
      <c r="J10" s="268">
        <v>99.947980000000001</v>
      </c>
      <c r="K10" s="268">
        <v>118.38306</v>
      </c>
      <c r="L10" s="268">
        <v>172.76842999999997</v>
      </c>
      <c r="M10" s="250">
        <v>68.321979999999996</v>
      </c>
    </row>
    <row r="11" spans="1:15" s="77" customFormat="1" ht="15" customHeight="1" thickTop="1" thickBot="1">
      <c r="A11" s="263" t="s">
        <v>459</v>
      </c>
      <c r="B11" s="265" t="s">
        <v>773</v>
      </c>
      <c r="C11" s="810" t="s">
        <v>774</v>
      </c>
      <c r="D11" s="811">
        <v>1322722</v>
      </c>
      <c r="E11" s="811">
        <v>1288187</v>
      </c>
      <c r="F11" s="811">
        <v>544564</v>
      </c>
      <c r="G11" s="811">
        <v>623884</v>
      </c>
      <c r="H11" s="811">
        <v>631955</v>
      </c>
      <c r="I11" s="811">
        <v>881069</v>
      </c>
      <c r="J11" s="811">
        <v>1315751.1378199998</v>
      </c>
      <c r="K11" s="811">
        <v>1385038.26997</v>
      </c>
      <c r="L11" s="811">
        <v>881217.68776999996</v>
      </c>
      <c r="M11" s="346">
        <v>931594.38067999994</v>
      </c>
    </row>
    <row r="12" spans="1:15" s="77" customFormat="1" ht="15" customHeight="1" thickTop="1">
      <c r="A12" s="67" t="s">
        <v>459</v>
      </c>
      <c r="B12" s="266" t="s">
        <v>775</v>
      </c>
      <c r="C12" s="267" t="s">
        <v>776</v>
      </c>
      <c r="D12" s="268">
        <v>1308597</v>
      </c>
      <c r="E12" s="268">
        <v>1270714</v>
      </c>
      <c r="F12" s="268">
        <v>538149</v>
      </c>
      <c r="G12" s="268">
        <v>616259</v>
      </c>
      <c r="H12" s="268">
        <v>623492</v>
      </c>
      <c r="I12" s="268">
        <v>871567</v>
      </c>
      <c r="J12" s="268">
        <v>1306181.1983699999</v>
      </c>
      <c r="K12" s="268">
        <v>1375069.18817</v>
      </c>
      <c r="L12" s="268">
        <v>871120.86000999995</v>
      </c>
      <c r="M12" s="250">
        <v>918253.88260999997</v>
      </c>
    </row>
    <row r="13" spans="1:15" s="77" customFormat="1" ht="15" customHeight="1">
      <c r="A13" s="67" t="s">
        <v>459</v>
      </c>
      <c r="B13" s="266" t="s">
        <v>777</v>
      </c>
      <c r="C13" s="267" t="s">
        <v>778</v>
      </c>
      <c r="D13" s="268">
        <v>14125</v>
      </c>
      <c r="E13" s="268">
        <v>17473</v>
      </c>
      <c r="F13" s="268">
        <v>6416</v>
      </c>
      <c r="G13" s="268">
        <v>7625</v>
      </c>
      <c r="H13" s="268">
        <v>8462</v>
      </c>
      <c r="I13" s="268">
        <v>9502</v>
      </c>
      <c r="J13" s="268">
        <v>9569.9394499999999</v>
      </c>
      <c r="K13" s="268">
        <v>9969.0817999999999</v>
      </c>
      <c r="L13" s="268">
        <v>10096.82776</v>
      </c>
      <c r="M13" s="250">
        <v>13340.498070000001</v>
      </c>
    </row>
    <row r="14" spans="1:15" s="77" customFormat="1" ht="15" customHeight="1">
      <c r="A14" s="67" t="s">
        <v>459</v>
      </c>
      <c r="B14" s="266" t="s">
        <v>779</v>
      </c>
      <c r="C14" s="267" t="s">
        <v>780</v>
      </c>
      <c r="D14" s="268">
        <v>0</v>
      </c>
      <c r="E14" s="268">
        <v>0</v>
      </c>
      <c r="F14" s="268">
        <v>0</v>
      </c>
      <c r="G14" s="268">
        <v>0</v>
      </c>
      <c r="H14" s="268">
        <v>0</v>
      </c>
      <c r="I14" s="268">
        <v>0</v>
      </c>
      <c r="J14" s="268">
        <v>0</v>
      </c>
      <c r="K14" s="268">
        <v>0</v>
      </c>
      <c r="L14" s="268">
        <v>0</v>
      </c>
      <c r="M14" s="250">
        <v>0</v>
      </c>
    </row>
    <row r="15" spans="1:15" s="77" customFormat="1" ht="15" customHeight="1" thickBot="1">
      <c r="A15" s="67" t="s">
        <v>459</v>
      </c>
      <c r="B15" s="269">
        <v>212.04</v>
      </c>
      <c r="C15" s="267" t="s">
        <v>781</v>
      </c>
      <c r="D15" s="268">
        <v>0</v>
      </c>
      <c r="E15" s="268">
        <v>0</v>
      </c>
      <c r="F15" s="268">
        <v>0</v>
      </c>
      <c r="G15" s="268">
        <v>0</v>
      </c>
      <c r="H15" s="268">
        <v>0</v>
      </c>
      <c r="I15" s="268">
        <v>0</v>
      </c>
      <c r="J15" s="268">
        <v>0</v>
      </c>
      <c r="K15" s="268">
        <v>0</v>
      </c>
      <c r="L15" s="268">
        <v>0</v>
      </c>
      <c r="M15" s="250">
        <v>0</v>
      </c>
    </row>
    <row r="16" spans="1:15" s="77" customFormat="1" ht="15" customHeight="1" thickTop="1" thickBot="1">
      <c r="A16" s="263" t="s">
        <v>459</v>
      </c>
      <c r="B16" s="265" t="s">
        <v>782</v>
      </c>
      <c r="C16" s="810" t="s">
        <v>783</v>
      </c>
      <c r="D16" s="811">
        <v>120056</v>
      </c>
      <c r="E16" s="811">
        <v>16475</v>
      </c>
      <c r="F16" s="811">
        <v>5264</v>
      </c>
      <c r="G16" s="811">
        <v>6342</v>
      </c>
      <c r="H16" s="811">
        <v>56974</v>
      </c>
      <c r="I16" s="811">
        <v>55525</v>
      </c>
      <c r="J16" s="811">
        <v>52459.773179999997</v>
      </c>
      <c r="K16" s="811">
        <v>167.16506000000001</v>
      </c>
      <c r="L16" s="811">
        <v>79.597529999999992</v>
      </c>
      <c r="M16" s="346">
        <v>15.286059999999999</v>
      </c>
    </row>
    <row r="17" spans="1:13" s="77" customFormat="1" ht="15" customHeight="1" thickTop="1">
      <c r="A17" s="67" t="s">
        <v>459</v>
      </c>
      <c r="B17" s="266" t="s">
        <v>784</v>
      </c>
      <c r="C17" s="267" t="s">
        <v>785</v>
      </c>
      <c r="D17" s="268">
        <v>8988</v>
      </c>
      <c r="E17" s="268">
        <v>2084</v>
      </c>
      <c r="F17" s="268">
        <v>1447</v>
      </c>
      <c r="G17" s="268">
        <v>1219</v>
      </c>
      <c r="H17" s="268">
        <v>846</v>
      </c>
      <c r="I17" s="268">
        <v>460</v>
      </c>
      <c r="J17" s="268">
        <v>329.62617999999998</v>
      </c>
      <c r="K17" s="268">
        <v>167.16506000000001</v>
      </c>
      <c r="L17" s="268">
        <v>79.597529999999992</v>
      </c>
      <c r="M17" s="250">
        <v>1.06575</v>
      </c>
    </row>
    <row r="18" spans="1:13" s="77" customFormat="1" ht="15" customHeight="1">
      <c r="A18" s="67" t="s">
        <v>459</v>
      </c>
      <c r="B18" s="266" t="s">
        <v>786</v>
      </c>
      <c r="C18" s="267" t="s">
        <v>787</v>
      </c>
      <c r="D18" s="268">
        <v>54</v>
      </c>
      <c r="E18" s="268">
        <v>12</v>
      </c>
      <c r="F18" s="268">
        <v>0</v>
      </c>
      <c r="G18" s="268">
        <v>0</v>
      </c>
      <c r="H18" s="268">
        <v>0</v>
      </c>
      <c r="I18" s="268">
        <v>0</v>
      </c>
      <c r="J18" s="268">
        <v>0</v>
      </c>
      <c r="K18" s="268">
        <v>0</v>
      </c>
      <c r="L18" s="268">
        <v>0</v>
      </c>
      <c r="M18" s="250">
        <v>14.22031</v>
      </c>
    </row>
    <row r="19" spans="1:13" s="77" customFormat="1" ht="15" customHeight="1">
      <c r="A19" s="67" t="s">
        <v>459</v>
      </c>
      <c r="B19" s="266" t="s">
        <v>788</v>
      </c>
      <c r="C19" s="267" t="s">
        <v>789</v>
      </c>
      <c r="D19" s="268">
        <v>0</v>
      </c>
      <c r="E19" s="268">
        <v>4</v>
      </c>
      <c r="F19" s="268">
        <v>0</v>
      </c>
      <c r="G19" s="268">
        <v>0</v>
      </c>
      <c r="H19" s="268">
        <v>0</v>
      </c>
      <c r="I19" s="268">
        <v>0</v>
      </c>
      <c r="J19" s="268">
        <v>0</v>
      </c>
      <c r="K19" s="268">
        <v>0</v>
      </c>
      <c r="L19" s="268">
        <v>0</v>
      </c>
      <c r="M19" s="250">
        <v>0</v>
      </c>
    </row>
    <row r="20" spans="1:13" s="77" customFormat="1" ht="15" customHeight="1">
      <c r="A20" s="67" t="s">
        <v>459</v>
      </c>
      <c r="B20" s="266" t="s">
        <v>790</v>
      </c>
      <c r="C20" s="267" t="s">
        <v>791</v>
      </c>
      <c r="D20" s="268">
        <v>72</v>
      </c>
      <c r="E20" s="268">
        <v>107</v>
      </c>
      <c r="F20" s="268">
        <v>0</v>
      </c>
      <c r="G20" s="268">
        <v>40</v>
      </c>
      <c r="H20" s="268">
        <v>60</v>
      </c>
      <c r="I20" s="268">
        <v>0</v>
      </c>
      <c r="J20" s="268">
        <v>0</v>
      </c>
      <c r="K20" s="268">
        <v>0</v>
      </c>
      <c r="L20" s="268">
        <v>0</v>
      </c>
      <c r="M20" s="250">
        <v>0</v>
      </c>
    </row>
    <row r="21" spans="1:13" s="77" customFormat="1" ht="15" customHeight="1">
      <c r="A21" s="67" t="s">
        <v>459</v>
      </c>
      <c r="B21" s="266" t="s">
        <v>792</v>
      </c>
      <c r="C21" s="267" t="s">
        <v>793</v>
      </c>
      <c r="D21" s="268">
        <v>426</v>
      </c>
      <c r="E21" s="268">
        <v>32</v>
      </c>
      <c r="F21" s="268">
        <v>563</v>
      </c>
      <c r="G21" s="268">
        <v>119</v>
      </c>
      <c r="H21" s="268">
        <v>0</v>
      </c>
      <c r="I21" s="268">
        <v>0</v>
      </c>
      <c r="J21" s="268">
        <v>0</v>
      </c>
      <c r="K21" s="268">
        <v>0</v>
      </c>
      <c r="L21" s="268">
        <v>0</v>
      </c>
      <c r="M21" s="250">
        <v>0</v>
      </c>
    </row>
    <row r="22" spans="1:13" s="77" customFormat="1" ht="15" customHeight="1">
      <c r="A22" s="67" t="s">
        <v>459</v>
      </c>
      <c r="B22" s="266" t="s">
        <v>794</v>
      </c>
      <c r="C22" s="267" t="s">
        <v>795</v>
      </c>
      <c r="D22" s="268">
        <v>107</v>
      </c>
      <c r="E22" s="268">
        <v>443</v>
      </c>
      <c r="F22" s="268">
        <v>520</v>
      </c>
      <c r="G22" s="268">
        <v>918</v>
      </c>
      <c r="H22" s="268">
        <v>1040</v>
      </c>
      <c r="I22" s="268">
        <v>65</v>
      </c>
      <c r="J22" s="268">
        <v>130.14699999999999</v>
      </c>
      <c r="K22" s="268">
        <v>0</v>
      </c>
      <c r="L22" s="268">
        <v>0</v>
      </c>
      <c r="M22" s="250">
        <v>0</v>
      </c>
    </row>
    <row r="23" spans="1:13" s="77" customFormat="1" ht="15" customHeight="1">
      <c r="A23" s="67" t="s">
        <v>459</v>
      </c>
      <c r="B23" s="266" t="s">
        <v>796</v>
      </c>
      <c r="C23" s="267" t="s">
        <v>797</v>
      </c>
      <c r="D23" s="268">
        <v>5365</v>
      </c>
      <c r="E23" s="268">
        <v>52</v>
      </c>
      <c r="F23" s="268">
        <v>0</v>
      </c>
      <c r="G23" s="268">
        <v>2000</v>
      </c>
      <c r="H23" s="268">
        <v>0</v>
      </c>
      <c r="I23" s="268">
        <v>0</v>
      </c>
      <c r="J23" s="268">
        <v>0</v>
      </c>
      <c r="K23" s="268">
        <v>0</v>
      </c>
      <c r="L23" s="268">
        <v>0</v>
      </c>
      <c r="M23" s="250">
        <v>0</v>
      </c>
    </row>
    <row r="24" spans="1:13" s="77" customFormat="1" ht="15" customHeight="1" thickBot="1">
      <c r="A24" s="67" t="s">
        <v>459</v>
      </c>
      <c r="B24" s="266" t="s">
        <v>798</v>
      </c>
      <c r="C24" s="267" t="s">
        <v>799</v>
      </c>
      <c r="D24" s="268">
        <v>105043</v>
      </c>
      <c r="E24" s="268">
        <v>13741</v>
      </c>
      <c r="F24" s="268">
        <v>2734</v>
      </c>
      <c r="G24" s="268">
        <v>2046</v>
      </c>
      <c r="H24" s="268">
        <v>55028</v>
      </c>
      <c r="I24" s="268">
        <v>55000</v>
      </c>
      <c r="J24" s="268">
        <v>52000</v>
      </c>
      <c r="K24" s="268">
        <v>0</v>
      </c>
      <c r="L24" s="268">
        <v>0</v>
      </c>
      <c r="M24" s="250">
        <v>0</v>
      </c>
    </row>
    <row r="25" spans="1:13" s="77" customFormat="1" ht="15" customHeight="1" thickTop="1" thickBot="1">
      <c r="A25" s="262" t="s">
        <v>459</v>
      </c>
      <c r="B25" s="270" t="s">
        <v>800</v>
      </c>
      <c r="C25" s="810" t="s">
        <v>801</v>
      </c>
      <c r="D25" s="812">
        <v>72355</v>
      </c>
      <c r="E25" s="812">
        <v>81295</v>
      </c>
      <c r="F25" s="812">
        <v>43008</v>
      </c>
      <c r="G25" s="812">
        <v>58931</v>
      </c>
      <c r="H25" s="812">
        <v>56373</v>
      </c>
      <c r="I25" s="812">
        <v>39410</v>
      </c>
      <c r="J25" s="812">
        <v>35456.256500000003</v>
      </c>
      <c r="K25" s="812">
        <v>40095.355409999996</v>
      </c>
      <c r="L25" s="812">
        <v>47729.255990000005</v>
      </c>
      <c r="M25" s="813">
        <v>54774.604899999998</v>
      </c>
    </row>
    <row r="26" spans="1:13" s="77" customFormat="1" ht="15" customHeight="1" thickTop="1" thickBot="1">
      <c r="A26" s="262" t="s">
        <v>459</v>
      </c>
      <c r="B26" s="270" t="s">
        <v>802</v>
      </c>
      <c r="C26" s="810" t="s">
        <v>803</v>
      </c>
      <c r="D26" s="812">
        <v>4959551</v>
      </c>
      <c r="E26" s="812">
        <v>5460134</v>
      </c>
      <c r="F26" s="812">
        <v>2772120</v>
      </c>
      <c r="G26" s="812">
        <v>2775817</v>
      </c>
      <c r="H26" s="812">
        <v>2508032</v>
      </c>
      <c r="I26" s="812">
        <v>2010001</v>
      </c>
      <c r="J26" s="812">
        <v>2203744.3764</v>
      </c>
      <c r="K26" s="812">
        <v>2490853.2798800003</v>
      </c>
      <c r="L26" s="812">
        <v>1407972.19092</v>
      </c>
      <c r="M26" s="813">
        <v>2553907.1621199995</v>
      </c>
    </row>
    <row r="27" spans="1:13" s="77" customFormat="1" ht="15" customHeight="1" thickTop="1" thickBot="1">
      <c r="A27" s="263" t="s">
        <v>459</v>
      </c>
      <c r="B27" s="271" t="s">
        <v>804</v>
      </c>
      <c r="C27" s="810" t="s">
        <v>805</v>
      </c>
      <c r="D27" s="811">
        <v>313168</v>
      </c>
      <c r="E27" s="811">
        <v>383298</v>
      </c>
      <c r="F27" s="811">
        <v>263365</v>
      </c>
      <c r="G27" s="811">
        <v>312983</v>
      </c>
      <c r="H27" s="811">
        <v>314393</v>
      </c>
      <c r="I27" s="811">
        <v>280916</v>
      </c>
      <c r="J27" s="811">
        <v>301608.65333</v>
      </c>
      <c r="K27" s="811">
        <v>275452.80392999999</v>
      </c>
      <c r="L27" s="811">
        <v>51170.488749999997</v>
      </c>
      <c r="M27" s="346">
        <v>277007.19748999999</v>
      </c>
    </row>
    <row r="28" spans="1:13" s="77" customFormat="1" ht="15" customHeight="1" thickTop="1">
      <c r="A28" s="67" t="s">
        <v>459</v>
      </c>
      <c r="B28" s="266" t="s">
        <v>806</v>
      </c>
      <c r="C28" s="267" t="s">
        <v>807</v>
      </c>
      <c r="D28" s="268">
        <v>0</v>
      </c>
      <c r="E28" s="268">
        <v>0</v>
      </c>
      <c r="F28" s="268">
        <v>0</v>
      </c>
      <c r="G28" s="268">
        <v>0</v>
      </c>
      <c r="H28" s="268">
        <v>0</v>
      </c>
      <c r="I28" s="268">
        <v>0</v>
      </c>
      <c r="J28" s="268">
        <v>0</v>
      </c>
      <c r="K28" s="268">
        <v>0</v>
      </c>
      <c r="L28" s="268">
        <v>0</v>
      </c>
      <c r="M28" s="250">
        <v>0</v>
      </c>
    </row>
    <row r="29" spans="1:13" s="77" customFormat="1" ht="15" customHeight="1">
      <c r="A29" s="67" t="s">
        <v>459</v>
      </c>
      <c r="B29" s="266" t="s">
        <v>808</v>
      </c>
      <c r="C29" s="267" t="s">
        <v>809</v>
      </c>
      <c r="D29" s="268">
        <v>446</v>
      </c>
      <c r="E29" s="268">
        <v>548</v>
      </c>
      <c r="F29" s="268">
        <v>668</v>
      </c>
      <c r="G29" s="268">
        <v>790</v>
      </c>
      <c r="H29" s="268">
        <v>792</v>
      </c>
      <c r="I29" s="268">
        <v>692</v>
      </c>
      <c r="J29" s="268">
        <v>1119.2173500000001</v>
      </c>
      <c r="K29" s="268">
        <v>1262.8680900000002</v>
      </c>
      <c r="L29" s="268">
        <v>0</v>
      </c>
      <c r="M29" s="250">
        <v>0</v>
      </c>
    </row>
    <row r="30" spans="1:13" s="77" customFormat="1" ht="15" customHeight="1">
      <c r="A30" s="67" t="s">
        <v>459</v>
      </c>
      <c r="B30" s="266" t="s">
        <v>810</v>
      </c>
      <c r="C30" s="267" t="s">
        <v>811</v>
      </c>
      <c r="D30" s="268">
        <v>9009</v>
      </c>
      <c r="E30" s="268">
        <v>867</v>
      </c>
      <c r="F30" s="268">
        <v>351</v>
      </c>
      <c r="G30" s="268">
        <v>473</v>
      </c>
      <c r="H30" s="268">
        <v>3986</v>
      </c>
      <c r="I30" s="268">
        <v>11509</v>
      </c>
      <c r="J30" s="268">
        <v>8606.2797899999987</v>
      </c>
      <c r="K30" s="268">
        <v>3.9883000000000002</v>
      </c>
      <c r="L30" s="268">
        <v>35.769539999999999</v>
      </c>
      <c r="M30" s="250">
        <v>5.8763300000000003</v>
      </c>
    </row>
    <row r="31" spans="1:13" s="77" customFormat="1" ht="15" customHeight="1">
      <c r="A31" s="67" t="s">
        <v>459</v>
      </c>
      <c r="B31" s="272" t="s">
        <v>812</v>
      </c>
      <c r="C31" s="267" t="s">
        <v>813</v>
      </c>
      <c r="D31" s="268">
        <v>885</v>
      </c>
      <c r="E31" s="268">
        <v>659</v>
      </c>
      <c r="F31" s="268">
        <v>54</v>
      </c>
      <c r="G31" s="268">
        <v>111</v>
      </c>
      <c r="H31" s="268">
        <v>280</v>
      </c>
      <c r="I31" s="268">
        <v>241</v>
      </c>
      <c r="J31" s="268">
        <v>194.00964999999999</v>
      </c>
      <c r="K31" s="268">
        <v>197.11492000000001</v>
      </c>
      <c r="L31" s="268">
        <v>185.91851</v>
      </c>
      <c r="M31" s="250">
        <v>293.24694</v>
      </c>
    </row>
    <row r="32" spans="1:13" s="77" customFormat="1" ht="15" customHeight="1">
      <c r="A32" s="67" t="s">
        <v>459</v>
      </c>
      <c r="B32" s="272" t="s">
        <v>814</v>
      </c>
      <c r="C32" s="273" t="s">
        <v>815</v>
      </c>
      <c r="D32" s="268">
        <v>302827</v>
      </c>
      <c r="E32" s="268">
        <v>381224</v>
      </c>
      <c r="F32" s="268">
        <v>262292</v>
      </c>
      <c r="G32" s="268">
        <v>311609</v>
      </c>
      <c r="H32" s="268">
        <v>309334</v>
      </c>
      <c r="I32" s="268">
        <v>268474</v>
      </c>
      <c r="J32" s="268">
        <v>291689.14654000005</v>
      </c>
      <c r="K32" s="268">
        <v>273988.83262</v>
      </c>
      <c r="L32" s="268">
        <v>50948.8007</v>
      </c>
      <c r="M32" s="250">
        <v>276708.07422000001</v>
      </c>
    </row>
    <row r="33" spans="1:13" s="77" customFormat="1" ht="15" customHeight="1">
      <c r="A33" s="67" t="s">
        <v>459</v>
      </c>
      <c r="B33" s="272" t="s">
        <v>816</v>
      </c>
      <c r="C33" s="817" t="s">
        <v>817</v>
      </c>
      <c r="D33" s="346">
        <v>23849</v>
      </c>
      <c r="E33" s="346">
        <v>16909</v>
      </c>
      <c r="F33" s="346">
        <v>0</v>
      </c>
      <c r="G33" s="346">
        <v>0</v>
      </c>
      <c r="H33" s="346">
        <v>92634</v>
      </c>
      <c r="I33" s="346">
        <v>294397</v>
      </c>
      <c r="J33" s="346">
        <v>135191.46462000001</v>
      </c>
      <c r="K33" s="346">
        <v>57126.628149999997</v>
      </c>
      <c r="L33" s="346">
        <v>1307717.3113499999</v>
      </c>
      <c r="M33" s="346">
        <v>246961.31695000001</v>
      </c>
    </row>
    <row r="34" spans="1:13" ht="3.75" customHeight="1" thickBot="1">
      <c r="A34" s="67"/>
      <c r="B34" s="67"/>
      <c r="C34" s="274"/>
      <c r="D34" s="275"/>
      <c r="E34" s="276"/>
      <c r="F34" s="276"/>
      <c r="G34" s="276"/>
      <c r="H34" s="276"/>
      <c r="I34" s="276"/>
      <c r="J34" s="276"/>
      <c r="K34" s="276"/>
      <c r="L34" s="276"/>
      <c r="M34" s="276"/>
    </row>
    <row r="35" spans="1:13" ht="15" customHeight="1" thickTop="1">
      <c r="A35" s="67"/>
      <c r="B35" s="67"/>
      <c r="C35" s="67"/>
      <c r="D35" s="277"/>
      <c r="E35" s="278"/>
      <c r="F35" s="278"/>
      <c r="G35" s="278"/>
      <c r="H35" s="278"/>
      <c r="I35" s="278"/>
      <c r="J35" s="278"/>
      <c r="K35" s="278"/>
      <c r="L35" s="278"/>
      <c r="M35" s="278"/>
    </row>
  </sheetData>
  <mergeCells count="3">
    <mergeCell ref="C1:M1"/>
    <mergeCell ref="C2:M2"/>
    <mergeCell ref="C3:M3"/>
  </mergeCells>
  <hyperlinks>
    <hyperlink ref="O1" location="ÍNDICE!A1" display="ÍNDICE!A1"/>
  </hyperlink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U51"/>
  <sheetViews>
    <sheetView topLeftCell="L19" zoomScale="115" zoomScaleNormal="115" workbookViewId="0">
      <selection activeCell="X24" sqref="X24"/>
    </sheetView>
  </sheetViews>
  <sheetFormatPr baseColWidth="10" defaultColWidth="10.7109375" defaultRowHeight="12.75"/>
  <cols>
    <col min="1" max="1" width="39.140625" style="149" customWidth="1"/>
    <col min="2" max="2" width="20.7109375" style="149" bestFit="1" customWidth="1"/>
    <col min="3" max="3" width="18.7109375" style="149" customWidth="1"/>
    <col min="4" max="4" width="17.7109375" style="149" customWidth="1"/>
    <col min="5" max="5" width="14.28515625" style="149" customWidth="1"/>
    <col min="6" max="8" width="13.85546875" style="149" customWidth="1"/>
    <col min="9" max="9" width="17.7109375" style="149" customWidth="1"/>
    <col min="10" max="12" width="13.85546875" style="149" customWidth="1"/>
    <col min="13" max="14" width="17.7109375" style="149" customWidth="1"/>
    <col min="15" max="17" width="15.140625" style="149" customWidth="1"/>
    <col min="18" max="18" width="17" style="149" bestFit="1" customWidth="1"/>
    <col min="19" max="19" width="18.7109375" style="149" bestFit="1" customWidth="1"/>
    <col min="20" max="256" width="10.7109375" style="149"/>
    <col min="257" max="257" width="39.140625" style="149" customWidth="1"/>
    <col min="258" max="258" width="20.7109375" style="149" bestFit="1" customWidth="1"/>
    <col min="259" max="259" width="18.7109375" style="149" customWidth="1"/>
    <col min="260" max="260" width="17.7109375" style="149" customWidth="1"/>
    <col min="261" max="261" width="14.28515625" style="149" customWidth="1"/>
    <col min="262" max="264" width="13.85546875" style="149" customWidth="1"/>
    <col min="265" max="265" width="17.7109375" style="149" customWidth="1"/>
    <col min="266" max="268" width="13.85546875" style="149" customWidth="1"/>
    <col min="269" max="270" width="17.7109375" style="149" customWidth="1"/>
    <col min="271" max="273" width="15.140625" style="149" customWidth="1"/>
    <col min="274" max="274" width="17" style="149" bestFit="1" customWidth="1"/>
    <col min="275" max="275" width="18.7109375" style="149" bestFit="1" customWidth="1"/>
    <col min="276" max="512" width="10.7109375" style="149"/>
    <col min="513" max="513" width="39.140625" style="149" customWidth="1"/>
    <col min="514" max="514" width="20.7109375" style="149" bestFit="1" customWidth="1"/>
    <col min="515" max="515" width="18.7109375" style="149" customWidth="1"/>
    <col min="516" max="516" width="17.7109375" style="149" customWidth="1"/>
    <col min="517" max="517" width="14.28515625" style="149" customWidth="1"/>
    <col min="518" max="520" width="13.85546875" style="149" customWidth="1"/>
    <col min="521" max="521" width="17.7109375" style="149" customWidth="1"/>
    <col min="522" max="524" width="13.85546875" style="149" customWidth="1"/>
    <col min="525" max="526" width="17.7109375" style="149" customWidth="1"/>
    <col min="527" max="529" width="15.140625" style="149" customWidth="1"/>
    <col min="530" max="530" width="17" style="149" bestFit="1" customWidth="1"/>
    <col min="531" max="531" width="18.7109375" style="149" bestFit="1" customWidth="1"/>
    <col min="532" max="768" width="10.7109375" style="149"/>
    <col min="769" max="769" width="39.140625" style="149" customWidth="1"/>
    <col min="770" max="770" width="20.7109375" style="149" bestFit="1" customWidth="1"/>
    <col min="771" max="771" width="18.7109375" style="149" customWidth="1"/>
    <col min="772" max="772" width="17.7109375" style="149" customWidth="1"/>
    <col min="773" max="773" width="14.28515625" style="149" customWidth="1"/>
    <col min="774" max="776" width="13.85546875" style="149" customWidth="1"/>
    <col min="777" max="777" width="17.7109375" style="149" customWidth="1"/>
    <col min="778" max="780" width="13.85546875" style="149" customWidth="1"/>
    <col min="781" max="782" width="17.7109375" style="149" customWidth="1"/>
    <col min="783" max="785" width="15.140625" style="149" customWidth="1"/>
    <col min="786" max="786" width="17" style="149" bestFit="1" customWidth="1"/>
    <col min="787" max="787" width="18.7109375" style="149" bestFit="1" customWidth="1"/>
    <col min="788" max="1024" width="10.7109375" style="149"/>
    <col min="1025" max="1025" width="39.140625" style="149" customWidth="1"/>
    <col min="1026" max="1026" width="20.7109375" style="149" bestFit="1" customWidth="1"/>
    <col min="1027" max="1027" width="18.7109375" style="149" customWidth="1"/>
    <col min="1028" max="1028" width="17.7109375" style="149" customWidth="1"/>
    <col min="1029" max="1029" width="14.28515625" style="149" customWidth="1"/>
    <col min="1030" max="1032" width="13.85546875" style="149" customWidth="1"/>
    <col min="1033" max="1033" width="17.7109375" style="149" customWidth="1"/>
    <col min="1034" max="1036" width="13.85546875" style="149" customWidth="1"/>
    <col min="1037" max="1038" width="17.7109375" style="149" customWidth="1"/>
    <col min="1039" max="1041" width="15.140625" style="149" customWidth="1"/>
    <col min="1042" max="1042" width="17" style="149" bestFit="1" customWidth="1"/>
    <col min="1043" max="1043" width="18.7109375" style="149" bestFit="1" customWidth="1"/>
    <col min="1044" max="1280" width="10.7109375" style="149"/>
    <col min="1281" max="1281" width="39.140625" style="149" customWidth="1"/>
    <col min="1282" max="1282" width="20.7109375" style="149" bestFit="1" customWidth="1"/>
    <col min="1283" max="1283" width="18.7109375" style="149" customWidth="1"/>
    <col min="1284" max="1284" width="17.7109375" style="149" customWidth="1"/>
    <col min="1285" max="1285" width="14.28515625" style="149" customWidth="1"/>
    <col min="1286" max="1288" width="13.85546875" style="149" customWidth="1"/>
    <col min="1289" max="1289" width="17.7109375" style="149" customWidth="1"/>
    <col min="1290" max="1292" width="13.85546875" style="149" customWidth="1"/>
    <col min="1293" max="1294" width="17.7109375" style="149" customWidth="1"/>
    <col min="1295" max="1297" width="15.140625" style="149" customWidth="1"/>
    <col min="1298" max="1298" width="17" style="149" bestFit="1" customWidth="1"/>
    <col min="1299" max="1299" width="18.7109375" style="149" bestFit="1" customWidth="1"/>
    <col min="1300" max="1536" width="10.7109375" style="149"/>
    <col min="1537" max="1537" width="39.140625" style="149" customWidth="1"/>
    <col min="1538" max="1538" width="20.7109375" style="149" bestFit="1" customWidth="1"/>
    <col min="1539" max="1539" width="18.7109375" style="149" customWidth="1"/>
    <col min="1540" max="1540" width="17.7109375" style="149" customWidth="1"/>
    <col min="1541" max="1541" width="14.28515625" style="149" customWidth="1"/>
    <col min="1542" max="1544" width="13.85546875" style="149" customWidth="1"/>
    <col min="1545" max="1545" width="17.7109375" style="149" customWidth="1"/>
    <col min="1546" max="1548" width="13.85546875" style="149" customWidth="1"/>
    <col min="1549" max="1550" width="17.7109375" style="149" customWidth="1"/>
    <col min="1551" max="1553" width="15.140625" style="149" customWidth="1"/>
    <col min="1554" max="1554" width="17" style="149" bestFit="1" customWidth="1"/>
    <col min="1555" max="1555" width="18.7109375" style="149" bestFit="1" customWidth="1"/>
    <col min="1556" max="1792" width="10.7109375" style="149"/>
    <col min="1793" max="1793" width="39.140625" style="149" customWidth="1"/>
    <col min="1794" max="1794" width="20.7109375" style="149" bestFit="1" customWidth="1"/>
    <col min="1795" max="1795" width="18.7109375" style="149" customWidth="1"/>
    <col min="1796" max="1796" width="17.7109375" style="149" customWidth="1"/>
    <col min="1797" max="1797" width="14.28515625" style="149" customWidth="1"/>
    <col min="1798" max="1800" width="13.85546875" style="149" customWidth="1"/>
    <col min="1801" max="1801" width="17.7109375" style="149" customWidth="1"/>
    <col min="1802" max="1804" width="13.85546875" style="149" customWidth="1"/>
    <col min="1805" max="1806" width="17.7109375" style="149" customWidth="1"/>
    <col min="1807" max="1809" width="15.140625" style="149" customWidth="1"/>
    <col min="1810" max="1810" width="17" style="149" bestFit="1" customWidth="1"/>
    <col min="1811" max="1811" width="18.7109375" style="149" bestFit="1" customWidth="1"/>
    <col min="1812" max="2048" width="10.7109375" style="149"/>
    <col min="2049" max="2049" width="39.140625" style="149" customWidth="1"/>
    <col min="2050" max="2050" width="20.7109375" style="149" bestFit="1" customWidth="1"/>
    <col min="2051" max="2051" width="18.7109375" style="149" customWidth="1"/>
    <col min="2052" max="2052" width="17.7109375" style="149" customWidth="1"/>
    <col min="2053" max="2053" width="14.28515625" style="149" customWidth="1"/>
    <col min="2054" max="2056" width="13.85546875" style="149" customWidth="1"/>
    <col min="2057" max="2057" width="17.7109375" style="149" customWidth="1"/>
    <col min="2058" max="2060" width="13.85546875" style="149" customWidth="1"/>
    <col min="2061" max="2062" width="17.7109375" style="149" customWidth="1"/>
    <col min="2063" max="2065" width="15.140625" style="149" customWidth="1"/>
    <col min="2066" max="2066" width="17" style="149" bestFit="1" customWidth="1"/>
    <col min="2067" max="2067" width="18.7109375" style="149" bestFit="1" customWidth="1"/>
    <col min="2068" max="2304" width="10.7109375" style="149"/>
    <col min="2305" max="2305" width="39.140625" style="149" customWidth="1"/>
    <col min="2306" max="2306" width="20.7109375" style="149" bestFit="1" customWidth="1"/>
    <col min="2307" max="2307" width="18.7109375" style="149" customWidth="1"/>
    <col min="2308" max="2308" width="17.7109375" style="149" customWidth="1"/>
    <col min="2309" max="2309" width="14.28515625" style="149" customWidth="1"/>
    <col min="2310" max="2312" width="13.85546875" style="149" customWidth="1"/>
    <col min="2313" max="2313" width="17.7109375" style="149" customWidth="1"/>
    <col min="2314" max="2316" width="13.85546875" style="149" customWidth="1"/>
    <col min="2317" max="2318" width="17.7109375" style="149" customWidth="1"/>
    <col min="2319" max="2321" width="15.140625" style="149" customWidth="1"/>
    <col min="2322" max="2322" width="17" style="149" bestFit="1" customWidth="1"/>
    <col min="2323" max="2323" width="18.7109375" style="149" bestFit="1" customWidth="1"/>
    <col min="2324" max="2560" width="10.7109375" style="149"/>
    <col min="2561" max="2561" width="39.140625" style="149" customWidth="1"/>
    <col min="2562" max="2562" width="20.7109375" style="149" bestFit="1" customWidth="1"/>
    <col min="2563" max="2563" width="18.7109375" style="149" customWidth="1"/>
    <col min="2564" max="2564" width="17.7109375" style="149" customWidth="1"/>
    <col min="2565" max="2565" width="14.28515625" style="149" customWidth="1"/>
    <col min="2566" max="2568" width="13.85546875" style="149" customWidth="1"/>
    <col min="2569" max="2569" width="17.7109375" style="149" customWidth="1"/>
    <col min="2570" max="2572" width="13.85546875" style="149" customWidth="1"/>
    <col min="2573" max="2574" width="17.7109375" style="149" customWidth="1"/>
    <col min="2575" max="2577" width="15.140625" style="149" customWidth="1"/>
    <col min="2578" max="2578" width="17" style="149" bestFit="1" customWidth="1"/>
    <col min="2579" max="2579" width="18.7109375" style="149" bestFit="1" customWidth="1"/>
    <col min="2580" max="2816" width="10.7109375" style="149"/>
    <col min="2817" max="2817" width="39.140625" style="149" customWidth="1"/>
    <col min="2818" max="2818" width="20.7109375" style="149" bestFit="1" customWidth="1"/>
    <col min="2819" max="2819" width="18.7109375" style="149" customWidth="1"/>
    <col min="2820" max="2820" width="17.7109375" style="149" customWidth="1"/>
    <col min="2821" max="2821" width="14.28515625" style="149" customWidth="1"/>
    <col min="2822" max="2824" width="13.85546875" style="149" customWidth="1"/>
    <col min="2825" max="2825" width="17.7109375" style="149" customWidth="1"/>
    <col min="2826" max="2828" width="13.85546875" style="149" customWidth="1"/>
    <col min="2829" max="2830" width="17.7109375" style="149" customWidth="1"/>
    <col min="2831" max="2833" width="15.140625" style="149" customWidth="1"/>
    <col min="2834" max="2834" width="17" style="149" bestFit="1" customWidth="1"/>
    <col min="2835" max="2835" width="18.7109375" style="149" bestFit="1" customWidth="1"/>
    <col min="2836" max="3072" width="10.7109375" style="149"/>
    <col min="3073" max="3073" width="39.140625" style="149" customWidth="1"/>
    <col min="3074" max="3074" width="20.7109375" style="149" bestFit="1" customWidth="1"/>
    <col min="3075" max="3075" width="18.7109375" style="149" customWidth="1"/>
    <col min="3076" max="3076" width="17.7109375" style="149" customWidth="1"/>
    <col min="3077" max="3077" width="14.28515625" style="149" customWidth="1"/>
    <col min="3078" max="3080" width="13.85546875" style="149" customWidth="1"/>
    <col min="3081" max="3081" width="17.7109375" style="149" customWidth="1"/>
    <col min="3082" max="3084" width="13.85546875" style="149" customWidth="1"/>
    <col min="3085" max="3086" width="17.7109375" style="149" customWidth="1"/>
    <col min="3087" max="3089" width="15.140625" style="149" customWidth="1"/>
    <col min="3090" max="3090" width="17" style="149" bestFit="1" customWidth="1"/>
    <col min="3091" max="3091" width="18.7109375" style="149" bestFit="1" customWidth="1"/>
    <col min="3092" max="3328" width="10.7109375" style="149"/>
    <col min="3329" max="3329" width="39.140625" style="149" customWidth="1"/>
    <col min="3330" max="3330" width="20.7109375" style="149" bestFit="1" customWidth="1"/>
    <col min="3331" max="3331" width="18.7109375" style="149" customWidth="1"/>
    <col min="3332" max="3332" width="17.7109375" style="149" customWidth="1"/>
    <col min="3333" max="3333" width="14.28515625" style="149" customWidth="1"/>
    <col min="3334" max="3336" width="13.85546875" style="149" customWidth="1"/>
    <col min="3337" max="3337" width="17.7109375" style="149" customWidth="1"/>
    <col min="3338" max="3340" width="13.85546875" style="149" customWidth="1"/>
    <col min="3341" max="3342" width="17.7109375" style="149" customWidth="1"/>
    <col min="3343" max="3345" width="15.140625" style="149" customWidth="1"/>
    <col min="3346" max="3346" width="17" style="149" bestFit="1" customWidth="1"/>
    <col min="3347" max="3347" width="18.7109375" style="149" bestFit="1" customWidth="1"/>
    <col min="3348" max="3584" width="10.7109375" style="149"/>
    <col min="3585" max="3585" width="39.140625" style="149" customWidth="1"/>
    <col min="3586" max="3586" width="20.7109375" style="149" bestFit="1" customWidth="1"/>
    <col min="3587" max="3587" width="18.7109375" style="149" customWidth="1"/>
    <col min="3588" max="3588" width="17.7109375" style="149" customWidth="1"/>
    <col min="3589" max="3589" width="14.28515625" style="149" customWidth="1"/>
    <col min="3590" max="3592" width="13.85546875" style="149" customWidth="1"/>
    <col min="3593" max="3593" width="17.7109375" style="149" customWidth="1"/>
    <col min="3594" max="3596" width="13.85546875" style="149" customWidth="1"/>
    <col min="3597" max="3598" width="17.7109375" style="149" customWidth="1"/>
    <col min="3599" max="3601" width="15.140625" style="149" customWidth="1"/>
    <col min="3602" max="3602" width="17" style="149" bestFit="1" customWidth="1"/>
    <col min="3603" max="3603" width="18.7109375" style="149" bestFit="1" customWidth="1"/>
    <col min="3604" max="3840" width="10.7109375" style="149"/>
    <col min="3841" max="3841" width="39.140625" style="149" customWidth="1"/>
    <col min="3842" max="3842" width="20.7109375" style="149" bestFit="1" customWidth="1"/>
    <col min="3843" max="3843" width="18.7109375" style="149" customWidth="1"/>
    <col min="3844" max="3844" width="17.7109375" style="149" customWidth="1"/>
    <col min="3845" max="3845" width="14.28515625" style="149" customWidth="1"/>
    <col min="3846" max="3848" width="13.85546875" style="149" customWidth="1"/>
    <col min="3849" max="3849" width="17.7109375" style="149" customWidth="1"/>
    <col min="3850" max="3852" width="13.85546875" style="149" customWidth="1"/>
    <col min="3853" max="3854" width="17.7109375" style="149" customWidth="1"/>
    <col min="3855" max="3857" width="15.140625" style="149" customWidth="1"/>
    <col min="3858" max="3858" width="17" style="149" bestFit="1" customWidth="1"/>
    <col min="3859" max="3859" width="18.7109375" style="149" bestFit="1" customWidth="1"/>
    <col min="3860" max="4096" width="10.7109375" style="149"/>
    <col min="4097" max="4097" width="39.140625" style="149" customWidth="1"/>
    <col min="4098" max="4098" width="20.7109375" style="149" bestFit="1" customWidth="1"/>
    <col min="4099" max="4099" width="18.7109375" style="149" customWidth="1"/>
    <col min="4100" max="4100" width="17.7109375" style="149" customWidth="1"/>
    <col min="4101" max="4101" width="14.28515625" style="149" customWidth="1"/>
    <col min="4102" max="4104" width="13.85546875" style="149" customWidth="1"/>
    <col min="4105" max="4105" width="17.7109375" style="149" customWidth="1"/>
    <col min="4106" max="4108" width="13.85546875" style="149" customWidth="1"/>
    <col min="4109" max="4110" width="17.7109375" style="149" customWidth="1"/>
    <col min="4111" max="4113" width="15.140625" style="149" customWidth="1"/>
    <col min="4114" max="4114" width="17" style="149" bestFit="1" customWidth="1"/>
    <col min="4115" max="4115" width="18.7109375" style="149" bestFit="1" customWidth="1"/>
    <col min="4116" max="4352" width="10.7109375" style="149"/>
    <col min="4353" max="4353" width="39.140625" style="149" customWidth="1"/>
    <col min="4354" max="4354" width="20.7109375" style="149" bestFit="1" customWidth="1"/>
    <col min="4355" max="4355" width="18.7109375" style="149" customWidth="1"/>
    <col min="4356" max="4356" width="17.7109375" style="149" customWidth="1"/>
    <col min="4357" max="4357" width="14.28515625" style="149" customWidth="1"/>
    <col min="4358" max="4360" width="13.85546875" style="149" customWidth="1"/>
    <col min="4361" max="4361" width="17.7109375" style="149" customWidth="1"/>
    <col min="4362" max="4364" width="13.85546875" style="149" customWidth="1"/>
    <col min="4365" max="4366" width="17.7109375" style="149" customWidth="1"/>
    <col min="4367" max="4369" width="15.140625" style="149" customWidth="1"/>
    <col min="4370" max="4370" width="17" style="149" bestFit="1" customWidth="1"/>
    <col min="4371" max="4371" width="18.7109375" style="149" bestFit="1" customWidth="1"/>
    <col min="4372" max="4608" width="10.7109375" style="149"/>
    <col min="4609" max="4609" width="39.140625" style="149" customWidth="1"/>
    <col min="4610" max="4610" width="20.7109375" style="149" bestFit="1" customWidth="1"/>
    <col min="4611" max="4611" width="18.7109375" style="149" customWidth="1"/>
    <col min="4612" max="4612" width="17.7109375" style="149" customWidth="1"/>
    <col min="4613" max="4613" width="14.28515625" style="149" customWidth="1"/>
    <col min="4614" max="4616" width="13.85546875" style="149" customWidth="1"/>
    <col min="4617" max="4617" width="17.7109375" style="149" customWidth="1"/>
    <col min="4618" max="4620" width="13.85546875" style="149" customWidth="1"/>
    <col min="4621" max="4622" width="17.7109375" style="149" customWidth="1"/>
    <col min="4623" max="4625" width="15.140625" style="149" customWidth="1"/>
    <col min="4626" max="4626" width="17" style="149" bestFit="1" customWidth="1"/>
    <col min="4627" max="4627" width="18.7109375" style="149" bestFit="1" customWidth="1"/>
    <col min="4628" max="4864" width="10.7109375" style="149"/>
    <col min="4865" max="4865" width="39.140625" style="149" customWidth="1"/>
    <col min="4866" max="4866" width="20.7109375" style="149" bestFit="1" customWidth="1"/>
    <col min="4867" max="4867" width="18.7109375" style="149" customWidth="1"/>
    <col min="4868" max="4868" width="17.7109375" style="149" customWidth="1"/>
    <col min="4869" max="4869" width="14.28515625" style="149" customWidth="1"/>
    <col min="4870" max="4872" width="13.85546875" style="149" customWidth="1"/>
    <col min="4873" max="4873" width="17.7109375" style="149" customWidth="1"/>
    <col min="4874" max="4876" width="13.85546875" style="149" customWidth="1"/>
    <col min="4877" max="4878" width="17.7109375" style="149" customWidth="1"/>
    <col min="4879" max="4881" width="15.140625" style="149" customWidth="1"/>
    <col min="4882" max="4882" width="17" style="149" bestFit="1" customWidth="1"/>
    <col min="4883" max="4883" width="18.7109375" style="149" bestFit="1" customWidth="1"/>
    <col min="4884" max="5120" width="10.7109375" style="149"/>
    <col min="5121" max="5121" width="39.140625" style="149" customWidth="1"/>
    <col min="5122" max="5122" width="20.7109375" style="149" bestFit="1" customWidth="1"/>
    <col min="5123" max="5123" width="18.7109375" style="149" customWidth="1"/>
    <col min="5124" max="5124" width="17.7109375" style="149" customWidth="1"/>
    <col min="5125" max="5125" width="14.28515625" style="149" customWidth="1"/>
    <col min="5126" max="5128" width="13.85546875" style="149" customWidth="1"/>
    <col min="5129" max="5129" width="17.7109375" style="149" customWidth="1"/>
    <col min="5130" max="5132" width="13.85546875" style="149" customWidth="1"/>
    <col min="5133" max="5134" width="17.7109375" style="149" customWidth="1"/>
    <col min="5135" max="5137" width="15.140625" style="149" customWidth="1"/>
    <col min="5138" max="5138" width="17" style="149" bestFit="1" customWidth="1"/>
    <col min="5139" max="5139" width="18.7109375" style="149" bestFit="1" customWidth="1"/>
    <col min="5140" max="5376" width="10.7109375" style="149"/>
    <col min="5377" max="5377" width="39.140625" style="149" customWidth="1"/>
    <col min="5378" max="5378" width="20.7109375" style="149" bestFit="1" customWidth="1"/>
    <col min="5379" max="5379" width="18.7109375" style="149" customWidth="1"/>
    <col min="5380" max="5380" width="17.7109375" style="149" customWidth="1"/>
    <col min="5381" max="5381" width="14.28515625" style="149" customWidth="1"/>
    <col min="5382" max="5384" width="13.85546875" style="149" customWidth="1"/>
    <col min="5385" max="5385" width="17.7109375" style="149" customWidth="1"/>
    <col min="5386" max="5388" width="13.85546875" style="149" customWidth="1"/>
    <col min="5389" max="5390" width="17.7109375" style="149" customWidth="1"/>
    <col min="5391" max="5393" width="15.140625" style="149" customWidth="1"/>
    <col min="5394" max="5394" width="17" style="149" bestFit="1" customWidth="1"/>
    <col min="5395" max="5395" width="18.7109375" style="149" bestFit="1" customWidth="1"/>
    <col min="5396" max="5632" width="10.7109375" style="149"/>
    <col min="5633" max="5633" width="39.140625" style="149" customWidth="1"/>
    <col min="5634" max="5634" width="20.7109375" style="149" bestFit="1" customWidth="1"/>
    <col min="5635" max="5635" width="18.7109375" style="149" customWidth="1"/>
    <col min="5636" max="5636" width="17.7109375" style="149" customWidth="1"/>
    <col min="5637" max="5637" width="14.28515625" style="149" customWidth="1"/>
    <col min="5638" max="5640" width="13.85546875" style="149" customWidth="1"/>
    <col min="5641" max="5641" width="17.7109375" style="149" customWidth="1"/>
    <col min="5642" max="5644" width="13.85546875" style="149" customWidth="1"/>
    <col min="5645" max="5646" width="17.7109375" style="149" customWidth="1"/>
    <col min="5647" max="5649" width="15.140625" style="149" customWidth="1"/>
    <col min="5650" max="5650" width="17" style="149" bestFit="1" customWidth="1"/>
    <col min="5651" max="5651" width="18.7109375" style="149" bestFit="1" customWidth="1"/>
    <col min="5652" max="5888" width="10.7109375" style="149"/>
    <col min="5889" max="5889" width="39.140625" style="149" customWidth="1"/>
    <col min="5890" max="5890" width="20.7109375" style="149" bestFit="1" customWidth="1"/>
    <col min="5891" max="5891" width="18.7109375" style="149" customWidth="1"/>
    <col min="5892" max="5892" width="17.7109375" style="149" customWidth="1"/>
    <col min="5893" max="5893" width="14.28515625" style="149" customWidth="1"/>
    <col min="5894" max="5896" width="13.85546875" style="149" customWidth="1"/>
    <col min="5897" max="5897" width="17.7109375" style="149" customWidth="1"/>
    <col min="5898" max="5900" width="13.85546875" style="149" customWidth="1"/>
    <col min="5901" max="5902" width="17.7109375" style="149" customWidth="1"/>
    <col min="5903" max="5905" width="15.140625" style="149" customWidth="1"/>
    <col min="5906" max="5906" width="17" style="149" bestFit="1" customWidth="1"/>
    <col min="5907" max="5907" width="18.7109375" style="149" bestFit="1" customWidth="1"/>
    <col min="5908" max="6144" width="10.7109375" style="149"/>
    <col min="6145" max="6145" width="39.140625" style="149" customWidth="1"/>
    <col min="6146" max="6146" width="20.7109375" style="149" bestFit="1" customWidth="1"/>
    <col min="6147" max="6147" width="18.7109375" style="149" customWidth="1"/>
    <col min="6148" max="6148" width="17.7109375" style="149" customWidth="1"/>
    <col min="6149" max="6149" width="14.28515625" style="149" customWidth="1"/>
    <col min="6150" max="6152" width="13.85546875" style="149" customWidth="1"/>
    <col min="6153" max="6153" width="17.7109375" style="149" customWidth="1"/>
    <col min="6154" max="6156" width="13.85546875" style="149" customWidth="1"/>
    <col min="6157" max="6158" width="17.7109375" style="149" customWidth="1"/>
    <col min="6159" max="6161" width="15.140625" style="149" customWidth="1"/>
    <col min="6162" max="6162" width="17" style="149" bestFit="1" customWidth="1"/>
    <col min="6163" max="6163" width="18.7109375" style="149" bestFit="1" customWidth="1"/>
    <col min="6164" max="6400" width="10.7109375" style="149"/>
    <col min="6401" max="6401" width="39.140625" style="149" customWidth="1"/>
    <col min="6402" max="6402" width="20.7109375" style="149" bestFit="1" customWidth="1"/>
    <col min="6403" max="6403" width="18.7109375" style="149" customWidth="1"/>
    <col min="6404" max="6404" width="17.7109375" style="149" customWidth="1"/>
    <col min="6405" max="6405" width="14.28515625" style="149" customWidth="1"/>
    <col min="6406" max="6408" width="13.85546875" style="149" customWidth="1"/>
    <col min="6409" max="6409" width="17.7109375" style="149" customWidth="1"/>
    <col min="6410" max="6412" width="13.85546875" style="149" customWidth="1"/>
    <col min="6413" max="6414" width="17.7109375" style="149" customWidth="1"/>
    <col min="6415" max="6417" width="15.140625" style="149" customWidth="1"/>
    <col min="6418" max="6418" width="17" style="149" bestFit="1" customWidth="1"/>
    <col min="6419" max="6419" width="18.7109375" style="149" bestFit="1" customWidth="1"/>
    <col min="6420" max="6656" width="10.7109375" style="149"/>
    <col min="6657" max="6657" width="39.140625" style="149" customWidth="1"/>
    <col min="6658" max="6658" width="20.7109375" style="149" bestFit="1" customWidth="1"/>
    <col min="6659" max="6659" width="18.7109375" style="149" customWidth="1"/>
    <col min="6660" max="6660" width="17.7109375" style="149" customWidth="1"/>
    <col min="6661" max="6661" width="14.28515625" style="149" customWidth="1"/>
    <col min="6662" max="6664" width="13.85546875" style="149" customWidth="1"/>
    <col min="6665" max="6665" width="17.7109375" style="149" customWidth="1"/>
    <col min="6666" max="6668" width="13.85546875" style="149" customWidth="1"/>
    <col min="6669" max="6670" width="17.7109375" style="149" customWidth="1"/>
    <col min="6671" max="6673" width="15.140625" style="149" customWidth="1"/>
    <col min="6674" max="6674" width="17" style="149" bestFit="1" customWidth="1"/>
    <col min="6675" max="6675" width="18.7109375" style="149" bestFit="1" customWidth="1"/>
    <col min="6676" max="6912" width="10.7109375" style="149"/>
    <col min="6913" max="6913" width="39.140625" style="149" customWidth="1"/>
    <col min="6914" max="6914" width="20.7109375" style="149" bestFit="1" customWidth="1"/>
    <col min="6915" max="6915" width="18.7109375" style="149" customWidth="1"/>
    <col min="6916" max="6916" width="17.7109375" style="149" customWidth="1"/>
    <col min="6917" max="6917" width="14.28515625" style="149" customWidth="1"/>
    <col min="6918" max="6920" width="13.85546875" style="149" customWidth="1"/>
    <col min="6921" max="6921" width="17.7109375" style="149" customWidth="1"/>
    <col min="6922" max="6924" width="13.85546875" style="149" customWidth="1"/>
    <col min="6925" max="6926" width="17.7109375" style="149" customWidth="1"/>
    <col min="6927" max="6929" width="15.140625" style="149" customWidth="1"/>
    <col min="6930" max="6930" width="17" style="149" bestFit="1" customWidth="1"/>
    <col min="6931" max="6931" width="18.7109375" style="149" bestFit="1" customWidth="1"/>
    <col min="6932" max="7168" width="10.7109375" style="149"/>
    <col min="7169" max="7169" width="39.140625" style="149" customWidth="1"/>
    <col min="7170" max="7170" width="20.7109375" style="149" bestFit="1" customWidth="1"/>
    <col min="7171" max="7171" width="18.7109375" style="149" customWidth="1"/>
    <col min="7172" max="7172" width="17.7109375" style="149" customWidth="1"/>
    <col min="7173" max="7173" width="14.28515625" style="149" customWidth="1"/>
    <col min="7174" max="7176" width="13.85546875" style="149" customWidth="1"/>
    <col min="7177" max="7177" width="17.7109375" style="149" customWidth="1"/>
    <col min="7178" max="7180" width="13.85546875" style="149" customWidth="1"/>
    <col min="7181" max="7182" width="17.7109375" style="149" customWidth="1"/>
    <col min="7183" max="7185" width="15.140625" style="149" customWidth="1"/>
    <col min="7186" max="7186" width="17" style="149" bestFit="1" customWidth="1"/>
    <col min="7187" max="7187" width="18.7109375" style="149" bestFit="1" customWidth="1"/>
    <col min="7188" max="7424" width="10.7109375" style="149"/>
    <col min="7425" max="7425" width="39.140625" style="149" customWidth="1"/>
    <col min="7426" max="7426" width="20.7109375" style="149" bestFit="1" customWidth="1"/>
    <col min="7427" max="7427" width="18.7109375" style="149" customWidth="1"/>
    <col min="7428" max="7428" width="17.7109375" style="149" customWidth="1"/>
    <col min="7429" max="7429" width="14.28515625" style="149" customWidth="1"/>
    <col min="7430" max="7432" width="13.85546875" style="149" customWidth="1"/>
    <col min="7433" max="7433" width="17.7109375" style="149" customWidth="1"/>
    <col min="7434" max="7436" width="13.85546875" style="149" customWidth="1"/>
    <col min="7437" max="7438" width="17.7109375" style="149" customWidth="1"/>
    <col min="7439" max="7441" width="15.140625" style="149" customWidth="1"/>
    <col min="7442" max="7442" width="17" style="149" bestFit="1" customWidth="1"/>
    <col min="7443" max="7443" width="18.7109375" style="149" bestFit="1" customWidth="1"/>
    <col min="7444" max="7680" width="10.7109375" style="149"/>
    <col min="7681" max="7681" width="39.140625" style="149" customWidth="1"/>
    <col min="7682" max="7682" width="20.7109375" style="149" bestFit="1" customWidth="1"/>
    <col min="7683" max="7683" width="18.7109375" style="149" customWidth="1"/>
    <col min="7684" max="7684" width="17.7109375" style="149" customWidth="1"/>
    <col min="7685" max="7685" width="14.28515625" style="149" customWidth="1"/>
    <col min="7686" max="7688" width="13.85546875" style="149" customWidth="1"/>
    <col min="7689" max="7689" width="17.7109375" style="149" customWidth="1"/>
    <col min="7690" max="7692" width="13.85546875" style="149" customWidth="1"/>
    <col min="7693" max="7694" width="17.7109375" style="149" customWidth="1"/>
    <col min="7695" max="7697" width="15.140625" style="149" customWidth="1"/>
    <col min="7698" max="7698" width="17" style="149" bestFit="1" customWidth="1"/>
    <col min="7699" max="7699" width="18.7109375" style="149" bestFit="1" customWidth="1"/>
    <col min="7700" max="7936" width="10.7109375" style="149"/>
    <col min="7937" max="7937" width="39.140625" style="149" customWidth="1"/>
    <col min="7938" max="7938" width="20.7109375" style="149" bestFit="1" customWidth="1"/>
    <col min="7939" max="7939" width="18.7109375" style="149" customWidth="1"/>
    <col min="7940" max="7940" width="17.7109375" style="149" customWidth="1"/>
    <col min="7941" max="7941" width="14.28515625" style="149" customWidth="1"/>
    <col min="7942" max="7944" width="13.85546875" style="149" customWidth="1"/>
    <col min="7945" max="7945" width="17.7109375" style="149" customWidth="1"/>
    <col min="7946" max="7948" width="13.85546875" style="149" customWidth="1"/>
    <col min="7949" max="7950" width="17.7109375" style="149" customWidth="1"/>
    <col min="7951" max="7953" width="15.140625" style="149" customWidth="1"/>
    <col min="7954" max="7954" width="17" style="149" bestFit="1" customWidth="1"/>
    <col min="7955" max="7955" width="18.7109375" style="149" bestFit="1" customWidth="1"/>
    <col min="7956" max="8192" width="10.7109375" style="149"/>
    <col min="8193" max="8193" width="39.140625" style="149" customWidth="1"/>
    <col min="8194" max="8194" width="20.7109375" style="149" bestFit="1" customWidth="1"/>
    <col min="8195" max="8195" width="18.7109375" style="149" customWidth="1"/>
    <col min="8196" max="8196" width="17.7109375" style="149" customWidth="1"/>
    <col min="8197" max="8197" width="14.28515625" style="149" customWidth="1"/>
    <col min="8198" max="8200" width="13.85546875" style="149" customWidth="1"/>
    <col min="8201" max="8201" width="17.7109375" style="149" customWidth="1"/>
    <col min="8202" max="8204" width="13.85546875" style="149" customWidth="1"/>
    <col min="8205" max="8206" width="17.7109375" style="149" customWidth="1"/>
    <col min="8207" max="8209" width="15.140625" style="149" customWidth="1"/>
    <col min="8210" max="8210" width="17" style="149" bestFit="1" customWidth="1"/>
    <col min="8211" max="8211" width="18.7109375" style="149" bestFit="1" customWidth="1"/>
    <col min="8212" max="8448" width="10.7109375" style="149"/>
    <col min="8449" max="8449" width="39.140625" style="149" customWidth="1"/>
    <col min="8450" max="8450" width="20.7109375" style="149" bestFit="1" customWidth="1"/>
    <col min="8451" max="8451" width="18.7109375" style="149" customWidth="1"/>
    <col min="8452" max="8452" width="17.7109375" style="149" customWidth="1"/>
    <col min="8453" max="8453" width="14.28515625" style="149" customWidth="1"/>
    <col min="8454" max="8456" width="13.85546875" style="149" customWidth="1"/>
    <col min="8457" max="8457" width="17.7109375" style="149" customWidth="1"/>
    <col min="8458" max="8460" width="13.85546875" style="149" customWidth="1"/>
    <col min="8461" max="8462" width="17.7109375" style="149" customWidth="1"/>
    <col min="8463" max="8465" width="15.140625" style="149" customWidth="1"/>
    <col min="8466" max="8466" width="17" style="149" bestFit="1" customWidth="1"/>
    <col min="8467" max="8467" width="18.7109375" style="149" bestFit="1" customWidth="1"/>
    <col min="8468" max="8704" width="10.7109375" style="149"/>
    <col min="8705" max="8705" width="39.140625" style="149" customWidth="1"/>
    <col min="8706" max="8706" width="20.7109375" style="149" bestFit="1" customWidth="1"/>
    <col min="8707" max="8707" width="18.7109375" style="149" customWidth="1"/>
    <col min="8708" max="8708" width="17.7109375" style="149" customWidth="1"/>
    <col min="8709" max="8709" width="14.28515625" style="149" customWidth="1"/>
    <col min="8710" max="8712" width="13.85546875" style="149" customWidth="1"/>
    <col min="8713" max="8713" width="17.7109375" style="149" customWidth="1"/>
    <col min="8714" max="8716" width="13.85546875" style="149" customWidth="1"/>
    <col min="8717" max="8718" width="17.7109375" style="149" customWidth="1"/>
    <col min="8719" max="8721" width="15.140625" style="149" customWidth="1"/>
    <col min="8722" max="8722" width="17" style="149" bestFit="1" customWidth="1"/>
    <col min="8723" max="8723" width="18.7109375" style="149" bestFit="1" customWidth="1"/>
    <col min="8724" max="8960" width="10.7109375" style="149"/>
    <col min="8961" max="8961" width="39.140625" style="149" customWidth="1"/>
    <col min="8962" max="8962" width="20.7109375" style="149" bestFit="1" customWidth="1"/>
    <col min="8963" max="8963" width="18.7109375" style="149" customWidth="1"/>
    <col min="8964" max="8964" width="17.7109375" style="149" customWidth="1"/>
    <col min="8965" max="8965" width="14.28515625" style="149" customWidth="1"/>
    <col min="8966" max="8968" width="13.85546875" style="149" customWidth="1"/>
    <col min="8969" max="8969" width="17.7109375" style="149" customWidth="1"/>
    <col min="8970" max="8972" width="13.85546875" style="149" customWidth="1"/>
    <col min="8973" max="8974" width="17.7109375" style="149" customWidth="1"/>
    <col min="8975" max="8977" width="15.140625" style="149" customWidth="1"/>
    <col min="8978" max="8978" width="17" style="149" bestFit="1" customWidth="1"/>
    <col min="8979" max="8979" width="18.7109375" style="149" bestFit="1" customWidth="1"/>
    <col min="8980" max="9216" width="10.7109375" style="149"/>
    <col min="9217" max="9217" width="39.140625" style="149" customWidth="1"/>
    <col min="9218" max="9218" width="20.7109375" style="149" bestFit="1" customWidth="1"/>
    <col min="9219" max="9219" width="18.7109375" style="149" customWidth="1"/>
    <col min="9220" max="9220" width="17.7109375" style="149" customWidth="1"/>
    <col min="9221" max="9221" width="14.28515625" style="149" customWidth="1"/>
    <col min="9222" max="9224" width="13.85546875" style="149" customWidth="1"/>
    <col min="9225" max="9225" width="17.7109375" style="149" customWidth="1"/>
    <col min="9226" max="9228" width="13.85546875" style="149" customWidth="1"/>
    <col min="9229" max="9230" width="17.7109375" style="149" customWidth="1"/>
    <col min="9231" max="9233" width="15.140625" style="149" customWidth="1"/>
    <col min="9234" max="9234" width="17" style="149" bestFit="1" customWidth="1"/>
    <col min="9235" max="9235" width="18.7109375" style="149" bestFit="1" customWidth="1"/>
    <col min="9236" max="9472" width="10.7109375" style="149"/>
    <col min="9473" max="9473" width="39.140625" style="149" customWidth="1"/>
    <col min="9474" max="9474" width="20.7109375" style="149" bestFit="1" customWidth="1"/>
    <col min="9475" max="9475" width="18.7109375" style="149" customWidth="1"/>
    <col min="9476" max="9476" width="17.7109375" style="149" customWidth="1"/>
    <col min="9477" max="9477" width="14.28515625" style="149" customWidth="1"/>
    <col min="9478" max="9480" width="13.85546875" style="149" customWidth="1"/>
    <col min="9481" max="9481" width="17.7109375" style="149" customWidth="1"/>
    <col min="9482" max="9484" width="13.85546875" style="149" customWidth="1"/>
    <col min="9485" max="9486" width="17.7109375" style="149" customWidth="1"/>
    <col min="9487" max="9489" width="15.140625" style="149" customWidth="1"/>
    <col min="9490" max="9490" width="17" style="149" bestFit="1" customWidth="1"/>
    <col min="9491" max="9491" width="18.7109375" style="149" bestFit="1" customWidth="1"/>
    <col min="9492" max="9728" width="10.7109375" style="149"/>
    <col min="9729" max="9729" width="39.140625" style="149" customWidth="1"/>
    <col min="9730" max="9730" width="20.7109375" style="149" bestFit="1" customWidth="1"/>
    <col min="9731" max="9731" width="18.7109375" style="149" customWidth="1"/>
    <col min="9732" max="9732" width="17.7109375" style="149" customWidth="1"/>
    <col min="9733" max="9733" width="14.28515625" style="149" customWidth="1"/>
    <col min="9734" max="9736" width="13.85546875" style="149" customWidth="1"/>
    <col min="9737" max="9737" width="17.7109375" style="149" customWidth="1"/>
    <col min="9738" max="9740" width="13.85546875" style="149" customWidth="1"/>
    <col min="9741" max="9742" width="17.7109375" style="149" customWidth="1"/>
    <col min="9743" max="9745" width="15.140625" style="149" customWidth="1"/>
    <col min="9746" max="9746" width="17" style="149" bestFit="1" customWidth="1"/>
    <col min="9747" max="9747" width="18.7109375" style="149" bestFit="1" customWidth="1"/>
    <col min="9748" max="9984" width="10.7109375" style="149"/>
    <col min="9985" max="9985" width="39.140625" style="149" customWidth="1"/>
    <col min="9986" max="9986" width="20.7109375" style="149" bestFit="1" customWidth="1"/>
    <col min="9987" max="9987" width="18.7109375" style="149" customWidth="1"/>
    <col min="9988" max="9988" width="17.7109375" style="149" customWidth="1"/>
    <col min="9989" max="9989" width="14.28515625" style="149" customWidth="1"/>
    <col min="9990" max="9992" width="13.85546875" style="149" customWidth="1"/>
    <col min="9993" max="9993" width="17.7109375" style="149" customWidth="1"/>
    <col min="9994" max="9996" width="13.85546875" style="149" customWidth="1"/>
    <col min="9997" max="9998" width="17.7109375" style="149" customWidth="1"/>
    <col min="9999" max="10001" width="15.140625" style="149" customWidth="1"/>
    <col min="10002" max="10002" width="17" style="149" bestFit="1" customWidth="1"/>
    <col min="10003" max="10003" width="18.7109375" style="149" bestFit="1" customWidth="1"/>
    <col min="10004" max="10240" width="10.7109375" style="149"/>
    <col min="10241" max="10241" width="39.140625" style="149" customWidth="1"/>
    <col min="10242" max="10242" width="20.7109375" style="149" bestFit="1" customWidth="1"/>
    <col min="10243" max="10243" width="18.7109375" style="149" customWidth="1"/>
    <col min="10244" max="10244" width="17.7109375" style="149" customWidth="1"/>
    <col min="10245" max="10245" width="14.28515625" style="149" customWidth="1"/>
    <col min="10246" max="10248" width="13.85546875" style="149" customWidth="1"/>
    <col min="10249" max="10249" width="17.7109375" style="149" customWidth="1"/>
    <col min="10250" max="10252" width="13.85546875" style="149" customWidth="1"/>
    <col min="10253" max="10254" width="17.7109375" style="149" customWidth="1"/>
    <col min="10255" max="10257" width="15.140625" style="149" customWidth="1"/>
    <col min="10258" max="10258" width="17" style="149" bestFit="1" customWidth="1"/>
    <col min="10259" max="10259" width="18.7109375" style="149" bestFit="1" customWidth="1"/>
    <col min="10260" max="10496" width="10.7109375" style="149"/>
    <col min="10497" max="10497" width="39.140625" style="149" customWidth="1"/>
    <col min="10498" max="10498" width="20.7109375" style="149" bestFit="1" customWidth="1"/>
    <col min="10499" max="10499" width="18.7109375" style="149" customWidth="1"/>
    <col min="10500" max="10500" width="17.7109375" style="149" customWidth="1"/>
    <col min="10501" max="10501" width="14.28515625" style="149" customWidth="1"/>
    <col min="10502" max="10504" width="13.85546875" style="149" customWidth="1"/>
    <col min="10505" max="10505" width="17.7109375" style="149" customWidth="1"/>
    <col min="10506" max="10508" width="13.85546875" style="149" customWidth="1"/>
    <col min="10509" max="10510" width="17.7109375" style="149" customWidth="1"/>
    <col min="10511" max="10513" width="15.140625" style="149" customWidth="1"/>
    <col min="10514" max="10514" width="17" style="149" bestFit="1" customWidth="1"/>
    <col min="10515" max="10515" width="18.7109375" style="149" bestFit="1" customWidth="1"/>
    <col min="10516" max="10752" width="10.7109375" style="149"/>
    <col min="10753" max="10753" width="39.140625" style="149" customWidth="1"/>
    <col min="10754" max="10754" width="20.7109375" style="149" bestFit="1" customWidth="1"/>
    <col min="10755" max="10755" width="18.7109375" style="149" customWidth="1"/>
    <col min="10756" max="10756" width="17.7109375" style="149" customWidth="1"/>
    <col min="10757" max="10757" width="14.28515625" style="149" customWidth="1"/>
    <col min="10758" max="10760" width="13.85546875" style="149" customWidth="1"/>
    <col min="10761" max="10761" width="17.7109375" style="149" customWidth="1"/>
    <col min="10762" max="10764" width="13.85546875" style="149" customWidth="1"/>
    <col min="10765" max="10766" width="17.7109375" style="149" customWidth="1"/>
    <col min="10767" max="10769" width="15.140625" style="149" customWidth="1"/>
    <col min="10770" max="10770" width="17" style="149" bestFit="1" customWidth="1"/>
    <col min="10771" max="10771" width="18.7109375" style="149" bestFit="1" customWidth="1"/>
    <col min="10772" max="11008" width="10.7109375" style="149"/>
    <col min="11009" max="11009" width="39.140625" style="149" customWidth="1"/>
    <col min="11010" max="11010" width="20.7109375" style="149" bestFit="1" customWidth="1"/>
    <col min="11011" max="11011" width="18.7109375" style="149" customWidth="1"/>
    <col min="11012" max="11012" width="17.7109375" style="149" customWidth="1"/>
    <col min="11013" max="11013" width="14.28515625" style="149" customWidth="1"/>
    <col min="11014" max="11016" width="13.85546875" style="149" customWidth="1"/>
    <col min="11017" max="11017" width="17.7109375" style="149" customWidth="1"/>
    <col min="11018" max="11020" width="13.85546875" style="149" customWidth="1"/>
    <col min="11021" max="11022" width="17.7109375" style="149" customWidth="1"/>
    <col min="11023" max="11025" width="15.140625" style="149" customWidth="1"/>
    <col min="11026" max="11026" width="17" style="149" bestFit="1" customWidth="1"/>
    <col min="11027" max="11027" width="18.7109375" style="149" bestFit="1" customWidth="1"/>
    <col min="11028" max="11264" width="10.7109375" style="149"/>
    <col min="11265" max="11265" width="39.140625" style="149" customWidth="1"/>
    <col min="11266" max="11266" width="20.7109375" style="149" bestFit="1" customWidth="1"/>
    <col min="11267" max="11267" width="18.7109375" style="149" customWidth="1"/>
    <col min="11268" max="11268" width="17.7109375" style="149" customWidth="1"/>
    <col min="11269" max="11269" width="14.28515625" style="149" customWidth="1"/>
    <col min="11270" max="11272" width="13.85546875" style="149" customWidth="1"/>
    <col min="11273" max="11273" width="17.7109375" style="149" customWidth="1"/>
    <col min="11274" max="11276" width="13.85546875" style="149" customWidth="1"/>
    <col min="11277" max="11278" width="17.7109375" style="149" customWidth="1"/>
    <col min="11279" max="11281" width="15.140625" style="149" customWidth="1"/>
    <col min="11282" max="11282" width="17" style="149" bestFit="1" customWidth="1"/>
    <col min="11283" max="11283" width="18.7109375" style="149" bestFit="1" customWidth="1"/>
    <col min="11284" max="11520" width="10.7109375" style="149"/>
    <col min="11521" max="11521" width="39.140625" style="149" customWidth="1"/>
    <col min="11522" max="11522" width="20.7109375" style="149" bestFit="1" customWidth="1"/>
    <col min="11523" max="11523" width="18.7109375" style="149" customWidth="1"/>
    <col min="11524" max="11524" width="17.7109375" style="149" customWidth="1"/>
    <col min="11525" max="11525" width="14.28515625" style="149" customWidth="1"/>
    <col min="11526" max="11528" width="13.85546875" style="149" customWidth="1"/>
    <col min="11529" max="11529" width="17.7109375" style="149" customWidth="1"/>
    <col min="11530" max="11532" width="13.85546875" style="149" customWidth="1"/>
    <col min="11533" max="11534" width="17.7109375" style="149" customWidth="1"/>
    <col min="11535" max="11537" width="15.140625" style="149" customWidth="1"/>
    <col min="11538" max="11538" width="17" style="149" bestFit="1" customWidth="1"/>
    <col min="11539" max="11539" width="18.7109375" style="149" bestFit="1" customWidth="1"/>
    <col min="11540" max="11776" width="10.7109375" style="149"/>
    <col min="11777" max="11777" width="39.140625" style="149" customWidth="1"/>
    <col min="11778" max="11778" width="20.7109375" style="149" bestFit="1" customWidth="1"/>
    <col min="11779" max="11779" width="18.7109375" style="149" customWidth="1"/>
    <col min="11780" max="11780" width="17.7109375" style="149" customWidth="1"/>
    <col min="11781" max="11781" width="14.28515625" style="149" customWidth="1"/>
    <col min="11782" max="11784" width="13.85546875" style="149" customWidth="1"/>
    <col min="11785" max="11785" width="17.7109375" style="149" customWidth="1"/>
    <col min="11786" max="11788" width="13.85546875" style="149" customWidth="1"/>
    <col min="11789" max="11790" width="17.7109375" style="149" customWidth="1"/>
    <col min="11791" max="11793" width="15.140625" style="149" customWidth="1"/>
    <col min="11794" max="11794" width="17" style="149" bestFit="1" customWidth="1"/>
    <col min="11795" max="11795" width="18.7109375" style="149" bestFit="1" customWidth="1"/>
    <col min="11796" max="12032" width="10.7109375" style="149"/>
    <col min="12033" max="12033" width="39.140625" style="149" customWidth="1"/>
    <col min="12034" max="12034" width="20.7109375" style="149" bestFit="1" customWidth="1"/>
    <col min="12035" max="12035" width="18.7109375" style="149" customWidth="1"/>
    <col min="12036" max="12036" width="17.7109375" style="149" customWidth="1"/>
    <col min="12037" max="12037" width="14.28515625" style="149" customWidth="1"/>
    <col min="12038" max="12040" width="13.85546875" style="149" customWidth="1"/>
    <col min="12041" max="12041" width="17.7109375" style="149" customWidth="1"/>
    <col min="12042" max="12044" width="13.85546875" style="149" customWidth="1"/>
    <col min="12045" max="12046" width="17.7109375" style="149" customWidth="1"/>
    <col min="12047" max="12049" width="15.140625" style="149" customWidth="1"/>
    <col min="12050" max="12050" width="17" style="149" bestFit="1" customWidth="1"/>
    <col min="12051" max="12051" width="18.7109375" style="149" bestFit="1" customWidth="1"/>
    <col min="12052" max="12288" width="10.7109375" style="149"/>
    <col min="12289" max="12289" width="39.140625" style="149" customWidth="1"/>
    <col min="12290" max="12290" width="20.7109375" style="149" bestFit="1" customWidth="1"/>
    <col min="12291" max="12291" width="18.7109375" style="149" customWidth="1"/>
    <col min="12292" max="12292" width="17.7109375" style="149" customWidth="1"/>
    <col min="12293" max="12293" width="14.28515625" style="149" customWidth="1"/>
    <col min="12294" max="12296" width="13.85546875" style="149" customWidth="1"/>
    <col min="12297" max="12297" width="17.7109375" style="149" customWidth="1"/>
    <col min="12298" max="12300" width="13.85546875" style="149" customWidth="1"/>
    <col min="12301" max="12302" width="17.7109375" style="149" customWidth="1"/>
    <col min="12303" max="12305" width="15.140625" style="149" customWidth="1"/>
    <col min="12306" max="12306" width="17" style="149" bestFit="1" customWidth="1"/>
    <col min="12307" max="12307" width="18.7109375" style="149" bestFit="1" customWidth="1"/>
    <col min="12308" max="12544" width="10.7109375" style="149"/>
    <col min="12545" max="12545" width="39.140625" style="149" customWidth="1"/>
    <col min="12546" max="12546" width="20.7109375" style="149" bestFit="1" customWidth="1"/>
    <col min="12547" max="12547" width="18.7109375" style="149" customWidth="1"/>
    <col min="12548" max="12548" width="17.7109375" style="149" customWidth="1"/>
    <col min="12549" max="12549" width="14.28515625" style="149" customWidth="1"/>
    <col min="12550" max="12552" width="13.85546875" style="149" customWidth="1"/>
    <col min="12553" max="12553" width="17.7109375" style="149" customWidth="1"/>
    <col min="12554" max="12556" width="13.85546875" style="149" customWidth="1"/>
    <col min="12557" max="12558" width="17.7109375" style="149" customWidth="1"/>
    <col min="12559" max="12561" width="15.140625" style="149" customWidth="1"/>
    <col min="12562" max="12562" width="17" style="149" bestFit="1" customWidth="1"/>
    <col min="12563" max="12563" width="18.7109375" style="149" bestFit="1" customWidth="1"/>
    <col min="12564" max="12800" width="10.7109375" style="149"/>
    <col min="12801" max="12801" width="39.140625" style="149" customWidth="1"/>
    <col min="12802" max="12802" width="20.7109375" style="149" bestFit="1" customWidth="1"/>
    <col min="12803" max="12803" width="18.7109375" style="149" customWidth="1"/>
    <col min="12804" max="12804" width="17.7109375" style="149" customWidth="1"/>
    <col min="12805" max="12805" width="14.28515625" style="149" customWidth="1"/>
    <col min="12806" max="12808" width="13.85546875" style="149" customWidth="1"/>
    <col min="12809" max="12809" width="17.7109375" style="149" customWidth="1"/>
    <col min="12810" max="12812" width="13.85546875" style="149" customWidth="1"/>
    <col min="12813" max="12814" width="17.7109375" style="149" customWidth="1"/>
    <col min="12815" max="12817" width="15.140625" style="149" customWidth="1"/>
    <col min="12818" max="12818" width="17" style="149" bestFit="1" customWidth="1"/>
    <col min="12819" max="12819" width="18.7109375" style="149" bestFit="1" customWidth="1"/>
    <col min="12820" max="13056" width="10.7109375" style="149"/>
    <col min="13057" max="13057" width="39.140625" style="149" customWidth="1"/>
    <col min="13058" max="13058" width="20.7109375" style="149" bestFit="1" customWidth="1"/>
    <col min="13059" max="13059" width="18.7109375" style="149" customWidth="1"/>
    <col min="13060" max="13060" width="17.7109375" style="149" customWidth="1"/>
    <col min="13061" max="13061" width="14.28515625" style="149" customWidth="1"/>
    <col min="13062" max="13064" width="13.85546875" style="149" customWidth="1"/>
    <col min="13065" max="13065" width="17.7109375" style="149" customWidth="1"/>
    <col min="13066" max="13068" width="13.85546875" style="149" customWidth="1"/>
    <col min="13069" max="13070" width="17.7109375" style="149" customWidth="1"/>
    <col min="13071" max="13073" width="15.140625" style="149" customWidth="1"/>
    <col min="13074" max="13074" width="17" style="149" bestFit="1" customWidth="1"/>
    <col min="13075" max="13075" width="18.7109375" style="149" bestFit="1" customWidth="1"/>
    <col min="13076" max="13312" width="10.7109375" style="149"/>
    <col min="13313" max="13313" width="39.140625" style="149" customWidth="1"/>
    <col min="13314" max="13314" width="20.7109375" style="149" bestFit="1" customWidth="1"/>
    <col min="13315" max="13315" width="18.7109375" style="149" customWidth="1"/>
    <col min="13316" max="13316" width="17.7109375" style="149" customWidth="1"/>
    <col min="13317" max="13317" width="14.28515625" style="149" customWidth="1"/>
    <col min="13318" max="13320" width="13.85546875" style="149" customWidth="1"/>
    <col min="13321" max="13321" width="17.7109375" style="149" customWidth="1"/>
    <col min="13322" max="13324" width="13.85546875" style="149" customWidth="1"/>
    <col min="13325" max="13326" width="17.7109375" style="149" customWidth="1"/>
    <col min="13327" max="13329" width="15.140625" style="149" customWidth="1"/>
    <col min="13330" max="13330" width="17" style="149" bestFit="1" customWidth="1"/>
    <col min="13331" max="13331" width="18.7109375" style="149" bestFit="1" customWidth="1"/>
    <col min="13332" max="13568" width="10.7109375" style="149"/>
    <col min="13569" max="13569" width="39.140625" style="149" customWidth="1"/>
    <col min="13570" max="13570" width="20.7109375" style="149" bestFit="1" customWidth="1"/>
    <col min="13571" max="13571" width="18.7109375" style="149" customWidth="1"/>
    <col min="13572" max="13572" width="17.7109375" style="149" customWidth="1"/>
    <col min="13573" max="13573" width="14.28515625" style="149" customWidth="1"/>
    <col min="13574" max="13576" width="13.85546875" style="149" customWidth="1"/>
    <col min="13577" max="13577" width="17.7109375" style="149" customWidth="1"/>
    <col min="13578" max="13580" width="13.85546875" style="149" customWidth="1"/>
    <col min="13581" max="13582" width="17.7109375" style="149" customWidth="1"/>
    <col min="13583" max="13585" width="15.140625" style="149" customWidth="1"/>
    <col min="13586" max="13586" width="17" style="149" bestFit="1" customWidth="1"/>
    <col min="13587" max="13587" width="18.7109375" style="149" bestFit="1" customWidth="1"/>
    <col min="13588" max="13824" width="10.7109375" style="149"/>
    <col min="13825" max="13825" width="39.140625" style="149" customWidth="1"/>
    <col min="13826" max="13826" width="20.7109375" style="149" bestFit="1" customWidth="1"/>
    <col min="13827" max="13827" width="18.7109375" style="149" customWidth="1"/>
    <col min="13828" max="13828" width="17.7109375" style="149" customWidth="1"/>
    <col min="13829" max="13829" width="14.28515625" style="149" customWidth="1"/>
    <col min="13830" max="13832" width="13.85546875" style="149" customWidth="1"/>
    <col min="13833" max="13833" width="17.7109375" style="149" customWidth="1"/>
    <col min="13834" max="13836" width="13.85546875" style="149" customWidth="1"/>
    <col min="13837" max="13838" width="17.7109375" style="149" customWidth="1"/>
    <col min="13839" max="13841" width="15.140625" style="149" customWidth="1"/>
    <col min="13842" max="13842" width="17" style="149" bestFit="1" customWidth="1"/>
    <col min="13843" max="13843" width="18.7109375" style="149" bestFit="1" customWidth="1"/>
    <col min="13844" max="14080" width="10.7109375" style="149"/>
    <col min="14081" max="14081" width="39.140625" style="149" customWidth="1"/>
    <col min="14082" max="14082" width="20.7109375" style="149" bestFit="1" customWidth="1"/>
    <col min="14083" max="14083" width="18.7109375" style="149" customWidth="1"/>
    <col min="14084" max="14084" width="17.7109375" style="149" customWidth="1"/>
    <col min="14085" max="14085" width="14.28515625" style="149" customWidth="1"/>
    <col min="14086" max="14088" width="13.85546875" style="149" customWidth="1"/>
    <col min="14089" max="14089" width="17.7109375" style="149" customWidth="1"/>
    <col min="14090" max="14092" width="13.85546875" style="149" customWidth="1"/>
    <col min="14093" max="14094" width="17.7109375" style="149" customWidth="1"/>
    <col min="14095" max="14097" width="15.140625" style="149" customWidth="1"/>
    <col min="14098" max="14098" width="17" style="149" bestFit="1" customWidth="1"/>
    <col min="14099" max="14099" width="18.7109375" style="149" bestFit="1" customWidth="1"/>
    <col min="14100" max="14336" width="10.7109375" style="149"/>
    <col min="14337" max="14337" width="39.140625" style="149" customWidth="1"/>
    <col min="14338" max="14338" width="20.7109375" style="149" bestFit="1" customWidth="1"/>
    <col min="14339" max="14339" width="18.7109375" style="149" customWidth="1"/>
    <col min="14340" max="14340" width="17.7109375" style="149" customWidth="1"/>
    <col min="14341" max="14341" width="14.28515625" style="149" customWidth="1"/>
    <col min="14342" max="14344" width="13.85546875" style="149" customWidth="1"/>
    <col min="14345" max="14345" width="17.7109375" style="149" customWidth="1"/>
    <col min="14346" max="14348" width="13.85546875" style="149" customWidth="1"/>
    <col min="14349" max="14350" width="17.7109375" style="149" customWidth="1"/>
    <col min="14351" max="14353" width="15.140625" style="149" customWidth="1"/>
    <col min="14354" max="14354" width="17" style="149" bestFit="1" customWidth="1"/>
    <col min="14355" max="14355" width="18.7109375" style="149" bestFit="1" customWidth="1"/>
    <col min="14356" max="14592" width="10.7109375" style="149"/>
    <col min="14593" max="14593" width="39.140625" style="149" customWidth="1"/>
    <col min="14594" max="14594" width="20.7109375" style="149" bestFit="1" customWidth="1"/>
    <col min="14595" max="14595" width="18.7109375" style="149" customWidth="1"/>
    <col min="14596" max="14596" width="17.7109375" style="149" customWidth="1"/>
    <col min="14597" max="14597" width="14.28515625" style="149" customWidth="1"/>
    <col min="14598" max="14600" width="13.85546875" style="149" customWidth="1"/>
    <col min="14601" max="14601" width="17.7109375" style="149" customWidth="1"/>
    <col min="14602" max="14604" width="13.85546875" style="149" customWidth="1"/>
    <col min="14605" max="14606" width="17.7109375" style="149" customWidth="1"/>
    <col min="14607" max="14609" width="15.140625" style="149" customWidth="1"/>
    <col min="14610" max="14610" width="17" style="149" bestFit="1" customWidth="1"/>
    <col min="14611" max="14611" width="18.7109375" style="149" bestFit="1" customWidth="1"/>
    <col min="14612" max="14848" width="10.7109375" style="149"/>
    <col min="14849" max="14849" width="39.140625" style="149" customWidth="1"/>
    <col min="14850" max="14850" width="20.7109375" style="149" bestFit="1" customWidth="1"/>
    <col min="14851" max="14851" width="18.7109375" style="149" customWidth="1"/>
    <col min="14852" max="14852" width="17.7109375" style="149" customWidth="1"/>
    <col min="14853" max="14853" width="14.28515625" style="149" customWidth="1"/>
    <col min="14854" max="14856" width="13.85546875" style="149" customWidth="1"/>
    <col min="14857" max="14857" width="17.7109375" style="149" customWidth="1"/>
    <col min="14858" max="14860" width="13.85546875" style="149" customWidth="1"/>
    <col min="14861" max="14862" width="17.7109375" style="149" customWidth="1"/>
    <col min="14863" max="14865" width="15.140625" style="149" customWidth="1"/>
    <col min="14866" max="14866" width="17" style="149" bestFit="1" customWidth="1"/>
    <col min="14867" max="14867" width="18.7109375" style="149" bestFit="1" customWidth="1"/>
    <col min="14868" max="15104" width="10.7109375" style="149"/>
    <col min="15105" max="15105" width="39.140625" style="149" customWidth="1"/>
    <col min="15106" max="15106" width="20.7109375" style="149" bestFit="1" customWidth="1"/>
    <col min="15107" max="15107" width="18.7109375" style="149" customWidth="1"/>
    <col min="15108" max="15108" width="17.7109375" style="149" customWidth="1"/>
    <col min="15109" max="15109" width="14.28515625" style="149" customWidth="1"/>
    <col min="15110" max="15112" width="13.85546875" style="149" customWidth="1"/>
    <col min="15113" max="15113" width="17.7109375" style="149" customWidth="1"/>
    <col min="15114" max="15116" width="13.85546875" style="149" customWidth="1"/>
    <col min="15117" max="15118" width="17.7109375" style="149" customWidth="1"/>
    <col min="15119" max="15121" width="15.140625" style="149" customWidth="1"/>
    <col min="15122" max="15122" width="17" style="149" bestFit="1" customWidth="1"/>
    <col min="15123" max="15123" width="18.7109375" style="149" bestFit="1" customWidth="1"/>
    <col min="15124" max="15360" width="10.7109375" style="149"/>
    <col min="15361" max="15361" width="39.140625" style="149" customWidth="1"/>
    <col min="15362" max="15362" width="20.7109375" style="149" bestFit="1" customWidth="1"/>
    <col min="15363" max="15363" width="18.7109375" style="149" customWidth="1"/>
    <col min="15364" max="15364" width="17.7109375" style="149" customWidth="1"/>
    <col min="15365" max="15365" width="14.28515625" style="149" customWidth="1"/>
    <col min="15366" max="15368" width="13.85546875" style="149" customWidth="1"/>
    <col min="15369" max="15369" width="17.7109375" style="149" customWidth="1"/>
    <col min="15370" max="15372" width="13.85546875" style="149" customWidth="1"/>
    <col min="15373" max="15374" width="17.7109375" style="149" customWidth="1"/>
    <col min="15375" max="15377" width="15.140625" style="149" customWidth="1"/>
    <col min="15378" max="15378" width="17" style="149" bestFit="1" customWidth="1"/>
    <col min="15379" max="15379" width="18.7109375" style="149" bestFit="1" customWidth="1"/>
    <col min="15380" max="15616" width="10.7109375" style="149"/>
    <col min="15617" max="15617" width="39.140625" style="149" customWidth="1"/>
    <col min="15618" max="15618" width="20.7109375" style="149" bestFit="1" customWidth="1"/>
    <col min="15619" max="15619" width="18.7109375" style="149" customWidth="1"/>
    <col min="15620" max="15620" width="17.7109375" style="149" customWidth="1"/>
    <col min="15621" max="15621" width="14.28515625" style="149" customWidth="1"/>
    <col min="15622" max="15624" width="13.85546875" style="149" customWidth="1"/>
    <col min="15625" max="15625" width="17.7109375" style="149" customWidth="1"/>
    <col min="15626" max="15628" width="13.85546875" style="149" customWidth="1"/>
    <col min="15629" max="15630" width="17.7109375" style="149" customWidth="1"/>
    <col min="15631" max="15633" width="15.140625" style="149" customWidth="1"/>
    <col min="15634" max="15634" width="17" style="149" bestFit="1" customWidth="1"/>
    <col min="15635" max="15635" width="18.7109375" style="149" bestFit="1" customWidth="1"/>
    <col min="15636" max="15872" width="10.7109375" style="149"/>
    <col min="15873" max="15873" width="39.140625" style="149" customWidth="1"/>
    <col min="15874" max="15874" width="20.7109375" style="149" bestFit="1" customWidth="1"/>
    <col min="15875" max="15875" width="18.7109375" style="149" customWidth="1"/>
    <col min="15876" max="15876" width="17.7109375" style="149" customWidth="1"/>
    <col min="15877" max="15877" width="14.28515625" style="149" customWidth="1"/>
    <col min="15878" max="15880" width="13.85546875" style="149" customWidth="1"/>
    <col min="15881" max="15881" width="17.7109375" style="149" customWidth="1"/>
    <col min="15882" max="15884" width="13.85546875" style="149" customWidth="1"/>
    <col min="15885" max="15886" width="17.7109375" style="149" customWidth="1"/>
    <col min="15887" max="15889" width="15.140625" style="149" customWidth="1"/>
    <col min="15890" max="15890" width="17" style="149" bestFit="1" customWidth="1"/>
    <col min="15891" max="15891" width="18.7109375" style="149" bestFit="1" customWidth="1"/>
    <col min="15892" max="16128" width="10.7109375" style="149"/>
    <col min="16129" max="16129" width="39.140625" style="149" customWidth="1"/>
    <col min="16130" max="16130" width="20.7109375" style="149" bestFit="1" customWidth="1"/>
    <col min="16131" max="16131" width="18.7109375" style="149" customWidth="1"/>
    <col min="16132" max="16132" width="17.7109375" style="149" customWidth="1"/>
    <col min="16133" max="16133" width="14.28515625" style="149" customWidth="1"/>
    <col min="16134" max="16136" width="13.85546875" style="149" customWidth="1"/>
    <col min="16137" max="16137" width="17.7109375" style="149" customWidth="1"/>
    <col min="16138" max="16140" width="13.85546875" style="149" customWidth="1"/>
    <col min="16141" max="16142" width="17.7109375" style="149" customWidth="1"/>
    <col min="16143" max="16145" width="15.140625" style="149" customWidth="1"/>
    <col min="16146" max="16146" width="17" style="149" bestFit="1" customWidth="1"/>
    <col min="16147" max="16147" width="18.7109375" style="149" bestFit="1" customWidth="1"/>
    <col min="16148" max="16384" width="10.7109375" style="149"/>
  </cols>
  <sheetData>
    <row r="1" spans="1:21" s="711" customFormat="1" ht="30" customHeight="1">
      <c r="A1" s="1020" t="s">
        <v>1119</v>
      </c>
      <c r="B1" s="1020"/>
      <c r="C1" s="1020"/>
      <c r="D1" s="1020"/>
      <c r="E1" s="1020"/>
      <c r="F1" s="1020"/>
      <c r="G1" s="1020"/>
      <c r="H1" s="1020"/>
      <c r="I1" s="1020"/>
      <c r="J1" s="1020"/>
      <c r="K1" s="1020"/>
      <c r="L1" s="1020"/>
      <c r="M1" s="1020"/>
      <c r="N1" s="1020"/>
      <c r="O1" s="1020"/>
      <c r="P1" s="1020"/>
      <c r="Q1" s="1020"/>
      <c r="R1" s="1020"/>
      <c r="S1" s="1020"/>
      <c r="U1" s="832" t="s">
        <v>1124</v>
      </c>
    </row>
    <row r="2" spans="1:21" s="711" customFormat="1" ht="15" customHeight="1">
      <c r="A2" s="1021" t="s">
        <v>1120</v>
      </c>
      <c r="B2" s="1021"/>
      <c r="C2" s="1021"/>
      <c r="D2" s="1021"/>
      <c r="E2" s="1021"/>
      <c r="F2" s="1021"/>
      <c r="G2" s="1021"/>
      <c r="H2" s="1021"/>
      <c r="I2" s="1021"/>
      <c r="J2" s="1021"/>
      <c r="K2" s="1021"/>
      <c r="L2" s="1021"/>
      <c r="M2" s="1021"/>
      <c r="N2" s="1021"/>
      <c r="O2" s="1021"/>
      <c r="P2" s="1021"/>
      <c r="Q2" s="1021"/>
      <c r="R2" s="1021"/>
      <c r="S2" s="1021"/>
    </row>
    <row r="3" spans="1:21" s="711" customFormat="1" ht="15" customHeight="1">
      <c r="A3" s="1021" t="s">
        <v>2</v>
      </c>
      <c r="B3" s="1021"/>
      <c r="C3" s="1021"/>
      <c r="D3" s="1021"/>
      <c r="E3" s="1021"/>
      <c r="F3" s="1021"/>
      <c r="G3" s="1021"/>
      <c r="H3" s="1021"/>
      <c r="I3" s="1021"/>
      <c r="J3" s="1021"/>
      <c r="K3" s="1021"/>
      <c r="L3" s="1021"/>
      <c r="M3" s="1021"/>
      <c r="N3" s="1021"/>
      <c r="O3" s="1021"/>
      <c r="P3" s="1021"/>
      <c r="Q3" s="1021"/>
      <c r="R3" s="1021"/>
      <c r="S3" s="1021"/>
    </row>
    <row r="4" spans="1:21" s="711" customFormat="1" ht="30" customHeight="1">
      <c r="A4" s="1022" t="s">
        <v>3</v>
      </c>
      <c r="B4" s="1022"/>
      <c r="C4" s="1022"/>
      <c r="D4" s="1022"/>
      <c r="E4" s="1022"/>
      <c r="F4" s="1022"/>
      <c r="G4" s="1022"/>
      <c r="H4" s="1022"/>
      <c r="I4" s="1022"/>
      <c r="J4" s="1022"/>
      <c r="K4" s="1022"/>
      <c r="L4" s="1022"/>
      <c r="M4" s="1022"/>
      <c r="N4" s="1022"/>
      <c r="O4" s="1022"/>
      <c r="P4" s="1022"/>
      <c r="Q4" s="1022"/>
      <c r="R4" s="1022"/>
      <c r="S4" s="1022"/>
    </row>
    <row r="5" spans="1:21" s="712" customFormat="1" ht="15" customHeight="1">
      <c r="A5" s="249"/>
      <c r="B5" s="249"/>
      <c r="C5" s="249"/>
      <c r="D5" s="249"/>
      <c r="E5" s="249"/>
      <c r="F5" s="249"/>
      <c r="G5" s="249"/>
      <c r="H5" s="249"/>
      <c r="I5" s="249"/>
      <c r="J5" s="249"/>
      <c r="K5" s="249"/>
      <c r="L5" s="249"/>
      <c r="M5" s="249"/>
      <c r="N5" s="249"/>
      <c r="O5" s="249"/>
      <c r="P5" s="249"/>
      <c r="Q5" s="249"/>
      <c r="R5" s="249"/>
      <c r="S5" s="249"/>
    </row>
    <row r="6" spans="1:21" s="712" customFormat="1" ht="15" customHeight="1">
      <c r="A6" s="713"/>
      <c r="B6" s="714" t="s">
        <v>929</v>
      </c>
      <c r="C6" s="1046" t="s">
        <v>1121</v>
      </c>
      <c r="D6" s="1046"/>
      <c r="E6" s="1046"/>
      <c r="F6" s="1046"/>
      <c r="G6" s="1046"/>
      <c r="H6" s="1046" t="s">
        <v>1122</v>
      </c>
      <c r="I6" s="1046"/>
      <c r="J6" s="1046"/>
      <c r="K6" s="1046"/>
      <c r="L6" s="1046"/>
      <c r="M6" s="1046" t="s">
        <v>1123</v>
      </c>
      <c r="N6" s="1046"/>
      <c r="O6" s="1046"/>
      <c r="P6" s="1046"/>
      <c r="Q6" s="1046"/>
      <c r="R6" s="1046" t="s">
        <v>933</v>
      </c>
      <c r="S6" s="1046"/>
    </row>
    <row r="7" spans="1:21" s="712" customFormat="1" ht="15" customHeight="1">
      <c r="A7" s="713"/>
      <c r="B7" s="714" t="s">
        <v>934</v>
      </c>
      <c r="C7" s="713"/>
      <c r="D7" s="713"/>
      <c r="E7" s="713"/>
      <c r="F7" s="713"/>
      <c r="G7" s="713"/>
      <c r="H7" s="713"/>
      <c r="I7" s="713"/>
      <c r="J7" s="713"/>
      <c r="K7" s="713"/>
      <c r="L7" s="713"/>
      <c r="M7" s="713"/>
      <c r="N7" s="713"/>
      <c r="O7" s="713"/>
      <c r="P7" s="713"/>
      <c r="Q7" s="713"/>
      <c r="R7" s="713"/>
      <c r="S7" s="713"/>
    </row>
    <row r="8" spans="1:21" s="712" customFormat="1" ht="15" customHeight="1">
      <c r="A8" s="715" t="s">
        <v>0</v>
      </c>
      <c r="B8" s="714" t="s">
        <v>936</v>
      </c>
      <c r="C8" s="714" t="s">
        <v>4</v>
      </c>
      <c r="D8" s="714" t="s">
        <v>6</v>
      </c>
      <c r="E8" s="714" t="s">
        <v>5</v>
      </c>
      <c r="F8" s="714" t="s">
        <v>7</v>
      </c>
      <c r="G8" s="714" t="s">
        <v>723</v>
      </c>
      <c r="H8" s="714" t="s">
        <v>4</v>
      </c>
      <c r="I8" s="714" t="s">
        <v>6</v>
      </c>
      <c r="J8" s="714" t="s">
        <v>5</v>
      </c>
      <c r="K8" s="714" t="s">
        <v>7</v>
      </c>
      <c r="L8" s="714" t="s">
        <v>723</v>
      </c>
      <c r="M8" s="714" t="s">
        <v>4</v>
      </c>
      <c r="N8" s="714" t="s">
        <v>6</v>
      </c>
      <c r="O8" s="714" t="s">
        <v>5</v>
      </c>
      <c r="P8" s="714" t="s">
        <v>7</v>
      </c>
      <c r="Q8" s="714" t="s">
        <v>723</v>
      </c>
      <c r="R8" s="714" t="s">
        <v>937</v>
      </c>
      <c r="S8" s="714" t="s">
        <v>938</v>
      </c>
    </row>
    <row r="9" spans="1:21" ht="15" customHeight="1">
      <c r="A9" s="67"/>
      <c r="B9" s="67" t="s">
        <v>922</v>
      </c>
      <c r="C9" s="67" t="s">
        <v>922</v>
      </c>
      <c r="D9" s="67" t="s">
        <v>922</v>
      </c>
      <c r="E9" s="508" t="s">
        <v>922</v>
      </c>
      <c r="F9" s="508"/>
      <c r="G9" s="508"/>
      <c r="H9" s="67"/>
      <c r="I9" s="508" t="s">
        <v>922</v>
      </c>
      <c r="J9" s="508" t="s">
        <v>922</v>
      </c>
      <c r="K9" s="508"/>
      <c r="L9" s="508"/>
      <c r="M9" s="67"/>
      <c r="N9" s="67"/>
      <c r="O9" s="67"/>
      <c r="P9" s="67"/>
      <c r="Q9" s="67"/>
      <c r="R9" s="67"/>
      <c r="S9" s="67"/>
    </row>
    <row r="10" spans="1:21" ht="15" customHeight="1">
      <c r="A10" s="67"/>
      <c r="B10" s="508" t="s">
        <v>922</v>
      </c>
      <c r="C10" s="508" t="s">
        <v>922</v>
      </c>
      <c r="D10" s="97" t="s">
        <v>922</v>
      </c>
      <c r="E10" s="509" t="s">
        <v>922</v>
      </c>
      <c r="F10" s="509"/>
      <c r="G10" s="509"/>
      <c r="H10" s="67" t="s">
        <v>922</v>
      </c>
      <c r="I10" s="67" t="s">
        <v>922</v>
      </c>
      <c r="J10" s="508" t="s">
        <v>922</v>
      </c>
      <c r="K10" s="508"/>
      <c r="L10" s="509"/>
      <c r="M10" s="510"/>
      <c r="N10" s="510"/>
      <c r="O10" s="510"/>
      <c r="P10" s="510"/>
      <c r="Q10" s="509"/>
      <c r="R10" s="67"/>
      <c r="S10" s="67"/>
    </row>
    <row r="11" spans="1:21" ht="15" customHeight="1">
      <c r="A11" s="511" t="s">
        <v>317</v>
      </c>
      <c r="B11" s="716">
        <v>15537574.922113573</v>
      </c>
      <c r="C11" s="716">
        <v>1324027.8623492001</v>
      </c>
      <c r="D11" s="716">
        <v>0</v>
      </c>
      <c r="E11" s="716">
        <v>420072.93089892867</v>
      </c>
      <c r="F11" s="716">
        <v>6606.4734182857146</v>
      </c>
      <c r="G11" s="716">
        <v>1750707.2666664142</v>
      </c>
      <c r="H11" s="716">
        <v>2452978.202077446</v>
      </c>
      <c r="I11" s="716">
        <v>0</v>
      </c>
      <c r="J11" s="716">
        <v>927427.58790558588</v>
      </c>
      <c r="K11" s="716">
        <v>8802.8151357142851</v>
      </c>
      <c r="L11" s="716">
        <v>3389208.6051187459</v>
      </c>
      <c r="M11" s="716">
        <v>1128950.339728246</v>
      </c>
      <c r="N11" s="716">
        <v>0</v>
      </c>
      <c r="O11" s="716">
        <v>507354.65700665722</v>
      </c>
      <c r="P11" s="716">
        <v>2196.3417174285705</v>
      </c>
      <c r="Q11" s="716">
        <v>1638501.3384523315</v>
      </c>
      <c r="R11" s="717">
        <v>0.11267570875392863</v>
      </c>
      <c r="S11" s="717">
        <v>0.21812983185008594</v>
      </c>
    </row>
    <row r="12" spans="1:21" ht="15" customHeight="1">
      <c r="A12" s="511" t="s">
        <v>318</v>
      </c>
      <c r="B12" s="716">
        <v>34162087.975034289</v>
      </c>
      <c r="C12" s="716">
        <v>3071877.9904921604</v>
      </c>
      <c r="D12" s="716">
        <v>0</v>
      </c>
      <c r="E12" s="716">
        <v>420101.42959957145</v>
      </c>
      <c r="F12" s="716">
        <v>183.43364963214285</v>
      </c>
      <c r="G12" s="716">
        <v>3492162.8537413641</v>
      </c>
      <c r="H12" s="716">
        <v>8704333.4239280317</v>
      </c>
      <c r="I12" s="716">
        <v>171.5</v>
      </c>
      <c r="J12" s="716">
        <v>948703.16042292851</v>
      </c>
      <c r="K12" s="716">
        <v>6255.0624635714294</v>
      </c>
      <c r="L12" s="716">
        <v>9659463.1468145307</v>
      </c>
      <c r="M12" s="716">
        <v>5632455.4334358713</v>
      </c>
      <c r="N12" s="716">
        <v>171.5</v>
      </c>
      <c r="O12" s="716">
        <v>528601.73082335712</v>
      </c>
      <c r="P12" s="716">
        <v>6071.6288139392864</v>
      </c>
      <c r="Q12" s="716">
        <v>6167300.293073168</v>
      </c>
      <c r="R12" s="717">
        <v>0.10222334349977211</v>
      </c>
      <c r="S12" s="717">
        <v>0.28275388652689154</v>
      </c>
    </row>
    <row r="13" spans="1:21" ht="15" customHeight="1">
      <c r="A13" s="511" t="s">
        <v>319</v>
      </c>
      <c r="B13" s="716">
        <v>18151882.023796424</v>
      </c>
      <c r="C13" s="716">
        <v>1559791.4478793677</v>
      </c>
      <c r="D13" s="716">
        <v>12.479917000000002</v>
      </c>
      <c r="E13" s="716">
        <v>520434.25617471436</v>
      </c>
      <c r="F13" s="716">
        <v>22976.47810658571</v>
      </c>
      <c r="G13" s="716">
        <v>2103214.6620776681</v>
      </c>
      <c r="H13" s="716">
        <v>2554100.9611643762</v>
      </c>
      <c r="I13" s="716">
        <v>1830.0063564285713</v>
      </c>
      <c r="J13" s="716">
        <v>642424.2421830144</v>
      </c>
      <c r="K13" s="716">
        <v>134358.31783071428</v>
      </c>
      <c r="L13" s="716">
        <v>3332713.5275345333</v>
      </c>
      <c r="M13" s="716">
        <v>994309.51328500838</v>
      </c>
      <c r="N13" s="716">
        <v>1817.5264394285714</v>
      </c>
      <c r="O13" s="716">
        <v>121989.98600830001</v>
      </c>
      <c r="P13" s="716">
        <v>111381.83972412857</v>
      </c>
      <c r="Q13" s="716">
        <v>1229498.8654568656</v>
      </c>
      <c r="R13" s="717">
        <v>0.11586758107619</v>
      </c>
      <c r="S13" s="717">
        <v>0.18360154187678573</v>
      </c>
    </row>
    <row r="14" spans="1:21" ht="15" customHeight="1">
      <c r="A14" s="511" t="s">
        <v>320</v>
      </c>
      <c r="B14" s="716">
        <v>11838069.315739285</v>
      </c>
      <c r="C14" s="716">
        <v>1006631.2563290357</v>
      </c>
      <c r="D14" s="716">
        <v>3980.0799970000007</v>
      </c>
      <c r="E14" s="716">
        <v>428344.65991102852</v>
      </c>
      <c r="F14" s="716">
        <v>764.61660298571439</v>
      </c>
      <c r="G14" s="716">
        <v>1439720.6128400499</v>
      </c>
      <c r="H14" s="716">
        <v>2649218.7786636925</v>
      </c>
      <c r="I14" s="716">
        <v>3982.2294171428571</v>
      </c>
      <c r="J14" s="716">
        <v>527858.67961165716</v>
      </c>
      <c r="K14" s="716">
        <v>1411.0553607142858</v>
      </c>
      <c r="L14" s="716">
        <v>3182470.7430532067</v>
      </c>
      <c r="M14" s="716">
        <v>1642587.5223346567</v>
      </c>
      <c r="N14" s="716">
        <v>2.1494201428559609</v>
      </c>
      <c r="O14" s="716">
        <v>99514.019700628633</v>
      </c>
      <c r="P14" s="716">
        <v>646.43875772857143</v>
      </c>
      <c r="Q14" s="716">
        <v>1742750.130213157</v>
      </c>
      <c r="R14" s="717">
        <v>0.12161785629400497</v>
      </c>
      <c r="S14" s="717">
        <v>0.26883359593290762</v>
      </c>
    </row>
    <row r="15" spans="1:21" ht="15" customHeight="1">
      <c r="A15" s="511" t="s">
        <v>321</v>
      </c>
      <c r="B15" s="716">
        <v>11070456.663633574</v>
      </c>
      <c r="C15" s="716">
        <v>1305564.1569189823</v>
      </c>
      <c r="D15" s="716">
        <v>0</v>
      </c>
      <c r="E15" s="716">
        <v>232525.33085388571</v>
      </c>
      <c r="F15" s="716">
        <v>8.9275499999999994E-3</v>
      </c>
      <c r="G15" s="716">
        <v>1538089.4967004179</v>
      </c>
      <c r="H15" s="716">
        <v>2494402.0705185714</v>
      </c>
      <c r="I15" s="716">
        <v>0</v>
      </c>
      <c r="J15" s="716">
        <v>728304.82945968572</v>
      </c>
      <c r="K15" s="716">
        <v>2682.4381471428574</v>
      </c>
      <c r="L15" s="716">
        <v>3225389.3381254002</v>
      </c>
      <c r="M15" s="716">
        <v>1188837.9135995891</v>
      </c>
      <c r="N15" s="716">
        <v>0</v>
      </c>
      <c r="O15" s="716">
        <v>495779.49860579998</v>
      </c>
      <c r="P15" s="716">
        <v>2682.429219592857</v>
      </c>
      <c r="Q15" s="716">
        <v>1687299.8414249821</v>
      </c>
      <c r="R15" s="717">
        <v>0.13893640916847078</v>
      </c>
      <c r="S15" s="717">
        <v>0.29135106492226259</v>
      </c>
    </row>
    <row r="16" spans="1:21" ht="15" customHeight="1">
      <c r="A16" s="511" t="s">
        <v>322</v>
      </c>
      <c r="B16" s="716">
        <v>8402401.496883573</v>
      </c>
      <c r="C16" s="716">
        <v>795116.66820436076</v>
      </c>
      <c r="D16" s="716">
        <v>0</v>
      </c>
      <c r="E16" s="716">
        <v>151353.82456465714</v>
      </c>
      <c r="F16" s="716">
        <v>6997.6963849749991</v>
      </c>
      <c r="G16" s="716">
        <v>953468.18915399292</v>
      </c>
      <c r="H16" s="716">
        <v>1529754.2375470207</v>
      </c>
      <c r="I16" s="716">
        <v>86.045050000000018</v>
      </c>
      <c r="J16" s="716">
        <v>253148.49662194282</v>
      </c>
      <c r="K16" s="716">
        <v>9015.5088935714284</v>
      </c>
      <c r="L16" s="716">
        <v>1792004.2881125347</v>
      </c>
      <c r="M16" s="716">
        <v>734637.5693426599</v>
      </c>
      <c r="N16" s="716">
        <v>86.045050000000018</v>
      </c>
      <c r="O16" s="716">
        <v>101794.67205728567</v>
      </c>
      <c r="P16" s="716">
        <v>2017.8125085964296</v>
      </c>
      <c r="Q16" s="716">
        <v>838536.09895854187</v>
      </c>
      <c r="R16" s="717">
        <v>0.1134756759133245</v>
      </c>
      <c r="S16" s="717">
        <v>0.21327287071168691</v>
      </c>
    </row>
    <row r="17" spans="1:19" ht="15" customHeight="1">
      <c r="A17" s="511" t="s">
        <v>323</v>
      </c>
      <c r="B17" s="716">
        <v>3588376.1941642864</v>
      </c>
      <c r="C17" s="716">
        <v>358643.69390701421</v>
      </c>
      <c r="D17" s="716">
        <v>0</v>
      </c>
      <c r="E17" s="716">
        <v>71257.409595935751</v>
      </c>
      <c r="F17" s="716">
        <v>0</v>
      </c>
      <c r="G17" s="716">
        <v>429901.10350294993</v>
      </c>
      <c r="H17" s="716">
        <v>585877.33816774015</v>
      </c>
      <c r="I17" s="716">
        <v>34.299999999999997</v>
      </c>
      <c r="J17" s="716">
        <v>156797.51057370717</v>
      </c>
      <c r="K17" s="716">
        <v>258.43266428571428</v>
      </c>
      <c r="L17" s="716">
        <v>742967.5814057329</v>
      </c>
      <c r="M17" s="716">
        <v>227233.64426072591</v>
      </c>
      <c r="N17" s="716">
        <v>34.299999999999997</v>
      </c>
      <c r="O17" s="716">
        <v>85540.100977771421</v>
      </c>
      <c r="P17" s="716">
        <v>258.43266428571428</v>
      </c>
      <c r="Q17" s="716">
        <v>313066.47790278291</v>
      </c>
      <c r="R17" s="717">
        <v>0.11980379989202097</v>
      </c>
      <c r="S17" s="717">
        <v>0.20704840886359913</v>
      </c>
    </row>
    <row r="18" spans="1:19" ht="15" customHeight="1">
      <c r="A18" s="511" t="s">
        <v>324</v>
      </c>
      <c r="B18" s="716">
        <v>9367067.9263707139</v>
      </c>
      <c r="C18" s="716">
        <v>868918.5388754037</v>
      </c>
      <c r="D18" s="716">
        <v>0</v>
      </c>
      <c r="E18" s="716">
        <v>30514.276055178569</v>
      </c>
      <c r="F18" s="716">
        <v>15.067688350000001</v>
      </c>
      <c r="G18" s="716">
        <v>899447.88261893217</v>
      </c>
      <c r="H18" s="716">
        <v>1671644.5960119553</v>
      </c>
      <c r="I18" s="716">
        <v>0</v>
      </c>
      <c r="J18" s="716">
        <v>171682.99193017147</v>
      </c>
      <c r="K18" s="716">
        <v>826.88273928571425</v>
      </c>
      <c r="L18" s="716">
        <v>1844154.4706814124</v>
      </c>
      <c r="M18" s="716">
        <v>802726.05713655159</v>
      </c>
      <c r="N18" s="716">
        <v>0</v>
      </c>
      <c r="O18" s="716">
        <v>141168.71587499289</v>
      </c>
      <c r="P18" s="716">
        <v>811.81505093571423</v>
      </c>
      <c r="Q18" s="716">
        <v>944706.58806248032</v>
      </c>
      <c r="R18" s="717">
        <v>9.6022350824077424E-2</v>
      </c>
      <c r="S18" s="717">
        <v>0.1968763849239997</v>
      </c>
    </row>
    <row r="19" spans="1:19" ht="15" customHeight="1">
      <c r="A19" s="511" t="s">
        <v>325</v>
      </c>
      <c r="B19" s="716">
        <v>86432.901372857144</v>
      </c>
      <c r="C19" s="716">
        <v>9059.3927694714257</v>
      </c>
      <c r="D19" s="716">
        <v>0</v>
      </c>
      <c r="E19" s="716">
        <v>11327.207425500001</v>
      </c>
      <c r="F19" s="716">
        <v>0</v>
      </c>
      <c r="G19" s="716">
        <v>20386.600194971426</v>
      </c>
      <c r="H19" s="716">
        <v>33479.622703534282</v>
      </c>
      <c r="I19" s="716">
        <v>0</v>
      </c>
      <c r="J19" s="716">
        <v>18295.263346842858</v>
      </c>
      <c r="K19" s="716">
        <v>0</v>
      </c>
      <c r="L19" s="716">
        <v>51774.886050377143</v>
      </c>
      <c r="M19" s="716">
        <v>24420.229934062856</v>
      </c>
      <c r="N19" s="716">
        <v>0</v>
      </c>
      <c r="O19" s="716">
        <v>6968.0559213428587</v>
      </c>
      <c r="P19" s="716">
        <v>0</v>
      </c>
      <c r="Q19" s="716">
        <v>31388.285855405717</v>
      </c>
      <c r="R19" s="717">
        <v>0.23586620223503812</v>
      </c>
      <c r="S19" s="717">
        <v>0.59901825841792478</v>
      </c>
    </row>
    <row r="20" spans="1:19" ht="15" customHeight="1">
      <c r="A20" s="511" t="s">
        <v>326</v>
      </c>
      <c r="B20" s="716">
        <v>7243658.8328049993</v>
      </c>
      <c r="C20" s="716">
        <v>603746.07056056801</v>
      </c>
      <c r="D20" s="716">
        <v>0</v>
      </c>
      <c r="E20" s="716">
        <v>76828.408420221444</v>
      </c>
      <c r="F20" s="716">
        <v>71.634318710714282</v>
      </c>
      <c r="G20" s="716">
        <v>680646.11329950008</v>
      </c>
      <c r="H20" s="716">
        <v>1216968.619644565</v>
      </c>
      <c r="I20" s="716">
        <v>0</v>
      </c>
      <c r="J20" s="716">
        <v>350387.97811448574</v>
      </c>
      <c r="K20" s="716">
        <v>419.43811142857146</v>
      </c>
      <c r="L20" s="716">
        <v>1567776.0358704794</v>
      </c>
      <c r="M20" s="716">
        <v>613222.54908399715</v>
      </c>
      <c r="N20" s="716">
        <v>0</v>
      </c>
      <c r="O20" s="716">
        <v>273559.56969426427</v>
      </c>
      <c r="P20" s="716">
        <v>347.80379271785716</v>
      </c>
      <c r="Q20" s="716">
        <v>887129.92257097922</v>
      </c>
      <c r="R20" s="717">
        <v>9.3964407906263855E-2</v>
      </c>
      <c r="S20" s="717">
        <v>0.21643427334958862</v>
      </c>
    </row>
    <row r="21" spans="1:19" ht="15" customHeight="1">
      <c r="A21" s="511" t="s">
        <v>327</v>
      </c>
      <c r="B21" s="716">
        <v>1533681.2061000003</v>
      </c>
      <c r="C21" s="716">
        <v>149223.33200891429</v>
      </c>
      <c r="D21" s="716">
        <v>0</v>
      </c>
      <c r="E21" s="716">
        <v>18660.255837899997</v>
      </c>
      <c r="F21" s="716">
        <v>0</v>
      </c>
      <c r="G21" s="716">
        <v>167883.58784681428</v>
      </c>
      <c r="H21" s="716">
        <v>300004.06066307431</v>
      </c>
      <c r="I21" s="716">
        <v>0</v>
      </c>
      <c r="J21" s="716">
        <v>50360.962587157148</v>
      </c>
      <c r="K21" s="716">
        <v>1078.9710792857143</v>
      </c>
      <c r="L21" s="716">
        <v>351443.99432951718</v>
      </c>
      <c r="M21" s="716">
        <v>150780.72865416002</v>
      </c>
      <c r="N21" s="716">
        <v>0</v>
      </c>
      <c r="O21" s="716">
        <v>31700.706749257148</v>
      </c>
      <c r="P21" s="716">
        <v>1078.9710792857143</v>
      </c>
      <c r="Q21" s="716">
        <v>183560.40648270291</v>
      </c>
      <c r="R21" s="717">
        <v>0.10946446183149472</v>
      </c>
      <c r="S21" s="717">
        <v>0.22915061678509088</v>
      </c>
    </row>
    <row r="22" spans="1:19" ht="15" customHeight="1">
      <c r="A22" s="511" t="s">
        <v>328</v>
      </c>
      <c r="B22" s="716">
        <v>3217814.1569464281</v>
      </c>
      <c r="C22" s="716">
        <v>297717.43438150355</v>
      </c>
      <c r="D22" s="716">
        <v>0</v>
      </c>
      <c r="E22" s="716">
        <v>13979.952919100002</v>
      </c>
      <c r="F22" s="716">
        <v>0</v>
      </c>
      <c r="G22" s="716">
        <v>311697.38730060356</v>
      </c>
      <c r="H22" s="716">
        <v>353948.91404102073</v>
      </c>
      <c r="I22" s="716">
        <v>0</v>
      </c>
      <c r="J22" s="716">
        <v>38721.704062235716</v>
      </c>
      <c r="K22" s="716">
        <v>0</v>
      </c>
      <c r="L22" s="716">
        <v>392670.61810325645</v>
      </c>
      <c r="M22" s="716">
        <v>56231.479659517172</v>
      </c>
      <c r="N22" s="716">
        <v>0</v>
      </c>
      <c r="O22" s="716">
        <v>24741.751143135712</v>
      </c>
      <c r="P22" s="716">
        <v>0</v>
      </c>
      <c r="Q22" s="716">
        <v>80973.230802652892</v>
      </c>
      <c r="R22" s="717">
        <v>9.6866186826771686E-2</v>
      </c>
      <c r="S22" s="717">
        <v>0.1220302351071401</v>
      </c>
    </row>
    <row r="23" spans="1:19" ht="15" customHeight="1">
      <c r="A23" s="444"/>
      <c r="B23" s="716" t="s">
        <v>922</v>
      </c>
      <c r="C23" s="716" t="s">
        <v>922</v>
      </c>
      <c r="D23" s="716" t="s">
        <v>922</v>
      </c>
      <c r="E23" s="716" t="s">
        <v>922</v>
      </c>
      <c r="F23" s="716" t="s">
        <v>922</v>
      </c>
      <c r="G23" s="716"/>
      <c r="H23" s="716" t="s">
        <v>922</v>
      </c>
      <c r="I23" s="716" t="s">
        <v>922</v>
      </c>
      <c r="J23" s="716"/>
      <c r="K23" s="716" t="s">
        <v>922</v>
      </c>
      <c r="L23" s="716"/>
      <c r="M23" s="716"/>
      <c r="N23" s="716"/>
      <c r="O23" s="716"/>
      <c r="P23" s="716" t="s">
        <v>922</v>
      </c>
      <c r="Q23" s="716"/>
      <c r="R23" s="717"/>
      <c r="S23" s="717"/>
    </row>
    <row r="24" spans="1:19" ht="15" customHeight="1">
      <c r="A24" s="511" t="s">
        <v>723</v>
      </c>
      <c r="B24" s="716">
        <f>SUM(B11:B22)</f>
        <v>124199503.61495999</v>
      </c>
      <c r="C24" s="716">
        <f t="shared" ref="C24:Q24" si="0">SUM(C11:C22)</f>
        <v>11350317.844675982</v>
      </c>
      <c r="D24" s="716">
        <f t="shared" si="0"/>
        <v>3992.5599140000008</v>
      </c>
      <c r="E24" s="716">
        <f t="shared" si="0"/>
        <v>2395399.9422566211</v>
      </c>
      <c r="F24" s="716">
        <f t="shared" si="0"/>
        <v>37615.409097074997</v>
      </c>
      <c r="G24" s="716">
        <f t="shared" si="0"/>
        <v>13787325.755943678</v>
      </c>
      <c r="H24" s="716">
        <f t="shared" si="0"/>
        <v>24546710.825131029</v>
      </c>
      <c r="I24" s="716">
        <f t="shared" si="0"/>
        <v>6104.0808235714285</v>
      </c>
      <c r="J24" s="716">
        <f t="shared" si="0"/>
        <v>4814113.4068194143</v>
      </c>
      <c r="K24" s="716">
        <f t="shared" si="0"/>
        <v>165108.92242571426</v>
      </c>
      <c r="L24" s="716">
        <f t="shared" si="0"/>
        <v>29532037.235199727</v>
      </c>
      <c r="M24" s="716">
        <f t="shared" si="0"/>
        <v>13196392.980455045</v>
      </c>
      <c r="N24" s="716">
        <f t="shared" si="0"/>
        <v>2111.5209095714276</v>
      </c>
      <c r="O24" s="716">
        <f t="shared" si="0"/>
        <v>2418713.4645627928</v>
      </c>
      <c r="P24" s="716">
        <f t="shared" si="0"/>
        <v>127493.51332863927</v>
      </c>
      <c r="Q24" s="716">
        <f t="shared" si="0"/>
        <v>15744711.479256051</v>
      </c>
      <c r="R24" s="717"/>
      <c r="S24" s="717"/>
    </row>
    <row r="25" spans="1:19" ht="15" customHeight="1">
      <c r="A25" s="67"/>
      <c r="B25" s="509"/>
      <c r="C25" s="509"/>
      <c r="D25" s="509"/>
      <c r="E25" s="509"/>
      <c r="F25" s="509"/>
      <c r="G25" s="509"/>
      <c r="H25" s="509"/>
      <c r="I25" s="509"/>
      <c r="J25" s="509"/>
      <c r="K25" s="509"/>
      <c r="L25" s="509"/>
      <c r="M25" s="509"/>
      <c r="N25" s="509"/>
      <c r="O25" s="509"/>
      <c r="P25" s="509"/>
      <c r="Q25" s="509"/>
      <c r="R25" s="67"/>
      <c r="S25" s="67"/>
    </row>
    <row r="26" spans="1:19" ht="15" customHeight="1">
      <c r="A26" s="67"/>
      <c r="B26" s="509"/>
      <c r="C26" s="510"/>
      <c r="D26" s="718"/>
      <c r="E26" s="510"/>
      <c r="F26" s="510"/>
      <c r="G26" s="510"/>
      <c r="H26" s="510"/>
      <c r="I26" s="510"/>
      <c r="J26" s="510"/>
      <c r="K26" s="510"/>
      <c r="L26" s="510"/>
      <c r="M26" s="510"/>
      <c r="N26" s="510"/>
      <c r="O26" s="510"/>
      <c r="P26" s="510"/>
      <c r="Q26" s="510"/>
      <c r="R26" s="67"/>
      <c r="S26" s="67"/>
    </row>
    <row r="27" spans="1:19" ht="15" customHeight="1">
      <c r="A27" s="67"/>
      <c r="B27" s="509"/>
      <c r="C27" s="510"/>
      <c r="D27" s="718"/>
      <c r="E27" s="510"/>
      <c r="F27" s="510"/>
      <c r="G27" s="510"/>
      <c r="H27" s="510"/>
      <c r="I27" s="510"/>
      <c r="J27" s="510"/>
      <c r="K27" s="510"/>
      <c r="L27" s="510"/>
      <c r="M27" s="510"/>
      <c r="N27" s="510"/>
      <c r="O27" s="510"/>
      <c r="P27" s="510"/>
      <c r="Q27" s="510"/>
      <c r="R27" s="67"/>
      <c r="S27" s="67"/>
    </row>
    <row r="28" spans="1:19" ht="15" customHeight="1">
      <c r="A28" s="713"/>
      <c r="B28" s="714" t="s">
        <v>929</v>
      </c>
      <c r="C28" s="1046" t="s">
        <v>1121</v>
      </c>
      <c r="D28" s="1046"/>
      <c r="E28" s="1046"/>
      <c r="F28" s="1046"/>
      <c r="G28" s="1046"/>
      <c r="H28" s="1046" t="s">
        <v>1122</v>
      </c>
      <c r="I28" s="1046"/>
      <c r="J28" s="1046"/>
      <c r="K28" s="1046"/>
      <c r="L28" s="1046"/>
      <c r="M28" s="1046" t="s">
        <v>1123</v>
      </c>
      <c r="N28" s="1046"/>
      <c r="O28" s="1046"/>
      <c r="P28" s="1046"/>
      <c r="Q28" s="1046"/>
      <c r="R28" s="1046" t="s">
        <v>933</v>
      </c>
      <c r="S28" s="1046"/>
    </row>
    <row r="29" spans="1:19" ht="15" customHeight="1">
      <c r="A29" s="713"/>
      <c r="B29" s="714" t="s">
        <v>934</v>
      </c>
      <c r="C29" s="713"/>
      <c r="D29" s="713"/>
      <c r="E29" s="713"/>
      <c r="F29" s="713"/>
      <c r="G29" s="713"/>
      <c r="H29" s="713"/>
      <c r="I29" s="713"/>
      <c r="J29" s="713"/>
      <c r="K29" s="713"/>
      <c r="L29" s="713"/>
      <c r="M29" s="713"/>
      <c r="N29" s="713"/>
      <c r="O29" s="713"/>
      <c r="P29" s="713"/>
      <c r="Q29" s="713"/>
      <c r="R29" s="713"/>
      <c r="S29" s="713"/>
    </row>
    <row r="30" spans="1:19" ht="15" customHeight="1">
      <c r="A30" s="715" t="s">
        <v>818</v>
      </c>
      <c r="B30" s="714" t="s">
        <v>936</v>
      </c>
      <c r="C30" s="714" t="s">
        <v>4</v>
      </c>
      <c r="D30" s="714" t="s">
        <v>6</v>
      </c>
      <c r="E30" s="714" t="s">
        <v>5</v>
      </c>
      <c r="F30" s="714" t="s">
        <v>7</v>
      </c>
      <c r="G30" s="714" t="s">
        <v>723</v>
      </c>
      <c r="H30" s="714" t="s">
        <v>4</v>
      </c>
      <c r="I30" s="714" t="s">
        <v>6</v>
      </c>
      <c r="J30" s="714" t="s">
        <v>5</v>
      </c>
      <c r="K30" s="714" t="s">
        <v>7</v>
      </c>
      <c r="L30" s="714" t="s">
        <v>723</v>
      </c>
      <c r="M30" s="714" t="s">
        <v>4</v>
      </c>
      <c r="N30" s="714" t="s">
        <v>6</v>
      </c>
      <c r="O30" s="714" t="s">
        <v>5</v>
      </c>
      <c r="P30" s="714" t="s">
        <v>7</v>
      </c>
      <c r="Q30" s="714" t="s">
        <v>723</v>
      </c>
      <c r="R30" s="714" t="s">
        <v>937</v>
      </c>
      <c r="S30" s="714" t="s">
        <v>938</v>
      </c>
    </row>
    <row r="31" spans="1:19" ht="15" customHeight="1">
      <c r="A31" s="67"/>
      <c r="B31" s="67" t="s">
        <v>922</v>
      </c>
      <c r="C31" s="67" t="s">
        <v>922</v>
      </c>
      <c r="D31" s="67" t="s">
        <v>922</v>
      </c>
      <c r="E31" s="508" t="s">
        <v>922</v>
      </c>
      <c r="F31" s="508"/>
      <c r="G31" s="508"/>
      <c r="H31" s="67"/>
      <c r="I31" s="508" t="s">
        <v>922</v>
      </c>
      <c r="J31" s="508" t="s">
        <v>922</v>
      </c>
      <c r="K31" s="508"/>
      <c r="L31" s="508"/>
      <c r="M31" s="67"/>
      <c r="N31" s="67"/>
      <c r="O31" s="67"/>
      <c r="P31" s="67"/>
      <c r="Q31" s="67"/>
      <c r="R31" s="67"/>
      <c r="S31" s="67"/>
    </row>
    <row r="32" spans="1:19" ht="15" customHeight="1">
      <c r="A32" s="67"/>
      <c r="B32" s="508" t="s">
        <v>922</v>
      </c>
      <c r="C32" s="508" t="s">
        <v>922</v>
      </c>
      <c r="D32" s="97" t="s">
        <v>922</v>
      </c>
      <c r="E32" s="509" t="s">
        <v>922</v>
      </c>
      <c r="F32" s="509"/>
      <c r="G32" s="509"/>
      <c r="H32" s="67" t="s">
        <v>922</v>
      </c>
      <c r="I32" s="67" t="s">
        <v>922</v>
      </c>
      <c r="J32" s="508" t="s">
        <v>922</v>
      </c>
      <c r="K32" s="508"/>
      <c r="L32" s="508"/>
      <c r="M32" s="510"/>
      <c r="N32" s="510"/>
      <c r="O32" s="510"/>
      <c r="P32" s="510"/>
      <c r="Q32" s="510"/>
      <c r="R32" s="67"/>
      <c r="S32" s="67"/>
    </row>
    <row r="33" spans="1:19" ht="15" customHeight="1">
      <c r="A33" s="511" t="s">
        <v>819</v>
      </c>
      <c r="B33" s="716">
        <v>1399794.5925592855</v>
      </c>
      <c r="C33" s="716">
        <v>126560.66862695357</v>
      </c>
      <c r="D33" s="716">
        <v>0</v>
      </c>
      <c r="E33" s="716">
        <v>13177.819184407144</v>
      </c>
      <c r="F33" s="716">
        <v>103.40454528214285</v>
      </c>
      <c r="G33" s="716">
        <v>139841.89235664287</v>
      </c>
      <c r="H33" s="716">
        <v>146122.34751685927</v>
      </c>
      <c r="I33" s="716">
        <v>0</v>
      </c>
      <c r="J33" s="716">
        <v>43577.27739497857</v>
      </c>
      <c r="K33" s="716">
        <v>875.83050714285707</v>
      </c>
      <c r="L33" s="716">
        <v>190575.45541898068</v>
      </c>
      <c r="M33" s="716">
        <v>19561.678889905692</v>
      </c>
      <c r="N33" s="716">
        <v>0</v>
      </c>
      <c r="O33" s="716">
        <v>30399.458210571422</v>
      </c>
      <c r="P33" s="716">
        <v>772.42596186071421</v>
      </c>
      <c r="Q33" s="716">
        <v>50733.563062337817</v>
      </c>
      <c r="R33" s="717">
        <v>9.9901723509994309E-2</v>
      </c>
      <c r="S33" s="717">
        <v>0.1361453004833702</v>
      </c>
    </row>
    <row r="34" spans="1:19" ht="15" customHeight="1">
      <c r="A34" s="511" t="s">
        <v>820</v>
      </c>
      <c r="B34" s="716">
        <v>318094.76873571431</v>
      </c>
      <c r="C34" s="716">
        <v>24134.031389853575</v>
      </c>
      <c r="D34" s="716">
        <v>0</v>
      </c>
      <c r="E34" s="716">
        <v>9501.8766534214283</v>
      </c>
      <c r="F34" s="716">
        <v>0</v>
      </c>
      <c r="G34" s="716">
        <v>33635.908043274998</v>
      </c>
      <c r="H34" s="716">
        <v>31194.828345330719</v>
      </c>
      <c r="I34" s="716">
        <v>0</v>
      </c>
      <c r="J34" s="716">
        <v>27243.936366578579</v>
      </c>
      <c r="K34" s="716">
        <v>0</v>
      </c>
      <c r="L34" s="716">
        <v>58438.764711909294</v>
      </c>
      <c r="M34" s="716">
        <v>7060.7969554771444</v>
      </c>
      <c r="N34" s="716">
        <v>0</v>
      </c>
      <c r="O34" s="716">
        <v>17742.059713157152</v>
      </c>
      <c r="P34" s="716">
        <v>0</v>
      </c>
      <c r="Q34" s="716">
        <v>24802.856668634297</v>
      </c>
      <c r="R34" s="717">
        <v>0.10574178310747713</v>
      </c>
      <c r="S34" s="717">
        <v>0.1837149505607322</v>
      </c>
    </row>
    <row r="35" spans="1:19" ht="15" customHeight="1">
      <c r="A35" s="444"/>
      <c r="B35" s="716" t="s">
        <v>922</v>
      </c>
      <c r="C35" s="716" t="s">
        <v>922</v>
      </c>
      <c r="D35" s="716" t="s">
        <v>922</v>
      </c>
      <c r="E35" s="716" t="s">
        <v>922</v>
      </c>
      <c r="F35" s="716" t="s">
        <v>922</v>
      </c>
      <c r="G35" s="716"/>
      <c r="H35" s="716" t="s">
        <v>922</v>
      </c>
      <c r="I35" s="716" t="s">
        <v>922</v>
      </c>
      <c r="J35" s="716"/>
      <c r="K35" s="716" t="s">
        <v>922</v>
      </c>
      <c r="L35" s="716"/>
      <c r="M35" s="716"/>
      <c r="N35" s="716"/>
      <c r="O35" s="716"/>
      <c r="P35" s="716" t="s">
        <v>922</v>
      </c>
      <c r="Q35" s="716"/>
      <c r="R35" s="717"/>
      <c r="S35" s="717"/>
    </row>
    <row r="36" spans="1:19" ht="15" customHeight="1">
      <c r="A36" s="511" t="s">
        <v>723</v>
      </c>
      <c r="B36" s="716">
        <f>SUM(B33:B34)</f>
        <v>1717889.3612949997</v>
      </c>
      <c r="C36" s="716">
        <f t="shared" ref="C36:Q36" si="1">SUM(C33:C34)</f>
        <v>150694.70001680715</v>
      </c>
      <c r="D36" s="716">
        <f t="shared" si="1"/>
        <v>0</v>
      </c>
      <c r="E36" s="716">
        <f t="shared" si="1"/>
        <v>22679.695837828571</v>
      </c>
      <c r="F36" s="716">
        <f t="shared" si="1"/>
        <v>103.40454528214285</v>
      </c>
      <c r="G36" s="716">
        <f t="shared" si="1"/>
        <v>173477.80039991788</v>
      </c>
      <c r="H36" s="716">
        <f t="shared" si="1"/>
        <v>177317.17586218999</v>
      </c>
      <c r="I36" s="716">
        <f t="shared" si="1"/>
        <v>0</v>
      </c>
      <c r="J36" s="716">
        <f t="shared" si="1"/>
        <v>70821.213761557156</v>
      </c>
      <c r="K36" s="716">
        <f t="shared" si="1"/>
        <v>875.83050714285707</v>
      </c>
      <c r="L36" s="716">
        <f t="shared" si="1"/>
        <v>249014.22013088997</v>
      </c>
      <c r="M36" s="716">
        <f t="shared" si="1"/>
        <v>26622.475845382836</v>
      </c>
      <c r="N36" s="716">
        <f t="shared" si="1"/>
        <v>0</v>
      </c>
      <c r="O36" s="716">
        <f t="shared" si="1"/>
        <v>48141.517923728577</v>
      </c>
      <c r="P36" s="716">
        <f t="shared" si="1"/>
        <v>772.42596186071421</v>
      </c>
      <c r="Q36" s="716">
        <f t="shared" si="1"/>
        <v>75536.41973097212</v>
      </c>
      <c r="R36" s="717"/>
      <c r="S36" s="717"/>
    </row>
    <row r="37" spans="1:19" ht="15" customHeight="1">
      <c r="A37" s="67"/>
      <c r="B37" s="509"/>
      <c r="C37" s="510"/>
      <c r="D37" s="718"/>
      <c r="E37" s="510"/>
      <c r="F37" s="510"/>
      <c r="G37" s="510"/>
      <c r="H37" s="510"/>
      <c r="I37" s="510"/>
      <c r="J37" s="510"/>
      <c r="K37" s="510"/>
      <c r="L37" s="510"/>
      <c r="M37" s="510"/>
      <c r="N37" s="510"/>
      <c r="O37" s="510"/>
      <c r="P37" s="510"/>
      <c r="Q37" s="510"/>
      <c r="R37" s="67"/>
      <c r="S37" s="67"/>
    </row>
    <row r="38" spans="1:19" ht="15" customHeight="1">
      <c r="A38" s="67"/>
      <c r="B38" s="509"/>
      <c r="C38" s="510"/>
      <c r="D38" s="718"/>
      <c r="E38" s="510"/>
      <c r="F38" s="510"/>
      <c r="G38" s="510"/>
      <c r="H38" s="510"/>
      <c r="I38" s="510"/>
      <c r="J38" s="510"/>
      <c r="K38" s="510"/>
      <c r="L38" s="510"/>
      <c r="M38" s="510"/>
      <c r="N38" s="510"/>
      <c r="O38" s="510"/>
      <c r="P38" s="510"/>
      <c r="Q38" s="510"/>
      <c r="R38" s="67"/>
      <c r="S38" s="67"/>
    </row>
    <row r="39" spans="1:19" ht="15" customHeight="1">
      <c r="A39" s="67"/>
      <c r="B39" s="509"/>
      <c r="C39" s="510"/>
      <c r="D39" s="718"/>
      <c r="E39" s="510"/>
      <c r="F39" s="510"/>
      <c r="G39" s="510"/>
      <c r="H39" s="510"/>
      <c r="I39" s="510"/>
      <c r="J39" s="510"/>
      <c r="K39" s="510"/>
      <c r="L39" s="510"/>
      <c r="M39" s="510"/>
      <c r="N39" s="510"/>
      <c r="O39" s="510"/>
      <c r="P39" s="510"/>
      <c r="Q39" s="510"/>
      <c r="R39" s="67"/>
      <c r="S39" s="67"/>
    </row>
    <row r="40" spans="1:19" ht="15" customHeight="1">
      <c r="A40" s="713"/>
      <c r="B40" s="714" t="s">
        <v>929</v>
      </c>
      <c r="C40" s="1046" t="s">
        <v>1121</v>
      </c>
      <c r="D40" s="1046"/>
      <c r="E40" s="1046"/>
      <c r="F40" s="1046"/>
      <c r="G40" s="1046"/>
      <c r="H40" s="1046" t="s">
        <v>1122</v>
      </c>
      <c r="I40" s="1046"/>
      <c r="J40" s="1046"/>
      <c r="K40" s="1046"/>
      <c r="L40" s="1046"/>
      <c r="M40" s="1046" t="s">
        <v>1123</v>
      </c>
      <c r="N40" s="1046"/>
      <c r="O40" s="1046"/>
      <c r="P40" s="1046"/>
      <c r="Q40" s="1046"/>
      <c r="R40" s="1046" t="s">
        <v>933</v>
      </c>
      <c r="S40" s="1046"/>
    </row>
    <row r="41" spans="1:19" ht="15" customHeight="1">
      <c r="A41" s="713"/>
      <c r="B41" s="714" t="s">
        <v>934</v>
      </c>
      <c r="C41" s="713"/>
      <c r="D41" s="713"/>
      <c r="E41" s="713"/>
      <c r="F41" s="713"/>
      <c r="G41" s="713"/>
      <c r="H41" s="713"/>
      <c r="I41" s="713"/>
      <c r="J41" s="713"/>
      <c r="K41" s="713"/>
      <c r="L41" s="713"/>
      <c r="M41" s="713"/>
      <c r="N41" s="713"/>
      <c r="O41" s="713"/>
      <c r="P41" s="713"/>
      <c r="Q41" s="713"/>
      <c r="R41" s="713"/>
      <c r="S41" s="713"/>
    </row>
    <row r="42" spans="1:19" ht="15" customHeight="1">
      <c r="A42" s="715" t="s">
        <v>951</v>
      </c>
      <c r="B42" s="714" t="s">
        <v>936</v>
      </c>
      <c r="C42" s="714" t="s">
        <v>4</v>
      </c>
      <c r="D42" s="714" t="s">
        <v>6</v>
      </c>
      <c r="E42" s="714" t="s">
        <v>5</v>
      </c>
      <c r="F42" s="714" t="s">
        <v>7</v>
      </c>
      <c r="G42" s="714" t="s">
        <v>723</v>
      </c>
      <c r="H42" s="714" t="s">
        <v>4</v>
      </c>
      <c r="I42" s="714" t="s">
        <v>6</v>
      </c>
      <c r="J42" s="714" t="s">
        <v>5</v>
      </c>
      <c r="K42" s="714" t="s">
        <v>7</v>
      </c>
      <c r="L42" s="714" t="s">
        <v>723</v>
      </c>
      <c r="M42" s="714" t="s">
        <v>4</v>
      </c>
      <c r="N42" s="714" t="s">
        <v>6</v>
      </c>
      <c r="O42" s="714" t="s">
        <v>5</v>
      </c>
      <c r="P42" s="714" t="s">
        <v>7</v>
      </c>
      <c r="Q42" s="714" t="s">
        <v>723</v>
      </c>
      <c r="R42" s="714" t="s">
        <v>937</v>
      </c>
      <c r="S42" s="714" t="s">
        <v>938</v>
      </c>
    </row>
    <row r="43" spans="1:19" ht="15" customHeight="1">
      <c r="A43" s="67"/>
      <c r="B43" s="509"/>
      <c r="C43" s="510"/>
      <c r="D43" s="718"/>
      <c r="E43" s="510"/>
      <c r="F43" s="510"/>
      <c r="G43" s="510"/>
      <c r="H43" s="510"/>
      <c r="I43" s="510"/>
      <c r="J43" s="510"/>
      <c r="K43" s="510"/>
      <c r="L43" s="510"/>
      <c r="M43" s="510"/>
      <c r="N43" s="510"/>
      <c r="O43" s="510"/>
      <c r="P43" s="510"/>
      <c r="Q43" s="510"/>
      <c r="R43" s="67"/>
      <c r="S43" s="67"/>
    </row>
    <row r="44" spans="1:19" ht="15" customHeight="1">
      <c r="A44" s="67"/>
      <c r="B44" s="509"/>
      <c r="C44" s="510"/>
      <c r="D44" s="718"/>
      <c r="E44" s="510"/>
      <c r="F44" s="510"/>
      <c r="G44" s="510"/>
      <c r="H44" s="510"/>
      <c r="I44" s="510"/>
      <c r="J44" s="510"/>
      <c r="K44" s="510"/>
      <c r="L44" s="510"/>
      <c r="M44" s="510"/>
      <c r="N44" s="510"/>
      <c r="O44" s="510"/>
      <c r="P44" s="510"/>
      <c r="Q44" s="510"/>
      <c r="R44" s="67"/>
      <c r="S44" s="67"/>
    </row>
    <row r="45" spans="1:19" ht="15" customHeight="1">
      <c r="A45" s="511" t="s">
        <v>952</v>
      </c>
      <c r="B45" s="716">
        <v>110121.21302999998</v>
      </c>
      <c r="C45" s="716">
        <v>0</v>
      </c>
      <c r="D45" s="716">
        <v>0</v>
      </c>
      <c r="E45" s="716">
        <v>5128.7606515000007</v>
      </c>
      <c r="F45" s="716">
        <v>0</v>
      </c>
      <c r="G45" s="716">
        <v>5128.7606515000007</v>
      </c>
      <c r="H45" s="716">
        <v>77701.021144285711</v>
      </c>
      <c r="I45" s="716">
        <v>0</v>
      </c>
      <c r="J45" s="716">
        <v>124233.33539642855</v>
      </c>
      <c r="K45" s="716">
        <v>0</v>
      </c>
      <c r="L45" s="716">
        <v>201934.35654071427</v>
      </c>
      <c r="M45" s="716">
        <v>77701.021144285711</v>
      </c>
      <c r="N45" s="716">
        <v>0</v>
      </c>
      <c r="O45" s="716">
        <v>119104.57474492856</v>
      </c>
      <c r="P45" s="716">
        <v>0</v>
      </c>
      <c r="Q45" s="716">
        <v>196805.59588921428</v>
      </c>
      <c r="R45" s="717">
        <v>4.6573775482320452E-2</v>
      </c>
      <c r="S45" s="717">
        <v>1.8337462055172049</v>
      </c>
    </row>
    <row r="46" spans="1:19" ht="15" customHeight="1">
      <c r="A46" s="511"/>
      <c r="B46" s="716" t="s">
        <v>922</v>
      </c>
      <c r="C46" s="716" t="s">
        <v>922</v>
      </c>
      <c r="D46" s="716" t="s">
        <v>922</v>
      </c>
      <c r="E46" s="716" t="s">
        <v>922</v>
      </c>
      <c r="F46" s="716" t="s">
        <v>922</v>
      </c>
      <c r="G46" s="716"/>
      <c r="H46" s="716" t="s">
        <v>922</v>
      </c>
      <c r="I46" s="716" t="s">
        <v>922</v>
      </c>
      <c r="J46" s="716"/>
      <c r="K46" s="716" t="s">
        <v>922</v>
      </c>
      <c r="L46" s="716"/>
      <c r="M46" s="716"/>
      <c r="N46" s="716"/>
      <c r="O46" s="716"/>
      <c r="P46" s="716" t="s">
        <v>922</v>
      </c>
      <c r="Q46" s="716"/>
      <c r="R46" s="717"/>
      <c r="S46" s="717"/>
    </row>
    <row r="47" spans="1:19" ht="15" customHeight="1">
      <c r="A47" s="511" t="s">
        <v>723</v>
      </c>
      <c r="B47" s="716">
        <v>110121.21302999998</v>
      </c>
      <c r="C47" s="716">
        <v>0</v>
      </c>
      <c r="D47" s="716">
        <v>0</v>
      </c>
      <c r="E47" s="716">
        <v>5128.7606515000007</v>
      </c>
      <c r="F47" s="716">
        <v>0</v>
      </c>
      <c r="G47" s="716">
        <v>5128.7606515000007</v>
      </c>
      <c r="H47" s="716">
        <v>77701.021144285711</v>
      </c>
      <c r="I47" s="716">
        <v>0</v>
      </c>
      <c r="J47" s="716">
        <v>124233.33539642855</v>
      </c>
      <c r="K47" s="716">
        <v>0</v>
      </c>
      <c r="L47" s="716">
        <v>201934.35654071427</v>
      </c>
      <c r="M47" s="716">
        <v>77701.021144285711</v>
      </c>
      <c r="N47" s="716">
        <v>0</v>
      </c>
      <c r="O47" s="716">
        <v>119104.57474492856</v>
      </c>
      <c r="P47" s="716">
        <v>0</v>
      </c>
      <c r="Q47" s="716">
        <v>196805.59588921428</v>
      </c>
      <c r="R47" s="717"/>
      <c r="S47" s="717"/>
    </row>
    <row r="48" spans="1:19" ht="15" customHeight="1" thickBot="1">
      <c r="A48" s="563"/>
      <c r="B48" s="719" t="s">
        <v>922</v>
      </c>
      <c r="C48" s="719" t="s">
        <v>922</v>
      </c>
      <c r="D48" s="720" t="s">
        <v>922</v>
      </c>
      <c r="E48" s="719" t="s">
        <v>922</v>
      </c>
      <c r="F48" s="719"/>
      <c r="G48" s="719"/>
      <c r="H48" s="719" t="s">
        <v>922</v>
      </c>
      <c r="I48" s="719" t="s">
        <v>922</v>
      </c>
      <c r="J48" s="719" t="s">
        <v>922</v>
      </c>
      <c r="K48" s="719"/>
      <c r="L48" s="719"/>
      <c r="M48" s="719" t="s">
        <v>922</v>
      </c>
      <c r="N48" s="719" t="s">
        <v>922</v>
      </c>
      <c r="O48" s="719" t="s">
        <v>922</v>
      </c>
      <c r="P48" s="719"/>
      <c r="Q48" s="719"/>
      <c r="R48" s="563"/>
      <c r="S48" s="563"/>
    </row>
    <row r="49" spans="1:19" ht="15" customHeight="1" thickTop="1">
      <c r="A49" s="721" t="s">
        <v>948</v>
      </c>
      <c r="B49" s="67"/>
      <c r="C49" s="67"/>
      <c r="D49" s="67"/>
      <c r="E49" s="67"/>
      <c r="F49" s="67"/>
      <c r="G49" s="67"/>
      <c r="H49" s="67"/>
      <c r="I49" s="67"/>
      <c r="J49" s="67"/>
      <c r="K49" s="67"/>
      <c r="L49" s="67"/>
      <c r="M49" s="67"/>
      <c r="N49" s="67"/>
      <c r="O49" s="67"/>
      <c r="P49" s="67"/>
      <c r="Q49" s="67"/>
      <c r="R49" s="67"/>
      <c r="S49" s="67"/>
    </row>
    <row r="50" spans="1:19" ht="15" customHeight="1">
      <c r="A50" s="721" t="s">
        <v>949</v>
      </c>
      <c r="B50" s="510"/>
      <c r="C50" s="510"/>
      <c r="D50" s="67"/>
      <c r="E50" s="510"/>
      <c r="F50" s="510"/>
      <c r="G50" s="510"/>
      <c r="H50" s="510"/>
      <c r="I50" s="510"/>
      <c r="J50" s="509" t="s">
        <v>922</v>
      </c>
      <c r="K50" s="509"/>
      <c r="L50" s="509"/>
      <c r="M50" s="510"/>
      <c r="N50" s="510"/>
      <c r="O50" s="510"/>
      <c r="P50" s="510"/>
      <c r="Q50" s="510"/>
      <c r="R50" s="67"/>
      <c r="S50" s="67"/>
    </row>
    <row r="51" spans="1:19" ht="15" customHeight="1">
      <c r="A51" s="101"/>
      <c r="B51" s="67"/>
      <c r="C51" s="67"/>
      <c r="D51" s="67"/>
      <c r="E51" s="67"/>
      <c r="F51" s="67"/>
      <c r="G51" s="67"/>
      <c r="H51" s="67"/>
      <c r="I51" s="67"/>
      <c r="J51" s="67"/>
      <c r="K51" s="67"/>
      <c r="L51" s="67"/>
      <c r="M51" s="508" t="s">
        <v>922</v>
      </c>
      <c r="N51" s="67"/>
      <c r="O51" s="67"/>
      <c r="P51" s="67"/>
      <c r="Q51" s="67"/>
      <c r="R51" s="67"/>
      <c r="S51" s="67"/>
    </row>
  </sheetData>
  <mergeCells count="16">
    <mergeCell ref="A1:S1"/>
    <mergeCell ref="A2:S2"/>
    <mergeCell ref="A3:S3"/>
    <mergeCell ref="A4:S4"/>
    <mergeCell ref="C6:G6"/>
    <mergeCell ref="H6:L6"/>
    <mergeCell ref="M6:Q6"/>
    <mergeCell ref="R6:S6"/>
    <mergeCell ref="C28:G28"/>
    <mergeCell ref="H28:L28"/>
    <mergeCell ref="M28:Q28"/>
    <mergeCell ref="R28:S28"/>
    <mergeCell ref="C40:G40"/>
    <mergeCell ref="H40:L40"/>
    <mergeCell ref="M40:Q40"/>
    <mergeCell ref="R40:S40"/>
  </mergeCells>
  <hyperlinks>
    <hyperlink ref="U1" location="ÍNDICE!A1" display="ÍNDICE!A1"/>
  </hyperlink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210"/>
  <sheetViews>
    <sheetView workbookViewId="0">
      <selection activeCell="H7" sqref="H7"/>
    </sheetView>
  </sheetViews>
  <sheetFormatPr baseColWidth="10" defaultColWidth="9.140625" defaultRowHeight="15"/>
  <cols>
    <col min="1" max="1" width="64.140625" customWidth="1"/>
    <col min="2" max="4" width="12.7109375" customWidth="1"/>
    <col min="5" max="5" width="29.5703125" customWidth="1"/>
    <col min="7" max="7" width="10.28515625" customWidth="1"/>
    <col min="247" max="247" width="82.85546875" customWidth="1"/>
    <col min="248" max="251" width="12.7109375" customWidth="1"/>
    <col min="253" max="253" width="10.28515625" customWidth="1"/>
    <col min="503" max="503" width="82.85546875" customWidth="1"/>
    <col min="504" max="507" width="12.7109375" customWidth="1"/>
    <col min="509" max="509" width="10.28515625" customWidth="1"/>
    <col min="759" max="759" width="82.85546875" customWidth="1"/>
    <col min="760" max="763" width="12.7109375" customWidth="1"/>
    <col min="765" max="765" width="10.28515625" customWidth="1"/>
    <col min="1015" max="1015" width="82.85546875" customWidth="1"/>
    <col min="1016" max="1019" width="12.7109375" customWidth="1"/>
    <col min="1021" max="1021" width="10.28515625" customWidth="1"/>
    <col min="1271" max="1271" width="82.85546875" customWidth="1"/>
    <col min="1272" max="1275" width="12.7109375" customWidth="1"/>
    <col min="1277" max="1277" width="10.28515625" customWidth="1"/>
    <col min="1527" max="1527" width="82.85546875" customWidth="1"/>
    <col min="1528" max="1531" width="12.7109375" customWidth="1"/>
    <col min="1533" max="1533" width="10.28515625" customWidth="1"/>
    <col min="1783" max="1783" width="82.85546875" customWidth="1"/>
    <col min="1784" max="1787" width="12.7109375" customWidth="1"/>
    <col min="1789" max="1789" width="10.28515625" customWidth="1"/>
    <col min="2039" max="2039" width="82.85546875" customWidth="1"/>
    <col min="2040" max="2043" width="12.7109375" customWidth="1"/>
    <col min="2045" max="2045" width="10.28515625" customWidth="1"/>
    <col min="2295" max="2295" width="82.85546875" customWidth="1"/>
    <col min="2296" max="2299" width="12.7109375" customWidth="1"/>
    <col min="2301" max="2301" width="10.28515625" customWidth="1"/>
    <col min="2551" max="2551" width="82.85546875" customWidth="1"/>
    <col min="2552" max="2555" width="12.7109375" customWidth="1"/>
    <col min="2557" max="2557" width="10.28515625" customWidth="1"/>
    <col min="2807" max="2807" width="82.85546875" customWidth="1"/>
    <col min="2808" max="2811" width="12.7109375" customWidth="1"/>
    <col min="2813" max="2813" width="10.28515625" customWidth="1"/>
    <col min="3063" max="3063" width="82.85546875" customWidth="1"/>
    <col min="3064" max="3067" width="12.7109375" customWidth="1"/>
    <col min="3069" max="3069" width="10.28515625" customWidth="1"/>
    <col min="3319" max="3319" width="82.85546875" customWidth="1"/>
    <col min="3320" max="3323" width="12.7109375" customWidth="1"/>
    <col min="3325" max="3325" width="10.28515625" customWidth="1"/>
    <col min="3575" max="3575" width="82.85546875" customWidth="1"/>
    <col min="3576" max="3579" width="12.7109375" customWidth="1"/>
    <col min="3581" max="3581" width="10.28515625" customWidth="1"/>
    <col min="3831" max="3831" width="82.85546875" customWidth="1"/>
    <col min="3832" max="3835" width="12.7109375" customWidth="1"/>
    <col min="3837" max="3837" width="10.28515625" customWidth="1"/>
    <col min="4087" max="4087" width="82.85546875" customWidth="1"/>
    <col min="4088" max="4091" width="12.7109375" customWidth="1"/>
    <col min="4093" max="4093" width="10.28515625" customWidth="1"/>
    <col min="4343" max="4343" width="82.85546875" customWidth="1"/>
    <col min="4344" max="4347" width="12.7109375" customWidth="1"/>
    <col min="4349" max="4349" width="10.28515625" customWidth="1"/>
    <col min="4599" max="4599" width="82.85546875" customWidth="1"/>
    <col min="4600" max="4603" width="12.7109375" customWidth="1"/>
    <col min="4605" max="4605" width="10.28515625" customWidth="1"/>
    <col min="4855" max="4855" width="82.85546875" customWidth="1"/>
    <col min="4856" max="4859" width="12.7109375" customWidth="1"/>
    <col min="4861" max="4861" width="10.28515625" customWidth="1"/>
    <col min="5111" max="5111" width="82.85546875" customWidth="1"/>
    <col min="5112" max="5115" width="12.7109375" customWidth="1"/>
    <col min="5117" max="5117" width="10.28515625" customWidth="1"/>
    <col min="5367" max="5367" width="82.85546875" customWidth="1"/>
    <col min="5368" max="5371" width="12.7109375" customWidth="1"/>
    <col min="5373" max="5373" width="10.28515625" customWidth="1"/>
    <col min="5623" max="5623" width="82.85546875" customWidth="1"/>
    <col min="5624" max="5627" width="12.7109375" customWidth="1"/>
    <col min="5629" max="5629" width="10.28515625" customWidth="1"/>
    <col min="5879" max="5879" width="82.85546875" customWidth="1"/>
    <col min="5880" max="5883" width="12.7109375" customWidth="1"/>
    <col min="5885" max="5885" width="10.28515625" customWidth="1"/>
    <col min="6135" max="6135" width="82.85546875" customWidth="1"/>
    <col min="6136" max="6139" width="12.7109375" customWidth="1"/>
    <col min="6141" max="6141" width="10.28515625" customWidth="1"/>
    <col min="6391" max="6391" width="82.85546875" customWidth="1"/>
    <col min="6392" max="6395" width="12.7109375" customWidth="1"/>
    <col min="6397" max="6397" width="10.28515625" customWidth="1"/>
    <col min="6647" max="6647" width="82.85546875" customWidth="1"/>
    <col min="6648" max="6651" width="12.7109375" customWidth="1"/>
    <col min="6653" max="6653" width="10.28515625" customWidth="1"/>
    <col min="6903" max="6903" width="82.85546875" customWidth="1"/>
    <col min="6904" max="6907" width="12.7109375" customWidth="1"/>
    <col min="6909" max="6909" width="10.28515625" customWidth="1"/>
    <col min="7159" max="7159" width="82.85546875" customWidth="1"/>
    <col min="7160" max="7163" width="12.7109375" customWidth="1"/>
    <col min="7165" max="7165" width="10.28515625" customWidth="1"/>
    <col min="7415" max="7415" width="82.85546875" customWidth="1"/>
    <col min="7416" max="7419" width="12.7109375" customWidth="1"/>
    <col min="7421" max="7421" width="10.28515625" customWidth="1"/>
    <col min="7671" max="7671" width="82.85546875" customWidth="1"/>
    <col min="7672" max="7675" width="12.7109375" customWidth="1"/>
    <col min="7677" max="7677" width="10.28515625" customWidth="1"/>
    <col min="7927" max="7927" width="82.85546875" customWidth="1"/>
    <col min="7928" max="7931" width="12.7109375" customWidth="1"/>
    <col min="7933" max="7933" width="10.28515625" customWidth="1"/>
    <col min="8183" max="8183" width="82.85546875" customWidth="1"/>
    <col min="8184" max="8187" width="12.7109375" customWidth="1"/>
    <col min="8189" max="8189" width="10.28515625" customWidth="1"/>
    <col min="8439" max="8439" width="82.85546875" customWidth="1"/>
    <col min="8440" max="8443" width="12.7109375" customWidth="1"/>
    <col min="8445" max="8445" width="10.28515625" customWidth="1"/>
    <col min="8695" max="8695" width="82.85546875" customWidth="1"/>
    <col min="8696" max="8699" width="12.7109375" customWidth="1"/>
    <col min="8701" max="8701" width="10.28515625" customWidth="1"/>
    <col min="8951" max="8951" width="82.85546875" customWidth="1"/>
    <col min="8952" max="8955" width="12.7109375" customWidth="1"/>
    <col min="8957" max="8957" width="10.28515625" customWidth="1"/>
    <col min="9207" max="9207" width="82.85546875" customWidth="1"/>
    <col min="9208" max="9211" width="12.7109375" customWidth="1"/>
    <col min="9213" max="9213" width="10.28515625" customWidth="1"/>
    <col min="9463" max="9463" width="82.85546875" customWidth="1"/>
    <col min="9464" max="9467" width="12.7109375" customWidth="1"/>
    <col min="9469" max="9469" width="10.28515625" customWidth="1"/>
    <col min="9719" max="9719" width="82.85546875" customWidth="1"/>
    <col min="9720" max="9723" width="12.7109375" customWidth="1"/>
    <col min="9725" max="9725" width="10.28515625" customWidth="1"/>
    <col min="9975" max="9975" width="82.85546875" customWidth="1"/>
    <col min="9976" max="9979" width="12.7109375" customWidth="1"/>
    <col min="9981" max="9981" width="10.28515625" customWidth="1"/>
    <col min="10231" max="10231" width="82.85546875" customWidth="1"/>
    <col min="10232" max="10235" width="12.7109375" customWidth="1"/>
    <col min="10237" max="10237" width="10.28515625" customWidth="1"/>
    <col min="10487" max="10487" width="82.85546875" customWidth="1"/>
    <col min="10488" max="10491" width="12.7109375" customWidth="1"/>
    <col min="10493" max="10493" width="10.28515625" customWidth="1"/>
    <col min="10743" max="10743" width="82.85546875" customWidth="1"/>
    <col min="10744" max="10747" width="12.7109375" customWidth="1"/>
    <col min="10749" max="10749" width="10.28515625" customWidth="1"/>
    <col min="10999" max="10999" width="82.85546875" customWidth="1"/>
    <col min="11000" max="11003" width="12.7109375" customWidth="1"/>
    <col min="11005" max="11005" width="10.28515625" customWidth="1"/>
    <col min="11255" max="11255" width="82.85546875" customWidth="1"/>
    <col min="11256" max="11259" width="12.7109375" customWidth="1"/>
    <col min="11261" max="11261" width="10.28515625" customWidth="1"/>
    <col min="11511" max="11511" width="82.85546875" customWidth="1"/>
    <col min="11512" max="11515" width="12.7109375" customWidth="1"/>
    <col min="11517" max="11517" width="10.28515625" customWidth="1"/>
    <col min="11767" max="11767" width="82.85546875" customWidth="1"/>
    <col min="11768" max="11771" width="12.7109375" customWidth="1"/>
    <col min="11773" max="11773" width="10.28515625" customWidth="1"/>
    <col min="12023" max="12023" width="82.85546875" customWidth="1"/>
    <col min="12024" max="12027" width="12.7109375" customWidth="1"/>
    <col min="12029" max="12029" width="10.28515625" customWidth="1"/>
    <col min="12279" max="12279" width="82.85546875" customWidth="1"/>
    <col min="12280" max="12283" width="12.7109375" customWidth="1"/>
    <col min="12285" max="12285" width="10.28515625" customWidth="1"/>
    <col min="12535" max="12535" width="82.85546875" customWidth="1"/>
    <col min="12536" max="12539" width="12.7109375" customWidth="1"/>
    <col min="12541" max="12541" width="10.28515625" customWidth="1"/>
    <col min="12791" max="12791" width="82.85546875" customWidth="1"/>
    <col min="12792" max="12795" width="12.7109375" customWidth="1"/>
    <col min="12797" max="12797" width="10.28515625" customWidth="1"/>
    <col min="13047" max="13047" width="82.85546875" customWidth="1"/>
    <col min="13048" max="13051" width="12.7109375" customWidth="1"/>
    <col min="13053" max="13053" width="10.28515625" customWidth="1"/>
    <col min="13303" max="13303" width="82.85546875" customWidth="1"/>
    <col min="13304" max="13307" width="12.7109375" customWidth="1"/>
    <col min="13309" max="13309" width="10.28515625" customWidth="1"/>
    <col min="13559" max="13559" width="82.85546875" customWidth="1"/>
    <col min="13560" max="13563" width="12.7109375" customWidth="1"/>
    <col min="13565" max="13565" width="10.28515625" customWidth="1"/>
    <col min="13815" max="13815" width="82.85546875" customWidth="1"/>
    <col min="13816" max="13819" width="12.7109375" customWidth="1"/>
    <col min="13821" max="13821" width="10.28515625" customWidth="1"/>
    <col min="14071" max="14071" width="82.85546875" customWidth="1"/>
    <col min="14072" max="14075" width="12.7109375" customWidth="1"/>
    <col min="14077" max="14077" width="10.28515625" customWidth="1"/>
    <col min="14327" max="14327" width="82.85546875" customWidth="1"/>
    <col min="14328" max="14331" width="12.7109375" customWidth="1"/>
    <col min="14333" max="14333" width="10.28515625" customWidth="1"/>
    <col min="14583" max="14583" width="82.85546875" customWidth="1"/>
    <col min="14584" max="14587" width="12.7109375" customWidth="1"/>
    <col min="14589" max="14589" width="10.28515625" customWidth="1"/>
    <col min="14839" max="14839" width="82.85546875" customWidth="1"/>
    <col min="14840" max="14843" width="12.7109375" customWidth="1"/>
    <col min="14845" max="14845" width="10.28515625" customWidth="1"/>
    <col min="15095" max="15095" width="82.85546875" customWidth="1"/>
    <col min="15096" max="15099" width="12.7109375" customWidth="1"/>
    <col min="15101" max="15101" width="10.28515625" customWidth="1"/>
    <col min="15351" max="15351" width="82.85546875" customWidth="1"/>
    <col min="15352" max="15355" width="12.7109375" customWidth="1"/>
    <col min="15357" max="15357" width="10.28515625" customWidth="1"/>
    <col min="15607" max="15607" width="82.85546875" customWidth="1"/>
    <col min="15608" max="15611" width="12.7109375" customWidth="1"/>
    <col min="15613" max="15613" width="10.28515625" customWidth="1"/>
    <col min="15863" max="15863" width="82.85546875" customWidth="1"/>
    <col min="15864" max="15867" width="12.7109375" customWidth="1"/>
    <col min="15869" max="15869" width="10.28515625" customWidth="1"/>
    <col min="16119" max="16119" width="82.85546875" customWidth="1"/>
    <col min="16120" max="16123" width="12.7109375" customWidth="1"/>
    <col min="16125" max="16125" width="10.28515625" customWidth="1"/>
  </cols>
  <sheetData>
    <row r="1" spans="1:9" ht="30" customHeight="1">
      <c r="A1" s="993" t="s">
        <v>818</v>
      </c>
      <c r="B1" s="993"/>
      <c r="C1" s="993"/>
      <c r="D1" s="993"/>
      <c r="E1" s="993"/>
      <c r="G1" s="863" t="s">
        <v>1124</v>
      </c>
    </row>
    <row r="2" spans="1:9" ht="18">
      <c r="A2" s="994" t="s">
        <v>849</v>
      </c>
      <c r="B2" s="994"/>
      <c r="C2" s="994"/>
      <c r="D2" s="994"/>
      <c r="E2" s="994"/>
    </row>
    <row r="3" spans="1:9" ht="18">
      <c r="A3" s="994" t="s">
        <v>330</v>
      </c>
      <c r="B3" s="994"/>
      <c r="C3" s="994"/>
      <c r="D3" s="994"/>
      <c r="E3" s="994"/>
    </row>
    <row r="4" spans="1:9" ht="30" customHeight="1">
      <c r="A4" s="998" t="s">
        <v>3</v>
      </c>
      <c r="B4" s="998"/>
      <c r="C4" s="998"/>
      <c r="D4" s="998"/>
      <c r="E4" s="998"/>
    </row>
    <row r="5" spans="1:9" ht="15.75" thickBot="1">
      <c r="A5" s="16"/>
      <c r="B5" s="17"/>
      <c r="C5" s="397"/>
      <c r="D5" s="397"/>
      <c r="E5" s="483"/>
    </row>
    <row r="6" spans="1:9" ht="30" customHeight="1" thickTop="1" thickBot="1">
      <c r="A6" s="722" t="s">
        <v>850</v>
      </c>
      <c r="B6" s="723" t="s">
        <v>819</v>
      </c>
      <c r="C6" s="723" t="s">
        <v>820</v>
      </c>
      <c r="D6" s="724" t="s">
        <v>8</v>
      </c>
      <c r="E6" s="723" t="s">
        <v>1113</v>
      </c>
    </row>
    <row r="7" spans="1:9" ht="15.75" thickTop="1">
      <c r="A7" s="725" t="s">
        <v>851</v>
      </c>
      <c r="B7" s="417">
        <v>395630.05651999998</v>
      </c>
      <c r="C7" s="417">
        <v>0</v>
      </c>
      <c r="D7" s="417">
        <v>395630.05651999998</v>
      </c>
      <c r="E7" s="726">
        <v>9.7950153194120579E-2</v>
      </c>
      <c r="H7" s="417"/>
      <c r="I7" s="417"/>
    </row>
    <row r="8" spans="1:9">
      <c r="A8" s="725" t="s">
        <v>852</v>
      </c>
      <c r="B8" s="417">
        <v>288142.68835000001</v>
      </c>
      <c r="C8" s="417">
        <v>10271.912490000001</v>
      </c>
      <c r="D8" s="417">
        <v>298414.60084000003</v>
      </c>
      <c r="E8" s="726">
        <v>7.3881534999509613E-2</v>
      </c>
      <c r="H8" s="417"/>
      <c r="I8" s="417"/>
    </row>
    <row r="9" spans="1:9">
      <c r="A9" s="725" t="s">
        <v>853</v>
      </c>
      <c r="B9" s="417">
        <v>1294067.2708000003</v>
      </c>
      <c r="C9" s="417">
        <v>49225.114320000001</v>
      </c>
      <c r="D9" s="417">
        <v>1343292.3851200002</v>
      </c>
      <c r="E9" s="726">
        <v>0.33257254533275887</v>
      </c>
      <c r="H9" s="417"/>
      <c r="I9" s="417"/>
    </row>
    <row r="10" spans="1:9">
      <c r="A10" s="725" t="s">
        <v>854</v>
      </c>
      <c r="B10" s="417">
        <v>309142.33195999998</v>
      </c>
      <c r="C10" s="417">
        <v>116296.24679</v>
      </c>
      <c r="D10" s="417">
        <v>425438.57874999999</v>
      </c>
      <c r="E10" s="726">
        <v>0.10533015193486653</v>
      </c>
      <c r="G10" s="417"/>
      <c r="H10" s="417"/>
      <c r="I10" s="417"/>
    </row>
    <row r="11" spans="1:9">
      <c r="A11" s="725" t="s">
        <v>855</v>
      </c>
      <c r="B11" s="417">
        <v>152903.90127</v>
      </c>
      <c r="C11" s="417">
        <v>55458.070039999999</v>
      </c>
      <c r="D11" s="417">
        <v>208361.97130999999</v>
      </c>
      <c r="E11" s="726">
        <v>5.1586290458221877E-2</v>
      </c>
      <c r="G11" s="417"/>
      <c r="H11" s="417"/>
      <c r="I11" s="417"/>
    </row>
    <row r="12" spans="1:9">
      <c r="A12" s="725" t="s">
        <v>856</v>
      </c>
      <c r="B12" s="417">
        <v>183650.90954000002</v>
      </c>
      <c r="C12" s="417">
        <v>50125.361450000004</v>
      </c>
      <c r="D12" s="417">
        <v>233776.27099000002</v>
      </c>
      <c r="E12" s="726">
        <v>5.7878366871408779E-2</v>
      </c>
      <c r="G12" s="417"/>
      <c r="H12" s="417"/>
      <c r="I12" s="417"/>
    </row>
    <row r="13" spans="1:9">
      <c r="A13" s="725" t="s">
        <v>857</v>
      </c>
      <c r="B13" s="417">
        <v>85108.769480000003</v>
      </c>
      <c r="C13" s="417">
        <v>32360.121050000002</v>
      </c>
      <c r="D13" s="417">
        <v>117468.89053</v>
      </c>
      <c r="E13" s="726">
        <v>2.9082966860924587E-2</v>
      </c>
      <c r="G13" s="417"/>
      <c r="H13" s="417"/>
      <c r="I13" s="417"/>
    </row>
    <row r="14" spans="1:9">
      <c r="A14" s="725" t="s">
        <v>858</v>
      </c>
      <c r="B14" s="417">
        <v>99596.407650000008</v>
      </c>
      <c r="C14" s="417">
        <v>20787.693309999999</v>
      </c>
      <c r="D14" s="417">
        <v>120384.10096000001</v>
      </c>
      <c r="E14" s="726">
        <v>2.9804715129302585E-2</v>
      </c>
      <c r="G14" s="417"/>
      <c r="H14" s="417"/>
      <c r="I14" s="417"/>
    </row>
    <row r="15" spans="1:9">
      <c r="A15" s="725" t="s">
        <v>859</v>
      </c>
      <c r="B15" s="417">
        <v>61123.811569999991</v>
      </c>
      <c r="C15" s="417">
        <v>12868.677879999999</v>
      </c>
      <c r="D15" s="417">
        <v>73992.489449999994</v>
      </c>
      <c r="E15" s="726">
        <v>1.8319072470358352E-2</v>
      </c>
      <c r="G15" s="417"/>
      <c r="H15" s="417"/>
      <c r="I15" s="417"/>
    </row>
    <row r="16" spans="1:9">
      <c r="A16" s="725" t="s">
        <v>860</v>
      </c>
      <c r="B16" s="417">
        <v>143150.78761000006</v>
      </c>
      <c r="C16" s="417">
        <v>15953.58756</v>
      </c>
      <c r="D16" s="417">
        <v>159104.37517000007</v>
      </c>
      <c r="E16" s="726">
        <v>3.9391086862402024E-2</v>
      </c>
      <c r="H16" s="417"/>
      <c r="I16" s="417"/>
    </row>
    <row r="17" spans="1:9">
      <c r="A17" s="725" t="s">
        <v>861</v>
      </c>
      <c r="B17" s="417">
        <v>213499.20277999996</v>
      </c>
      <c r="C17" s="417">
        <v>51389.648310000004</v>
      </c>
      <c r="D17" s="417">
        <v>264888.85108999995</v>
      </c>
      <c r="E17" s="726">
        <v>6.558122446990694E-2</v>
      </c>
      <c r="H17" s="417"/>
      <c r="I17" s="417"/>
    </row>
    <row r="18" spans="1:9">
      <c r="A18" s="725" t="s">
        <v>862</v>
      </c>
      <c r="B18" s="417">
        <v>233016.72438999993</v>
      </c>
      <c r="C18" s="417">
        <v>36971.215069999991</v>
      </c>
      <c r="D18" s="417">
        <v>269987.93945999991</v>
      </c>
      <c r="E18" s="726">
        <v>6.6843657590851091E-2</v>
      </c>
      <c r="H18" s="417"/>
      <c r="I18" s="417"/>
    </row>
    <row r="19" spans="1:9">
      <c r="A19" s="725" t="s">
        <v>863</v>
      </c>
      <c r="B19" s="417">
        <v>38224.374619999995</v>
      </c>
      <c r="C19" s="417">
        <v>11057.69902</v>
      </c>
      <c r="D19" s="417">
        <v>49282.073639999995</v>
      </c>
      <c r="E19" s="726">
        <v>1.220126373921721E-2</v>
      </c>
      <c r="H19" s="417"/>
      <c r="I19" s="417"/>
    </row>
    <row r="20" spans="1:9" ht="15.75" thickBot="1">
      <c r="A20" s="725" t="s">
        <v>864</v>
      </c>
      <c r="B20" s="417">
        <v>74505.346789999996</v>
      </c>
      <c r="C20" s="417">
        <v>4567.9116899999999</v>
      </c>
      <c r="D20" s="417">
        <v>79073.25847999999</v>
      </c>
      <c r="E20" s="726">
        <v>1.9576970086151061E-2</v>
      </c>
      <c r="G20" s="727"/>
      <c r="H20" s="417"/>
      <c r="I20" s="417"/>
    </row>
    <row r="21" spans="1:9" ht="16.5" thickTop="1" thickBot="1">
      <c r="A21" s="722" t="s">
        <v>723</v>
      </c>
      <c r="B21" s="728">
        <v>3571762.5833299994</v>
      </c>
      <c r="C21" s="728">
        <v>467333.25897999998</v>
      </c>
      <c r="D21" s="728">
        <v>4039095.8423099997</v>
      </c>
      <c r="E21" s="729">
        <v>1</v>
      </c>
      <c r="G21" s="730"/>
    </row>
    <row r="22" spans="1:9" ht="16.5" thickTop="1" thickBot="1">
      <c r="A22" s="405" t="s">
        <v>865</v>
      </c>
      <c r="B22" s="726">
        <v>0.88429755637768481</v>
      </c>
      <c r="C22" s="726">
        <v>0.11570244362231508</v>
      </c>
      <c r="D22" s="726">
        <v>1</v>
      </c>
      <c r="E22" s="36"/>
      <c r="G22" s="730"/>
    </row>
    <row r="23" spans="1:9" ht="30" customHeight="1" thickTop="1" thickBot="1">
      <c r="A23" s="731" t="s">
        <v>866</v>
      </c>
      <c r="B23" s="723" t="s">
        <v>819</v>
      </c>
      <c r="C23" s="723" t="s">
        <v>820</v>
      </c>
      <c r="D23" s="724" t="s">
        <v>8</v>
      </c>
      <c r="E23" s="723" t="s">
        <v>698</v>
      </c>
      <c r="G23" s="730"/>
    </row>
    <row r="24" spans="1:9" ht="15.75" thickTop="1">
      <c r="A24" s="725" t="s">
        <v>851</v>
      </c>
      <c r="B24" s="417">
        <v>6</v>
      </c>
      <c r="C24" s="417">
        <v>0</v>
      </c>
      <c r="D24" s="417">
        <v>6</v>
      </c>
      <c r="E24" s="726">
        <v>1.1553926024062977E-5</v>
      </c>
      <c r="G24" s="730"/>
    </row>
    <row r="25" spans="1:9">
      <c r="A25" s="725" t="s">
        <v>852</v>
      </c>
      <c r="B25" s="417">
        <v>32</v>
      </c>
      <c r="C25" s="417">
        <v>1</v>
      </c>
      <c r="D25" s="417">
        <v>33</v>
      </c>
      <c r="E25" s="726">
        <v>6.354659313234637E-5</v>
      </c>
      <c r="G25" s="730"/>
    </row>
    <row r="26" spans="1:9">
      <c r="A26" s="725" t="s">
        <v>853</v>
      </c>
      <c r="B26" s="417">
        <v>266</v>
      </c>
      <c r="C26" s="417">
        <v>13</v>
      </c>
      <c r="D26" s="417">
        <v>279</v>
      </c>
      <c r="E26" s="726">
        <v>5.3725756011892842E-4</v>
      </c>
      <c r="G26" s="730"/>
    </row>
    <row r="27" spans="1:9">
      <c r="A27" s="725" t="s">
        <v>854</v>
      </c>
      <c r="B27" s="417">
        <v>138</v>
      </c>
      <c r="C27" s="417">
        <v>48</v>
      </c>
      <c r="D27" s="417">
        <v>186</v>
      </c>
      <c r="E27" s="726">
        <v>3.581717067459523E-4</v>
      </c>
      <c r="G27" s="730"/>
    </row>
    <row r="28" spans="1:9">
      <c r="A28" s="725" t="s">
        <v>855</v>
      </c>
      <c r="B28" s="417">
        <v>152</v>
      </c>
      <c r="C28" s="417">
        <v>60</v>
      </c>
      <c r="D28" s="417">
        <v>212</v>
      </c>
      <c r="E28" s="726">
        <v>4.0823871951689182E-4</v>
      </c>
      <c r="G28" s="730"/>
    </row>
    <row r="29" spans="1:9">
      <c r="A29" s="725" t="s">
        <v>856</v>
      </c>
      <c r="B29" s="417">
        <v>384</v>
      </c>
      <c r="C29" s="417">
        <v>102</v>
      </c>
      <c r="D29" s="417">
        <v>486</v>
      </c>
      <c r="E29" s="726">
        <v>9.3586800794910109E-4</v>
      </c>
      <c r="G29" s="730"/>
    </row>
    <row r="30" spans="1:9">
      <c r="A30" s="725" t="s">
        <v>857</v>
      </c>
      <c r="B30" s="417">
        <v>328</v>
      </c>
      <c r="C30" s="417">
        <v>119</v>
      </c>
      <c r="D30" s="417">
        <v>447</v>
      </c>
      <c r="E30" s="726">
        <v>8.6076748879269178E-4</v>
      </c>
      <c r="G30" s="730"/>
    </row>
    <row r="31" spans="1:9">
      <c r="A31" s="725" t="s">
        <v>858</v>
      </c>
      <c r="B31" s="417">
        <v>591</v>
      </c>
      <c r="C31" s="417">
        <v>119</v>
      </c>
      <c r="D31" s="417">
        <v>710</v>
      </c>
      <c r="E31" s="726">
        <v>1.3672145795141188E-3</v>
      </c>
      <c r="G31" s="730"/>
    </row>
    <row r="32" spans="1:9">
      <c r="A32" s="725" t="s">
        <v>859</v>
      </c>
      <c r="B32" s="417">
        <v>518</v>
      </c>
      <c r="C32" s="417">
        <v>108</v>
      </c>
      <c r="D32" s="417">
        <v>626</v>
      </c>
      <c r="E32" s="726">
        <v>1.2054596151772371E-3</v>
      </c>
      <c r="G32" s="730"/>
    </row>
    <row r="33" spans="1:7">
      <c r="A33" s="725" t="s">
        <v>860</v>
      </c>
      <c r="B33" s="417">
        <v>1688</v>
      </c>
      <c r="C33" s="417">
        <v>189</v>
      </c>
      <c r="D33" s="417">
        <v>1877</v>
      </c>
      <c r="E33" s="726">
        <v>3.6144531911943677E-3</v>
      </c>
      <c r="G33" s="730"/>
    </row>
    <row r="34" spans="1:7">
      <c r="A34" s="725" t="s">
        <v>861</v>
      </c>
      <c r="B34" s="417">
        <v>4355</v>
      </c>
      <c r="C34" s="417">
        <v>1102</v>
      </c>
      <c r="D34" s="417">
        <v>5457</v>
      </c>
      <c r="E34" s="726">
        <v>1.0508295718885277E-2</v>
      </c>
      <c r="G34" s="730"/>
    </row>
    <row r="35" spans="1:7">
      <c r="A35" s="725" t="s">
        <v>862</v>
      </c>
      <c r="B35" s="417">
        <v>14617</v>
      </c>
      <c r="C35" s="417">
        <v>2234</v>
      </c>
      <c r="D35" s="417">
        <v>16851</v>
      </c>
      <c r="E35" s="726">
        <v>3.2449201238580867E-2</v>
      </c>
      <c r="G35" s="730"/>
    </row>
    <row r="36" spans="1:7">
      <c r="A36" s="725" t="s">
        <v>863</v>
      </c>
      <c r="B36" s="417">
        <v>7814</v>
      </c>
      <c r="C36" s="417">
        <v>1851</v>
      </c>
      <c r="D36" s="417">
        <v>9665</v>
      </c>
      <c r="E36" s="726">
        <v>1.8611449170428111E-2</v>
      </c>
      <c r="G36" s="730"/>
    </row>
    <row r="37" spans="1:7" ht="15.75" thickBot="1">
      <c r="A37" s="725" t="s">
        <v>864</v>
      </c>
      <c r="B37" s="417">
        <v>458076</v>
      </c>
      <c r="C37" s="417">
        <v>24393</v>
      </c>
      <c r="D37" s="417">
        <v>482469</v>
      </c>
      <c r="E37" s="726">
        <v>0.92906852248394001</v>
      </c>
      <c r="G37" s="730"/>
    </row>
    <row r="38" spans="1:7" ht="16.5" thickTop="1" thickBot="1">
      <c r="A38" s="722" t="s">
        <v>723</v>
      </c>
      <c r="B38" s="728">
        <v>488965</v>
      </c>
      <c r="C38" s="728">
        <v>30339</v>
      </c>
      <c r="D38" s="728">
        <v>519304</v>
      </c>
      <c r="E38" s="729">
        <v>1</v>
      </c>
      <c r="G38" s="730"/>
    </row>
    <row r="39" spans="1:7" ht="15.75" thickTop="1">
      <c r="A39" s="405" t="s">
        <v>865</v>
      </c>
      <c r="B39" s="726">
        <v>0.94157757305932555</v>
      </c>
      <c r="C39" s="726">
        <v>5.8422426940674441E-2</v>
      </c>
      <c r="D39" s="726">
        <v>1</v>
      </c>
      <c r="E39" s="732"/>
    </row>
    <row r="40" spans="1:7" ht="15.75" thickBot="1">
      <c r="A40" s="733"/>
      <c r="B40" s="734"/>
      <c r="C40" s="734"/>
      <c r="D40" s="735"/>
      <c r="E40" s="735"/>
    </row>
    <row r="41" spans="1:7" ht="36.75" customHeight="1" thickTop="1">
      <c r="A41" s="1007" t="s">
        <v>1125</v>
      </c>
      <c r="B41" s="1047"/>
      <c r="C41" s="1047"/>
      <c r="D41" s="1047"/>
      <c r="E41" s="1047"/>
    </row>
    <row r="42" spans="1:7">
      <c r="A42" s="412"/>
      <c r="B42" s="413"/>
      <c r="C42" s="413"/>
      <c r="D42" s="413"/>
      <c r="E42" s="413"/>
    </row>
    <row r="43" spans="1:7" ht="30" customHeight="1">
      <c r="A43" s="993" t="s">
        <v>818</v>
      </c>
      <c r="B43" s="993"/>
      <c r="C43" s="993"/>
      <c r="D43" s="993"/>
      <c r="E43" s="993"/>
    </row>
    <row r="44" spans="1:7" ht="18">
      <c r="A44" s="994" t="s">
        <v>868</v>
      </c>
      <c r="B44" s="994"/>
      <c r="C44" s="994"/>
      <c r="D44" s="994"/>
      <c r="E44" s="994"/>
    </row>
    <row r="45" spans="1:7" ht="18">
      <c r="A45" s="994" t="s">
        <v>330</v>
      </c>
      <c r="B45" s="994"/>
      <c r="C45" s="994"/>
      <c r="D45" s="994"/>
      <c r="E45" s="994"/>
    </row>
    <row r="46" spans="1:7" ht="30" customHeight="1">
      <c r="A46" s="998" t="s">
        <v>3</v>
      </c>
      <c r="B46" s="998"/>
      <c r="C46" s="998"/>
      <c r="D46" s="998"/>
      <c r="E46" s="998"/>
    </row>
    <row r="47" spans="1:7" ht="15.75" thickBot="1">
      <c r="A47" s="16"/>
      <c r="B47" s="17"/>
      <c r="C47" s="397"/>
      <c r="D47" s="397"/>
      <c r="E47" s="483"/>
    </row>
    <row r="48" spans="1:7" ht="30" customHeight="1" thickTop="1" thickBot="1">
      <c r="A48" s="722" t="s">
        <v>850</v>
      </c>
      <c r="B48" s="723" t="s">
        <v>819</v>
      </c>
      <c r="C48" s="723" t="s">
        <v>820</v>
      </c>
      <c r="D48" s="724" t="s">
        <v>8</v>
      </c>
      <c r="E48" s="723" t="s">
        <v>1113</v>
      </c>
    </row>
    <row r="49" spans="1:7" ht="15.75" thickTop="1">
      <c r="A49" s="725" t="s">
        <v>851</v>
      </c>
      <c r="B49" s="417">
        <v>0</v>
      </c>
      <c r="C49" s="417">
        <v>0</v>
      </c>
      <c r="D49" s="417">
        <v>0</v>
      </c>
      <c r="E49" s="726">
        <v>0</v>
      </c>
    </row>
    <row r="50" spans="1:7">
      <c r="A50" s="725" t="s">
        <v>852</v>
      </c>
      <c r="B50" s="417">
        <v>27204.215339999995</v>
      </c>
      <c r="C50" s="417">
        <v>0</v>
      </c>
      <c r="D50" s="417">
        <v>27204.215339999995</v>
      </c>
      <c r="E50" s="726">
        <v>0.26839066829805014</v>
      </c>
    </row>
    <row r="51" spans="1:7">
      <c r="A51" s="725" t="s">
        <v>853</v>
      </c>
      <c r="B51" s="417">
        <v>26899.058390000002</v>
      </c>
      <c r="C51" s="417">
        <v>0</v>
      </c>
      <c r="D51" s="417">
        <v>26899.058390000002</v>
      </c>
      <c r="E51" s="726">
        <v>0.26538005848178875</v>
      </c>
    </row>
    <row r="52" spans="1:7">
      <c r="A52" s="725" t="s">
        <v>854</v>
      </c>
      <c r="B52" s="417">
        <v>15608.627869999998</v>
      </c>
      <c r="C52" s="417">
        <v>2048.9437900000003</v>
      </c>
      <c r="D52" s="417">
        <v>17657.571659999998</v>
      </c>
      <c r="E52" s="726">
        <v>0.17420562949962706</v>
      </c>
    </row>
    <row r="53" spans="1:7">
      <c r="A53" s="725" t="s">
        <v>855</v>
      </c>
      <c r="B53" s="417">
        <v>10782.457769999999</v>
      </c>
      <c r="C53" s="417">
        <v>896.84188000000006</v>
      </c>
      <c r="D53" s="417">
        <v>11679.299649999999</v>
      </c>
      <c r="E53" s="726">
        <v>0.1152253428058875</v>
      </c>
    </row>
    <row r="54" spans="1:7">
      <c r="A54" s="725" t="s">
        <v>856</v>
      </c>
      <c r="B54" s="417">
        <v>3611.1390899999997</v>
      </c>
      <c r="C54" s="417">
        <v>1515.3820900000001</v>
      </c>
      <c r="D54" s="417">
        <v>5126.5211799999997</v>
      </c>
      <c r="E54" s="726">
        <v>5.0577104626915101E-2</v>
      </c>
    </row>
    <row r="55" spans="1:7">
      <c r="A55" s="725" t="s">
        <v>857</v>
      </c>
      <c r="B55" s="417">
        <v>3605.3806400000003</v>
      </c>
      <c r="C55" s="417">
        <v>1194.0298899999998</v>
      </c>
      <c r="D55" s="417">
        <v>4799.4105300000001</v>
      </c>
      <c r="E55" s="726">
        <v>4.7349904545469584E-2</v>
      </c>
    </row>
    <row r="56" spans="1:7">
      <c r="A56" s="725" t="s">
        <v>858</v>
      </c>
      <c r="B56" s="417">
        <v>1234.5461400000002</v>
      </c>
      <c r="C56" s="417">
        <v>369.62882999999999</v>
      </c>
      <c r="D56" s="417">
        <v>1604.17497</v>
      </c>
      <c r="E56" s="726">
        <v>1.5826429356050841E-2</v>
      </c>
    </row>
    <row r="57" spans="1:7">
      <c r="A57" s="725" t="s">
        <v>859</v>
      </c>
      <c r="B57" s="417">
        <v>973.26856000000009</v>
      </c>
      <c r="C57" s="417">
        <v>243.68525</v>
      </c>
      <c r="D57" s="417">
        <v>1216.95381</v>
      </c>
      <c r="E57" s="726">
        <v>1.2006192506258789E-2</v>
      </c>
    </row>
    <row r="58" spans="1:7">
      <c r="A58" s="725" t="s">
        <v>860</v>
      </c>
      <c r="B58" s="417">
        <v>913.46454999999992</v>
      </c>
      <c r="C58" s="417">
        <v>404.92937999999998</v>
      </c>
      <c r="D58" s="417">
        <v>1318.39393</v>
      </c>
      <c r="E58" s="726">
        <v>1.3006977908769663E-2</v>
      </c>
    </row>
    <row r="59" spans="1:7">
      <c r="A59" s="725" t="s">
        <v>861</v>
      </c>
      <c r="B59" s="417">
        <v>1138.6224399999999</v>
      </c>
      <c r="C59" s="417">
        <v>523.98629000000005</v>
      </c>
      <c r="D59" s="417">
        <v>1662.6087299999999</v>
      </c>
      <c r="E59" s="726">
        <v>1.6402923686122846E-2</v>
      </c>
    </row>
    <row r="60" spans="1:7">
      <c r="A60" s="725" t="s">
        <v>862</v>
      </c>
      <c r="B60" s="417">
        <v>1168.64815</v>
      </c>
      <c r="C60" s="417">
        <v>327.88376999999997</v>
      </c>
      <c r="D60" s="417">
        <v>1496.5319199999999</v>
      </c>
      <c r="E60" s="726">
        <v>1.4764447241659137E-2</v>
      </c>
    </row>
    <row r="61" spans="1:7">
      <c r="A61" s="725" t="s">
        <v>863</v>
      </c>
      <c r="B61" s="417">
        <v>124.83358</v>
      </c>
      <c r="C61" s="417">
        <v>80.606959999999987</v>
      </c>
      <c r="D61" s="417">
        <v>205.44054</v>
      </c>
      <c r="E61" s="726">
        <v>2.0268301488203231E-3</v>
      </c>
    </row>
    <row r="62" spans="1:7" ht="15.75" thickBot="1">
      <c r="A62" s="725" t="s">
        <v>864</v>
      </c>
      <c r="B62" s="417">
        <v>417.71642000000003</v>
      </c>
      <c r="C62" s="417">
        <v>72.614130000000003</v>
      </c>
      <c r="D62" s="417">
        <v>490.33055000000002</v>
      </c>
      <c r="E62" s="726">
        <v>4.8374908945802561E-3</v>
      </c>
    </row>
    <row r="63" spans="1:7" ht="16.5" thickTop="1" thickBot="1">
      <c r="A63" s="722" t="s">
        <v>723</v>
      </c>
      <c r="B63" s="728">
        <v>93681.978940000001</v>
      </c>
      <c r="C63" s="728">
        <v>7678.53226</v>
      </c>
      <c r="D63" s="728">
        <v>101360.51119999999</v>
      </c>
      <c r="E63" s="729">
        <v>1</v>
      </c>
      <c r="G63" s="730"/>
    </row>
    <row r="64" spans="1:7" ht="16.5" thickTop="1" thickBot="1">
      <c r="A64" s="405" t="s">
        <v>865</v>
      </c>
      <c r="B64" s="726">
        <v>0.92424532819443794</v>
      </c>
      <c r="C64" s="726">
        <v>7.5754671805562085E-2</v>
      </c>
      <c r="D64" s="726">
        <v>1</v>
      </c>
      <c r="E64" s="726"/>
    </row>
    <row r="65" spans="1:5" ht="30" customHeight="1" thickTop="1" thickBot="1">
      <c r="A65" s="731" t="s">
        <v>869</v>
      </c>
      <c r="B65" s="723" t="s">
        <v>819</v>
      </c>
      <c r="C65" s="723" t="s">
        <v>820</v>
      </c>
      <c r="D65" s="724" t="s">
        <v>8</v>
      </c>
      <c r="E65" s="723" t="s">
        <v>698</v>
      </c>
    </row>
    <row r="66" spans="1:5" ht="15.75" thickTop="1">
      <c r="A66" s="725" t="s">
        <v>851</v>
      </c>
      <c r="B66" s="417">
        <v>0</v>
      </c>
      <c r="C66" s="417">
        <v>0</v>
      </c>
      <c r="D66" s="417">
        <v>0</v>
      </c>
      <c r="E66" s="726">
        <v>0</v>
      </c>
    </row>
    <row r="67" spans="1:5">
      <c r="A67" s="725" t="s">
        <v>852</v>
      </c>
      <c r="B67" s="417">
        <v>3</v>
      </c>
      <c r="C67" s="417">
        <v>0</v>
      </c>
      <c r="D67" s="417">
        <v>3</v>
      </c>
      <c r="E67" s="726">
        <v>1.996007984031936E-3</v>
      </c>
    </row>
    <row r="68" spans="1:5">
      <c r="A68" s="725" t="s">
        <v>853</v>
      </c>
      <c r="B68" s="417">
        <v>6</v>
      </c>
      <c r="C68" s="417">
        <v>0</v>
      </c>
      <c r="D68" s="417">
        <v>6</v>
      </c>
      <c r="E68" s="726">
        <v>3.9920159680638719E-3</v>
      </c>
    </row>
    <row r="69" spans="1:5">
      <c r="A69" s="725" t="s">
        <v>854</v>
      </c>
      <c r="B69" s="417">
        <v>7</v>
      </c>
      <c r="C69" s="417">
        <v>1</v>
      </c>
      <c r="D69" s="417">
        <v>8</v>
      </c>
      <c r="E69" s="726">
        <v>5.3226879574184965E-3</v>
      </c>
    </row>
    <row r="70" spans="1:5">
      <c r="A70" s="725" t="s">
        <v>855</v>
      </c>
      <c r="B70" s="417">
        <v>10</v>
      </c>
      <c r="C70" s="417">
        <v>1</v>
      </c>
      <c r="D70" s="417">
        <v>11</v>
      </c>
      <c r="E70" s="726">
        <v>7.3186959414504324E-3</v>
      </c>
    </row>
    <row r="71" spans="1:5">
      <c r="A71" s="725" t="s">
        <v>856</v>
      </c>
      <c r="B71" s="417">
        <v>8</v>
      </c>
      <c r="C71" s="417">
        <v>3</v>
      </c>
      <c r="D71" s="417">
        <v>11</v>
      </c>
      <c r="E71" s="726">
        <v>7.3186959414504324E-3</v>
      </c>
    </row>
    <row r="72" spans="1:5">
      <c r="A72" s="725" t="s">
        <v>857</v>
      </c>
      <c r="B72" s="417">
        <v>14</v>
      </c>
      <c r="C72" s="417">
        <v>4</v>
      </c>
      <c r="D72" s="417">
        <v>18</v>
      </c>
      <c r="E72" s="726">
        <v>1.1976047904191617E-2</v>
      </c>
    </row>
    <row r="73" spans="1:5">
      <c r="A73" s="725" t="s">
        <v>858</v>
      </c>
      <c r="B73" s="417">
        <v>7</v>
      </c>
      <c r="C73" s="417">
        <v>2</v>
      </c>
      <c r="D73" s="417">
        <v>9</v>
      </c>
      <c r="E73" s="726">
        <v>5.9880239520958087E-3</v>
      </c>
    </row>
    <row r="74" spans="1:5">
      <c r="A74" s="725" t="s">
        <v>859</v>
      </c>
      <c r="B74" s="417">
        <v>8</v>
      </c>
      <c r="C74" s="417">
        <v>2</v>
      </c>
      <c r="D74" s="417">
        <v>10</v>
      </c>
      <c r="E74" s="726">
        <v>6.6533599467731202E-3</v>
      </c>
    </row>
    <row r="75" spans="1:5">
      <c r="A75" s="725" t="s">
        <v>860</v>
      </c>
      <c r="B75" s="417">
        <v>11</v>
      </c>
      <c r="C75" s="417">
        <v>5</v>
      </c>
      <c r="D75" s="417">
        <v>16</v>
      </c>
      <c r="E75" s="726">
        <v>1.0645375914836993E-2</v>
      </c>
    </row>
    <row r="76" spans="1:5">
      <c r="A76" s="725" t="s">
        <v>861</v>
      </c>
      <c r="B76" s="417">
        <v>23</v>
      </c>
      <c r="C76" s="417">
        <v>11</v>
      </c>
      <c r="D76" s="417">
        <v>34</v>
      </c>
      <c r="E76" s="726">
        <v>2.262142381902861E-2</v>
      </c>
    </row>
    <row r="77" spans="1:5">
      <c r="A77" s="725" t="s">
        <v>862</v>
      </c>
      <c r="B77" s="417">
        <v>65</v>
      </c>
      <c r="C77" s="417">
        <v>21</v>
      </c>
      <c r="D77" s="417">
        <v>86</v>
      </c>
      <c r="E77" s="726">
        <v>5.7218895542248835E-2</v>
      </c>
    </row>
    <row r="78" spans="1:5">
      <c r="A78" s="725" t="s">
        <v>863</v>
      </c>
      <c r="B78" s="417">
        <v>27</v>
      </c>
      <c r="C78" s="417">
        <v>17</v>
      </c>
      <c r="D78" s="417">
        <v>44</v>
      </c>
      <c r="E78" s="726">
        <v>2.927478376580173E-2</v>
      </c>
    </row>
    <row r="79" spans="1:5" ht="15.75" thickBot="1">
      <c r="A79" s="725" t="s">
        <v>864</v>
      </c>
      <c r="B79" s="417">
        <v>954</v>
      </c>
      <c r="C79" s="417">
        <v>293</v>
      </c>
      <c r="D79" s="417">
        <v>1247</v>
      </c>
      <c r="E79" s="726">
        <v>0.82967398536260817</v>
      </c>
    </row>
    <row r="80" spans="1:5" ht="16.5" thickTop="1" thickBot="1">
      <c r="A80" s="722" t="s">
        <v>723</v>
      </c>
      <c r="B80" s="728">
        <v>1143</v>
      </c>
      <c r="C80" s="728">
        <v>360</v>
      </c>
      <c r="D80" s="728">
        <v>1503</v>
      </c>
      <c r="E80" s="729">
        <v>1</v>
      </c>
    </row>
    <row r="81" spans="1:5" ht="15.75" thickTop="1">
      <c r="A81" s="405" t="s">
        <v>865</v>
      </c>
      <c r="B81" s="726">
        <v>0.76047904191616766</v>
      </c>
      <c r="C81" s="726">
        <v>0.23952095808383234</v>
      </c>
      <c r="D81" s="726">
        <v>1</v>
      </c>
      <c r="E81" s="732"/>
    </row>
    <row r="82" spans="1:5" ht="15.75" thickBot="1">
      <c r="A82" s="733"/>
      <c r="B82" s="734"/>
      <c r="C82" s="734"/>
      <c r="D82" s="735"/>
      <c r="E82" s="735"/>
    </row>
    <row r="83" spans="1:5" ht="15.75" customHeight="1" thickTop="1">
      <c r="A83" s="1007" t="s">
        <v>870</v>
      </c>
      <c r="B83" s="1047"/>
      <c r="C83" s="1047"/>
      <c r="D83" s="1047"/>
      <c r="E83" s="1047"/>
    </row>
    <row r="84" spans="1:5">
      <c r="A84" s="736"/>
      <c r="B84" s="736"/>
      <c r="C84" s="736"/>
      <c r="D84" s="414"/>
      <c r="E84" s="483"/>
    </row>
    <row r="85" spans="1:5" ht="30" customHeight="1">
      <c r="A85" s="993" t="s">
        <v>818</v>
      </c>
      <c r="B85" s="993"/>
      <c r="C85" s="993"/>
      <c r="D85" s="993"/>
      <c r="E85" s="993"/>
    </row>
    <row r="86" spans="1:5" ht="18">
      <c r="A86" s="994" t="s">
        <v>871</v>
      </c>
      <c r="B86" s="994"/>
      <c r="C86" s="994"/>
      <c r="D86" s="994"/>
      <c r="E86" s="994"/>
    </row>
    <row r="87" spans="1:5" ht="18">
      <c r="A87" s="994" t="s">
        <v>330</v>
      </c>
      <c r="B87" s="994"/>
      <c r="C87" s="994"/>
      <c r="D87" s="994"/>
      <c r="E87" s="994"/>
    </row>
    <row r="88" spans="1:5" ht="30" customHeight="1">
      <c r="A88" s="998" t="s">
        <v>3</v>
      </c>
      <c r="B88" s="998"/>
      <c r="C88" s="998"/>
      <c r="D88" s="998"/>
      <c r="E88" s="998"/>
    </row>
    <row r="89" spans="1:5" ht="15.75" thickBot="1">
      <c r="A89" s="16"/>
      <c r="B89" s="17"/>
      <c r="C89" s="397"/>
      <c r="D89" s="397"/>
      <c r="E89" s="483"/>
    </row>
    <row r="90" spans="1:5" ht="30" customHeight="1" thickTop="1" thickBot="1">
      <c r="A90" s="722" t="s">
        <v>850</v>
      </c>
      <c r="B90" s="723" t="s">
        <v>819</v>
      </c>
      <c r="C90" s="723" t="s">
        <v>820</v>
      </c>
      <c r="D90" s="724" t="s">
        <v>8</v>
      </c>
      <c r="E90" s="723" t="s">
        <v>1113</v>
      </c>
    </row>
    <row r="91" spans="1:5" ht="15.75" thickTop="1">
      <c r="A91" s="725" t="s">
        <v>851</v>
      </c>
      <c r="B91" s="417">
        <v>380630.05651999998</v>
      </c>
      <c r="C91" s="417">
        <v>0</v>
      </c>
      <c r="D91" s="417">
        <v>380630.05651999998</v>
      </c>
      <c r="E91" s="726">
        <v>0.32632410821301422</v>
      </c>
    </row>
    <row r="92" spans="1:5">
      <c r="A92" s="725" t="s">
        <v>852</v>
      </c>
      <c r="B92" s="417">
        <v>48946.873009999996</v>
      </c>
      <c r="C92" s="417">
        <v>10271.912490000001</v>
      </c>
      <c r="D92" s="417">
        <v>59218.785499999998</v>
      </c>
      <c r="E92" s="726">
        <v>5.0769814513399784E-2</v>
      </c>
    </row>
    <row r="93" spans="1:5">
      <c r="A93" s="725" t="s">
        <v>853</v>
      </c>
      <c r="B93" s="417">
        <v>58497.272669999998</v>
      </c>
      <c r="C93" s="417">
        <v>3725.1143199999997</v>
      </c>
      <c r="D93" s="417">
        <v>62222.386989999999</v>
      </c>
      <c r="E93" s="726">
        <v>5.3344880672422434E-2</v>
      </c>
    </row>
    <row r="94" spans="1:5">
      <c r="A94" s="725" t="s">
        <v>854</v>
      </c>
      <c r="B94" s="417">
        <v>18877.280389999996</v>
      </c>
      <c r="C94" s="417">
        <v>5121.2554600000003</v>
      </c>
      <c r="D94" s="417">
        <v>23998.535849999997</v>
      </c>
      <c r="E94" s="726">
        <v>2.057457280507171E-2</v>
      </c>
    </row>
    <row r="95" spans="1:5">
      <c r="A95" s="725" t="s">
        <v>855</v>
      </c>
      <c r="B95" s="417">
        <v>13871.36348</v>
      </c>
      <c r="C95" s="417">
        <v>12687.770930000001</v>
      </c>
      <c r="D95" s="417">
        <v>26559.134409999999</v>
      </c>
      <c r="E95" s="726">
        <v>2.2769840959202946E-2</v>
      </c>
    </row>
    <row r="96" spans="1:5">
      <c r="A96" s="725" t="s">
        <v>856</v>
      </c>
      <c r="B96" s="417">
        <v>15968.615250000001</v>
      </c>
      <c r="C96" s="417">
        <v>18087.185710000002</v>
      </c>
      <c r="D96" s="417">
        <v>34055.80096</v>
      </c>
      <c r="E96" s="726">
        <v>2.9196929373778907E-2</v>
      </c>
    </row>
    <row r="97" spans="1:5">
      <c r="A97" s="725" t="s">
        <v>857</v>
      </c>
      <c r="B97" s="417">
        <v>29436.314990000003</v>
      </c>
      <c r="C97" s="417">
        <v>13908.4483</v>
      </c>
      <c r="D97" s="417">
        <v>43344.763290000003</v>
      </c>
      <c r="E97" s="726">
        <v>3.7160599863374777E-2</v>
      </c>
    </row>
    <row r="98" spans="1:5">
      <c r="A98" s="725" t="s">
        <v>858</v>
      </c>
      <c r="B98" s="417">
        <v>27871.28671</v>
      </c>
      <c r="C98" s="417">
        <v>9501.8895199999988</v>
      </c>
      <c r="D98" s="417">
        <v>37373.176229999997</v>
      </c>
      <c r="E98" s="726">
        <v>3.2041002005583206E-2</v>
      </c>
    </row>
    <row r="99" spans="1:5">
      <c r="A99" s="725" t="s">
        <v>859</v>
      </c>
      <c r="B99" s="417">
        <v>23155.98486</v>
      </c>
      <c r="C99" s="417">
        <v>7251.2698999999993</v>
      </c>
      <c r="D99" s="417">
        <v>30407.25476</v>
      </c>
      <c r="E99" s="726">
        <v>2.6068935237229623E-2</v>
      </c>
    </row>
    <row r="100" spans="1:5">
      <c r="A100" s="725" t="s">
        <v>860</v>
      </c>
      <c r="B100" s="417">
        <v>46870.283650000005</v>
      </c>
      <c r="C100" s="417">
        <v>9224.6067600000006</v>
      </c>
      <c r="D100" s="417">
        <v>56094.890410000007</v>
      </c>
      <c r="E100" s="726">
        <v>4.8091617503117974E-2</v>
      </c>
    </row>
    <row r="101" spans="1:5">
      <c r="A101" s="725" t="s">
        <v>861</v>
      </c>
      <c r="B101" s="417">
        <v>85166.289149999997</v>
      </c>
      <c r="C101" s="417">
        <v>45368.154999999992</v>
      </c>
      <c r="D101" s="417">
        <v>130534.44415</v>
      </c>
      <c r="E101" s="726">
        <v>0.11191059494297199</v>
      </c>
    </row>
    <row r="102" spans="1:5">
      <c r="A102" s="725" t="s">
        <v>862</v>
      </c>
      <c r="B102" s="417">
        <v>139678.33068999997</v>
      </c>
      <c r="C102" s="417">
        <v>31701.604159999995</v>
      </c>
      <c r="D102" s="417">
        <v>171379.93484999996</v>
      </c>
      <c r="E102" s="726">
        <v>0.14692850301114396</v>
      </c>
    </row>
    <row r="103" spans="1:5">
      <c r="A103" s="725" t="s">
        <v>863</v>
      </c>
      <c r="B103" s="417">
        <v>32522.87473</v>
      </c>
      <c r="C103" s="417">
        <v>3577.2864299999997</v>
      </c>
      <c r="D103" s="417">
        <v>36100.161159999996</v>
      </c>
      <c r="E103" s="726">
        <v>3.0949612872372044E-2</v>
      </c>
    </row>
    <row r="104" spans="1:5" ht="15.75" thickBot="1">
      <c r="A104" s="725" t="s">
        <v>864</v>
      </c>
      <c r="B104" s="417">
        <v>70324.675989999989</v>
      </c>
      <c r="C104" s="417">
        <v>4173.2109600000003</v>
      </c>
      <c r="D104" s="417">
        <v>74497.886949999986</v>
      </c>
      <c r="E104" s="726">
        <v>6.3868988027316526E-2</v>
      </c>
    </row>
    <row r="105" spans="1:5" ht="16.5" thickTop="1" thickBot="1">
      <c r="A105" s="722" t="s">
        <v>723</v>
      </c>
      <c r="B105" s="728">
        <v>991817.50208999985</v>
      </c>
      <c r="C105" s="728">
        <v>174599.70993999997</v>
      </c>
      <c r="D105" s="728">
        <v>1166417.2120299998</v>
      </c>
      <c r="E105" s="729">
        <v>1</v>
      </c>
    </row>
    <row r="106" spans="1:5" ht="16.5" thickTop="1" thickBot="1">
      <c r="A106" s="405" t="s">
        <v>865</v>
      </c>
      <c r="B106" s="726">
        <v>0.85031109954547779</v>
      </c>
      <c r="C106" s="726">
        <v>0.14968890045452221</v>
      </c>
      <c r="D106" s="726">
        <v>1</v>
      </c>
      <c r="E106" s="726"/>
    </row>
    <row r="107" spans="1:5" ht="30" customHeight="1" thickTop="1" thickBot="1">
      <c r="A107" s="731" t="s">
        <v>869</v>
      </c>
      <c r="B107" s="723" t="s">
        <v>819</v>
      </c>
      <c r="C107" s="723" t="s">
        <v>820</v>
      </c>
      <c r="D107" s="724" t="s">
        <v>8</v>
      </c>
      <c r="E107" s="723" t="s">
        <v>698</v>
      </c>
    </row>
    <row r="108" spans="1:5" ht="15.75" thickTop="1">
      <c r="A108" s="725" t="s">
        <v>851</v>
      </c>
      <c r="B108" s="417">
        <v>5</v>
      </c>
      <c r="C108" s="417">
        <v>0</v>
      </c>
      <c r="D108" s="417">
        <v>5</v>
      </c>
      <c r="E108" s="726">
        <v>9.9867974537661216E-6</v>
      </c>
    </row>
    <row r="109" spans="1:5">
      <c r="A109" s="725" t="s">
        <v>852</v>
      </c>
      <c r="B109" s="417">
        <v>5</v>
      </c>
      <c r="C109" s="417">
        <v>1</v>
      </c>
      <c r="D109" s="417">
        <v>6</v>
      </c>
      <c r="E109" s="726">
        <v>1.1984156944519346E-5</v>
      </c>
    </row>
    <row r="110" spans="1:5">
      <c r="A110" s="725" t="s">
        <v>853</v>
      </c>
      <c r="B110" s="417">
        <v>13</v>
      </c>
      <c r="C110" s="417">
        <v>1</v>
      </c>
      <c r="D110" s="417">
        <v>14</v>
      </c>
      <c r="E110" s="726">
        <v>2.7963032870545139E-5</v>
      </c>
    </row>
    <row r="111" spans="1:5">
      <c r="A111" s="725" t="s">
        <v>854</v>
      </c>
      <c r="B111" s="417">
        <v>11</v>
      </c>
      <c r="C111" s="417">
        <v>3</v>
      </c>
      <c r="D111" s="417">
        <v>14</v>
      </c>
      <c r="E111" s="726">
        <v>2.7963032870545139E-5</v>
      </c>
    </row>
    <row r="112" spans="1:5">
      <c r="A112" s="725" t="s">
        <v>855</v>
      </c>
      <c r="B112" s="417">
        <v>13</v>
      </c>
      <c r="C112" s="417">
        <v>14</v>
      </c>
      <c r="D112" s="417">
        <v>27</v>
      </c>
      <c r="E112" s="726">
        <v>5.3928706250337058E-5</v>
      </c>
    </row>
    <row r="113" spans="1:5">
      <c r="A113" s="725" t="s">
        <v>856</v>
      </c>
      <c r="B113" s="417">
        <v>36</v>
      </c>
      <c r="C113" s="417">
        <v>41</v>
      </c>
      <c r="D113" s="417">
        <v>77</v>
      </c>
      <c r="E113" s="726">
        <v>1.5379668078799826E-4</v>
      </c>
    </row>
    <row r="114" spans="1:5">
      <c r="A114" s="725" t="s">
        <v>857</v>
      </c>
      <c r="B114" s="417">
        <v>112</v>
      </c>
      <c r="C114" s="417">
        <v>54</v>
      </c>
      <c r="D114" s="417">
        <v>166</v>
      </c>
      <c r="E114" s="726">
        <v>3.3156167546503522E-4</v>
      </c>
    </row>
    <row r="115" spans="1:5">
      <c r="A115" s="725" t="s">
        <v>858</v>
      </c>
      <c r="B115" s="417">
        <v>168</v>
      </c>
      <c r="C115" s="417">
        <v>55</v>
      </c>
      <c r="D115" s="417">
        <v>223</v>
      </c>
      <c r="E115" s="726">
        <v>4.4541116643796898E-4</v>
      </c>
    </row>
    <row r="116" spans="1:5">
      <c r="A116" s="725" t="s">
        <v>859</v>
      </c>
      <c r="B116" s="417">
        <v>197</v>
      </c>
      <c r="C116" s="417">
        <v>61</v>
      </c>
      <c r="D116" s="417">
        <v>258</v>
      </c>
      <c r="E116" s="726">
        <v>5.1531874861433184E-4</v>
      </c>
    </row>
    <row r="117" spans="1:5">
      <c r="A117" s="725" t="s">
        <v>860</v>
      </c>
      <c r="B117" s="417">
        <v>565</v>
      </c>
      <c r="C117" s="417">
        <v>111</v>
      </c>
      <c r="D117" s="417">
        <v>676</v>
      </c>
      <c r="E117" s="726">
        <v>1.3502150157491796E-3</v>
      </c>
    </row>
    <row r="118" spans="1:5">
      <c r="A118" s="725" t="s">
        <v>861</v>
      </c>
      <c r="B118" s="417">
        <v>1780</v>
      </c>
      <c r="C118" s="417">
        <v>978</v>
      </c>
      <c r="D118" s="417">
        <v>2758</v>
      </c>
      <c r="E118" s="726">
        <v>5.5087174754973921E-3</v>
      </c>
    </row>
    <row r="119" spans="1:5">
      <c r="A119" s="725" t="s">
        <v>862</v>
      </c>
      <c r="B119" s="417">
        <v>9235</v>
      </c>
      <c r="C119" s="417">
        <v>1879</v>
      </c>
      <c r="D119" s="417">
        <v>11114</v>
      </c>
      <c r="E119" s="726">
        <v>2.2198653380231335E-2</v>
      </c>
    </row>
    <row r="120" spans="1:5">
      <c r="A120" s="725" t="s">
        <v>863</v>
      </c>
      <c r="B120" s="417">
        <v>6666</v>
      </c>
      <c r="C120" s="417">
        <v>730</v>
      </c>
      <c r="D120" s="417">
        <v>7396</v>
      </c>
      <c r="E120" s="726">
        <v>1.4772470793610847E-2</v>
      </c>
    </row>
    <row r="121" spans="1:5" ht="15.75" thickBot="1">
      <c r="A121" s="725" t="s">
        <v>864</v>
      </c>
      <c r="B121" s="417">
        <v>454050</v>
      </c>
      <c r="C121" s="417">
        <v>23877</v>
      </c>
      <c r="D121" s="417">
        <v>477927</v>
      </c>
      <c r="E121" s="726">
        <v>0.95459202933721621</v>
      </c>
    </row>
    <row r="122" spans="1:5" ht="16.5" thickTop="1" thickBot="1">
      <c r="A122" s="722" t="s">
        <v>723</v>
      </c>
      <c r="B122" s="728">
        <v>472856</v>
      </c>
      <c r="C122" s="728">
        <v>27805</v>
      </c>
      <c r="D122" s="728">
        <v>500661</v>
      </c>
      <c r="E122" s="729">
        <v>1</v>
      </c>
    </row>
    <row r="123" spans="1:5" ht="15.75" thickTop="1">
      <c r="A123" s="405" t="s">
        <v>865</v>
      </c>
      <c r="B123" s="726">
        <v>0.94446341935960665</v>
      </c>
      <c r="C123" s="726">
        <v>5.55365806403934E-2</v>
      </c>
      <c r="D123" s="726">
        <v>1</v>
      </c>
      <c r="E123" s="726"/>
    </row>
    <row r="124" spans="1:5" ht="15.75" thickBot="1">
      <c r="A124" s="733"/>
      <c r="B124" s="734"/>
      <c r="C124" s="734"/>
      <c r="D124" s="735"/>
      <c r="E124" s="735"/>
    </row>
    <row r="125" spans="1:5" ht="15.75" thickTop="1">
      <c r="A125" s="1007" t="s">
        <v>872</v>
      </c>
      <c r="B125" s="1047"/>
      <c r="C125" s="1047"/>
      <c r="D125" s="1047"/>
      <c r="E125" s="1047"/>
    </row>
    <row r="126" spans="1:5">
      <c r="A126" s="415"/>
      <c r="B126" s="417"/>
      <c r="C126" s="417"/>
      <c r="D126" s="414"/>
      <c r="E126" s="483"/>
    </row>
    <row r="127" spans="1:5" ht="30" customHeight="1">
      <c r="A127" s="993" t="s">
        <v>818</v>
      </c>
      <c r="B127" s="993"/>
      <c r="C127" s="993"/>
      <c r="D127" s="993"/>
      <c r="E127" s="993"/>
    </row>
    <row r="128" spans="1:5" ht="18">
      <c r="A128" s="994" t="s">
        <v>873</v>
      </c>
      <c r="B128" s="994"/>
      <c r="C128" s="994"/>
      <c r="D128" s="994"/>
      <c r="E128" s="994"/>
    </row>
    <row r="129" spans="1:5" ht="18">
      <c r="A129" s="994" t="s">
        <v>330</v>
      </c>
      <c r="B129" s="994"/>
      <c r="C129" s="994"/>
      <c r="D129" s="994"/>
      <c r="E129" s="994"/>
    </row>
    <row r="130" spans="1:5" ht="30" customHeight="1">
      <c r="A130" s="998" t="s">
        <v>3</v>
      </c>
      <c r="B130" s="998"/>
      <c r="C130" s="998"/>
      <c r="D130" s="998"/>
      <c r="E130" s="998"/>
    </row>
    <row r="131" spans="1:5" ht="15.75" thickBot="1">
      <c r="A131" s="16"/>
      <c r="B131" s="17"/>
      <c r="C131" s="397"/>
      <c r="D131" s="397"/>
      <c r="E131" s="483"/>
    </row>
    <row r="132" spans="1:5" ht="30" customHeight="1" thickTop="1" thickBot="1">
      <c r="A132" s="722" t="s">
        <v>850</v>
      </c>
      <c r="B132" s="723" t="s">
        <v>819</v>
      </c>
      <c r="C132" s="723" t="s">
        <v>820</v>
      </c>
      <c r="D132" s="724" t="s">
        <v>8</v>
      </c>
      <c r="E132" s="723" t="s">
        <v>1113</v>
      </c>
    </row>
    <row r="133" spans="1:5" ht="15.75" thickTop="1">
      <c r="A133" s="725" t="s">
        <v>851</v>
      </c>
      <c r="B133" s="417">
        <v>15000</v>
      </c>
      <c r="C133" s="417">
        <v>0</v>
      </c>
      <c r="D133" s="417">
        <v>15000</v>
      </c>
      <c r="E133" s="726">
        <v>5.4829322548814209E-3</v>
      </c>
    </row>
    <row r="134" spans="1:5">
      <c r="A134" s="725" t="s">
        <v>852</v>
      </c>
      <c r="B134" s="417">
        <v>211991.6</v>
      </c>
      <c r="C134" s="417">
        <v>0</v>
      </c>
      <c r="D134" s="417">
        <v>211991.6</v>
      </c>
      <c r="E134" s="726">
        <v>7.748903876026135E-2</v>
      </c>
    </row>
    <row r="135" spans="1:5">
      <c r="A135" s="725" t="s">
        <v>853</v>
      </c>
      <c r="B135" s="417">
        <v>1208670.9397400001</v>
      </c>
      <c r="C135" s="417">
        <v>45500</v>
      </c>
      <c r="D135" s="417">
        <v>1254170.9397400001</v>
      </c>
      <c r="E135" s="726">
        <v>0.45843561990902593</v>
      </c>
    </row>
    <row r="136" spans="1:5">
      <c r="A136" s="725" t="s">
        <v>854</v>
      </c>
      <c r="B136" s="417">
        <v>274656.42369999998</v>
      </c>
      <c r="C136" s="417">
        <v>109126.04754</v>
      </c>
      <c r="D136" s="417">
        <v>383782.47123999998</v>
      </c>
      <c r="E136" s="726">
        <v>0.14028355269465981</v>
      </c>
    </row>
    <row r="137" spans="1:5">
      <c r="A137" s="725" t="s">
        <v>855</v>
      </c>
      <c r="B137" s="417">
        <v>127348.33615999999</v>
      </c>
      <c r="C137" s="417">
        <v>32640.159379999997</v>
      </c>
      <c r="D137" s="417">
        <v>159988.49553999997</v>
      </c>
      <c r="E137" s="726">
        <v>5.8480405507081216E-2</v>
      </c>
    </row>
    <row r="138" spans="1:5">
      <c r="A138" s="725" t="s">
        <v>856</v>
      </c>
      <c r="B138" s="417">
        <v>164071.15519999998</v>
      </c>
      <c r="C138" s="417">
        <v>27197.845699999998</v>
      </c>
      <c r="D138" s="417">
        <v>191269.00089999998</v>
      </c>
      <c r="E138" s="726">
        <v>6.9914331626236892E-2</v>
      </c>
    </row>
    <row r="139" spans="1:5">
      <c r="A139" s="725" t="s">
        <v>857</v>
      </c>
      <c r="B139" s="417">
        <v>51767.073850000001</v>
      </c>
      <c r="C139" s="417">
        <v>12849.251839999999</v>
      </c>
      <c r="D139" s="417">
        <v>64616.325689999998</v>
      </c>
      <c r="E139" s="726">
        <v>2.3619129087841598E-2</v>
      </c>
    </row>
    <row r="140" spans="1:5">
      <c r="A140" s="725" t="s">
        <v>858</v>
      </c>
      <c r="B140" s="417">
        <v>70490.574800000002</v>
      </c>
      <c r="C140" s="417">
        <v>9257.4977500000005</v>
      </c>
      <c r="D140" s="417">
        <v>79748.072549999997</v>
      </c>
      <c r="E140" s="726">
        <v>2.9150218616601241E-2</v>
      </c>
    </row>
    <row r="141" spans="1:5">
      <c r="A141" s="725" t="s">
        <v>859</v>
      </c>
      <c r="B141" s="417">
        <v>36994.558149999997</v>
      </c>
      <c r="C141" s="417">
        <v>3308.0115799999999</v>
      </c>
      <c r="D141" s="417">
        <v>40302.569729999996</v>
      </c>
      <c r="E141" s="726">
        <v>1.4731750635148306E-2</v>
      </c>
    </row>
    <row r="142" spans="1:5">
      <c r="A142" s="725" t="s">
        <v>860</v>
      </c>
      <c r="B142" s="417">
        <v>95227.039409999998</v>
      </c>
      <c r="C142" s="417">
        <v>4967.6806899999992</v>
      </c>
      <c r="D142" s="417">
        <v>100194.72009999999</v>
      </c>
      <c r="E142" s="726">
        <v>3.6624057507007049E-2</v>
      </c>
    </row>
    <row r="143" spans="1:5">
      <c r="A143" s="725" t="s">
        <v>861</v>
      </c>
      <c r="B143" s="417">
        <v>126729.16710999999</v>
      </c>
      <c r="C143" s="417">
        <v>4162.0532199999998</v>
      </c>
      <c r="D143" s="417">
        <v>130891.22033</v>
      </c>
      <c r="E143" s="726">
        <v>4.7844512921876518E-2</v>
      </c>
    </row>
    <row r="144" spans="1:5">
      <c r="A144" s="725" t="s">
        <v>862</v>
      </c>
      <c r="B144" s="417">
        <v>92073.624169999996</v>
      </c>
      <c r="C144" s="417">
        <v>2181.6711</v>
      </c>
      <c r="D144" s="417">
        <v>94255.295270000002</v>
      </c>
      <c r="E144" s="726">
        <v>3.445302657528368E-2</v>
      </c>
    </row>
    <row r="145" spans="1:5">
      <c r="A145" s="725" t="s">
        <v>863</v>
      </c>
      <c r="B145" s="417">
        <v>5571.7163100000007</v>
      </c>
      <c r="C145" s="417">
        <v>184.92751999999999</v>
      </c>
      <c r="D145" s="417">
        <v>5756.6438300000009</v>
      </c>
      <c r="E145" s="726">
        <v>2.1042192090247416E-3</v>
      </c>
    </row>
    <row r="146" spans="1:5" ht="15.75" thickBot="1">
      <c r="A146" s="725" t="s">
        <v>864</v>
      </c>
      <c r="B146" s="417">
        <v>3759.7959999999998</v>
      </c>
      <c r="C146" s="417">
        <v>35.266469999999998</v>
      </c>
      <c r="D146" s="417">
        <v>3795.0624699999998</v>
      </c>
      <c r="E146" s="726">
        <v>1.3872046950701969E-3</v>
      </c>
    </row>
    <row r="147" spans="1:5" ht="16.5" thickTop="1" thickBot="1">
      <c r="A147" s="722" t="s">
        <v>723</v>
      </c>
      <c r="B147" s="728">
        <v>2484352.0046000001</v>
      </c>
      <c r="C147" s="728">
        <v>251410.41279000003</v>
      </c>
      <c r="D147" s="728">
        <v>2735762.4173900001</v>
      </c>
      <c r="E147" s="729">
        <v>0.99999999999999978</v>
      </c>
    </row>
    <row r="148" spans="1:5" ht="16.5" thickTop="1" thickBot="1">
      <c r="A148" s="405" t="s">
        <v>865</v>
      </c>
      <c r="B148" s="726">
        <v>0.90810224923337712</v>
      </c>
      <c r="C148" s="726">
        <v>9.1897750766622918E-2</v>
      </c>
      <c r="D148" s="726">
        <v>1</v>
      </c>
      <c r="E148" s="36"/>
    </row>
    <row r="149" spans="1:5" ht="30" customHeight="1" thickTop="1" thickBot="1">
      <c r="A149" s="731" t="s">
        <v>869</v>
      </c>
      <c r="B149" s="723" t="s">
        <v>819</v>
      </c>
      <c r="C149" s="723" t="s">
        <v>820</v>
      </c>
      <c r="D149" s="724" t="s">
        <v>8</v>
      </c>
      <c r="E149" s="723" t="s">
        <v>698</v>
      </c>
    </row>
    <row r="150" spans="1:5" ht="15.75" thickTop="1">
      <c r="A150" s="725" t="s">
        <v>851</v>
      </c>
      <c r="B150" s="417">
        <v>1</v>
      </c>
      <c r="C150" s="417">
        <v>0</v>
      </c>
      <c r="D150" s="417">
        <v>1</v>
      </c>
      <c r="E150" s="726">
        <v>6.4408089656060798E-5</v>
      </c>
    </row>
    <row r="151" spans="1:5">
      <c r="A151" s="725" t="s">
        <v>852</v>
      </c>
      <c r="B151" s="417">
        <v>24</v>
      </c>
      <c r="C151" s="417">
        <v>0</v>
      </c>
      <c r="D151" s="417">
        <v>24</v>
      </c>
      <c r="E151" s="726">
        <v>1.5457941517454592E-3</v>
      </c>
    </row>
    <row r="152" spans="1:5">
      <c r="A152" s="725" t="s">
        <v>853</v>
      </c>
      <c r="B152" s="417">
        <v>247</v>
      </c>
      <c r="C152" s="417">
        <v>12</v>
      </c>
      <c r="D152" s="417">
        <v>259</v>
      </c>
      <c r="E152" s="726">
        <v>1.6681695220919748E-2</v>
      </c>
    </row>
    <row r="153" spans="1:5">
      <c r="A153" s="725" t="s">
        <v>854</v>
      </c>
      <c r="B153" s="417">
        <v>120</v>
      </c>
      <c r="C153" s="417">
        <v>44</v>
      </c>
      <c r="D153" s="417">
        <v>164</v>
      </c>
      <c r="E153" s="726">
        <v>1.0562926703593972E-2</v>
      </c>
    </row>
    <row r="154" spans="1:5">
      <c r="A154" s="725" t="s">
        <v>855</v>
      </c>
      <c r="B154" s="417">
        <v>128</v>
      </c>
      <c r="C154" s="417">
        <v>34</v>
      </c>
      <c r="D154" s="417">
        <v>162</v>
      </c>
      <c r="E154" s="726">
        <v>1.043411052428185E-2</v>
      </c>
    </row>
    <row r="155" spans="1:5">
      <c r="A155" s="725" t="s">
        <v>856</v>
      </c>
      <c r="B155" s="417">
        <v>340</v>
      </c>
      <c r="C155" s="417">
        <v>50</v>
      </c>
      <c r="D155" s="417">
        <v>390</v>
      </c>
      <c r="E155" s="726">
        <v>2.5119154965863713E-2</v>
      </c>
    </row>
    <row r="156" spans="1:5">
      <c r="A156" s="725" t="s">
        <v>857</v>
      </c>
      <c r="B156" s="417">
        <v>201</v>
      </c>
      <c r="C156" s="417">
        <v>46</v>
      </c>
      <c r="D156" s="417">
        <v>247</v>
      </c>
      <c r="E156" s="726">
        <v>1.5908798145047018E-2</v>
      </c>
    </row>
    <row r="157" spans="1:5">
      <c r="A157" s="725" t="s">
        <v>858</v>
      </c>
      <c r="B157" s="417">
        <v>416</v>
      </c>
      <c r="C157" s="417">
        <v>52</v>
      </c>
      <c r="D157" s="417">
        <v>468</v>
      </c>
      <c r="E157" s="726">
        <v>3.0142985959036455E-2</v>
      </c>
    </row>
    <row r="158" spans="1:5">
      <c r="A158" s="725" t="s">
        <v>859</v>
      </c>
      <c r="B158" s="417">
        <v>313</v>
      </c>
      <c r="C158" s="417">
        <v>28</v>
      </c>
      <c r="D158" s="417">
        <v>341</v>
      </c>
      <c r="E158" s="726">
        <v>2.1963158572716732E-2</v>
      </c>
    </row>
    <row r="159" spans="1:5">
      <c r="A159" s="725" t="s">
        <v>860</v>
      </c>
      <c r="B159" s="417">
        <v>1110</v>
      </c>
      <c r="C159" s="417">
        <v>57</v>
      </c>
      <c r="D159" s="417">
        <v>1167</v>
      </c>
      <c r="E159" s="726">
        <v>7.5164240628622953E-2</v>
      </c>
    </row>
    <row r="160" spans="1:5">
      <c r="A160" s="725" t="s">
        <v>861</v>
      </c>
      <c r="B160" s="417">
        <v>2542</v>
      </c>
      <c r="C160" s="417">
        <v>84</v>
      </c>
      <c r="D160" s="417">
        <v>2626</v>
      </c>
      <c r="E160" s="726">
        <v>0.16913564343681567</v>
      </c>
    </row>
    <row r="161" spans="1:5">
      <c r="A161" s="725" t="s">
        <v>862</v>
      </c>
      <c r="B161" s="417">
        <v>5312</v>
      </c>
      <c r="C161" s="417">
        <v>120</v>
      </c>
      <c r="D161" s="417">
        <v>5432</v>
      </c>
      <c r="E161" s="726">
        <v>0.34986474301172227</v>
      </c>
    </row>
    <row r="162" spans="1:5">
      <c r="A162" s="725" t="s">
        <v>863</v>
      </c>
      <c r="B162" s="417">
        <v>1120</v>
      </c>
      <c r="C162" s="417">
        <v>36</v>
      </c>
      <c r="D162" s="417">
        <v>1156</v>
      </c>
      <c r="E162" s="726">
        <v>7.4455751642406282E-2</v>
      </c>
    </row>
    <row r="163" spans="1:5" ht="15.75" thickBot="1">
      <c r="A163" s="725" t="s">
        <v>864</v>
      </c>
      <c r="B163" s="417">
        <v>3071</v>
      </c>
      <c r="C163" s="417">
        <v>18</v>
      </c>
      <c r="D163" s="417">
        <v>3089</v>
      </c>
      <c r="E163" s="726">
        <v>0.19895658894757182</v>
      </c>
    </row>
    <row r="164" spans="1:5" ht="16.5" thickTop="1" thickBot="1">
      <c r="A164" s="722" t="s">
        <v>723</v>
      </c>
      <c r="B164" s="728">
        <v>14945</v>
      </c>
      <c r="C164" s="728">
        <v>581</v>
      </c>
      <c r="D164" s="728">
        <v>15526</v>
      </c>
      <c r="E164" s="729">
        <v>1</v>
      </c>
    </row>
    <row r="165" spans="1:5" ht="15.75" thickTop="1">
      <c r="A165" s="405" t="s">
        <v>865</v>
      </c>
      <c r="B165" s="726">
        <v>0.9625788999098287</v>
      </c>
      <c r="C165" s="726">
        <v>3.7421100090171328E-2</v>
      </c>
      <c r="D165" s="726">
        <v>1</v>
      </c>
      <c r="E165" s="726"/>
    </row>
    <row r="166" spans="1:5" ht="15.75" thickBot="1">
      <c r="A166" s="733"/>
      <c r="B166" s="734"/>
      <c r="C166" s="734"/>
      <c r="D166" s="735"/>
      <c r="E166" s="735"/>
    </row>
    <row r="167" spans="1:5" ht="15.75" thickTop="1">
      <c r="A167" s="1007" t="s">
        <v>875</v>
      </c>
      <c r="B167" s="1047"/>
      <c r="C167" s="1047"/>
      <c r="D167" s="1047"/>
      <c r="E167" s="1047"/>
    </row>
    <row r="168" spans="1:5">
      <c r="A168" s="418"/>
      <c r="B168" s="417"/>
      <c r="C168" s="416"/>
      <c r="D168" s="414"/>
      <c r="E168" s="737"/>
    </row>
    <row r="169" spans="1:5" ht="30" customHeight="1">
      <c r="A169" s="993" t="s">
        <v>818</v>
      </c>
      <c r="B169" s="993"/>
      <c r="C169" s="993"/>
      <c r="D169" s="993"/>
      <c r="E169" s="993"/>
    </row>
    <row r="170" spans="1:5" ht="18">
      <c r="A170" s="994" t="s">
        <v>876</v>
      </c>
      <c r="B170" s="994"/>
      <c r="C170" s="994"/>
      <c r="D170" s="994"/>
      <c r="E170" s="994"/>
    </row>
    <row r="171" spans="1:5" ht="18">
      <c r="A171" s="994" t="s">
        <v>330</v>
      </c>
      <c r="B171" s="994"/>
      <c r="C171" s="994"/>
      <c r="D171" s="994"/>
      <c r="E171" s="994"/>
    </row>
    <row r="172" spans="1:5" ht="30" customHeight="1">
      <c r="A172" s="998" t="s">
        <v>3</v>
      </c>
      <c r="B172" s="998"/>
      <c r="C172" s="998"/>
      <c r="D172" s="998"/>
      <c r="E172" s="998"/>
    </row>
    <row r="173" spans="1:5" ht="15.75" thickBot="1">
      <c r="A173" s="16"/>
      <c r="B173" s="17"/>
      <c r="C173" s="397"/>
      <c r="D173" s="397"/>
      <c r="E173" s="483"/>
    </row>
    <row r="174" spans="1:5" ht="30" customHeight="1" thickTop="1" thickBot="1">
      <c r="A174" s="722" t="s">
        <v>850</v>
      </c>
      <c r="B174" s="723" t="s">
        <v>819</v>
      </c>
      <c r="C174" s="723" t="s">
        <v>820</v>
      </c>
      <c r="D174" s="724" t="s">
        <v>8</v>
      </c>
      <c r="E174" s="723" t="s">
        <v>1113</v>
      </c>
    </row>
    <row r="175" spans="1:5" ht="15.75" thickTop="1">
      <c r="A175" s="725" t="s">
        <v>851</v>
      </c>
      <c r="B175" s="417">
        <v>0</v>
      </c>
      <c r="C175" s="417">
        <v>0</v>
      </c>
      <c r="D175" s="417">
        <v>0</v>
      </c>
      <c r="E175" s="726">
        <v>0</v>
      </c>
    </row>
    <row r="176" spans="1:5">
      <c r="A176" s="725" t="s">
        <v>852</v>
      </c>
      <c r="B176" s="417">
        <v>0</v>
      </c>
      <c r="C176" s="417">
        <v>0</v>
      </c>
      <c r="D176" s="417">
        <v>0</v>
      </c>
      <c r="E176" s="726">
        <v>0</v>
      </c>
    </row>
    <row r="177" spans="1:7">
      <c r="A177" s="725" t="s">
        <v>853</v>
      </c>
      <c r="B177" s="417">
        <v>0</v>
      </c>
      <c r="C177" s="417">
        <v>0</v>
      </c>
      <c r="D177" s="417">
        <v>0</v>
      </c>
      <c r="E177" s="726">
        <v>0</v>
      </c>
    </row>
    <row r="178" spans="1:7">
      <c r="A178" s="725" t="s">
        <v>854</v>
      </c>
      <c r="B178" s="417">
        <v>0</v>
      </c>
      <c r="C178" s="417">
        <v>0</v>
      </c>
      <c r="D178" s="417">
        <v>0</v>
      </c>
      <c r="E178" s="726">
        <v>0</v>
      </c>
    </row>
    <row r="179" spans="1:7">
      <c r="A179" s="725" t="s">
        <v>855</v>
      </c>
      <c r="B179" s="417">
        <v>901.74386000000004</v>
      </c>
      <c r="C179" s="417">
        <v>9233.297849999999</v>
      </c>
      <c r="D179" s="417">
        <v>10135.04171</v>
      </c>
      <c r="E179" s="726">
        <v>0.28504687654217969</v>
      </c>
    </row>
    <row r="180" spans="1:7">
      <c r="A180" s="725" t="s">
        <v>856</v>
      </c>
      <c r="B180" s="417">
        <v>0</v>
      </c>
      <c r="C180" s="417">
        <v>3324.9479500000002</v>
      </c>
      <c r="D180" s="417">
        <v>3324.9479500000002</v>
      </c>
      <c r="E180" s="726">
        <v>9.351377674920526E-2</v>
      </c>
    </row>
    <row r="181" spans="1:7">
      <c r="A181" s="725" t="s">
        <v>857</v>
      </c>
      <c r="B181" s="417">
        <v>300</v>
      </c>
      <c r="C181" s="417">
        <v>4408.3910199999991</v>
      </c>
      <c r="D181" s="417">
        <v>4708.3910199999991</v>
      </c>
      <c r="E181" s="726">
        <v>0.1324229531750242</v>
      </c>
    </row>
    <row r="182" spans="1:7">
      <c r="A182" s="725" t="s">
        <v>858</v>
      </c>
      <c r="B182" s="417">
        <v>0</v>
      </c>
      <c r="C182" s="417">
        <v>1658.6772100000001</v>
      </c>
      <c r="D182" s="417">
        <v>1658.6772100000001</v>
      </c>
      <c r="E182" s="726">
        <v>4.6650104797861462E-2</v>
      </c>
    </row>
    <row r="183" spans="1:7">
      <c r="A183" s="725" t="s">
        <v>859</v>
      </c>
      <c r="B183" s="417">
        <v>0</v>
      </c>
      <c r="C183" s="417">
        <v>2065.7111500000001</v>
      </c>
      <c r="D183" s="417">
        <v>2065.7111500000001</v>
      </c>
      <c r="E183" s="726">
        <v>5.8097887309617596E-2</v>
      </c>
    </row>
    <row r="184" spans="1:7">
      <c r="A184" s="725" t="s">
        <v>860</v>
      </c>
      <c r="B184" s="417">
        <v>140</v>
      </c>
      <c r="C184" s="417">
        <v>1356.3707300000001</v>
      </c>
      <c r="D184" s="417">
        <v>1496.3707300000001</v>
      </c>
      <c r="E184" s="726">
        <v>4.208525380954168E-2</v>
      </c>
    </row>
    <row r="185" spans="1:7">
      <c r="A185" s="725" t="s">
        <v>861</v>
      </c>
      <c r="B185" s="417">
        <v>465.12407999999994</v>
      </c>
      <c r="C185" s="417">
        <v>1335.4538</v>
      </c>
      <c r="D185" s="417">
        <v>1800.5778799999998</v>
      </c>
      <c r="E185" s="726">
        <v>5.0641044738723585E-2</v>
      </c>
    </row>
    <row r="186" spans="1:7">
      <c r="A186" s="725" t="s">
        <v>862</v>
      </c>
      <c r="B186" s="417">
        <v>96.121380000000002</v>
      </c>
      <c r="C186" s="417">
        <v>2760.0560399999999</v>
      </c>
      <c r="D186" s="417">
        <v>2856.17742</v>
      </c>
      <c r="E186" s="726">
        <v>8.0329659780087992E-2</v>
      </c>
    </row>
    <row r="187" spans="1:7">
      <c r="A187" s="725" t="s">
        <v>863</v>
      </c>
      <c r="B187" s="417">
        <v>4.95</v>
      </c>
      <c r="C187" s="417">
        <v>7214.8781100000006</v>
      </c>
      <c r="D187" s="417">
        <v>7219.8281100000004</v>
      </c>
      <c r="E187" s="726">
        <v>0.20305683102382896</v>
      </c>
    </row>
    <row r="188" spans="1:7" ht="15.75" thickBot="1">
      <c r="A188" s="725" t="s">
        <v>864</v>
      </c>
      <c r="B188" s="417">
        <v>3.1583800000000002</v>
      </c>
      <c r="C188" s="417">
        <v>286.82013000000001</v>
      </c>
      <c r="D188" s="417">
        <v>289.97851000000003</v>
      </c>
      <c r="E188" s="726">
        <v>8.1556120739295131E-3</v>
      </c>
    </row>
    <row r="189" spans="1:7" ht="16.5" thickTop="1" thickBot="1">
      <c r="A189" s="722" t="s">
        <v>723</v>
      </c>
      <c r="B189" s="728">
        <v>1911.0977000000003</v>
      </c>
      <c r="C189" s="728">
        <v>33644.603989999996</v>
      </c>
      <c r="D189" s="728">
        <v>35555.701690000002</v>
      </c>
      <c r="E189" s="729">
        <v>1</v>
      </c>
      <c r="G189" s="738"/>
    </row>
    <row r="190" spans="1:7" ht="16.5" thickTop="1" thickBot="1">
      <c r="A190" s="405" t="s">
        <v>865</v>
      </c>
      <c r="B190" s="726">
        <v>5.3749401900778523E-2</v>
      </c>
      <c r="C190" s="726">
        <v>0.9462505980992213</v>
      </c>
      <c r="D190" s="726">
        <v>1</v>
      </c>
      <c r="E190" s="726"/>
    </row>
    <row r="191" spans="1:7" ht="30" customHeight="1" thickTop="1" thickBot="1">
      <c r="A191" s="731" t="s">
        <v>869</v>
      </c>
      <c r="B191" s="723" t="s">
        <v>819</v>
      </c>
      <c r="C191" s="723" t="s">
        <v>820</v>
      </c>
      <c r="D191" s="724" t="s">
        <v>8</v>
      </c>
      <c r="E191" s="723" t="s">
        <v>698</v>
      </c>
    </row>
    <row r="192" spans="1:7" ht="15.75" thickTop="1">
      <c r="A192" s="725" t="s">
        <v>851</v>
      </c>
      <c r="B192" s="417">
        <v>0</v>
      </c>
      <c r="C192" s="417">
        <v>0</v>
      </c>
      <c r="D192" s="417">
        <v>0</v>
      </c>
      <c r="E192" s="726">
        <v>0</v>
      </c>
    </row>
    <row r="193" spans="1:5">
      <c r="A193" s="725" t="s">
        <v>852</v>
      </c>
      <c r="B193" s="417">
        <v>0</v>
      </c>
      <c r="C193" s="417">
        <v>0</v>
      </c>
      <c r="D193" s="417">
        <v>0</v>
      </c>
      <c r="E193" s="726">
        <v>0</v>
      </c>
    </row>
    <row r="194" spans="1:5">
      <c r="A194" s="725" t="s">
        <v>853</v>
      </c>
      <c r="B194" s="417">
        <v>0</v>
      </c>
      <c r="C194" s="417">
        <v>0</v>
      </c>
      <c r="D194" s="417">
        <v>0</v>
      </c>
      <c r="E194" s="726">
        <v>0</v>
      </c>
    </row>
    <row r="195" spans="1:5">
      <c r="A195" s="725" t="s">
        <v>854</v>
      </c>
      <c r="B195" s="417">
        <v>0</v>
      </c>
      <c r="C195" s="417">
        <v>0</v>
      </c>
      <c r="D195" s="417">
        <v>0</v>
      </c>
      <c r="E195" s="726">
        <v>0</v>
      </c>
    </row>
    <row r="196" spans="1:5">
      <c r="A196" s="725" t="s">
        <v>855</v>
      </c>
      <c r="B196" s="417">
        <v>1</v>
      </c>
      <c r="C196" s="417">
        <v>11</v>
      </c>
      <c r="D196" s="417">
        <v>12</v>
      </c>
      <c r="E196" s="726">
        <v>7.4349442379182153E-3</v>
      </c>
    </row>
    <row r="197" spans="1:5">
      <c r="A197" s="725" t="s">
        <v>856</v>
      </c>
      <c r="B197" s="417">
        <v>0</v>
      </c>
      <c r="C197" s="417">
        <v>8</v>
      </c>
      <c r="D197" s="417">
        <v>8</v>
      </c>
      <c r="E197" s="726">
        <v>4.9566294919454771E-3</v>
      </c>
    </row>
    <row r="198" spans="1:5">
      <c r="A198" s="725" t="s">
        <v>857</v>
      </c>
      <c r="B198" s="417">
        <v>1</v>
      </c>
      <c r="C198" s="417">
        <v>15</v>
      </c>
      <c r="D198" s="417">
        <v>16</v>
      </c>
      <c r="E198" s="726">
        <v>9.9132589838909543E-3</v>
      </c>
    </row>
    <row r="199" spans="1:5">
      <c r="A199" s="725" t="s">
        <v>858</v>
      </c>
      <c r="B199" s="417">
        <v>0</v>
      </c>
      <c r="C199" s="417">
        <v>10</v>
      </c>
      <c r="D199" s="417">
        <v>10</v>
      </c>
      <c r="E199" s="726">
        <v>6.1957868649318466E-3</v>
      </c>
    </row>
    <row r="200" spans="1:5">
      <c r="A200" s="725" t="s">
        <v>859</v>
      </c>
      <c r="B200" s="417">
        <v>0</v>
      </c>
      <c r="C200" s="417">
        <v>17</v>
      </c>
      <c r="D200" s="417">
        <v>17</v>
      </c>
      <c r="E200" s="726">
        <v>1.0532837670384139E-2</v>
      </c>
    </row>
    <row r="201" spans="1:5">
      <c r="A201" s="725" t="s">
        <v>860</v>
      </c>
      <c r="B201" s="417">
        <v>2</v>
      </c>
      <c r="C201" s="417">
        <v>16</v>
      </c>
      <c r="D201" s="417">
        <v>18</v>
      </c>
      <c r="E201" s="726">
        <v>1.1152416356877323E-2</v>
      </c>
    </row>
    <row r="202" spans="1:5">
      <c r="A202" s="725" t="s">
        <v>861</v>
      </c>
      <c r="B202" s="417">
        <v>10</v>
      </c>
      <c r="C202" s="417">
        <v>29</v>
      </c>
      <c r="D202" s="417">
        <v>39</v>
      </c>
      <c r="E202" s="726">
        <v>2.4163568773234202E-2</v>
      </c>
    </row>
    <row r="203" spans="1:5">
      <c r="A203" s="725" t="s">
        <v>862</v>
      </c>
      <c r="B203" s="417">
        <v>5</v>
      </c>
      <c r="C203" s="417">
        <v>214</v>
      </c>
      <c r="D203" s="417">
        <v>219</v>
      </c>
      <c r="E203" s="726">
        <v>0.13568773234200743</v>
      </c>
    </row>
    <row r="204" spans="1:5">
      <c r="A204" s="725" t="s">
        <v>863</v>
      </c>
      <c r="B204" s="417">
        <v>1</v>
      </c>
      <c r="C204" s="417">
        <v>1068</v>
      </c>
      <c r="D204" s="417">
        <v>1069</v>
      </c>
      <c r="E204" s="726">
        <v>0.66232961586121442</v>
      </c>
    </row>
    <row r="205" spans="1:5" ht="15.75" thickBot="1">
      <c r="A205" s="725" t="s">
        <v>864</v>
      </c>
      <c r="B205" s="417">
        <v>1</v>
      </c>
      <c r="C205" s="417">
        <v>205</v>
      </c>
      <c r="D205" s="417">
        <v>206</v>
      </c>
      <c r="E205" s="726">
        <v>0.12763320941759604</v>
      </c>
    </row>
    <row r="206" spans="1:5" ht="16.5" thickTop="1" thickBot="1">
      <c r="A206" s="722" t="s">
        <v>723</v>
      </c>
      <c r="B206" s="728">
        <v>21</v>
      </c>
      <c r="C206" s="728">
        <v>1593</v>
      </c>
      <c r="D206" s="728">
        <v>1614</v>
      </c>
      <c r="E206" s="729">
        <v>1</v>
      </c>
    </row>
    <row r="207" spans="1:5" ht="15.75" thickTop="1">
      <c r="A207" s="405" t="s">
        <v>865</v>
      </c>
      <c r="B207" s="726">
        <v>1.3011152416356878E-2</v>
      </c>
      <c r="C207" s="726">
        <v>0.98698884758364314</v>
      </c>
      <c r="D207" s="726">
        <v>1</v>
      </c>
      <c r="E207" s="732"/>
    </row>
    <row r="208" spans="1:5" ht="15.75" thickBot="1">
      <c r="A208" s="733"/>
      <c r="B208" s="734"/>
      <c r="C208" s="734"/>
      <c r="D208" s="735"/>
      <c r="E208" s="735"/>
    </row>
    <row r="209" spans="1:5" ht="15.75" thickTop="1">
      <c r="A209" s="1007" t="s">
        <v>877</v>
      </c>
      <c r="B209" s="1047"/>
      <c r="C209" s="1047"/>
      <c r="D209" s="1047"/>
      <c r="E209" s="1047"/>
    </row>
    <row r="210" spans="1:5">
      <c r="A210" s="415"/>
      <c r="B210" s="417"/>
      <c r="C210" s="417"/>
      <c r="D210" s="414"/>
      <c r="E210" s="483"/>
    </row>
  </sheetData>
  <mergeCells count="25">
    <mergeCell ref="A43:E43"/>
    <mergeCell ref="A1:E1"/>
    <mergeCell ref="A2:E2"/>
    <mergeCell ref="A3:E3"/>
    <mergeCell ref="A4:E4"/>
    <mergeCell ref="A41:E41"/>
    <mergeCell ref="A129:E129"/>
    <mergeCell ref="A44:E44"/>
    <mergeCell ref="A45:E45"/>
    <mergeCell ref="A46:E46"/>
    <mergeCell ref="A83:E83"/>
    <mergeCell ref="A85:E85"/>
    <mergeCell ref="A86:E86"/>
    <mergeCell ref="A87:E87"/>
    <mergeCell ref="A88:E88"/>
    <mergeCell ref="A125:E125"/>
    <mergeCell ref="A127:E127"/>
    <mergeCell ref="A128:E128"/>
    <mergeCell ref="A209:E209"/>
    <mergeCell ref="A130:E130"/>
    <mergeCell ref="A167:E167"/>
    <mergeCell ref="A169:E169"/>
    <mergeCell ref="A170:E170"/>
    <mergeCell ref="A171:E171"/>
    <mergeCell ref="A172:E172"/>
  </mergeCells>
  <hyperlinks>
    <hyperlink ref="G1" location="ÍNDICE!A1" display="ÍNDICE!A1"/>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H328"/>
  <sheetViews>
    <sheetView zoomScaleNormal="100" workbookViewId="0">
      <selection activeCell="H6" sqref="H6"/>
    </sheetView>
  </sheetViews>
  <sheetFormatPr baseColWidth="10" defaultColWidth="10.7109375" defaultRowHeight="1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59" width="11.7109375" bestFit="1" customWidth="1"/>
    <col min="260" max="260" width="11.7109375" customWidth="1"/>
    <col min="261" max="261" width="10.7109375" bestFit="1"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5" width="11.7109375" bestFit="1" customWidth="1"/>
    <col min="516" max="516" width="11.7109375" customWidth="1"/>
    <col min="517" max="517" width="10.7109375" bestFit="1"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1" width="11.7109375" bestFit="1" customWidth="1"/>
    <col min="772" max="772" width="11.7109375" customWidth="1"/>
    <col min="773" max="773" width="10.7109375" bestFit="1"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7" width="11.7109375" bestFit="1" customWidth="1"/>
    <col min="1028" max="1028" width="11.7109375" customWidth="1"/>
    <col min="1029" max="1029" width="10.7109375" bestFit="1"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3" width="11.7109375" bestFit="1" customWidth="1"/>
    <col min="1284" max="1284" width="11.7109375" customWidth="1"/>
    <col min="1285" max="1285" width="10.7109375" bestFit="1"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39" width="11.7109375" bestFit="1" customWidth="1"/>
    <col min="1540" max="1540" width="11.7109375" customWidth="1"/>
    <col min="1541" max="1541" width="10.7109375" bestFit="1"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5" width="11.7109375" bestFit="1" customWidth="1"/>
    <col min="1796" max="1796" width="11.7109375" customWidth="1"/>
    <col min="1797" max="1797" width="10.7109375" bestFit="1"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1" width="11.7109375" bestFit="1" customWidth="1"/>
    <col min="2052" max="2052" width="11.7109375" customWidth="1"/>
    <col min="2053" max="2053" width="10.7109375" bestFit="1"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7" width="11.7109375" bestFit="1" customWidth="1"/>
    <col min="2308" max="2308" width="11.7109375" customWidth="1"/>
    <col min="2309" max="2309" width="10.7109375" bestFit="1"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3" width="11.7109375" bestFit="1" customWidth="1"/>
    <col min="2564" max="2564" width="11.7109375" customWidth="1"/>
    <col min="2565" max="2565" width="10.7109375" bestFit="1"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19" width="11.7109375" bestFit="1" customWidth="1"/>
    <col min="2820" max="2820" width="11.7109375" customWidth="1"/>
    <col min="2821" max="2821" width="10.7109375" bestFit="1"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5" width="11.7109375" bestFit="1" customWidth="1"/>
    <col min="3076" max="3076" width="11.7109375" customWidth="1"/>
    <col min="3077" max="3077" width="10.7109375" bestFit="1"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1" width="11.7109375" bestFit="1" customWidth="1"/>
    <col min="3332" max="3332" width="11.7109375" customWidth="1"/>
    <col min="3333" max="3333" width="10.7109375" bestFit="1"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7" width="11.7109375" bestFit="1" customWidth="1"/>
    <col min="3588" max="3588" width="11.7109375" customWidth="1"/>
    <col min="3589" max="3589" width="10.7109375" bestFit="1"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3" width="11.7109375" bestFit="1" customWidth="1"/>
    <col min="3844" max="3844" width="11.7109375" customWidth="1"/>
    <col min="3845" max="3845" width="10.7109375" bestFit="1"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099" width="11.7109375" bestFit="1" customWidth="1"/>
    <col min="4100" max="4100" width="11.7109375" customWidth="1"/>
    <col min="4101" max="4101" width="10.7109375" bestFit="1"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5" width="11.7109375" bestFit="1" customWidth="1"/>
    <col min="4356" max="4356" width="11.7109375" customWidth="1"/>
    <col min="4357" max="4357" width="10.7109375" bestFit="1"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1" width="11.7109375" bestFit="1" customWidth="1"/>
    <col min="4612" max="4612" width="11.7109375" customWidth="1"/>
    <col min="4613" max="4613" width="10.7109375" bestFit="1"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7" width="11.7109375" bestFit="1" customWidth="1"/>
    <col min="4868" max="4868" width="11.7109375" customWidth="1"/>
    <col min="4869" max="4869" width="10.7109375" bestFit="1"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3" width="11.7109375" bestFit="1" customWidth="1"/>
    <col min="5124" max="5124" width="11.7109375" customWidth="1"/>
    <col min="5125" max="5125" width="10.7109375" bestFit="1"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79" width="11.7109375" bestFit="1" customWidth="1"/>
    <col min="5380" max="5380" width="11.7109375" customWidth="1"/>
    <col min="5381" max="5381" width="10.7109375" bestFit="1"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5" width="11.7109375" bestFit="1" customWidth="1"/>
    <col min="5636" max="5636" width="11.7109375" customWidth="1"/>
    <col min="5637" max="5637" width="10.7109375" bestFit="1"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1" width="11.7109375" bestFit="1" customWidth="1"/>
    <col min="5892" max="5892" width="11.7109375" customWidth="1"/>
    <col min="5893" max="5893" width="10.7109375" bestFit="1"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7" width="11.7109375" bestFit="1" customWidth="1"/>
    <col min="6148" max="6148" width="11.7109375" customWidth="1"/>
    <col min="6149" max="6149" width="10.7109375" bestFit="1"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3" width="11.7109375" bestFit="1" customWidth="1"/>
    <col min="6404" max="6404" width="11.7109375" customWidth="1"/>
    <col min="6405" max="6405" width="10.7109375" bestFit="1"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59" width="11.7109375" bestFit="1" customWidth="1"/>
    <col min="6660" max="6660" width="11.7109375" customWidth="1"/>
    <col min="6661" max="6661" width="10.7109375" bestFit="1"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5" width="11.7109375" bestFit="1" customWidth="1"/>
    <col min="6916" max="6916" width="11.7109375" customWidth="1"/>
    <col min="6917" max="6917" width="10.7109375" bestFit="1"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1" width="11.7109375" bestFit="1" customWidth="1"/>
    <col min="7172" max="7172" width="11.7109375" customWidth="1"/>
    <col min="7173" max="7173" width="10.7109375" bestFit="1"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7" width="11.7109375" bestFit="1" customWidth="1"/>
    <col min="7428" max="7428" width="11.7109375" customWidth="1"/>
    <col min="7429" max="7429" width="10.7109375" bestFit="1"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3" width="11.7109375" bestFit="1" customWidth="1"/>
    <col min="7684" max="7684" width="11.7109375" customWidth="1"/>
    <col min="7685" max="7685" width="10.7109375" bestFit="1"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39" width="11.7109375" bestFit="1" customWidth="1"/>
    <col min="7940" max="7940" width="11.7109375" customWidth="1"/>
    <col min="7941" max="7941" width="10.7109375" bestFit="1"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5" width="11.7109375" bestFit="1" customWidth="1"/>
    <col min="8196" max="8196" width="11.7109375" customWidth="1"/>
    <col min="8197" max="8197" width="10.7109375" bestFit="1"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1" width="11.7109375" bestFit="1" customWidth="1"/>
    <col min="8452" max="8452" width="11.7109375" customWidth="1"/>
    <col min="8453" max="8453" width="10.7109375" bestFit="1"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7" width="11.7109375" bestFit="1" customWidth="1"/>
    <col min="8708" max="8708" width="11.7109375" customWidth="1"/>
    <col min="8709" max="8709" width="10.7109375" bestFit="1"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3" width="11.7109375" bestFit="1" customWidth="1"/>
    <col min="8964" max="8964" width="11.7109375" customWidth="1"/>
    <col min="8965" max="8965" width="10.7109375" bestFit="1"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19" width="11.7109375" bestFit="1" customWidth="1"/>
    <col min="9220" max="9220" width="11.7109375" customWidth="1"/>
    <col min="9221" max="9221" width="10.7109375" bestFit="1"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5" width="11.7109375" bestFit="1" customWidth="1"/>
    <col min="9476" max="9476" width="11.7109375" customWidth="1"/>
    <col min="9477" max="9477" width="10.7109375" bestFit="1"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1" width="11.7109375" bestFit="1" customWidth="1"/>
    <col min="9732" max="9732" width="11.7109375" customWidth="1"/>
    <col min="9733" max="9733" width="10.7109375" bestFit="1"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7" width="11.7109375" bestFit="1" customWidth="1"/>
    <col min="9988" max="9988" width="11.7109375" customWidth="1"/>
    <col min="9989" max="9989" width="10.7109375" bestFit="1"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3" width="11.7109375" bestFit="1" customWidth="1"/>
    <col min="10244" max="10244" width="11.7109375" customWidth="1"/>
    <col min="10245" max="10245" width="10.7109375" bestFit="1"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499" width="11.7109375" bestFit="1" customWidth="1"/>
    <col min="10500" max="10500" width="11.7109375" customWidth="1"/>
    <col min="10501" max="10501" width="10.7109375" bestFit="1"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5" width="11.7109375" bestFit="1" customWidth="1"/>
    <col min="10756" max="10756" width="11.7109375" customWidth="1"/>
    <col min="10757" max="10757" width="10.7109375" bestFit="1"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1" width="11.7109375" bestFit="1" customWidth="1"/>
    <col min="11012" max="11012" width="11.7109375" customWidth="1"/>
    <col min="11013" max="11013" width="10.7109375" bestFit="1"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7" width="11.7109375" bestFit="1" customWidth="1"/>
    <col min="11268" max="11268" width="11.7109375" customWidth="1"/>
    <col min="11269" max="11269" width="10.7109375" bestFit="1"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3" width="11.7109375" bestFit="1" customWidth="1"/>
    <col min="11524" max="11524" width="11.7109375" customWidth="1"/>
    <col min="11525" max="11525" width="10.7109375" bestFit="1"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79" width="11.7109375" bestFit="1" customWidth="1"/>
    <col min="11780" max="11780" width="11.7109375" customWidth="1"/>
    <col min="11781" max="11781" width="10.7109375" bestFit="1"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5" width="11.7109375" bestFit="1" customWidth="1"/>
    <col min="12036" max="12036" width="11.7109375" customWidth="1"/>
    <col min="12037" max="12037" width="10.7109375" bestFit="1"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1" width="11.7109375" bestFit="1" customWidth="1"/>
    <col min="12292" max="12292" width="11.7109375" customWidth="1"/>
    <col min="12293" max="12293" width="10.7109375" bestFit="1"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7" width="11.7109375" bestFit="1" customWidth="1"/>
    <col min="12548" max="12548" width="11.7109375" customWidth="1"/>
    <col min="12549" max="12549" width="10.7109375" bestFit="1"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3" width="11.7109375" bestFit="1" customWidth="1"/>
    <col min="12804" max="12804" width="11.7109375" customWidth="1"/>
    <col min="12805" max="12805" width="10.7109375" bestFit="1"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59" width="11.7109375" bestFit="1" customWidth="1"/>
    <col min="13060" max="13060" width="11.7109375" customWidth="1"/>
    <col min="13061" max="13061" width="10.7109375" bestFit="1"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5" width="11.7109375" bestFit="1" customWidth="1"/>
    <col min="13316" max="13316" width="11.7109375" customWidth="1"/>
    <col min="13317" max="13317" width="10.7109375" bestFit="1"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1" width="11.7109375" bestFit="1" customWidth="1"/>
    <col min="13572" max="13572" width="11.7109375" customWidth="1"/>
    <col min="13573" max="13573" width="10.7109375" bestFit="1"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7" width="11.7109375" bestFit="1" customWidth="1"/>
    <col min="13828" max="13828" width="11.7109375" customWidth="1"/>
    <col min="13829" max="13829" width="10.7109375" bestFit="1"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3" width="11.7109375" bestFit="1" customWidth="1"/>
    <col min="14084" max="14084" width="11.7109375" customWidth="1"/>
    <col min="14085" max="14085" width="10.7109375" bestFit="1"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39" width="11.7109375" bestFit="1" customWidth="1"/>
    <col min="14340" max="14340" width="11.7109375" customWidth="1"/>
    <col min="14341" max="14341" width="10.7109375" bestFit="1"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5" width="11.7109375" bestFit="1" customWidth="1"/>
    <col min="14596" max="14596" width="11.7109375" customWidth="1"/>
    <col min="14597" max="14597" width="10.7109375" bestFit="1"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1" width="11.7109375" bestFit="1" customWidth="1"/>
    <col min="14852" max="14852" width="11.7109375" customWidth="1"/>
    <col min="14853" max="14853" width="10.7109375" bestFit="1"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7" width="11.7109375" bestFit="1" customWidth="1"/>
    <col min="15108" max="15108" width="11.7109375" customWidth="1"/>
    <col min="15109" max="15109" width="10.7109375" bestFit="1"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3" width="11.7109375" bestFit="1" customWidth="1"/>
    <col min="15364" max="15364" width="11.7109375" customWidth="1"/>
    <col min="15365" max="15365" width="10.7109375" bestFit="1"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19" width="11.7109375" bestFit="1" customWidth="1"/>
    <col min="15620" max="15620" width="11.7109375" customWidth="1"/>
    <col min="15621" max="15621" width="10.7109375" bestFit="1"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5" width="11.7109375" bestFit="1" customWidth="1"/>
    <col min="15876" max="15876" width="11.7109375" customWidth="1"/>
    <col min="15877" max="15877" width="10.7109375" bestFit="1"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1" width="11.7109375" bestFit="1" customWidth="1"/>
    <col min="16132" max="16132" width="11.7109375" customWidth="1"/>
    <col min="16133" max="16133" width="10.7109375" bestFit="1"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93" t="s">
        <v>837</v>
      </c>
      <c r="B1" s="993"/>
      <c r="C1" s="993"/>
      <c r="D1" s="993"/>
      <c r="E1" s="993"/>
      <c r="F1" s="993"/>
      <c r="H1" s="863" t="s">
        <v>1124</v>
      </c>
    </row>
    <row r="2" spans="1:8" ht="18">
      <c r="A2" s="994" t="s">
        <v>1</v>
      </c>
      <c r="B2" s="994"/>
      <c r="C2" s="994"/>
      <c r="D2" s="994"/>
      <c r="E2" s="994"/>
      <c r="F2" s="994"/>
    </row>
    <row r="3" spans="1:8" ht="18">
      <c r="A3" s="994" t="s">
        <v>2</v>
      </c>
      <c r="B3" s="994"/>
      <c r="C3" s="994"/>
      <c r="D3" s="994"/>
      <c r="E3" s="994"/>
      <c r="F3" s="994"/>
    </row>
    <row r="4" spans="1:8" ht="30" customHeight="1">
      <c r="A4" s="998" t="s">
        <v>3</v>
      </c>
      <c r="B4" s="998"/>
      <c r="C4" s="998"/>
      <c r="D4" s="998"/>
      <c r="E4" s="998"/>
      <c r="F4" s="998"/>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3124830.4203499998</v>
      </c>
      <c r="C7" s="6">
        <v>345471.8232199999</v>
      </c>
      <c r="D7" s="6">
        <v>0</v>
      </c>
      <c r="E7" s="6">
        <v>0</v>
      </c>
      <c r="F7" s="6">
        <v>3470302.2435699995</v>
      </c>
      <c r="H7" s="350"/>
    </row>
    <row r="8" spans="1:8">
      <c r="A8" s="9" t="s">
        <v>10</v>
      </c>
      <c r="B8" s="10">
        <v>135990.37495999999</v>
      </c>
      <c r="C8" s="10">
        <v>83134.877640000006</v>
      </c>
      <c r="D8" s="10">
        <v>0</v>
      </c>
      <c r="E8" s="10">
        <v>0</v>
      </c>
      <c r="F8" s="10">
        <v>219125.25259999998</v>
      </c>
      <c r="H8" s="350"/>
    </row>
    <row r="9" spans="1:8">
      <c r="A9" s="11" t="s">
        <v>11</v>
      </c>
      <c r="B9" s="12">
        <v>27412.747199999994</v>
      </c>
      <c r="C9" s="12">
        <v>26808.446830000001</v>
      </c>
      <c r="D9" s="12">
        <v>0</v>
      </c>
      <c r="E9" s="12">
        <v>0</v>
      </c>
      <c r="F9" s="12">
        <v>54221.194029999999</v>
      </c>
    </row>
    <row r="10" spans="1:8">
      <c r="A10" s="11" t="s">
        <v>12</v>
      </c>
      <c r="B10" s="12">
        <v>80940.493159999998</v>
      </c>
      <c r="C10" s="12">
        <v>46759.018329999999</v>
      </c>
      <c r="D10" s="12">
        <v>0</v>
      </c>
      <c r="E10" s="12">
        <v>0</v>
      </c>
      <c r="F10" s="12">
        <v>127699.51148999999</v>
      </c>
    </row>
    <row r="11" spans="1:8">
      <c r="A11" s="11" t="s">
        <v>13</v>
      </c>
      <c r="B11" s="12">
        <v>27637.134600000001</v>
      </c>
      <c r="C11" s="12">
        <v>9567.4124800000009</v>
      </c>
      <c r="D11" s="12">
        <v>0</v>
      </c>
      <c r="E11" s="12">
        <v>0</v>
      </c>
      <c r="F11" s="12">
        <v>37204.547079999997</v>
      </c>
    </row>
    <row r="12" spans="1:8">
      <c r="A12" s="11" t="s">
        <v>14</v>
      </c>
      <c r="B12" s="12">
        <v>0</v>
      </c>
      <c r="C12" s="12">
        <v>0</v>
      </c>
      <c r="D12" s="12">
        <v>0</v>
      </c>
      <c r="E12" s="12">
        <v>0</v>
      </c>
      <c r="F12" s="12">
        <v>0</v>
      </c>
    </row>
    <row r="13" spans="1:8">
      <c r="A13" s="11" t="s">
        <v>15</v>
      </c>
      <c r="B13" s="12">
        <v>0</v>
      </c>
      <c r="C13" s="12">
        <v>0</v>
      </c>
      <c r="D13" s="12">
        <v>0</v>
      </c>
      <c r="E13" s="12">
        <v>0</v>
      </c>
      <c r="F13" s="12">
        <v>0</v>
      </c>
    </row>
    <row r="14" spans="1:8">
      <c r="A14" s="13" t="s">
        <v>16</v>
      </c>
      <c r="B14" s="12">
        <v>0</v>
      </c>
      <c r="C14" s="12">
        <v>0</v>
      </c>
      <c r="D14" s="12">
        <v>0</v>
      </c>
      <c r="E14" s="12">
        <v>0</v>
      </c>
      <c r="F14" s="12">
        <v>0</v>
      </c>
    </row>
    <row r="15" spans="1:8">
      <c r="A15" s="11" t="s">
        <v>17</v>
      </c>
      <c r="B15" s="12">
        <v>0</v>
      </c>
      <c r="C15" s="12">
        <v>0</v>
      </c>
      <c r="D15" s="12">
        <v>0</v>
      </c>
      <c r="E15" s="12">
        <v>0</v>
      </c>
      <c r="F15" s="12">
        <v>0</v>
      </c>
    </row>
    <row r="16" spans="1:8">
      <c r="A16" s="11" t="s">
        <v>18</v>
      </c>
      <c r="B16" s="12">
        <v>0</v>
      </c>
      <c r="C16" s="12">
        <v>0</v>
      </c>
      <c r="D16" s="12">
        <v>0</v>
      </c>
      <c r="E16" s="12">
        <v>0</v>
      </c>
      <c r="F16" s="12">
        <v>0</v>
      </c>
    </row>
    <row r="17" spans="1:6">
      <c r="A17" s="9" t="s">
        <v>19</v>
      </c>
      <c r="B17" s="10">
        <v>547925.71899999992</v>
      </c>
      <c r="C17" s="10">
        <v>36980.840429999997</v>
      </c>
      <c r="D17" s="10">
        <v>0</v>
      </c>
      <c r="E17" s="10">
        <v>0</v>
      </c>
      <c r="F17" s="10">
        <v>584906.55942999991</v>
      </c>
    </row>
    <row r="18" spans="1:6">
      <c r="A18" s="11" t="s">
        <v>20</v>
      </c>
      <c r="B18" s="12">
        <v>0</v>
      </c>
      <c r="C18" s="12">
        <v>0</v>
      </c>
      <c r="D18" s="12">
        <v>0</v>
      </c>
      <c r="E18" s="12">
        <v>0</v>
      </c>
      <c r="F18" s="12">
        <v>0</v>
      </c>
    </row>
    <row r="19" spans="1:6">
      <c r="A19" s="11" t="s">
        <v>21</v>
      </c>
      <c r="B19" s="12">
        <v>510305.54592999996</v>
      </c>
      <c r="C19" s="12">
        <v>895.07859999999994</v>
      </c>
      <c r="D19" s="12">
        <v>0</v>
      </c>
      <c r="E19" s="12">
        <v>0</v>
      </c>
      <c r="F19" s="12">
        <v>511200.62452999997</v>
      </c>
    </row>
    <row r="20" spans="1:6">
      <c r="A20" s="11" t="s">
        <v>22</v>
      </c>
      <c r="B20" s="12">
        <v>0</v>
      </c>
      <c r="C20" s="12">
        <v>0</v>
      </c>
      <c r="D20" s="12">
        <v>0</v>
      </c>
      <c r="E20" s="12">
        <v>0</v>
      </c>
      <c r="F20" s="12">
        <v>0</v>
      </c>
    </row>
    <row r="21" spans="1:6">
      <c r="A21" s="11" t="s">
        <v>23</v>
      </c>
      <c r="B21" s="12">
        <v>0</v>
      </c>
      <c r="C21" s="12">
        <v>0</v>
      </c>
      <c r="D21" s="12">
        <v>0</v>
      </c>
      <c r="E21" s="12">
        <v>0</v>
      </c>
      <c r="F21" s="12">
        <v>0</v>
      </c>
    </row>
    <row r="22" spans="1:6">
      <c r="A22" s="13" t="s">
        <v>24</v>
      </c>
      <c r="B22" s="12">
        <v>68.884389999999996</v>
      </c>
      <c r="C22" s="12">
        <v>13958.081709999999</v>
      </c>
      <c r="D22" s="12">
        <v>0</v>
      </c>
      <c r="E22" s="12">
        <v>0</v>
      </c>
      <c r="F22" s="12">
        <v>14026.9661</v>
      </c>
    </row>
    <row r="23" spans="1:6">
      <c r="A23" s="11" t="s">
        <v>25</v>
      </c>
      <c r="B23" s="12">
        <v>37551.288679999998</v>
      </c>
      <c r="C23" s="12">
        <v>22127.680119999997</v>
      </c>
      <c r="D23" s="12">
        <v>0</v>
      </c>
      <c r="E23" s="12">
        <v>0</v>
      </c>
      <c r="F23" s="12">
        <v>59678.968799999995</v>
      </c>
    </row>
    <row r="24" spans="1:6">
      <c r="A24" s="11" t="s">
        <v>26</v>
      </c>
      <c r="B24" s="12">
        <v>0</v>
      </c>
      <c r="C24" s="12">
        <v>0</v>
      </c>
      <c r="D24" s="12">
        <v>0</v>
      </c>
      <c r="E24" s="12">
        <v>0</v>
      </c>
      <c r="F24" s="12">
        <v>0</v>
      </c>
    </row>
    <row r="25" spans="1:6">
      <c r="A25" s="11" t="s">
        <v>27</v>
      </c>
      <c r="B25" s="12">
        <v>0</v>
      </c>
      <c r="C25" s="12">
        <v>0</v>
      </c>
      <c r="D25" s="12">
        <v>0</v>
      </c>
      <c r="E25" s="12">
        <v>0</v>
      </c>
      <c r="F25" s="12">
        <v>0</v>
      </c>
    </row>
    <row r="26" spans="1:6">
      <c r="A26" s="9" t="s">
        <v>28</v>
      </c>
      <c r="B26" s="10">
        <v>2221248.6594600002</v>
      </c>
      <c r="C26" s="10">
        <v>24817.914680000002</v>
      </c>
      <c r="D26" s="10">
        <v>0</v>
      </c>
      <c r="E26" s="10">
        <v>0</v>
      </c>
      <c r="F26" s="10">
        <v>2246066.5741399992</v>
      </c>
    </row>
    <row r="27" spans="1:6">
      <c r="A27" s="14" t="s">
        <v>29</v>
      </c>
      <c r="B27" s="12">
        <v>2105013.3198899999</v>
      </c>
      <c r="C27" s="12">
        <v>42154.754140000005</v>
      </c>
      <c r="D27" s="12">
        <v>0</v>
      </c>
      <c r="E27" s="12">
        <v>0</v>
      </c>
      <c r="F27" s="12">
        <v>2147168.0740299998</v>
      </c>
    </row>
    <row r="28" spans="1:6">
      <c r="A28" s="11" t="s">
        <v>30</v>
      </c>
      <c r="B28" s="12">
        <v>1402050.7882900001</v>
      </c>
      <c r="C28" s="12">
        <v>10470.170020000001</v>
      </c>
      <c r="D28" s="12">
        <v>0</v>
      </c>
      <c r="E28" s="12">
        <v>0</v>
      </c>
      <c r="F28" s="12">
        <v>1412520.9583099999</v>
      </c>
    </row>
    <row r="29" spans="1:6">
      <c r="A29" s="11" t="s">
        <v>31</v>
      </c>
      <c r="B29" s="12">
        <v>702962.53159999987</v>
      </c>
      <c r="C29" s="12">
        <v>31684.58412</v>
      </c>
      <c r="D29" s="12">
        <v>0</v>
      </c>
      <c r="E29" s="12">
        <v>0</v>
      </c>
      <c r="F29" s="12">
        <v>734647.11571999989</v>
      </c>
    </row>
    <row r="30" spans="1:6">
      <c r="A30" s="14" t="s">
        <v>32</v>
      </c>
      <c r="B30" s="12">
        <v>8775.5846000000001</v>
      </c>
      <c r="C30" s="12">
        <v>5.3866800000000001</v>
      </c>
      <c r="D30" s="12">
        <v>0</v>
      </c>
      <c r="E30" s="12">
        <v>0</v>
      </c>
      <c r="F30" s="12">
        <v>8780.9712799999998</v>
      </c>
    </row>
    <row r="31" spans="1:6">
      <c r="A31" s="11" t="s">
        <v>33</v>
      </c>
      <c r="B31" s="12">
        <v>2378.3072900000002</v>
      </c>
      <c r="C31" s="12">
        <v>5.3866800000000001</v>
      </c>
      <c r="D31" s="12">
        <v>0</v>
      </c>
      <c r="E31" s="12">
        <v>0</v>
      </c>
      <c r="F31" s="12">
        <v>2383.6939700000003</v>
      </c>
    </row>
    <row r="32" spans="1:6">
      <c r="A32" s="11" t="s">
        <v>34</v>
      </c>
      <c r="B32" s="12">
        <v>6397.2773099999995</v>
      </c>
      <c r="C32" s="12">
        <v>0</v>
      </c>
      <c r="D32" s="12">
        <v>0</v>
      </c>
      <c r="E32" s="12">
        <v>0</v>
      </c>
      <c r="F32" s="12">
        <v>6397.2773099999995</v>
      </c>
    </row>
    <row r="33" spans="1:6">
      <c r="A33" s="14" t="s">
        <v>35</v>
      </c>
      <c r="B33" s="12">
        <v>94281.359329999992</v>
      </c>
      <c r="C33" s="12">
        <v>7517.1344100000006</v>
      </c>
      <c r="D33" s="12">
        <v>0</v>
      </c>
      <c r="E33" s="12">
        <v>0</v>
      </c>
      <c r="F33" s="12">
        <v>101798.49373999999</v>
      </c>
    </row>
    <row r="34" spans="1:6">
      <c r="A34" s="11" t="s">
        <v>36</v>
      </c>
      <c r="B34" s="12">
        <v>34278.656309999998</v>
      </c>
      <c r="C34" s="12">
        <v>5202.2892099999999</v>
      </c>
      <c r="D34" s="12">
        <v>0</v>
      </c>
      <c r="E34" s="12">
        <v>0</v>
      </c>
      <c r="F34" s="12">
        <v>39480.945519999994</v>
      </c>
    </row>
    <row r="35" spans="1:6">
      <c r="A35" s="11" t="s">
        <v>37</v>
      </c>
      <c r="B35" s="12">
        <v>60002.703019999994</v>
      </c>
      <c r="C35" s="12">
        <v>2314.8452000000002</v>
      </c>
      <c r="D35" s="12">
        <v>0</v>
      </c>
      <c r="E35" s="12">
        <v>0</v>
      </c>
      <c r="F35" s="12">
        <v>62317.548219999997</v>
      </c>
    </row>
    <row r="36" spans="1:6">
      <c r="A36" s="14" t="s">
        <v>38</v>
      </c>
      <c r="B36" s="12">
        <v>143106.13370999999</v>
      </c>
      <c r="C36" s="12">
        <v>5237.9802</v>
      </c>
      <c r="D36" s="12">
        <v>0</v>
      </c>
      <c r="E36" s="12">
        <v>0</v>
      </c>
      <c r="F36" s="12">
        <v>148344.11390999999</v>
      </c>
    </row>
    <row r="37" spans="1:6">
      <c r="A37" s="15" t="s">
        <v>39</v>
      </c>
      <c r="B37" s="12">
        <v>5281.3441700000003</v>
      </c>
      <c r="C37" s="12">
        <v>32.567509999999999</v>
      </c>
      <c r="D37" s="12">
        <v>0</v>
      </c>
      <c r="E37" s="12">
        <v>0</v>
      </c>
      <c r="F37" s="12">
        <v>5313.9116799999993</v>
      </c>
    </row>
    <row r="38" spans="1:6">
      <c r="A38" s="11" t="s">
        <v>40</v>
      </c>
      <c r="B38" s="12">
        <v>68443.681599999996</v>
      </c>
      <c r="C38" s="12">
        <v>2970.0427200000004</v>
      </c>
      <c r="D38" s="12">
        <v>0</v>
      </c>
      <c r="E38" s="12">
        <v>0</v>
      </c>
      <c r="F38" s="12">
        <v>71413.724319999994</v>
      </c>
    </row>
    <row r="39" spans="1:6">
      <c r="A39" s="11" t="s">
        <v>41</v>
      </c>
      <c r="B39" s="12">
        <v>23.969799999999996</v>
      </c>
      <c r="C39" s="12">
        <v>0</v>
      </c>
      <c r="D39" s="12">
        <v>0</v>
      </c>
      <c r="E39" s="12">
        <v>0</v>
      </c>
      <c r="F39" s="12">
        <v>23.969799999999996</v>
      </c>
    </row>
    <row r="40" spans="1:6">
      <c r="A40" s="11" t="s">
        <v>42</v>
      </c>
      <c r="B40" s="12">
        <v>94.170899999999989</v>
      </c>
      <c r="C40" s="12">
        <v>4.7674300000000001</v>
      </c>
      <c r="D40" s="12">
        <v>0</v>
      </c>
      <c r="E40" s="12">
        <v>0</v>
      </c>
      <c r="F40" s="12">
        <v>98.938329999999993</v>
      </c>
    </row>
    <row r="41" spans="1:6">
      <c r="A41" s="11" t="s">
        <v>43</v>
      </c>
      <c r="B41" s="12">
        <v>0</v>
      </c>
      <c r="C41" s="12">
        <v>0</v>
      </c>
      <c r="D41" s="12">
        <v>0</v>
      </c>
      <c r="E41" s="12">
        <v>0</v>
      </c>
      <c r="F41" s="12">
        <v>0</v>
      </c>
    </row>
    <row r="42" spans="1:6">
      <c r="A42" s="16" t="s">
        <v>44</v>
      </c>
      <c r="B42" s="12">
        <v>0</v>
      </c>
      <c r="C42" s="12">
        <v>0</v>
      </c>
      <c r="D42" s="12">
        <v>0</v>
      </c>
      <c r="E42" s="12">
        <v>0</v>
      </c>
      <c r="F42" s="12">
        <v>0</v>
      </c>
    </row>
    <row r="43" spans="1:6">
      <c r="A43" s="15" t="s">
        <v>45</v>
      </c>
      <c r="B43" s="12">
        <v>25591.352430000003</v>
      </c>
      <c r="C43" s="12">
        <v>640.07030000000009</v>
      </c>
      <c r="D43" s="12">
        <v>0</v>
      </c>
      <c r="E43" s="12">
        <v>0</v>
      </c>
      <c r="F43" s="12">
        <v>26231.422730000002</v>
      </c>
    </row>
    <row r="44" spans="1:6">
      <c r="A44" s="11" t="s">
        <v>46</v>
      </c>
      <c r="B44" s="12">
        <v>43584.570090000001</v>
      </c>
      <c r="C44" s="12">
        <v>1589.46949</v>
      </c>
      <c r="D44" s="12">
        <v>0</v>
      </c>
      <c r="E44" s="12">
        <v>0</v>
      </c>
      <c r="F44" s="12">
        <v>45174.039579999997</v>
      </c>
    </row>
    <row r="45" spans="1:6">
      <c r="A45" s="11" t="s">
        <v>47</v>
      </c>
      <c r="B45" s="12">
        <v>13.83357</v>
      </c>
      <c r="C45" s="12">
        <v>0</v>
      </c>
      <c r="D45" s="12">
        <v>0</v>
      </c>
      <c r="E45" s="12">
        <v>0</v>
      </c>
      <c r="F45" s="12">
        <v>13.83357</v>
      </c>
    </row>
    <row r="46" spans="1:6">
      <c r="A46" s="11" t="s">
        <v>48</v>
      </c>
      <c r="B46" s="12">
        <v>73.211149999999989</v>
      </c>
      <c r="C46" s="12">
        <v>1.0627500000000001</v>
      </c>
      <c r="D46" s="12">
        <v>0</v>
      </c>
      <c r="E46" s="12">
        <v>0</v>
      </c>
      <c r="F46" s="12">
        <v>74.273899999999998</v>
      </c>
    </row>
    <row r="47" spans="1:6">
      <c r="A47" s="11" t="s">
        <v>49</v>
      </c>
      <c r="B47" s="12">
        <v>0</v>
      </c>
      <c r="C47" s="12">
        <v>0</v>
      </c>
      <c r="D47" s="12">
        <v>0</v>
      </c>
      <c r="E47" s="12">
        <v>0</v>
      </c>
      <c r="F47" s="12">
        <v>0</v>
      </c>
    </row>
    <row r="48" spans="1:6">
      <c r="A48" s="16" t="s">
        <v>50</v>
      </c>
      <c r="B48" s="12">
        <v>0</v>
      </c>
      <c r="C48" s="12">
        <v>0</v>
      </c>
      <c r="D48" s="12">
        <v>0</v>
      </c>
      <c r="E48" s="12">
        <v>0</v>
      </c>
      <c r="F48" s="12">
        <v>0</v>
      </c>
    </row>
    <row r="49" spans="1:6">
      <c r="A49" s="17" t="s">
        <v>51</v>
      </c>
      <c r="B49" s="12">
        <v>-129927.73807000001</v>
      </c>
      <c r="C49" s="12">
        <v>-30097.340749999999</v>
      </c>
      <c r="D49" s="12">
        <v>0</v>
      </c>
      <c r="E49" s="12">
        <v>0</v>
      </c>
      <c r="F49" s="12">
        <v>-160025.07882</v>
      </c>
    </row>
    <row r="50" spans="1:6">
      <c r="A50" s="11" t="s">
        <v>52</v>
      </c>
      <c r="B50" s="12">
        <v>-2730.2366799999995</v>
      </c>
      <c r="C50" s="12">
        <v>-134.47531000000004</v>
      </c>
      <c r="D50" s="12">
        <v>0</v>
      </c>
      <c r="E50" s="12">
        <v>0</v>
      </c>
      <c r="F50" s="12">
        <v>-2864.7119899999998</v>
      </c>
    </row>
    <row r="51" spans="1:6">
      <c r="A51" s="11" t="s">
        <v>53</v>
      </c>
      <c r="B51" s="12">
        <v>-2145.9467100000002</v>
      </c>
      <c r="C51" s="12">
        <v>-624.76964999999996</v>
      </c>
      <c r="D51" s="12">
        <v>0</v>
      </c>
      <c r="E51" s="12">
        <v>0</v>
      </c>
      <c r="F51" s="12">
        <v>-2770.7163599999999</v>
      </c>
    </row>
    <row r="52" spans="1:6">
      <c r="A52" s="11" t="s">
        <v>54</v>
      </c>
      <c r="B52" s="12">
        <v>-451.55533999999994</v>
      </c>
      <c r="C52" s="12">
        <v>0</v>
      </c>
      <c r="D52" s="12">
        <v>0</v>
      </c>
      <c r="E52" s="12">
        <v>0</v>
      </c>
      <c r="F52" s="12">
        <v>-451.55533999999994</v>
      </c>
    </row>
    <row r="53" spans="1:6">
      <c r="A53" s="11" t="s">
        <v>55</v>
      </c>
      <c r="B53" s="12">
        <v>-1624.4086600000001</v>
      </c>
      <c r="C53" s="12">
        <v>0</v>
      </c>
      <c r="D53" s="12">
        <v>0</v>
      </c>
      <c r="E53" s="12">
        <v>0</v>
      </c>
      <c r="F53" s="12">
        <v>-1624.4086600000001</v>
      </c>
    </row>
    <row r="54" spans="1:6">
      <c r="A54" s="11" t="s">
        <v>56</v>
      </c>
      <c r="B54" s="12">
        <v>-17076.57158</v>
      </c>
      <c r="C54" s="12">
        <v>-2703.74325</v>
      </c>
      <c r="D54" s="12">
        <v>0</v>
      </c>
      <c r="E54" s="12">
        <v>0</v>
      </c>
      <c r="F54" s="12">
        <v>-19780.314829999999</v>
      </c>
    </row>
    <row r="55" spans="1:6">
      <c r="A55" s="11" t="s">
        <v>57</v>
      </c>
      <c r="B55" s="12">
        <v>-24443.484949999998</v>
      </c>
      <c r="C55" s="12">
        <v>-1158.10535</v>
      </c>
      <c r="D55" s="12">
        <v>0</v>
      </c>
      <c r="E55" s="12">
        <v>0</v>
      </c>
      <c r="F55" s="12">
        <v>-25601.5903</v>
      </c>
    </row>
    <row r="56" spans="1:6">
      <c r="A56" s="11" t="s">
        <v>58</v>
      </c>
      <c r="B56" s="12">
        <v>-62378.952769999996</v>
      </c>
      <c r="C56" s="12">
        <v>-25332.792779999996</v>
      </c>
      <c r="D56" s="12">
        <v>0</v>
      </c>
      <c r="E56" s="12">
        <v>0</v>
      </c>
      <c r="F56" s="12">
        <v>-87711.745549999992</v>
      </c>
    </row>
    <row r="57" spans="1:6">
      <c r="A57" s="11" t="s">
        <v>59</v>
      </c>
      <c r="B57" s="12">
        <v>-15900.616540000001</v>
      </c>
      <c r="C57" s="12">
        <v>-47.16037</v>
      </c>
      <c r="D57" s="12">
        <v>0</v>
      </c>
      <c r="E57" s="12">
        <v>0</v>
      </c>
      <c r="F57" s="12">
        <v>-15947.77691</v>
      </c>
    </row>
    <row r="58" spans="1:6">
      <c r="A58" s="11" t="s">
        <v>60</v>
      </c>
      <c r="B58" s="12">
        <v>0</v>
      </c>
      <c r="C58" s="12">
        <v>0</v>
      </c>
      <c r="D58" s="12">
        <v>0</v>
      </c>
      <c r="E58" s="12">
        <v>0</v>
      </c>
      <c r="F58" s="12">
        <v>0</v>
      </c>
    </row>
    <row r="59" spans="1:6">
      <c r="A59" s="11" t="s">
        <v>61</v>
      </c>
      <c r="B59" s="12"/>
      <c r="C59" s="12"/>
      <c r="D59" s="12"/>
      <c r="E59" s="12"/>
      <c r="F59" s="12"/>
    </row>
    <row r="60" spans="1:6">
      <c r="A60" s="11" t="s">
        <v>62</v>
      </c>
      <c r="B60" s="12">
        <v>-3.9413400000000003</v>
      </c>
      <c r="C60" s="12">
        <v>-0.15503999999999998</v>
      </c>
      <c r="D60" s="12">
        <v>0</v>
      </c>
      <c r="E60" s="12">
        <v>0</v>
      </c>
      <c r="F60" s="12">
        <v>-4.0963799999999999</v>
      </c>
    </row>
    <row r="61" spans="1:6">
      <c r="A61" s="11" t="s">
        <v>63</v>
      </c>
      <c r="B61" s="12">
        <v>-12.712870000000001</v>
      </c>
      <c r="C61" s="12">
        <v>-0.11456000000000001</v>
      </c>
      <c r="D61" s="12">
        <v>0</v>
      </c>
      <c r="E61" s="12">
        <v>0</v>
      </c>
      <c r="F61" s="12">
        <v>-12.82743</v>
      </c>
    </row>
    <row r="62" spans="1:6">
      <c r="A62" s="11" t="s">
        <v>64</v>
      </c>
      <c r="B62" s="12">
        <v>-16.945329999999998</v>
      </c>
      <c r="C62" s="12">
        <v>-2.6933000000000002</v>
      </c>
      <c r="D62" s="12">
        <v>0</v>
      </c>
      <c r="E62" s="12">
        <v>0</v>
      </c>
      <c r="F62" s="12">
        <v>-19.638629999999999</v>
      </c>
    </row>
    <row r="63" spans="1:6">
      <c r="A63" s="11" t="s">
        <v>65</v>
      </c>
      <c r="B63" s="12">
        <v>-77.816599999999994</v>
      </c>
      <c r="C63" s="12">
        <v>0</v>
      </c>
      <c r="D63" s="12">
        <v>0</v>
      </c>
      <c r="E63" s="12">
        <v>0</v>
      </c>
      <c r="F63" s="12">
        <v>-77.816599999999994</v>
      </c>
    </row>
    <row r="64" spans="1:6">
      <c r="A64" s="11" t="s">
        <v>66</v>
      </c>
      <c r="B64" s="12">
        <v>-85.511110000000002</v>
      </c>
      <c r="C64" s="12">
        <v>-17.048680000000001</v>
      </c>
      <c r="D64" s="12">
        <v>0</v>
      </c>
      <c r="E64" s="12">
        <v>0</v>
      </c>
      <c r="F64" s="12">
        <v>-102.55979000000001</v>
      </c>
    </row>
    <row r="65" spans="1:6">
      <c r="A65" s="11" t="s">
        <v>67</v>
      </c>
      <c r="B65" s="12">
        <v>-2979.0375899999999</v>
      </c>
      <c r="C65" s="12">
        <v>-76.282459999999986</v>
      </c>
      <c r="D65" s="12">
        <v>0</v>
      </c>
      <c r="E65" s="12">
        <v>0</v>
      </c>
      <c r="F65" s="12">
        <v>-3055.3200499999998</v>
      </c>
    </row>
    <row r="66" spans="1:6">
      <c r="A66" s="9" t="s">
        <v>68</v>
      </c>
      <c r="B66" s="10">
        <v>57261.813769999993</v>
      </c>
      <c r="C66" s="10">
        <v>15934.286810000001</v>
      </c>
      <c r="D66" s="10">
        <v>0</v>
      </c>
      <c r="E66" s="10">
        <v>0</v>
      </c>
      <c r="F66" s="10">
        <v>73196.100579999998</v>
      </c>
    </row>
    <row r="67" spans="1:6">
      <c r="A67" s="11" t="s">
        <v>69</v>
      </c>
      <c r="B67" s="12">
        <v>1</v>
      </c>
      <c r="C67" s="12">
        <v>0</v>
      </c>
      <c r="D67" s="12">
        <v>0</v>
      </c>
      <c r="E67" s="12">
        <v>0</v>
      </c>
      <c r="F67" s="12">
        <v>1</v>
      </c>
    </row>
    <row r="68" spans="1:6">
      <c r="A68" s="11" t="s">
        <v>70</v>
      </c>
      <c r="B68" s="12">
        <v>866.68123000000003</v>
      </c>
      <c r="C68" s="12">
        <v>9769.6656000000003</v>
      </c>
      <c r="D68" s="12">
        <v>0</v>
      </c>
      <c r="E68" s="12">
        <v>0</v>
      </c>
      <c r="F68" s="12">
        <v>10636.34683</v>
      </c>
    </row>
    <row r="69" spans="1:6">
      <c r="A69" s="11" t="s">
        <v>71</v>
      </c>
      <c r="B69" s="12">
        <v>59644.1181</v>
      </c>
      <c r="C69" s="12">
        <v>7308.7872900000011</v>
      </c>
      <c r="D69" s="12">
        <v>0</v>
      </c>
      <c r="E69" s="12">
        <v>0</v>
      </c>
      <c r="F69" s="12">
        <v>66952.90539</v>
      </c>
    </row>
    <row r="70" spans="1:6">
      <c r="A70" s="11" t="s">
        <v>72</v>
      </c>
      <c r="B70" s="12">
        <v>0</v>
      </c>
      <c r="C70" s="12">
        <v>0</v>
      </c>
      <c r="D70" s="12">
        <v>0</v>
      </c>
      <c r="E70" s="12">
        <v>0</v>
      </c>
      <c r="F70" s="12">
        <v>0</v>
      </c>
    </row>
    <row r="71" spans="1:6">
      <c r="A71" s="11" t="s">
        <v>73</v>
      </c>
      <c r="B71" s="12">
        <v>-3249.9855600000001</v>
      </c>
      <c r="C71" s="12">
        <v>-1144.16608</v>
      </c>
      <c r="D71" s="12">
        <v>0</v>
      </c>
      <c r="E71" s="12">
        <v>0</v>
      </c>
      <c r="F71" s="12">
        <v>-4394.151640000001</v>
      </c>
    </row>
    <row r="72" spans="1:6">
      <c r="A72" s="9" t="s">
        <v>74</v>
      </c>
      <c r="B72" s="10">
        <v>4595.3680499999991</v>
      </c>
      <c r="C72" s="10">
        <v>0</v>
      </c>
      <c r="D72" s="10">
        <v>0</v>
      </c>
      <c r="E72" s="10">
        <v>0</v>
      </c>
      <c r="F72" s="10">
        <v>4595.3680499999991</v>
      </c>
    </row>
    <row r="73" spans="1:6">
      <c r="A73" s="11" t="s">
        <v>75</v>
      </c>
      <c r="B73" s="12">
        <v>3605.6055999999999</v>
      </c>
      <c r="C73" s="12">
        <v>0</v>
      </c>
      <c r="D73" s="12">
        <v>0</v>
      </c>
      <c r="E73" s="12">
        <v>0</v>
      </c>
      <c r="F73" s="12">
        <v>3605.6055999999999</v>
      </c>
    </row>
    <row r="74" spans="1:6">
      <c r="A74" s="11" t="s">
        <v>76</v>
      </c>
      <c r="B74" s="12">
        <v>15072.848119999999</v>
      </c>
      <c r="C74" s="12">
        <v>0</v>
      </c>
      <c r="D74" s="12">
        <v>0</v>
      </c>
      <c r="E74" s="12">
        <v>0</v>
      </c>
      <c r="F74" s="12">
        <v>15072.848119999999</v>
      </c>
    </row>
    <row r="75" spans="1:6">
      <c r="A75" s="11" t="s">
        <v>77</v>
      </c>
      <c r="B75" s="12">
        <v>1142.9228000000001</v>
      </c>
      <c r="C75" s="12">
        <v>0</v>
      </c>
      <c r="D75" s="12">
        <v>0</v>
      </c>
      <c r="E75" s="12">
        <v>0</v>
      </c>
      <c r="F75" s="12">
        <v>1142.9228000000001</v>
      </c>
    </row>
    <row r="76" spans="1:6">
      <c r="A76" s="11" t="s">
        <v>78</v>
      </c>
      <c r="B76" s="12">
        <v>12.94</v>
      </c>
      <c r="C76" s="12">
        <v>0</v>
      </c>
      <c r="D76" s="12">
        <v>0</v>
      </c>
      <c r="E76" s="12">
        <v>0</v>
      </c>
      <c r="F76" s="12">
        <v>12.94</v>
      </c>
    </row>
    <row r="77" spans="1:6">
      <c r="A77" s="11" t="s">
        <v>79</v>
      </c>
      <c r="B77" s="12">
        <v>-15238.948470000001</v>
      </c>
      <c r="C77" s="12">
        <v>0</v>
      </c>
      <c r="D77" s="12">
        <v>0</v>
      </c>
      <c r="E77" s="12">
        <v>0</v>
      </c>
      <c r="F77" s="12">
        <v>-15238.948470000001</v>
      </c>
    </row>
    <row r="78" spans="1:6">
      <c r="A78" s="9" t="s">
        <v>80</v>
      </c>
      <c r="B78" s="10">
        <v>53272.104819999993</v>
      </c>
      <c r="C78" s="10">
        <v>184603.90366000001</v>
      </c>
      <c r="D78" s="10">
        <v>0</v>
      </c>
      <c r="E78" s="10">
        <v>0</v>
      </c>
      <c r="F78" s="10">
        <v>237876.00847999999</v>
      </c>
    </row>
    <row r="79" spans="1:6">
      <c r="A79" s="11" t="s">
        <v>20</v>
      </c>
      <c r="B79" s="12">
        <v>0</v>
      </c>
      <c r="C79" s="12">
        <v>0</v>
      </c>
      <c r="D79" s="12">
        <v>0</v>
      </c>
      <c r="E79" s="12">
        <v>0</v>
      </c>
      <c r="F79" s="12">
        <v>0</v>
      </c>
    </row>
    <row r="80" spans="1:6">
      <c r="A80" s="11" t="s">
        <v>21</v>
      </c>
      <c r="B80" s="12">
        <v>18001.32216</v>
      </c>
      <c r="C80" s="12">
        <v>411.6</v>
      </c>
      <c r="D80" s="12">
        <v>0</v>
      </c>
      <c r="E80" s="12">
        <v>0</v>
      </c>
      <c r="F80" s="12">
        <v>18412.922160000002</v>
      </c>
    </row>
    <row r="81" spans="1:6">
      <c r="A81" s="11" t="s">
        <v>22</v>
      </c>
      <c r="B81" s="12">
        <v>0</v>
      </c>
      <c r="C81" s="12">
        <v>0</v>
      </c>
      <c r="D81" s="12">
        <v>0</v>
      </c>
      <c r="E81" s="12">
        <v>0</v>
      </c>
      <c r="F81" s="12">
        <v>0</v>
      </c>
    </row>
    <row r="82" spans="1:6">
      <c r="A82" s="11" t="s">
        <v>23</v>
      </c>
      <c r="B82" s="12">
        <v>0</v>
      </c>
      <c r="C82" s="12">
        <v>0</v>
      </c>
      <c r="D82" s="12">
        <v>0</v>
      </c>
      <c r="E82" s="12">
        <v>0</v>
      </c>
      <c r="F82" s="12">
        <v>0</v>
      </c>
    </row>
    <row r="83" spans="1:6">
      <c r="A83" s="11" t="s">
        <v>81</v>
      </c>
      <c r="B83" s="12">
        <v>246.96007</v>
      </c>
      <c r="C83" s="12">
        <v>0</v>
      </c>
      <c r="D83" s="12">
        <v>0</v>
      </c>
      <c r="E83" s="12">
        <v>0</v>
      </c>
      <c r="F83" s="12">
        <v>246.96007</v>
      </c>
    </row>
    <row r="84" spans="1:6">
      <c r="A84" s="11" t="s">
        <v>24</v>
      </c>
      <c r="B84" s="12">
        <v>58.229120000000002</v>
      </c>
      <c r="C84" s="12">
        <v>466.86478000000005</v>
      </c>
      <c r="D84" s="12">
        <v>0</v>
      </c>
      <c r="E84" s="12">
        <v>0</v>
      </c>
      <c r="F84" s="12">
        <v>525.09390000000008</v>
      </c>
    </row>
    <row r="85" spans="1:6">
      <c r="A85" s="11" t="s">
        <v>25</v>
      </c>
      <c r="B85" s="12">
        <v>34816.250999999997</v>
      </c>
      <c r="C85" s="12">
        <v>183956.79081999999</v>
      </c>
      <c r="D85" s="12">
        <v>0</v>
      </c>
      <c r="E85" s="12">
        <v>0</v>
      </c>
      <c r="F85" s="12">
        <v>218773.04181999998</v>
      </c>
    </row>
    <row r="86" spans="1:6">
      <c r="A86" s="11" t="s">
        <v>82</v>
      </c>
      <c r="B86" s="12">
        <v>435.76239000000004</v>
      </c>
      <c r="C86" s="12">
        <v>1.28626</v>
      </c>
      <c r="D86" s="12">
        <v>0</v>
      </c>
      <c r="E86" s="12">
        <v>0</v>
      </c>
      <c r="F86" s="12">
        <v>437.04865000000001</v>
      </c>
    </row>
    <row r="87" spans="1:6">
      <c r="A87" s="11" t="s">
        <v>83</v>
      </c>
      <c r="B87" s="12">
        <v>-286.41991999999999</v>
      </c>
      <c r="C87" s="12">
        <v>-232.63820000000001</v>
      </c>
      <c r="D87" s="12">
        <v>0</v>
      </c>
      <c r="E87" s="12">
        <v>0</v>
      </c>
      <c r="F87" s="12">
        <v>-519.05812000000003</v>
      </c>
    </row>
    <row r="88" spans="1:6">
      <c r="A88" s="9" t="s">
        <v>84</v>
      </c>
      <c r="B88" s="10">
        <v>44154.363859999998</v>
      </c>
      <c r="C88" s="10">
        <v>0</v>
      </c>
      <c r="D88" s="10">
        <v>0</v>
      </c>
      <c r="E88" s="10">
        <v>0</v>
      </c>
      <c r="F88" s="10">
        <v>44154.363859999998</v>
      </c>
    </row>
    <row r="89" spans="1:6">
      <c r="A89" s="11" t="s">
        <v>85</v>
      </c>
      <c r="B89" s="12">
        <v>11144.023090000002</v>
      </c>
      <c r="C89" s="12">
        <v>0</v>
      </c>
      <c r="D89" s="12">
        <v>0</v>
      </c>
      <c r="E89" s="12">
        <v>0</v>
      </c>
      <c r="F89" s="12">
        <v>11144.023090000002</v>
      </c>
    </row>
    <row r="90" spans="1:6">
      <c r="A90" s="11" t="s">
        <v>86</v>
      </c>
      <c r="B90" s="12">
        <v>24779.486319999996</v>
      </c>
      <c r="C90" s="12">
        <v>0</v>
      </c>
      <c r="D90" s="12">
        <v>0</v>
      </c>
      <c r="E90" s="12">
        <v>0</v>
      </c>
      <c r="F90" s="12">
        <v>24779.486319999996</v>
      </c>
    </row>
    <row r="91" spans="1:6">
      <c r="A91" s="11" t="s">
        <v>87</v>
      </c>
      <c r="B91" s="12">
        <v>2631.72541</v>
      </c>
      <c r="C91" s="12">
        <v>0</v>
      </c>
      <c r="D91" s="12">
        <v>0</v>
      </c>
      <c r="E91" s="12">
        <v>0</v>
      </c>
      <c r="F91" s="12">
        <v>2631.72541</v>
      </c>
    </row>
    <row r="92" spans="1:6">
      <c r="A92" s="11" t="s">
        <v>88</v>
      </c>
      <c r="B92" s="12">
        <v>1485.1650800000004</v>
      </c>
      <c r="C92" s="12">
        <v>0</v>
      </c>
      <c r="D92" s="12">
        <v>0</v>
      </c>
      <c r="E92" s="12">
        <v>0</v>
      </c>
      <c r="F92" s="12">
        <v>1485.1650800000004</v>
      </c>
    </row>
    <row r="93" spans="1:6">
      <c r="A93" s="11" t="s">
        <v>89</v>
      </c>
      <c r="B93" s="12">
        <v>1208.1092600000015</v>
      </c>
      <c r="C93" s="12">
        <v>0</v>
      </c>
      <c r="D93" s="12">
        <v>0</v>
      </c>
      <c r="E93" s="12">
        <v>0</v>
      </c>
      <c r="F93" s="12">
        <v>1208.1092600000015</v>
      </c>
    </row>
    <row r="94" spans="1:6">
      <c r="A94" s="11" t="s">
        <v>90</v>
      </c>
      <c r="B94" s="12">
        <v>4.4160000000000004</v>
      </c>
      <c r="C94" s="12">
        <v>0</v>
      </c>
      <c r="D94" s="12">
        <v>0</v>
      </c>
      <c r="E94" s="12">
        <v>0</v>
      </c>
      <c r="F94" s="12">
        <v>4.4160000000000004</v>
      </c>
    </row>
    <row r="95" spans="1:6">
      <c r="A95" s="11" t="s">
        <v>91</v>
      </c>
      <c r="B95" s="12">
        <v>766.30023000000006</v>
      </c>
      <c r="C95" s="12">
        <v>0</v>
      </c>
      <c r="D95" s="12">
        <v>0</v>
      </c>
      <c r="E95" s="12">
        <v>0</v>
      </c>
      <c r="F95" s="12">
        <v>766.30023000000006</v>
      </c>
    </row>
    <row r="96" spans="1:6">
      <c r="A96" s="11" t="s">
        <v>92</v>
      </c>
      <c r="B96" s="12">
        <v>0</v>
      </c>
      <c r="C96" s="12">
        <v>0</v>
      </c>
      <c r="D96" s="12">
        <v>0</v>
      </c>
      <c r="E96" s="12">
        <v>0</v>
      </c>
      <c r="F96" s="12">
        <v>0</v>
      </c>
    </row>
    <row r="97" spans="1:6">
      <c r="A97" s="11" t="s">
        <v>93</v>
      </c>
      <c r="B97" s="12">
        <v>2135.1384700000003</v>
      </c>
      <c r="C97" s="12">
        <v>0</v>
      </c>
      <c r="D97" s="12">
        <v>0</v>
      </c>
      <c r="E97" s="12">
        <v>0</v>
      </c>
      <c r="F97" s="12">
        <v>2135.1384700000003</v>
      </c>
    </row>
    <row r="98" spans="1:6">
      <c r="A98" s="9" t="s">
        <v>94</v>
      </c>
      <c r="B98" s="10">
        <v>60382.016430000003</v>
      </c>
      <c r="C98" s="10">
        <v>0</v>
      </c>
      <c r="D98" s="10">
        <v>0</v>
      </c>
      <c r="E98" s="10">
        <v>0</v>
      </c>
      <c r="F98" s="10">
        <v>60382.016430000003</v>
      </c>
    </row>
    <row r="99" spans="1:6">
      <c r="A99" s="11" t="s">
        <v>95</v>
      </c>
      <c r="B99" s="12">
        <v>384.06751999999994</v>
      </c>
      <c r="C99" s="12">
        <v>0</v>
      </c>
      <c r="D99" s="12">
        <v>0</v>
      </c>
      <c r="E99" s="12">
        <v>0</v>
      </c>
      <c r="F99" s="12">
        <v>384.06751999999994</v>
      </c>
    </row>
    <row r="100" spans="1:6">
      <c r="A100" s="11" t="s">
        <v>96</v>
      </c>
      <c r="B100" s="12">
        <v>59056.208810000004</v>
      </c>
      <c r="C100" s="12">
        <v>0</v>
      </c>
      <c r="D100" s="12">
        <v>0</v>
      </c>
      <c r="E100" s="12">
        <v>0</v>
      </c>
      <c r="F100" s="12">
        <v>59056.208810000004</v>
      </c>
    </row>
    <row r="101" spans="1:6">
      <c r="A101" s="11" t="s">
        <v>97</v>
      </c>
      <c r="B101" s="12">
        <v>36.799999999999997</v>
      </c>
      <c r="C101" s="12">
        <v>0</v>
      </c>
      <c r="D101" s="12">
        <v>0</v>
      </c>
      <c r="E101" s="12">
        <v>0</v>
      </c>
      <c r="F101" s="12">
        <v>36.799999999999997</v>
      </c>
    </row>
    <row r="102" spans="1:6">
      <c r="A102" s="11" t="s">
        <v>98</v>
      </c>
      <c r="B102" s="12">
        <v>904.94010000000003</v>
      </c>
      <c r="C102" s="12">
        <v>0</v>
      </c>
      <c r="D102" s="12">
        <v>0</v>
      </c>
      <c r="E102" s="12">
        <v>0</v>
      </c>
      <c r="F102" s="12">
        <v>904.94010000000003</v>
      </c>
    </row>
    <row r="103" spans="1:6">
      <c r="A103" s="16" t="s">
        <v>99</v>
      </c>
      <c r="B103" s="12">
        <v>0</v>
      </c>
      <c r="C103" s="12">
        <v>0</v>
      </c>
      <c r="D103" s="12">
        <v>0</v>
      </c>
      <c r="E103" s="12">
        <v>0</v>
      </c>
      <c r="F103" s="12">
        <v>0</v>
      </c>
    </row>
    <row r="104" spans="1:6">
      <c r="A104" s="9" t="s">
        <v>100</v>
      </c>
      <c r="B104" s="10">
        <v>0</v>
      </c>
      <c r="C104" s="10">
        <v>0</v>
      </c>
      <c r="D104" s="10">
        <v>0</v>
      </c>
      <c r="E104" s="10">
        <v>0</v>
      </c>
      <c r="F104" s="10">
        <v>0</v>
      </c>
    </row>
    <row r="105" spans="1:6">
      <c r="A105" s="11" t="s">
        <v>101</v>
      </c>
      <c r="B105" s="12">
        <v>0</v>
      </c>
      <c r="C105" s="12">
        <v>0</v>
      </c>
      <c r="D105" s="12">
        <v>0</v>
      </c>
      <c r="E105" s="12">
        <v>0</v>
      </c>
      <c r="F105" s="12">
        <v>0</v>
      </c>
    </row>
    <row r="106" spans="1:6">
      <c r="A106" s="11" t="s">
        <v>102</v>
      </c>
      <c r="B106" s="12">
        <v>0</v>
      </c>
      <c r="C106" s="12">
        <v>0</v>
      </c>
      <c r="D106" s="12">
        <v>0</v>
      </c>
      <c r="E106" s="12">
        <v>0</v>
      </c>
      <c r="F106" s="12">
        <v>0</v>
      </c>
    </row>
    <row r="107" spans="1:6">
      <c r="A107" s="11" t="s">
        <v>103</v>
      </c>
      <c r="B107" s="12">
        <v>0</v>
      </c>
      <c r="C107" s="12">
        <v>0</v>
      </c>
      <c r="D107" s="12">
        <v>0</v>
      </c>
      <c r="E107" s="12">
        <v>0</v>
      </c>
      <c r="F107" s="12">
        <v>0</v>
      </c>
    </row>
    <row r="108" spans="1:6">
      <c r="A108" s="11" t="s">
        <v>104</v>
      </c>
      <c r="B108" s="12">
        <v>0</v>
      </c>
      <c r="C108" s="12">
        <v>0</v>
      </c>
      <c r="D108" s="12">
        <v>0</v>
      </c>
      <c r="E108" s="12">
        <v>0</v>
      </c>
      <c r="F108" s="12">
        <v>0</v>
      </c>
    </row>
    <row r="109" spans="1:6">
      <c r="A109" s="11" t="s">
        <v>105</v>
      </c>
      <c r="B109" s="12">
        <v>0</v>
      </c>
      <c r="C109" s="12">
        <v>0</v>
      </c>
      <c r="D109" s="12">
        <v>0</v>
      </c>
      <c r="E109" s="12">
        <v>0</v>
      </c>
      <c r="F109" s="12">
        <v>0</v>
      </c>
    </row>
    <row r="110" spans="1:6">
      <c r="A110" s="11" t="s">
        <v>106</v>
      </c>
      <c r="B110" s="12">
        <v>0</v>
      </c>
      <c r="C110" s="12">
        <v>0</v>
      </c>
      <c r="D110" s="12">
        <v>0</v>
      </c>
      <c r="E110" s="12">
        <v>0</v>
      </c>
      <c r="F110" s="12">
        <v>0</v>
      </c>
    </row>
    <row r="111" spans="1:6">
      <c r="A111" s="9" t="s">
        <v>107</v>
      </c>
      <c r="B111" s="10">
        <v>1986018.7026400005</v>
      </c>
      <c r="C111" s="10">
        <v>475685.21963999997</v>
      </c>
      <c r="D111" s="10">
        <v>9.5078199999999988</v>
      </c>
      <c r="E111" s="10">
        <v>0</v>
      </c>
      <c r="F111" s="10">
        <v>2461713.4301000014</v>
      </c>
    </row>
    <row r="112" spans="1:6">
      <c r="A112" s="9" t="s">
        <v>108</v>
      </c>
      <c r="B112" s="10">
        <v>1497301.8990600004</v>
      </c>
      <c r="C112" s="10">
        <v>453183.98642999999</v>
      </c>
      <c r="D112" s="10">
        <v>0</v>
      </c>
      <c r="E112" s="10">
        <v>0</v>
      </c>
      <c r="F112" s="10">
        <v>1950485.8854900002</v>
      </c>
    </row>
    <row r="113" spans="1:6">
      <c r="A113" s="11" t="s">
        <v>109</v>
      </c>
      <c r="B113" s="12">
        <v>1.1210000000000001E-2</v>
      </c>
      <c r="C113" s="12">
        <v>4.5899999999999995E-3</v>
      </c>
      <c r="D113" s="12">
        <v>0</v>
      </c>
      <c r="E113" s="12">
        <v>0</v>
      </c>
      <c r="F113" s="12">
        <v>1.5800000000000002E-2</v>
      </c>
    </row>
    <row r="114" spans="1:6">
      <c r="A114" s="11" t="s">
        <v>110</v>
      </c>
      <c r="B114" s="12">
        <v>0</v>
      </c>
      <c r="C114" s="12">
        <v>0</v>
      </c>
      <c r="D114" s="12">
        <v>0</v>
      </c>
      <c r="E114" s="12">
        <v>0</v>
      </c>
      <c r="F114" s="12">
        <v>0</v>
      </c>
    </row>
    <row r="115" spans="1:6">
      <c r="A115" s="11" t="s">
        <v>111</v>
      </c>
      <c r="B115" s="12">
        <v>1.1210000000000001E-2</v>
      </c>
      <c r="C115" s="12">
        <v>4.5899999999999995E-3</v>
      </c>
      <c r="D115" s="12">
        <v>0</v>
      </c>
      <c r="E115" s="12">
        <v>0</v>
      </c>
      <c r="F115" s="12">
        <v>1.5800000000000002E-2</v>
      </c>
    </row>
    <row r="116" spans="1:6">
      <c r="A116" s="11" t="s">
        <v>112</v>
      </c>
      <c r="B116" s="12">
        <v>1213275.1929700002</v>
      </c>
      <c r="C116" s="12">
        <v>307722.55684000003</v>
      </c>
      <c r="D116" s="12">
        <v>0</v>
      </c>
      <c r="E116" s="12">
        <v>0</v>
      </c>
      <c r="F116" s="12">
        <v>1520997.7498100004</v>
      </c>
    </row>
    <row r="117" spans="1:6">
      <c r="A117" s="11" t="s">
        <v>113</v>
      </c>
      <c r="B117" s="12">
        <v>256088.22542000006</v>
      </c>
      <c r="C117" s="12">
        <v>134261.0471</v>
      </c>
      <c r="D117" s="12">
        <v>0</v>
      </c>
      <c r="E117" s="12">
        <v>0</v>
      </c>
      <c r="F117" s="12">
        <v>390349.27252000006</v>
      </c>
    </row>
    <row r="118" spans="1:6">
      <c r="A118" s="15" t="s">
        <v>114</v>
      </c>
      <c r="B118" s="12">
        <v>14113.54787</v>
      </c>
      <c r="C118" s="12">
        <v>22876.55759</v>
      </c>
      <c r="D118" s="12">
        <v>0</v>
      </c>
      <c r="E118" s="12">
        <v>0</v>
      </c>
      <c r="F118" s="12">
        <v>36990.105459999999</v>
      </c>
    </row>
    <row r="119" spans="1:6">
      <c r="A119" s="16" t="s">
        <v>115</v>
      </c>
      <c r="B119" s="12">
        <v>0</v>
      </c>
      <c r="C119" s="12">
        <v>1015.31156</v>
      </c>
      <c r="D119" s="12">
        <v>0</v>
      </c>
      <c r="E119" s="12">
        <v>0</v>
      </c>
      <c r="F119" s="12">
        <v>1015.31156</v>
      </c>
    </row>
    <row r="120" spans="1:6">
      <c r="A120" s="16" t="s">
        <v>116</v>
      </c>
      <c r="B120" s="12">
        <v>2945.5220399999998</v>
      </c>
      <c r="C120" s="12">
        <v>8354.5604299999995</v>
      </c>
      <c r="D120" s="12">
        <v>0</v>
      </c>
      <c r="E120" s="12">
        <v>0</v>
      </c>
      <c r="F120" s="12">
        <v>11300.082470000001</v>
      </c>
    </row>
    <row r="121" spans="1:6">
      <c r="A121" s="16" t="s">
        <v>117</v>
      </c>
      <c r="B121" s="12">
        <v>7418.8112199999996</v>
      </c>
      <c r="C121" s="12">
        <v>4708.33158</v>
      </c>
      <c r="D121" s="12">
        <v>0</v>
      </c>
      <c r="E121" s="12">
        <v>0</v>
      </c>
      <c r="F121" s="12">
        <v>12127.142800000001</v>
      </c>
    </row>
    <row r="122" spans="1:6">
      <c r="A122" s="16" t="s">
        <v>118</v>
      </c>
      <c r="B122" s="12">
        <v>19768.143929999998</v>
      </c>
      <c r="C122" s="12">
        <v>6403.2201299999997</v>
      </c>
      <c r="D122" s="12">
        <v>0</v>
      </c>
      <c r="E122" s="12">
        <v>0</v>
      </c>
      <c r="F122" s="12">
        <v>26171.364060000004</v>
      </c>
    </row>
    <row r="123" spans="1:6">
      <c r="A123" s="16" t="s">
        <v>119</v>
      </c>
      <c r="B123" s="12">
        <v>166581.60306999998</v>
      </c>
      <c r="C123" s="12">
        <v>68432.227910000001</v>
      </c>
      <c r="D123" s="12">
        <v>0</v>
      </c>
      <c r="E123" s="12">
        <v>0</v>
      </c>
      <c r="F123" s="12">
        <v>235013.83098</v>
      </c>
    </row>
    <row r="124" spans="1:6">
      <c r="A124" s="18" t="s">
        <v>120</v>
      </c>
      <c r="B124" s="12">
        <v>17732.663420000001</v>
      </c>
      <c r="C124" s="12">
        <v>17054.31739</v>
      </c>
      <c r="D124" s="12">
        <v>0</v>
      </c>
      <c r="E124" s="12">
        <v>0</v>
      </c>
      <c r="F124" s="12">
        <v>34786.980810000001</v>
      </c>
    </row>
    <row r="125" spans="1:6">
      <c r="A125" s="19" t="s">
        <v>121</v>
      </c>
      <c r="B125" s="12">
        <v>27527.933870000001</v>
      </c>
      <c r="C125" s="12">
        <v>5416.5205099999994</v>
      </c>
      <c r="D125" s="12">
        <v>0</v>
      </c>
      <c r="E125" s="12">
        <v>0</v>
      </c>
      <c r="F125" s="12">
        <v>32944.454380000003</v>
      </c>
    </row>
    <row r="126" spans="1:6">
      <c r="A126" s="20" t="s">
        <v>122</v>
      </c>
      <c r="B126" s="12">
        <v>22039.07027</v>
      </c>
      <c r="C126" s="12">
        <v>10586.91633</v>
      </c>
      <c r="D126" s="12">
        <v>0</v>
      </c>
      <c r="E126" s="12">
        <v>0</v>
      </c>
      <c r="F126" s="12">
        <v>32625.9866</v>
      </c>
    </row>
    <row r="127" spans="1:6">
      <c r="A127" s="11" t="s">
        <v>123</v>
      </c>
      <c r="B127" s="12">
        <v>0</v>
      </c>
      <c r="C127" s="12">
        <v>0</v>
      </c>
      <c r="D127" s="12">
        <v>0</v>
      </c>
      <c r="E127" s="12">
        <v>0</v>
      </c>
      <c r="F127" s="12">
        <v>0</v>
      </c>
    </row>
    <row r="128" spans="1:6">
      <c r="A128" s="11" t="s">
        <v>124</v>
      </c>
      <c r="B128" s="12">
        <v>5899.3991899999992</v>
      </c>
      <c r="C128" s="12">
        <v>613.46157000000005</v>
      </c>
      <c r="D128" s="12">
        <v>0</v>
      </c>
      <c r="E128" s="12">
        <v>0</v>
      </c>
      <c r="F128" s="12">
        <v>6512.8607599999996</v>
      </c>
    </row>
    <row r="129" spans="1:6">
      <c r="A129" s="9" t="s">
        <v>125</v>
      </c>
      <c r="B129" s="10">
        <v>265.22942999999998</v>
      </c>
      <c r="C129" s="10">
        <v>834.39336999999989</v>
      </c>
      <c r="D129" s="10">
        <v>0</v>
      </c>
      <c r="E129" s="10">
        <v>0</v>
      </c>
      <c r="F129" s="10">
        <v>1099.6227999999999</v>
      </c>
    </row>
    <row r="130" spans="1:6">
      <c r="A130" s="9" t="s">
        <v>126</v>
      </c>
      <c r="B130" s="10">
        <v>303.81288000000001</v>
      </c>
      <c r="C130" s="10">
        <v>0</v>
      </c>
      <c r="D130" s="10">
        <v>0</v>
      </c>
      <c r="E130" s="10">
        <v>0</v>
      </c>
      <c r="F130" s="10">
        <v>303.81288000000001</v>
      </c>
    </row>
    <row r="131" spans="1:6">
      <c r="A131" s="11" t="s">
        <v>127</v>
      </c>
      <c r="B131" s="12">
        <v>0</v>
      </c>
      <c r="C131" s="12">
        <v>0</v>
      </c>
      <c r="D131" s="12">
        <v>0</v>
      </c>
      <c r="E131" s="12">
        <v>0</v>
      </c>
      <c r="F131" s="12">
        <v>0</v>
      </c>
    </row>
    <row r="132" spans="1:6">
      <c r="A132" s="11" t="s">
        <v>128</v>
      </c>
      <c r="B132" s="12">
        <v>303.81288000000001</v>
      </c>
      <c r="C132" s="12">
        <v>0</v>
      </c>
      <c r="D132" s="12">
        <v>0</v>
      </c>
      <c r="E132" s="12">
        <v>0</v>
      </c>
      <c r="F132" s="12">
        <v>303.81288000000001</v>
      </c>
    </row>
    <row r="133" spans="1:6">
      <c r="A133" s="11" t="s">
        <v>129</v>
      </c>
      <c r="B133" s="12">
        <v>0</v>
      </c>
      <c r="C133" s="12">
        <v>0</v>
      </c>
      <c r="D133" s="12">
        <v>0</v>
      </c>
      <c r="E133" s="12">
        <v>0</v>
      </c>
      <c r="F133" s="12">
        <v>0</v>
      </c>
    </row>
    <row r="134" spans="1:6">
      <c r="A134" s="11" t="s">
        <v>130</v>
      </c>
      <c r="B134" s="12">
        <v>0</v>
      </c>
      <c r="C134" s="12">
        <v>0</v>
      </c>
      <c r="D134" s="12">
        <v>0</v>
      </c>
      <c r="E134" s="12">
        <v>0</v>
      </c>
      <c r="F134" s="12">
        <v>0</v>
      </c>
    </row>
    <row r="135" spans="1:6">
      <c r="A135" s="11" t="s">
        <v>131</v>
      </c>
      <c r="B135" s="12">
        <v>0</v>
      </c>
      <c r="C135" s="12">
        <v>0</v>
      </c>
      <c r="D135" s="12">
        <v>0</v>
      </c>
      <c r="E135" s="12">
        <v>0</v>
      </c>
      <c r="F135" s="12">
        <v>0</v>
      </c>
    </row>
    <row r="136" spans="1:6">
      <c r="A136" s="11" t="s">
        <v>132</v>
      </c>
      <c r="B136" s="12">
        <v>0</v>
      </c>
      <c r="C136" s="12">
        <v>0</v>
      </c>
      <c r="D136" s="12">
        <v>0</v>
      </c>
      <c r="E136" s="12">
        <v>0</v>
      </c>
      <c r="F136" s="12">
        <v>0</v>
      </c>
    </row>
    <row r="137" spans="1:6">
      <c r="A137" s="9" t="s">
        <v>133</v>
      </c>
      <c r="B137" s="10">
        <v>210491.84968000001</v>
      </c>
      <c r="C137" s="10">
        <v>5762.7839199999999</v>
      </c>
      <c r="D137" s="10">
        <v>9.5078199999999988</v>
      </c>
      <c r="E137" s="10">
        <v>0</v>
      </c>
      <c r="F137" s="10">
        <v>216264.14142</v>
      </c>
    </row>
    <row r="138" spans="1:6">
      <c r="A138" s="11" t="s">
        <v>134</v>
      </c>
      <c r="B138" s="12">
        <v>0</v>
      </c>
      <c r="C138" s="12">
        <v>0</v>
      </c>
      <c r="D138" s="12">
        <v>0</v>
      </c>
      <c r="E138" s="12">
        <v>0</v>
      </c>
      <c r="F138" s="12">
        <v>0</v>
      </c>
    </row>
    <row r="139" spans="1:6">
      <c r="A139" s="11" t="s">
        <v>135</v>
      </c>
      <c r="B139" s="12">
        <v>172983.2</v>
      </c>
      <c r="C139" s="12">
        <v>2850.33</v>
      </c>
      <c r="D139" s="12">
        <v>0</v>
      </c>
      <c r="E139" s="12">
        <v>0</v>
      </c>
      <c r="F139" s="12">
        <v>175833.53</v>
      </c>
    </row>
    <row r="140" spans="1:6">
      <c r="A140" s="11" t="s">
        <v>136</v>
      </c>
      <c r="B140" s="12">
        <v>0</v>
      </c>
      <c r="C140" s="12">
        <v>0</v>
      </c>
      <c r="D140" s="12">
        <v>0</v>
      </c>
      <c r="E140" s="12">
        <v>0</v>
      </c>
      <c r="F140" s="12">
        <v>0</v>
      </c>
    </row>
    <row r="141" spans="1:6">
      <c r="A141" s="11" t="s">
        <v>137</v>
      </c>
      <c r="B141" s="12">
        <v>0</v>
      </c>
      <c r="C141" s="12">
        <v>0</v>
      </c>
      <c r="D141" s="12">
        <v>0</v>
      </c>
      <c r="E141" s="12">
        <v>0</v>
      </c>
      <c r="F141" s="12">
        <v>0</v>
      </c>
    </row>
    <row r="142" spans="1:6">
      <c r="A142" s="13" t="s">
        <v>138</v>
      </c>
      <c r="B142" s="12">
        <v>37306.223700000002</v>
      </c>
      <c r="C142" s="12">
        <v>2908.0989099999997</v>
      </c>
      <c r="D142" s="12">
        <v>0</v>
      </c>
      <c r="E142" s="12">
        <v>0</v>
      </c>
      <c r="F142" s="12">
        <v>40214.322610000003</v>
      </c>
    </row>
    <row r="143" spans="1:6">
      <c r="A143" s="11" t="s">
        <v>139</v>
      </c>
      <c r="B143" s="12">
        <v>0</v>
      </c>
      <c r="C143" s="12">
        <v>0</v>
      </c>
      <c r="D143" s="12">
        <v>0</v>
      </c>
      <c r="E143" s="12">
        <v>0</v>
      </c>
      <c r="F143" s="12">
        <v>0</v>
      </c>
    </row>
    <row r="144" spans="1:6">
      <c r="A144" s="11" t="s">
        <v>140</v>
      </c>
      <c r="B144" s="12">
        <v>0</v>
      </c>
      <c r="C144" s="12">
        <v>0</v>
      </c>
      <c r="D144" s="12">
        <v>0</v>
      </c>
      <c r="E144" s="12">
        <v>0</v>
      </c>
      <c r="F144" s="12">
        <v>0</v>
      </c>
    </row>
    <row r="145" spans="1:6">
      <c r="A145" s="11" t="s">
        <v>141</v>
      </c>
      <c r="B145" s="12">
        <v>202.42598000000001</v>
      </c>
      <c r="C145" s="12">
        <v>4.35501</v>
      </c>
      <c r="D145" s="12">
        <v>9.5078199999999988</v>
      </c>
      <c r="E145" s="12">
        <v>0</v>
      </c>
      <c r="F145" s="12">
        <v>216.28881000000004</v>
      </c>
    </row>
    <row r="146" spans="1:6">
      <c r="A146" s="9" t="s">
        <v>142</v>
      </c>
      <c r="B146" s="10">
        <v>211442.94308000006</v>
      </c>
      <c r="C146" s="10">
        <v>10010.644780000001</v>
      </c>
      <c r="D146" s="10">
        <v>0</v>
      </c>
      <c r="E146" s="10">
        <v>0</v>
      </c>
      <c r="F146" s="10">
        <v>221453.58786000006</v>
      </c>
    </row>
    <row r="147" spans="1:6">
      <c r="A147" s="11" t="s">
        <v>69</v>
      </c>
      <c r="B147" s="12">
        <v>41.609229999999997</v>
      </c>
      <c r="C147" s="12">
        <v>0.78688000000000002</v>
      </c>
      <c r="D147" s="12">
        <v>0</v>
      </c>
      <c r="E147" s="12">
        <v>0</v>
      </c>
      <c r="F147" s="12">
        <v>42.396109999999993</v>
      </c>
    </row>
    <row r="148" spans="1:6">
      <c r="A148" s="11" t="s">
        <v>71</v>
      </c>
      <c r="B148" s="12">
        <v>182344.55492000005</v>
      </c>
      <c r="C148" s="12">
        <v>9623.7147499999992</v>
      </c>
      <c r="D148" s="12">
        <v>0</v>
      </c>
      <c r="E148" s="12">
        <v>0</v>
      </c>
      <c r="F148" s="12">
        <v>191968.26967000004</v>
      </c>
    </row>
    <row r="149" spans="1:6">
      <c r="A149" s="11" t="s">
        <v>143</v>
      </c>
      <c r="B149" s="12">
        <v>28866.949239999998</v>
      </c>
      <c r="C149" s="12">
        <v>375.73283000000004</v>
      </c>
      <c r="D149" s="12">
        <v>0</v>
      </c>
      <c r="E149" s="12">
        <v>0</v>
      </c>
      <c r="F149" s="12">
        <v>29242.682069999995</v>
      </c>
    </row>
    <row r="150" spans="1:6">
      <c r="A150" s="11" t="s">
        <v>97</v>
      </c>
      <c r="B150" s="12">
        <v>189.82969</v>
      </c>
      <c r="C150" s="12">
        <v>10.41032</v>
      </c>
      <c r="D150" s="12">
        <v>0</v>
      </c>
      <c r="E150" s="12">
        <v>0</v>
      </c>
      <c r="F150" s="12">
        <v>200.24001000000001</v>
      </c>
    </row>
    <row r="151" spans="1:6">
      <c r="A151" s="11" t="s">
        <v>144</v>
      </c>
      <c r="B151" s="12">
        <v>0</v>
      </c>
      <c r="C151" s="12">
        <v>0</v>
      </c>
      <c r="D151" s="12">
        <v>0</v>
      </c>
      <c r="E151" s="12">
        <v>0</v>
      </c>
      <c r="F151" s="12">
        <v>0</v>
      </c>
    </row>
    <row r="152" spans="1:6">
      <c r="A152" s="9" t="s">
        <v>145</v>
      </c>
      <c r="B152" s="10">
        <v>66212.968509999992</v>
      </c>
      <c r="C152" s="10">
        <v>5893.4111400000002</v>
      </c>
      <c r="D152" s="10">
        <v>0</v>
      </c>
      <c r="E152" s="10">
        <v>0</v>
      </c>
      <c r="F152" s="10">
        <v>72106.379649999988</v>
      </c>
    </row>
    <row r="153" spans="1:6">
      <c r="A153" s="11" t="s">
        <v>146</v>
      </c>
      <c r="B153" s="12">
        <v>50.015610000000002</v>
      </c>
      <c r="C153" s="12">
        <v>0</v>
      </c>
      <c r="D153" s="12">
        <v>0</v>
      </c>
      <c r="E153" s="12">
        <v>0</v>
      </c>
      <c r="F153" s="12">
        <v>50.015610000000002</v>
      </c>
    </row>
    <row r="154" spans="1:6">
      <c r="A154" s="11" t="s">
        <v>147</v>
      </c>
      <c r="B154" s="12">
        <v>0</v>
      </c>
      <c r="C154" s="12">
        <v>0</v>
      </c>
      <c r="D154" s="12">
        <v>0</v>
      </c>
      <c r="E154" s="12">
        <v>0</v>
      </c>
      <c r="F154" s="12">
        <v>0</v>
      </c>
    </row>
    <row r="155" spans="1:6">
      <c r="A155" s="11" t="s">
        <v>148</v>
      </c>
      <c r="B155" s="12">
        <v>51292.988250000002</v>
      </c>
      <c r="C155" s="12">
        <v>2280.7730799999999</v>
      </c>
      <c r="D155" s="12">
        <v>0</v>
      </c>
      <c r="E155" s="12">
        <v>0</v>
      </c>
      <c r="F155" s="12">
        <v>53573.761330000001</v>
      </c>
    </row>
    <row r="156" spans="1:6">
      <c r="A156" s="11" t="s">
        <v>149</v>
      </c>
      <c r="B156" s="12"/>
      <c r="C156" s="12"/>
      <c r="D156" s="12"/>
      <c r="E156" s="12"/>
      <c r="F156" s="12"/>
    </row>
    <row r="157" spans="1:6">
      <c r="A157" s="11" t="s">
        <v>150</v>
      </c>
      <c r="B157" s="12">
        <v>14869.78564</v>
      </c>
      <c r="C157" s="12">
        <v>3612.6380600000002</v>
      </c>
      <c r="D157" s="12">
        <v>0</v>
      </c>
      <c r="E157" s="12">
        <v>0</v>
      </c>
      <c r="F157" s="12">
        <v>18482.423699999999</v>
      </c>
    </row>
    <row r="158" spans="1:6">
      <c r="A158" s="11" t="s">
        <v>151</v>
      </c>
      <c r="B158" s="12">
        <v>0.17901</v>
      </c>
      <c r="C158" s="12">
        <v>0</v>
      </c>
      <c r="D158" s="12">
        <v>0</v>
      </c>
      <c r="E158" s="12">
        <v>0</v>
      </c>
      <c r="F158" s="12">
        <v>0.17901</v>
      </c>
    </row>
    <row r="159" spans="1:6">
      <c r="A159" s="9" t="s">
        <v>152</v>
      </c>
      <c r="B159" s="10">
        <v>0</v>
      </c>
      <c r="C159" s="10">
        <v>0</v>
      </c>
      <c r="D159" s="10">
        <v>0</v>
      </c>
      <c r="E159" s="10">
        <v>0</v>
      </c>
      <c r="F159" s="10">
        <v>0</v>
      </c>
    </row>
    <row r="160" spans="1:6">
      <c r="A160" s="11" t="s">
        <v>153</v>
      </c>
      <c r="B160" s="12">
        <v>0</v>
      </c>
      <c r="C160" s="12">
        <v>0</v>
      </c>
      <c r="D160" s="12">
        <v>0</v>
      </c>
      <c r="E160" s="12">
        <v>0</v>
      </c>
      <c r="F160" s="12">
        <v>0</v>
      </c>
    </row>
    <row r="161" spans="1:6">
      <c r="A161" s="11" t="s">
        <v>154</v>
      </c>
      <c r="B161" s="12"/>
      <c r="C161" s="12"/>
      <c r="D161" s="12"/>
      <c r="E161" s="12"/>
      <c r="F161" s="12"/>
    </row>
    <row r="162" spans="1:6">
      <c r="A162" s="13" t="s">
        <v>155</v>
      </c>
      <c r="B162" s="12">
        <v>0</v>
      </c>
      <c r="C162" s="12">
        <v>0</v>
      </c>
      <c r="D162" s="12">
        <v>0</v>
      </c>
      <c r="E162" s="12">
        <v>0</v>
      </c>
      <c r="F162" s="12">
        <v>0</v>
      </c>
    </row>
    <row r="163" spans="1:6">
      <c r="A163" s="11" t="s">
        <v>156</v>
      </c>
      <c r="B163" s="12">
        <v>0</v>
      </c>
      <c r="C163" s="12">
        <v>0</v>
      </c>
      <c r="D163" s="12">
        <v>0</v>
      </c>
      <c r="E163" s="12">
        <v>0</v>
      </c>
      <c r="F163" s="12">
        <v>0</v>
      </c>
    </row>
    <row r="164" spans="1:6">
      <c r="A164" s="9" t="s">
        <v>157</v>
      </c>
      <c r="B164" s="10">
        <v>0</v>
      </c>
      <c r="C164" s="10">
        <v>0</v>
      </c>
      <c r="D164" s="10">
        <v>0</v>
      </c>
      <c r="E164" s="10">
        <v>0</v>
      </c>
      <c r="F164" s="10">
        <v>0</v>
      </c>
    </row>
    <row r="165" spans="1:6">
      <c r="A165" s="11" t="s">
        <v>158</v>
      </c>
      <c r="B165" s="12">
        <v>0</v>
      </c>
      <c r="C165" s="12">
        <v>0</v>
      </c>
      <c r="D165" s="12">
        <v>0</v>
      </c>
      <c r="E165" s="12">
        <v>0</v>
      </c>
      <c r="F165" s="12">
        <v>0</v>
      </c>
    </row>
    <row r="166" spans="1:6">
      <c r="A166" s="11" t="s">
        <v>159</v>
      </c>
      <c r="B166" s="12">
        <v>0</v>
      </c>
      <c r="C166" s="12">
        <v>0</v>
      </c>
      <c r="D166" s="12">
        <v>0</v>
      </c>
      <c r="E166" s="12">
        <v>0</v>
      </c>
      <c r="F166" s="12">
        <v>0</v>
      </c>
    </row>
    <row r="167" spans="1:6">
      <c r="A167" s="11" t="s">
        <v>160</v>
      </c>
      <c r="B167" s="12">
        <v>0</v>
      </c>
      <c r="C167" s="12">
        <v>0</v>
      </c>
      <c r="D167" s="12">
        <v>0</v>
      </c>
      <c r="E167" s="12">
        <v>0</v>
      </c>
      <c r="F167" s="12">
        <v>0</v>
      </c>
    </row>
    <row r="168" spans="1:6">
      <c r="A168" s="11" t="s">
        <v>161</v>
      </c>
      <c r="B168" s="12">
        <v>0</v>
      </c>
      <c r="C168" s="12">
        <v>0</v>
      </c>
      <c r="D168" s="12">
        <v>0</v>
      </c>
      <c r="E168" s="12">
        <v>0</v>
      </c>
      <c r="F168" s="12">
        <v>0</v>
      </c>
    </row>
    <row r="169" spans="1:6">
      <c r="A169" s="11" t="s">
        <v>162</v>
      </c>
      <c r="B169" s="12"/>
      <c r="C169" s="12"/>
      <c r="D169" s="12"/>
      <c r="E169" s="12"/>
      <c r="F169" s="12"/>
    </row>
    <row r="170" spans="1:6">
      <c r="A170" s="11" t="s">
        <v>163</v>
      </c>
      <c r="B170" s="12">
        <v>0</v>
      </c>
      <c r="C170" s="12">
        <v>0</v>
      </c>
      <c r="D170" s="12">
        <v>0</v>
      </c>
      <c r="E170" s="12">
        <v>0</v>
      </c>
      <c r="F170" s="12">
        <v>0</v>
      </c>
    </row>
    <row r="171" spans="1:6">
      <c r="A171" s="11" t="s">
        <v>164</v>
      </c>
      <c r="B171" s="12">
        <v>0</v>
      </c>
      <c r="C171" s="12">
        <v>0</v>
      </c>
      <c r="D171" s="12">
        <v>0</v>
      </c>
      <c r="E171" s="12">
        <v>0</v>
      </c>
      <c r="F171" s="12">
        <v>0</v>
      </c>
    </row>
    <row r="172" spans="1:6">
      <c r="A172" s="11" t="s">
        <v>165</v>
      </c>
      <c r="B172" s="12">
        <v>0</v>
      </c>
      <c r="C172" s="12">
        <v>0</v>
      </c>
      <c r="D172" s="12">
        <v>0</v>
      </c>
      <c r="E172" s="12">
        <v>0</v>
      </c>
      <c r="F172" s="12">
        <v>0</v>
      </c>
    </row>
    <row r="173" spans="1:6">
      <c r="A173" s="9" t="s">
        <v>166</v>
      </c>
      <c r="B173" s="10">
        <v>1008588.8139200001</v>
      </c>
      <c r="C173" s="10">
        <v>0</v>
      </c>
      <c r="D173" s="10">
        <v>0</v>
      </c>
      <c r="E173" s="10">
        <v>0</v>
      </c>
      <c r="F173" s="10">
        <v>1008588.8139200001</v>
      </c>
    </row>
    <row r="174" spans="1:6">
      <c r="A174" s="14" t="s">
        <v>167</v>
      </c>
      <c r="B174" s="12">
        <v>553609.4</v>
      </c>
      <c r="C174" s="12">
        <v>0</v>
      </c>
      <c r="D174" s="12">
        <v>0</v>
      </c>
      <c r="E174" s="12">
        <v>0</v>
      </c>
      <c r="F174" s="12">
        <v>553609.4</v>
      </c>
    </row>
    <row r="175" spans="1:6">
      <c r="A175" s="11" t="s">
        <v>168</v>
      </c>
      <c r="B175" s="12">
        <v>553609.4</v>
      </c>
      <c r="C175" s="12">
        <v>0</v>
      </c>
      <c r="D175" s="12">
        <v>0</v>
      </c>
      <c r="E175" s="12">
        <v>0</v>
      </c>
      <c r="F175" s="12">
        <v>553609.4</v>
      </c>
    </row>
    <row r="176" spans="1:6">
      <c r="A176" s="11" t="s">
        <v>169</v>
      </c>
      <c r="B176" s="12">
        <v>0</v>
      </c>
      <c r="C176" s="12">
        <v>0</v>
      </c>
      <c r="D176" s="12">
        <v>0</v>
      </c>
      <c r="E176" s="12">
        <v>0</v>
      </c>
      <c r="F176" s="12">
        <v>0</v>
      </c>
    </row>
    <row r="177" spans="1:6">
      <c r="A177" s="11" t="s">
        <v>170</v>
      </c>
      <c r="B177" s="12">
        <v>0</v>
      </c>
      <c r="C177" s="12">
        <v>0</v>
      </c>
      <c r="D177" s="12">
        <v>0</v>
      </c>
      <c r="E177" s="12">
        <v>0</v>
      </c>
      <c r="F177" s="12">
        <v>0</v>
      </c>
    </row>
    <row r="178" spans="1:6">
      <c r="A178" s="14" t="s">
        <v>171</v>
      </c>
      <c r="B178" s="12">
        <v>4.7393199999999993</v>
      </c>
      <c r="C178" s="12">
        <v>0</v>
      </c>
      <c r="D178" s="12">
        <v>0</v>
      </c>
      <c r="E178" s="12">
        <v>0</v>
      </c>
      <c r="F178" s="12">
        <v>4.7393199999999993</v>
      </c>
    </row>
    <row r="179" spans="1:6">
      <c r="A179" s="11" t="s">
        <v>172</v>
      </c>
      <c r="B179" s="12">
        <v>0</v>
      </c>
      <c r="C179" s="12">
        <v>0</v>
      </c>
      <c r="D179" s="12">
        <v>0</v>
      </c>
      <c r="E179" s="12">
        <v>0</v>
      </c>
      <c r="F179" s="12">
        <v>0</v>
      </c>
    </row>
    <row r="180" spans="1:6">
      <c r="A180" s="11" t="s">
        <v>173</v>
      </c>
      <c r="B180" s="12">
        <v>0</v>
      </c>
      <c r="C180" s="12">
        <v>0</v>
      </c>
      <c r="D180" s="12">
        <v>0</v>
      </c>
      <c r="E180" s="12">
        <v>0</v>
      </c>
      <c r="F180" s="12">
        <v>0</v>
      </c>
    </row>
    <row r="181" spans="1:6">
      <c r="A181" s="11" t="s">
        <v>174</v>
      </c>
      <c r="B181" s="12">
        <v>4.7393199999999993</v>
      </c>
      <c r="C181" s="12">
        <v>0</v>
      </c>
      <c r="D181" s="12">
        <v>0</v>
      </c>
      <c r="E181" s="12">
        <v>0</v>
      </c>
      <c r="F181" s="12">
        <v>4.7393199999999993</v>
      </c>
    </row>
    <row r="182" spans="1:6">
      <c r="A182" s="14" t="s">
        <v>175</v>
      </c>
      <c r="B182" s="12">
        <v>0</v>
      </c>
      <c r="C182" s="12">
        <v>0</v>
      </c>
      <c r="D182" s="12">
        <v>0</v>
      </c>
      <c r="E182" s="12">
        <v>0</v>
      </c>
      <c r="F182" s="12">
        <v>0</v>
      </c>
    </row>
    <row r="183" spans="1:6">
      <c r="A183" s="11" t="s">
        <v>176</v>
      </c>
      <c r="B183" s="12"/>
      <c r="C183" s="12"/>
      <c r="D183" s="12"/>
      <c r="E183" s="12"/>
      <c r="F183" s="12"/>
    </row>
    <row r="184" spans="1:6">
      <c r="A184" s="14" t="s">
        <v>177</v>
      </c>
      <c r="B184" s="12">
        <v>448090.96721000003</v>
      </c>
      <c r="C184" s="12">
        <v>0</v>
      </c>
      <c r="D184" s="12">
        <v>0</v>
      </c>
      <c r="E184" s="12">
        <v>0</v>
      </c>
      <c r="F184" s="12">
        <v>448090.96721000003</v>
      </c>
    </row>
    <row r="185" spans="1:6">
      <c r="A185" s="11" t="s">
        <v>178</v>
      </c>
      <c r="B185" s="12">
        <v>37790.887009999999</v>
      </c>
      <c r="C185" s="12">
        <v>0</v>
      </c>
      <c r="D185" s="12">
        <v>0</v>
      </c>
      <c r="E185" s="12">
        <v>0</v>
      </c>
      <c r="F185" s="12">
        <v>37790.887009999999</v>
      </c>
    </row>
    <row r="186" spans="1:6">
      <c r="A186" s="11" t="s">
        <v>179</v>
      </c>
      <c r="B186" s="12">
        <v>237099.20011999999</v>
      </c>
      <c r="C186" s="12">
        <v>0</v>
      </c>
      <c r="D186" s="12">
        <v>0</v>
      </c>
      <c r="E186" s="12">
        <v>0</v>
      </c>
      <c r="F186" s="12">
        <v>237099.20011999999</v>
      </c>
    </row>
    <row r="187" spans="1:6">
      <c r="A187" s="11" t="s">
        <v>180</v>
      </c>
      <c r="B187" s="12">
        <v>173200.88008</v>
      </c>
      <c r="C187" s="12">
        <v>0</v>
      </c>
      <c r="D187" s="12">
        <v>0</v>
      </c>
      <c r="E187" s="12">
        <v>0</v>
      </c>
      <c r="F187" s="12">
        <v>173200.88008</v>
      </c>
    </row>
    <row r="188" spans="1:6">
      <c r="A188" s="14" t="s">
        <v>181</v>
      </c>
      <c r="B188" s="12">
        <v>6883.7073900000041</v>
      </c>
      <c r="C188" s="12">
        <v>0</v>
      </c>
      <c r="D188" s="12">
        <v>0</v>
      </c>
      <c r="E188" s="12">
        <v>0</v>
      </c>
      <c r="F188" s="12">
        <v>6883.7073900000041</v>
      </c>
    </row>
    <row r="189" spans="1:6">
      <c r="A189" s="11" t="s">
        <v>182</v>
      </c>
      <c r="B189" s="12">
        <v>0</v>
      </c>
      <c r="C189" s="12">
        <v>0</v>
      </c>
      <c r="D189" s="12">
        <v>0</v>
      </c>
      <c r="E189" s="12">
        <v>0</v>
      </c>
      <c r="F189" s="12">
        <v>0</v>
      </c>
    </row>
    <row r="190" spans="1:6">
      <c r="A190" s="21" t="s">
        <v>183</v>
      </c>
      <c r="B190" s="12">
        <v>6883.7073900000041</v>
      </c>
      <c r="C190" s="12">
        <v>0</v>
      </c>
      <c r="D190" s="12">
        <v>0</v>
      </c>
      <c r="E190" s="12">
        <v>0</v>
      </c>
      <c r="F190" s="12">
        <v>6883.7073900000041</v>
      </c>
    </row>
    <row r="191" spans="1:6">
      <c r="A191" s="2" t="s">
        <v>184</v>
      </c>
      <c r="B191" s="10">
        <v>2994607.5165600004</v>
      </c>
      <c r="C191" s="10">
        <v>475685.21963999997</v>
      </c>
      <c r="D191" s="10">
        <v>9.5078199999999988</v>
      </c>
      <c r="E191" s="10">
        <v>0</v>
      </c>
      <c r="F191" s="10">
        <v>3470302.2440200015</v>
      </c>
    </row>
    <row r="192" spans="1:6">
      <c r="A192" s="9" t="s">
        <v>185</v>
      </c>
      <c r="B192" s="10">
        <v>39618.052750000003</v>
      </c>
      <c r="C192" s="10">
        <v>0</v>
      </c>
      <c r="D192" s="10">
        <v>0</v>
      </c>
      <c r="E192" s="10">
        <v>0</v>
      </c>
      <c r="F192" s="10">
        <v>39618.052750000003</v>
      </c>
    </row>
    <row r="193" spans="1:6">
      <c r="A193" s="14" t="s">
        <v>186</v>
      </c>
      <c r="B193" s="12">
        <v>0</v>
      </c>
      <c r="C193" s="12">
        <v>0</v>
      </c>
      <c r="D193" s="12">
        <v>0</v>
      </c>
      <c r="E193" s="12">
        <v>0</v>
      </c>
      <c r="F193" s="12">
        <v>0</v>
      </c>
    </row>
    <row r="194" spans="1:6">
      <c r="A194" s="11" t="s">
        <v>187</v>
      </c>
      <c r="B194" s="12">
        <v>0</v>
      </c>
      <c r="C194" s="12">
        <v>0</v>
      </c>
      <c r="D194" s="12">
        <v>0</v>
      </c>
      <c r="E194" s="12">
        <v>0</v>
      </c>
      <c r="F194" s="12">
        <v>0</v>
      </c>
    </row>
    <row r="195" spans="1:6">
      <c r="A195" s="11" t="s">
        <v>188</v>
      </c>
      <c r="B195" s="12">
        <v>0</v>
      </c>
      <c r="C195" s="12">
        <v>0</v>
      </c>
      <c r="D195" s="12">
        <v>0</v>
      </c>
      <c r="E195" s="12">
        <v>0</v>
      </c>
      <c r="F195" s="12">
        <v>0</v>
      </c>
    </row>
    <row r="196" spans="1:6">
      <c r="A196" s="11" t="s">
        <v>189</v>
      </c>
      <c r="B196" s="12">
        <v>0</v>
      </c>
      <c r="C196" s="12">
        <v>0</v>
      </c>
      <c r="D196" s="12">
        <v>0</v>
      </c>
      <c r="E196" s="12">
        <v>0</v>
      </c>
      <c r="F196" s="12">
        <v>0</v>
      </c>
    </row>
    <row r="197" spans="1:6">
      <c r="A197" s="11" t="s">
        <v>190</v>
      </c>
      <c r="B197" s="12">
        <v>0</v>
      </c>
      <c r="C197" s="12">
        <v>0</v>
      </c>
      <c r="D197" s="12">
        <v>0</v>
      </c>
      <c r="E197" s="12">
        <v>0</v>
      </c>
      <c r="F197" s="12">
        <v>0</v>
      </c>
    </row>
    <row r="198" spans="1:6">
      <c r="A198" s="11" t="s">
        <v>191</v>
      </c>
      <c r="B198" s="12">
        <v>0</v>
      </c>
      <c r="C198" s="12">
        <v>0</v>
      </c>
      <c r="D198" s="12">
        <v>0</v>
      </c>
      <c r="E198" s="12">
        <v>0</v>
      </c>
      <c r="F198" s="12">
        <v>0</v>
      </c>
    </row>
    <row r="199" spans="1:6">
      <c r="A199" s="14" t="s">
        <v>192</v>
      </c>
      <c r="B199" s="12">
        <v>37697.034850000004</v>
      </c>
      <c r="C199" s="12">
        <v>0</v>
      </c>
      <c r="D199" s="12">
        <v>0</v>
      </c>
      <c r="E199" s="12">
        <v>0</v>
      </c>
      <c r="F199" s="12">
        <v>37697.034850000004</v>
      </c>
    </row>
    <row r="200" spans="1:6">
      <c r="A200" s="11" t="s">
        <v>193</v>
      </c>
      <c r="B200" s="12">
        <v>0</v>
      </c>
      <c r="C200" s="12">
        <v>0</v>
      </c>
      <c r="D200" s="12">
        <v>0</v>
      </c>
      <c r="E200" s="12">
        <v>0</v>
      </c>
      <c r="F200" s="12">
        <v>0</v>
      </c>
    </row>
    <row r="201" spans="1:6">
      <c r="A201" s="13" t="s">
        <v>194</v>
      </c>
      <c r="B201" s="12">
        <v>0</v>
      </c>
      <c r="C201" s="12">
        <v>0</v>
      </c>
      <c r="D201" s="12">
        <v>0</v>
      </c>
      <c r="E201" s="12">
        <v>0</v>
      </c>
      <c r="F201" s="12">
        <v>0</v>
      </c>
    </row>
    <row r="202" spans="1:6">
      <c r="A202" s="13" t="s">
        <v>195</v>
      </c>
      <c r="B202" s="12">
        <v>22525.982840000001</v>
      </c>
      <c r="C202" s="12">
        <v>0</v>
      </c>
      <c r="D202" s="12">
        <v>0</v>
      </c>
      <c r="E202" s="12">
        <v>0</v>
      </c>
      <c r="F202" s="12">
        <v>22525.982840000001</v>
      </c>
    </row>
    <row r="203" spans="1:6">
      <c r="A203" s="13" t="s">
        <v>196</v>
      </c>
      <c r="B203" s="12">
        <v>0</v>
      </c>
      <c r="C203" s="12">
        <v>0</v>
      </c>
      <c r="D203" s="12">
        <v>0</v>
      </c>
      <c r="E203" s="12">
        <v>0</v>
      </c>
      <c r="F203" s="12">
        <v>0</v>
      </c>
    </row>
    <row r="204" spans="1:6">
      <c r="A204" s="13" t="s">
        <v>197</v>
      </c>
      <c r="B204" s="12">
        <v>15171.052009999999</v>
      </c>
      <c r="C204" s="12">
        <v>0</v>
      </c>
      <c r="D204" s="12">
        <v>0</v>
      </c>
      <c r="E204" s="12">
        <v>0</v>
      </c>
      <c r="F204" s="12">
        <v>15171.052009999999</v>
      </c>
    </row>
    <row r="205" spans="1:6">
      <c r="A205" s="14" t="s">
        <v>198</v>
      </c>
      <c r="B205" s="12">
        <v>0</v>
      </c>
      <c r="C205" s="12">
        <v>0</v>
      </c>
      <c r="D205" s="12">
        <v>0</v>
      </c>
      <c r="E205" s="12">
        <v>0</v>
      </c>
      <c r="F205" s="12">
        <v>0</v>
      </c>
    </row>
    <row r="206" spans="1:6">
      <c r="A206" s="14" t="s">
        <v>199</v>
      </c>
      <c r="B206" s="12">
        <v>1921.0178999999998</v>
      </c>
      <c r="C206" s="12">
        <v>0</v>
      </c>
      <c r="D206" s="12">
        <v>0</v>
      </c>
      <c r="E206" s="12">
        <v>0</v>
      </c>
      <c r="F206" s="12">
        <v>1921.0178999999998</v>
      </c>
    </row>
    <row r="207" spans="1:6">
      <c r="A207" s="11" t="s">
        <v>200</v>
      </c>
      <c r="B207" s="12">
        <v>0</v>
      </c>
      <c r="C207" s="12">
        <v>0</v>
      </c>
      <c r="D207" s="12">
        <v>0</v>
      </c>
      <c r="E207" s="12">
        <v>0</v>
      </c>
      <c r="F207" s="12">
        <v>0</v>
      </c>
    </row>
    <row r="208" spans="1:6">
      <c r="A208" s="11" t="s">
        <v>201</v>
      </c>
      <c r="B208" s="12">
        <v>1921.0178999999998</v>
      </c>
      <c r="C208" s="12">
        <v>0</v>
      </c>
      <c r="D208" s="12">
        <v>0</v>
      </c>
      <c r="E208" s="12">
        <v>0</v>
      </c>
      <c r="F208" s="12">
        <v>1921.0178999999998</v>
      </c>
    </row>
    <row r="209" spans="1:6">
      <c r="A209" s="11" t="s">
        <v>202</v>
      </c>
      <c r="B209" s="12">
        <v>0</v>
      </c>
      <c r="C209" s="12">
        <v>0</v>
      </c>
      <c r="D209" s="12">
        <v>0</v>
      </c>
      <c r="E209" s="12">
        <v>0</v>
      </c>
      <c r="F209" s="12">
        <v>0</v>
      </c>
    </row>
    <row r="210" spans="1:6">
      <c r="A210" s="11" t="s">
        <v>203</v>
      </c>
      <c r="B210" s="12">
        <v>0</v>
      </c>
      <c r="C210" s="12">
        <v>0</v>
      </c>
      <c r="D210" s="12">
        <v>0</v>
      </c>
      <c r="E210" s="12">
        <v>0</v>
      </c>
      <c r="F210" s="12">
        <v>0</v>
      </c>
    </row>
    <row r="211" spans="1:6">
      <c r="A211" s="14" t="s">
        <v>204</v>
      </c>
      <c r="B211" s="12">
        <v>0</v>
      </c>
      <c r="C211" s="12">
        <v>0</v>
      </c>
      <c r="D211" s="12">
        <v>0</v>
      </c>
      <c r="E211" s="12">
        <v>0</v>
      </c>
      <c r="F211" s="12">
        <v>0</v>
      </c>
    </row>
    <row r="212" spans="1:6">
      <c r="A212" s="9" t="s">
        <v>205</v>
      </c>
      <c r="B212" s="10">
        <v>813842.56813000015</v>
      </c>
      <c r="C212" s="10">
        <v>7346594.12304</v>
      </c>
      <c r="D212" s="10">
        <v>1017.5378400000001</v>
      </c>
      <c r="E212" s="10">
        <v>0</v>
      </c>
      <c r="F212" s="10">
        <v>8161454.229009999</v>
      </c>
    </row>
    <row r="213" spans="1:6">
      <c r="A213" s="14" t="s">
        <v>206</v>
      </c>
      <c r="B213" s="12">
        <v>0</v>
      </c>
      <c r="C213" s="12">
        <v>0</v>
      </c>
      <c r="D213" s="12">
        <v>0</v>
      </c>
      <c r="E213" s="12">
        <v>0</v>
      </c>
      <c r="F213" s="12">
        <v>0</v>
      </c>
    </row>
    <row r="214" spans="1:6">
      <c r="A214" s="11" t="s">
        <v>207</v>
      </c>
      <c r="B214" s="12">
        <v>0</v>
      </c>
      <c r="C214" s="12">
        <v>0</v>
      </c>
      <c r="D214" s="12">
        <v>0</v>
      </c>
      <c r="E214" s="12">
        <v>0</v>
      </c>
      <c r="F214" s="12">
        <v>0</v>
      </c>
    </row>
    <row r="215" spans="1:6">
      <c r="A215" s="11" t="s">
        <v>208</v>
      </c>
      <c r="B215" s="12">
        <v>0</v>
      </c>
      <c r="C215" s="12">
        <v>0</v>
      </c>
      <c r="D215" s="12">
        <v>0</v>
      </c>
      <c r="E215" s="12">
        <v>0</v>
      </c>
      <c r="F215" s="12">
        <v>0</v>
      </c>
    </row>
    <row r="216" spans="1:6">
      <c r="A216" s="11" t="s">
        <v>209</v>
      </c>
      <c r="B216" s="12">
        <v>0</v>
      </c>
      <c r="C216" s="12">
        <v>0</v>
      </c>
      <c r="D216" s="12">
        <v>0</v>
      </c>
      <c r="E216" s="12">
        <v>0</v>
      </c>
      <c r="F216" s="12">
        <v>0</v>
      </c>
    </row>
    <row r="217" spans="1:6">
      <c r="A217" s="14" t="s">
        <v>210</v>
      </c>
      <c r="B217" s="12">
        <v>0</v>
      </c>
      <c r="C217" s="12">
        <v>144.54445999999999</v>
      </c>
      <c r="D217" s="12">
        <v>0</v>
      </c>
      <c r="E217" s="12">
        <v>0</v>
      </c>
      <c r="F217" s="12">
        <v>144.54445999999999</v>
      </c>
    </row>
    <row r="218" spans="1:6">
      <c r="A218" s="15" t="s">
        <v>211</v>
      </c>
      <c r="B218" s="12"/>
      <c r="C218" s="12"/>
      <c r="D218" s="12"/>
      <c r="E218" s="12"/>
      <c r="F218" s="12"/>
    </row>
    <row r="219" spans="1:6">
      <c r="A219" s="11" t="s">
        <v>212</v>
      </c>
      <c r="B219" s="12">
        <v>0</v>
      </c>
      <c r="C219" s="12">
        <v>144.54445999999999</v>
      </c>
      <c r="D219" s="12">
        <v>0</v>
      </c>
      <c r="E219" s="12">
        <v>0</v>
      </c>
      <c r="F219" s="12">
        <v>144.54445999999999</v>
      </c>
    </row>
    <row r="220" spans="1:6">
      <c r="A220" s="11" t="s">
        <v>213</v>
      </c>
      <c r="B220" s="12">
        <v>0</v>
      </c>
      <c r="C220" s="12">
        <v>0</v>
      </c>
      <c r="D220" s="12">
        <v>0</v>
      </c>
      <c r="E220" s="12">
        <v>0</v>
      </c>
      <c r="F220" s="12">
        <v>0</v>
      </c>
    </row>
    <row r="221" spans="1:6">
      <c r="A221" s="11" t="s">
        <v>214</v>
      </c>
      <c r="B221" s="12">
        <v>0</v>
      </c>
      <c r="C221" s="12">
        <v>0</v>
      </c>
      <c r="D221" s="12">
        <v>0</v>
      </c>
      <c r="E221" s="12">
        <v>0</v>
      </c>
      <c r="F221" s="12">
        <v>0</v>
      </c>
    </row>
    <row r="222" spans="1:6">
      <c r="A222" s="11" t="s">
        <v>215</v>
      </c>
      <c r="B222" s="12">
        <v>0</v>
      </c>
      <c r="C222" s="12">
        <v>0</v>
      </c>
      <c r="D222" s="12">
        <v>0</v>
      </c>
      <c r="E222" s="12">
        <v>0</v>
      </c>
      <c r="F222" s="12">
        <v>0</v>
      </c>
    </row>
    <row r="223" spans="1:6">
      <c r="A223" s="14" t="s">
        <v>216</v>
      </c>
      <c r="B223" s="12">
        <v>0</v>
      </c>
      <c r="C223" s="12">
        <v>0</v>
      </c>
      <c r="D223" s="12">
        <v>0</v>
      </c>
      <c r="E223" s="12">
        <v>0</v>
      </c>
      <c r="F223" s="12">
        <v>0</v>
      </c>
    </row>
    <row r="224" spans="1:6">
      <c r="A224" s="11" t="s">
        <v>217</v>
      </c>
      <c r="B224" s="12">
        <v>0</v>
      </c>
      <c r="C224" s="12">
        <v>0</v>
      </c>
      <c r="D224" s="12">
        <v>0</v>
      </c>
      <c r="E224" s="12">
        <v>0</v>
      </c>
      <c r="F224" s="12">
        <v>0</v>
      </c>
    </row>
    <row r="225" spans="1:6">
      <c r="A225" s="11" t="s">
        <v>218</v>
      </c>
      <c r="B225" s="12">
        <v>0</v>
      </c>
      <c r="C225" s="12">
        <v>0</v>
      </c>
      <c r="D225" s="12">
        <v>0</v>
      </c>
      <c r="E225" s="12">
        <v>0</v>
      </c>
      <c r="F225" s="12">
        <v>0</v>
      </c>
    </row>
    <row r="226" spans="1:6">
      <c r="A226" s="14" t="s">
        <v>219</v>
      </c>
      <c r="B226" s="12">
        <v>0</v>
      </c>
      <c r="C226" s="12">
        <v>0</v>
      </c>
      <c r="D226" s="12">
        <v>0</v>
      </c>
      <c r="E226" s="12">
        <v>0</v>
      </c>
      <c r="F226" s="12">
        <v>0</v>
      </c>
    </row>
    <row r="227" spans="1:6">
      <c r="A227" s="11" t="s">
        <v>220</v>
      </c>
      <c r="B227" s="12"/>
      <c r="C227" s="12"/>
      <c r="D227" s="12"/>
      <c r="E227" s="12"/>
      <c r="F227" s="12"/>
    </row>
    <row r="228" spans="1:6">
      <c r="A228" s="11" t="s">
        <v>221</v>
      </c>
      <c r="B228" s="12"/>
      <c r="C228" s="12"/>
      <c r="D228" s="12"/>
      <c r="E228" s="12"/>
      <c r="F228" s="12"/>
    </row>
    <row r="229" spans="1:6">
      <c r="A229" s="14" t="s">
        <v>222</v>
      </c>
      <c r="B229" s="12">
        <v>736993.3607800001</v>
      </c>
      <c r="C229" s="12">
        <v>4237868.9977500001</v>
      </c>
      <c r="D229" s="12">
        <v>0</v>
      </c>
      <c r="E229" s="12">
        <v>0</v>
      </c>
      <c r="F229" s="12">
        <v>4974862.3585299999</v>
      </c>
    </row>
    <row r="230" spans="1:6">
      <c r="A230" s="11" t="s">
        <v>223</v>
      </c>
      <c r="B230" s="12">
        <v>697331.37568000006</v>
      </c>
      <c r="C230" s="12">
        <v>4223109.6683600005</v>
      </c>
      <c r="D230" s="12">
        <v>0</v>
      </c>
      <c r="E230" s="12">
        <v>0</v>
      </c>
      <c r="F230" s="12">
        <v>4920441.0440400001</v>
      </c>
    </row>
    <row r="231" spans="1:6">
      <c r="A231" s="11" t="s">
        <v>224</v>
      </c>
      <c r="B231" s="12">
        <v>0</v>
      </c>
      <c r="C231" s="12">
        <v>0</v>
      </c>
      <c r="D231" s="12">
        <v>0</v>
      </c>
      <c r="E231" s="12">
        <v>0</v>
      </c>
      <c r="F231" s="12">
        <v>0</v>
      </c>
    </row>
    <row r="232" spans="1:6">
      <c r="A232" s="11" t="s">
        <v>225</v>
      </c>
      <c r="B232" s="12">
        <v>0</v>
      </c>
      <c r="C232" s="12">
        <v>10454.818359999999</v>
      </c>
      <c r="D232" s="12">
        <v>0</v>
      </c>
      <c r="E232" s="12">
        <v>0</v>
      </c>
      <c r="F232" s="12">
        <v>10454.818359999999</v>
      </c>
    </row>
    <row r="233" spans="1:6">
      <c r="A233" s="11" t="s">
        <v>226</v>
      </c>
      <c r="B233" s="12">
        <v>0</v>
      </c>
      <c r="C233" s="12">
        <v>0</v>
      </c>
      <c r="D233" s="12">
        <v>0</v>
      </c>
      <c r="E233" s="12">
        <v>0</v>
      </c>
      <c r="F233" s="12">
        <v>0</v>
      </c>
    </row>
    <row r="234" spans="1:6">
      <c r="A234" s="11" t="s">
        <v>227</v>
      </c>
      <c r="B234" s="11">
        <v>9316.2247099999986</v>
      </c>
      <c r="C234" s="11">
        <v>4304.5110300000006</v>
      </c>
      <c r="D234" s="11">
        <v>0</v>
      </c>
      <c r="E234" s="11">
        <v>0</v>
      </c>
      <c r="F234" s="11">
        <v>13620.735739999998</v>
      </c>
    </row>
    <row r="235" spans="1:6">
      <c r="A235" s="13" t="s">
        <v>228</v>
      </c>
      <c r="B235" s="11">
        <v>0</v>
      </c>
      <c r="C235" s="11">
        <v>0</v>
      </c>
      <c r="D235" s="11">
        <v>0</v>
      </c>
      <c r="E235" s="11">
        <v>0</v>
      </c>
      <c r="F235" s="11">
        <v>0</v>
      </c>
    </row>
    <row r="236" spans="1:6">
      <c r="A236" s="13" t="s">
        <v>229</v>
      </c>
      <c r="B236" s="11">
        <v>0</v>
      </c>
      <c r="C236" s="11">
        <v>0</v>
      </c>
      <c r="D236" s="11">
        <v>0</v>
      </c>
      <c r="E236" s="11">
        <v>0</v>
      </c>
      <c r="F236" s="11">
        <v>0</v>
      </c>
    </row>
    <row r="237" spans="1:6">
      <c r="A237" s="13" t="s">
        <v>230</v>
      </c>
      <c r="B237" s="11">
        <v>30345.760389999999</v>
      </c>
      <c r="C237" s="11">
        <v>0</v>
      </c>
      <c r="D237" s="11">
        <v>0</v>
      </c>
      <c r="E237" s="11">
        <v>0</v>
      </c>
      <c r="F237" s="11">
        <v>30345.760389999999</v>
      </c>
    </row>
    <row r="238" spans="1:6">
      <c r="A238" s="22" t="s">
        <v>231</v>
      </c>
      <c r="B238" s="11">
        <v>76849.207349999997</v>
      </c>
      <c r="C238" s="11">
        <v>3108580.5808299994</v>
      </c>
      <c r="D238" s="11">
        <v>1017.5378400000001</v>
      </c>
      <c r="E238" s="11">
        <v>0</v>
      </c>
      <c r="F238" s="11">
        <v>3186447.3260199996</v>
      </c>
    </row>
    <row r="239" spans="1:6">
      <c r="A239" s="11" t="s">
        <v>232</v>
      </c>
      <c r="B239" s="11">
        <v>30263.780730000002</v>
      </c>
      <c r="C239" s="11">
        <v>16554.41877</v>
      </c>
      <c r="D239" s="11">
        <v>0</v>
      </c>
      <c r="E239" s="11">
        <v>0</v>
      </c>
      <c r="F239" s="11">
        <v>46818.199500000002</v>
      </c>
    </row>
    <row r="240" spans="1:6">
      <c r="A240" s="11" t="s">
        <v>233</v>
      </c>
      <c r="B240" s="11">
        <v>0</v>
      </c>
      <c r="C240" s="11">
        <v>0</v>
      </c>
      <c r="D240" s="11">
        <v>0</v>
      </c>
      <c r="E240" s="11">
        <v>0</v>
      </c>
      <c r="F240" s="11">
        <v>0</v>
      </c>
    </row>
    <row r="241" spans="1:6">
      <c r="A241" s="11" t="s">
        <v>234</v>
      </c>
      <c r="B241" s="11">
        <v>7850.7886200000003</v>
      </c>
      <c r="C241" s="11">
        <v>19503.85598</v>
      </c>
      <c r="D241" s="11">
        <v>560.27534000000003</v>
      </c>
      <c r="E241" s="11">
        <v>0</v>
      </c>
      <c r="F241" s="11">
        <v>27914.91994</v>
      </c>
    </row>
    <row r="242" spans="1:6">
      <c r="A242" s="13" t="s">
        <v>235</v>
      </c>
      <c r="B242" s="11">
        <v>25752.674869999999</v>
      </c>
      <c r="C242" s="11">
        <v>11827.762490000001</v>
      </c>
      <c r="D242" s="11">
        <v>0</v>
      </c>
      <c r="E242" s="11">
        <v>0</v>
      </c>
      <c r="F242" s="11">
        <v>37580.437359999996</v>
      </c>
    </row>
    <row r="243" spans="1:6">
      <c r="A243" s="13" t="s">
        <v>236</v>
      </c>
      <c r="B243" s="11">
        <v>0</v>
      </c>
      <c r="C243" s="11">
        <v>0</v>
      </c>
      <c r="D243" s="11">
        <v>0</v>
      </c>
      <c r="E243" s="11">
        <v>0</v>
      </c>
      <c r="F243" s="11">
        <v>0</v>
      </c>
    </row>
    <row r="244" spans="1:6">
      <c r="A244" s="13" t="s">
        <v>237</v>
      </c>
      <c r="B244" s="11">
        <v>12981.96313</v>
      </c>
      <c r="C244" s="11">
        <v>3060694.5435899999</v>
      </c>
      <c r="D244" s="11">
        <v>457.26249999999999</v>
      </c>
      <c r="E244" s="11">
        <v>0</v>
      </c>
      <c r="F244" s="11">
        <v>3074133.7692199997</v>
      </c>
    </row>
    <row r="245" spans="1:6">
      <c r="A245" s="14" t="s">
        <v>238</v>
      </c>
      <c r="B245" s="11">
        <v>0</v>
      </c>
      <c r="C245" s="11">
        <v>0</v>
      </c>
      <c r="D245" s="11">
        <v>0</v>
      </c>
      <c r="E245" s="11">
        <v>0</v>
      </c>
      <c r="F245" s="11">
        <v>0</v>
      </c>
    </row>
    <row r="246" spans="1:6">
      <c r="A246" s="11" t="s">
        <v>239</v>
      </c>
      <c r="B246" s="11">
        <v>0</v>
      </c>
      <c r="C246" s="11">
        <v>0</v>
      </c>
      <c r="D246" s="11">
        <v>0</v>
      </c>
      <c r="E246" s="11">
        <v>0</v>
      </c>
      <c r="F246" s="11">
        <v>0</v>
      </c>
    </row>
    <row r="247" spans="1:6">
      <c r="A247" s="11" t="s">
        <v>240</v>
      </c>
      <c r="B247" s="11">
        <v>0</v>
      </c>
      <c r="C247" s="11">
        <v>0</v>
      </c>
      <c r="D247" s="11">
        <v>0</v>
      </c>
      <c r="E247" s="11">
        <v>0</v>
      </c>
      <c r="F247" s="11">
        <v>0</v>
      </c>
    </row>
    <row r="248" spans="1:6">
      <c r="A248" s="14" t="s">
        <v>241</v>
      </c>
      <c r="B248" s="11">
        <v>0</v>
      </c>
      <c r="C248" s="11">
        <v>0</v>
      </c>
      <c r="D248" s="11">
        <v>0</v>
      </c>
      <c r="E248" s="11">
        <v>0</v>
      </c>
      <c r="F248" s="11">
        <v>0</v>
      </c>
    </row>
    <row r="249" spans="1:6">
      <c r="A249" s="11" t="s">
        <v>239</v>
      </c>
      <c r="B249" s="11">
        <v>0</v>
      </c>
      <c r="C249" s="11">
        <v>0</v>
      </c>
      <c r="D249" s="11">
        <v>0</v>
      </c>
      <c r="E249" s="11">
        <v>0</v>
      </c>
      <c r="F249" s="11">
        <v>0</v>
      </c>
    </row>
    <row r="250" spans="1:6">
      <c r="A250" s="11" t="s">
        <v>240</v>
      </c>
      <c r="B250" s="11">
        <v>0</v>
      </c>
      <c r="C250" s="11">
        <v>0</v>
      </c>
      <c r="D250" s="11">
        <v>0</v>
      </c>
      <c r="E250" s="11">
        <v>0</v>
      </c>
      <c r="F250" s="11">
        <v>0</v>
      </c>
    </row>
    <row r="251" spans="1:6">
      <c r="A251" s="9" t="s">
        <v>242</v>
      </c>
      <c r="B251" s="10">
        <v>201936.34891</v>
      </c>
      <c r="C251" s="10">
        <v>7017.1979099999999</v>
      </c>
      <c r="D251" s="10">
        <v>0</v>
      </c>
      <c r="E251" s="10">
        <v>0</v>
      </c>
      <c r="F251" s="10">
        <v>208953.54682000002</v>
      </c>
    </row>
    <row r="252" spans="1:6">
      <c r="A252" s="11" t="s">
        <v>243</v>
      </c>
      <c r="B252" s="12">
        <v>1.9960000000000002E-2</v>
      </c>
      <c r="C252" s="12">
        <v>0</v>
      </c>
      <c r="D252" s="12">
        <v>0</v>
      </c>
      <c r="E252" s="12">
        <v>0</v>
      </c>
      <c r="F252" s="12">
        <v>1.9960000000000002E-2</v>
      </c>
    </row>
    <row r="253" spans="1:6">
      <c r="A253" s="11" t="s">
        <v>244</v>
      </c>
      <c r="B253" s="12">
        <v>23806.35195</v>
      </c>
      <c r="C253" s="12">
        <v>1471.19568</v>
      </c>
      <c r="D253" s="12">
        <v>0</v>
      </c>
      <c r="E253" s="12">
        <v>0</v>
      </c>
      <c r="F253" s="12">
        <v>25277.547629999997</v>
      </c>
    </row>
    <row r="254" spans="1:6">
      <c r="A254" s="11" t="s">
        <v>245</v>
      </c>
      <c r="B254" s="12">
        <v>170538.18612</v>
      </c>
      <c r="C254" s="12">
        <v>4822.3498199999995</v>
      </c>
      <c r="D254" s="12">
        <v>0</v>
      </c>
      <c r="E254" s="12">
        <v>0</v>
      </c>
      <c r="F254" s="12">
        <v>175360.53594</v>
      </c>
    </row>
    <row r="255" spans="1:6">
      <c r="A255" s="11" t="s">
        <v>246</v>
      </c>
      <c r="B255" s="12">
        <v>1671.5455100000001</v>
      </c>
      <c r="C255" s="12">
        <v>218.96127000000004</v>
      </c>
      <c r="D255" s="12">
        <v>0</v>
      </c>
      <c r="E255" s="12">
        <v>0</v>
      </c>
      <c r="F255" s="12">
        <v>1890.5067800000002</v>
      </c>
    </row>
    <row r="256" spans="1:6">
      <c r="A256" s="11" t="s">
        <v>247</v>
      </c>
      <c r="B256" s="12">
        <v>2901.4103700000001</v>
      </c>
      <c r="C256" s="12">
        <v>335.36448999999999</v>
      </c>
      <c r="D256" s="12">
        <v>0</v>
      </c>
      <c r="E256" s="12">
        <v>0</v>
      </c>
      <c r="F256" s="12">
        <v>3236.7748600000004</v>
      </c>
    </row>
    <row r="257" spans="1:6">
      <c r="A257" s="11" t="s">
        <v>248</v>
      </c>
      <c r="B257" s="12">
        <v>0</v>
      </c>
      <c r="C257" s="12">
        <v>0</v>
      </c>
      <c r="D257" s="12">
        <v>0</v>
      </c>
      <c r="E257" s="12">
        <v>0</v>
      </c>
      <c r="F257" s="12">
        <v>0</v>
      </c>
    </row>
    <row r="258" spans="1:6">
      <c r="A258" s="11" t="s">
        <v>249</v>
      </c>
      <c r="B258" s="12">
        <v>2219.1795100000004</v>
      </c>
      <c r="C258" s="12">
        <v>169.32665</v>
      </c>
      <c r="D258" s="12">
        <v>0</v>
      </c>
      <c r="E258" s="12">
        <v>0</v>
      </c>
      <c r="F258" s="12">
        <v>2388.5061600000004</v>
      </c>
    </row>
    <row r="259" spans="1:6">
      <c r="A259" s="11" t="s">
        <v>250</v>
      </c>
      <c r="B259" s="12">
        <v>799.65548999999999</v>
      </c>
      <c r="C259" s="12">
        <v>0</v>
      </c>
      <c r="D259" s="12">
        <v>0</v>
      </c>
      <c r="E259" s="12">
        <v>0</v>
      </c>
      <c r="F259" s="12">
        <v>799.65548999999999</v>
      </c>
    </row>
    <row r="260" spans="1:6">
      <c r="A260" s="9" t="s">
        <v>251</v>
      </c>
      <c r="B260" s="10">
        <v>59409.550629999998</v>
      </c>
      <c r="C260" s="10">
        <v>3121.2102300000001</v>
      </c>
      <c r="D260" s="10">
        <v>0</v>
      </c>
      <c r="E260" s="10">
        <v>0</v>
      </c>
      <c r="F260" s="10">
        <v>62530.760859999995</v>
      </c>
    </row>
    <row r="261" spans="1:6">
      <c r="A261" s="11" t="s">
        <v>252</v>
      </c>
      <c r="B261" s="12">
        <v>55427.771959999991</v>
      </c>
      <c r="C261" s="12">
        <v>2778.4301799999998</v>
      </c>
      <c r="D261" s="12">
        <v>0</v>
      </c>
      <c r="E261" s="12">
        <v>0</v>
      </c>
      <c r="F261" s="12">
        <v>58206.202139999994</v>
      </c>
    </row>
    <row r="262" spans="1:6">
      <c r="A262" s="11" t="s">
        <v>253</v>
      </c>
      <c r="B262" s="12">
        <v>0</v>
      </c>
      <c r="C262" s="12">
        <v>0</v>
      </c>
      <c r="D262" s="12">
        <v>0</v>
      </c>
      <c r="E262" s="12">
        <v>0</v>
      </c>
      <c r="F262" s="12">
        <v>0</v>
      </c>
    </row>
    <row r="263" spans="1:6">
      <c r="A263" s="11" t="s">
        <v>254</v>
      </c>
      <c r="B263" s="12">
        <v>3782.8275899999999</v>
      </c>
      <c r="C263" s="12">
        <v>299.15562</v>
      </c>
      <c r="D263" s="12">
        <v>0</v>
      </c>
      <c r="E263" s="12">
        <v>0</v>
      </c>
      <c r="F263" s="12">
        <v>4081.9832099999999</v>
      </c>
    </row>
    <row r="264" spans="1:6">
      <c r="A264" s="11" t="s">
        <v>255</v>
      </c>
      <c r="B264" s="12">
        <v>187.94838999999999</v>
      </c>
      <c r="C264" s="12">
        <v>43.624430000000004</v>
      </c>
      <c r="D264" s="12">
        <v>0</v>
      </c>
      <c r="E264" s="12">
        <v>0</v>
      </c>
      <c r="F264" s="12">
        <v>231.57281999999998</v>
      </c>
    </row>
    <row r="265" spans="1:6">
      <c r="A265" s="11" t="s">
        <v>256</v>
      </c>
      <c r="B265" s="12">
        <v>0</v>
      </c>
      <c r="C265" s="12">
        <v>0</v>
      </c>
      <c r="D265" s="12">
        <v>0</v>
      </c>
      <c r="E265" s="12">
        <v>0</v>
      </c>
      <c r="F265" s="12">
        <v>0</v>
      </c>
    </row>
    <row r="266" spans="1:6">
      <c r="A266" s="15" t="s">
        <v>257</v>
      </c>
      <c r="B266" s="12">
        <v>0</v>
      </c>
      <c r="C266" s="12">
        <v>0</v>
      </c>
      <c r="D266" s="12">
        <v>0</v>
      </c>
      <c r="E266" s="12">
        <v>0</v>
      </c>
      <c r="F266" s="12">
        <v>0</v>
      </c>
    </row>
    <row r="267" spans="1:6">
      <c r="A267" s="15" t="s">
        <v>258</v>
      </c>
      <c r="B267" s="12">
        <v>11.002690000000001</v>
      </c>
      <c r="C267" s="12">
        <v>0</v>
      </c>
      <c r="D267" s="12">
        <v>0</v>
      </c>
      <c r="E267" s="12">
        <v>0</v>
      </c>
      <c r="F267" s="12">
        <v>11.002690000000001</v>
      </c>
    </row>
    <row r="268" spans="1:6">
      <c r="A268" s="9" t="s">
        <v>259</v>
      </c>
      <c r="B268" s="10">
        <v>142526.79827999999</v>
      </c>
      <c r="C268" s="10">
        <v>3895.9876799999997</v>
      </c>
      <c r="D268" s="10">
        <v>0</v>
      </c>
      <c r="E268" s="10">
        <v>0</v>
      </c>
      <c r="F268" s="10">
        <v>146422.78596000001</v>
      </c>
    </row>
    <row r="269" spans="1:6">
      <c r="A269" s="2" t="s">
        <v>260</v>
      </c>
      <c r="B269" s="10">
        <v>17335.974240000003</v>
      </c>
      <c r="C269" s="10">
        <v>2961.79468</v>
      </c>
      <c r="D269" s="10">
        <v>0</v>
      </c>
      <c r="E269" s="10">
        <v>0</v>
      </c>
      <c r="F269" s="10">
        <v>20297.768919999999</v>
      </c>
    </row>
    <row r="270" spans="1:6">
      <c r="A270" s="11" t="s">
        <v>261</v>
      </c>
      <c r="B270" s="12">
        <v>4449.9188900000008</v>
      </c>
      <c r="C270" s="12">
        <v>137.2979</v>
      </c>
      <c r="D270" s="12">
        <v>0</v>
      </c>
      <c r="E270" s="12">
        <v>0</v>
      </c>
      <c r="F270" s="12">
        <v>4587.2167900000013</v>
      </c>
    </row>
    <row r="271" spans="1:6">
      <c r="A271" s="11" t="s">
        <v>262</v>
      </c>
      <c r="B271" s="12">
        <v>103.47830999999999</v>
      </c>
      <c r="C271" s="12">
        <v>622.32022000000006</v>
      </c>
      <c r="D271" s="12">
        <v>0</v>
      </c>
      <c r="E271" s="12">
        <v>0</v>
      </c>
      <c r="F271" s="12">
        <v>725.79853000000003</v>
      </c>
    </row>
    <row r="272" spans="1:6">
      <c r="A272" s="11" t="s">
        <v>263</v>
      </c>
      <c r="B272" s="12">
        <v>11173.904050000001</v>
      </c>
      <c r="C272" s="12">
        <v>2202.1765599999999</v>
      </c>
      <c r="D272" s="12">
        <v>0</v>
      </c>
      <c r="E272" s="12">
        <v>0</v>
      </c>
      <c r="F272" s="12">
        <v>13376.080610000001</v>
      </c>
    </row>
    <row r="273" spans="1:6">
      <c r="A273" s="11" t="s">
        <v>264</v>
      </c>
      <c r="B273" s="12">
        <v>190.53675000000001</v>
      </c>
      <c r="C273" s="12">
        <v>0</v>
      </c>
      <c r="D273" s="12">
        <v>0</v>
      </c>
      <c r="E273" s="12">
        <v>0</v>
      </c>
      <c r="F273" s="12">
        <v>190.53675000000001</v>
      </c>
    </row>
    <row r="274" spans="1:6">
      <c r="A274" s="23" t="s">
        <v>265</v>
      </c>
      <c r="B274" s="12">
        <v>1418.13624</v>
      </c>
      <c r="C274" s="12">
        <v>0</v>
      </c>
      <c r="D274" s="12">
        <v>0</v>
      </c>
      <c r="E274" s="12">
        <v>0</v>
      </c>
      <c r="F274" s="12">
        <v>1418.13624</v>
      </c>
    </row>
    <row r="275" spans="1:6">
      <c r="A275" s="23" t="s">
        <v>266</v>
      </c>
      <c r="B275" s="12">
        <v>0</v>
      </c>
      <c r="C275" s="12">
        <v>0</v>
      </c>
      <c r="D275" s="12">
        <v>0</v>
      </c>
      <c r="E275" s="12">
        <v>0</v>
      </c>
      <c r="F275" s="12">
        <v>0</v>
      </c>
    </row>
    <row r="276" spans="1:6">
      <c r="A276" s="9" t="s">
        <v>267</v>
      </c>
      <c r="B276" s="10">
        <v>8400.7088600000006</v>
      </c>
      <c r="C276" s="10">
        <v>1621.7509399999999</v>
      </c>
      <c r="D276" s="10">
        <v>0</v>
      </c>
      <c r="E276" s="10">
        <v>0</v>
      </c>
      <c r="F276" s="10">
        <v>10022.459800000001</v>
      </c>
    </row>
    <row r="277" spans="1:6">
      <c r="A277" s="11" t="s">
        <v>261</v>
      </c>
      <c r="B277" s="12">
        <v>856.85142000000008</v>
      </c>
      <c r="C277" s="12">
        <v>1254.0133500000002</v>
      </c>
      <c r="D277" s="12">
        <v>0</v>
      </c>
      <c r="E277" s="12">
        <v>0</v>
      </c>
      <c r="F277" s="12">
        <v>2110.8647700000001</v>
      </c>
    </row>
    <row r="278" spans="1:6">
      <c r="A278" s="11" t="s">
        <v>268</v>
      </c>
      <c r="B278" s="12">
        <v>6711.7262099999998</v>
      </c>
      <c r="C278" s="12">
        <v>0</v>
      </c>
      <c r="D278" s="12">
        <v>0</v>
      </c>
      <c r="E278" s="12">
        <v>0</v>
      </c>
      <c r="F278" s="12">
        <v>6711.7262099999998</v>
      </c>
    </row>
    <row r="279" spans="1:6">
      <c r="A279" s="11" t="s">
        <v>269</v>
      </c>
      <c r="B279" s="12">
        <v>1.1376500000000001</v>
      </c>
      <c r="C279" s="12">
        <v>0</v>
      </c>
      <c r="D279" s="12">
        <v>0</v>
      </c>
      <c r="E279" s="12">
        <v>0</v>
      </c>
      <c r="F279" s="12">
        <v>1.1376500000000001</v>
      </c>
    </row>
    <row r="280" spans="1:6">
      <c r="A280" s="11" t="s">
        <v>270</v>
      </c>
      <c r="B280" s="12">
        <v>0</v>
      </c>
      <c r="C280" s="12">
        <v>0</v>
      </c>
      <c r="D280" s="12">
        <v>0</v>
      </c>
      <c r="E280" s="12">
        <v>0</v>
      </c>
      <c r="F280" s="12">
        <v>0</v>
      </c>
    </row>
    <row r="281" spans="1:6">
      <c r="A281" s="15" t="s">
        <v>271</v>
      </c>
      <c r="B281" s="12">
        <v>830.99358000000007</v>
      </c>
      <c r="C281" s="12">
        <v>367.73758999999995</v>
      </c>
      <c r="D281" s="12">
        <v>0</v>
      </c>
      <c r="E281" s="12">
        <v>0</v>
      </c>
      <c r="F281" s="12">
        <v>1198.73117</v>
      </c>
    </row>
    <row r="282" spans="1:6">
      <c r="A282" s="15" t="s">
        <v>272</v>
      </c>
      <c r="B282" s="12">
        <v>0</v>
      </c>
      <c r="C282" s="12">
        <v>0</v>
      </c>
      <c r="D282" s="12">
        <v>0</v>
      </c>
      <c r="E282" s="12">
        <v>0</v>
      </c>
      <c r="F282" s="12">
        <v>0</v>
      </c>
    </row>
    <row r="283" spans="1:6">
      <c r="A283" s="9" t="s">
        <v>273</v>
      </c>
      <c r="B283" s="10">
        <v>151462.06365999999</v>
      </c>
      <c r="C283" s="10">
        <v>5236.0314199999993</v>
      </c>
      <c r="D283" s="10">
        <v>0</v>
      </c>
      <c r="E283" s="10">
        <v>0</v>
      </c>
      <c r="F283" s="10">
        <v>156698.09508</v>
      </c>
    </row>
    <row r="284" spans="1:6">
      <c r="A284" s="11" t="s">
        <v>274</v>
      </c>
      <c r="B284" s="12">
        <v>41230.347940000007</v>
      </c>
      <c r="C284" s="12">
        <v>2659.4359199999999</v>
      </c>
      <c r="D284" s="12">
        <v>0</v>
      </c>
      <c r="E284" s="12">
        <v>0</v>
      </c>
      <c r="F284" s="12">
        <v>43889.783859999996</v>
      </c>
    </row>
    <row r="285" spans="1:6">
      <c r="A285" s="11" t="s">
        <v>275</v>
      </c>
      <c r="B285" s="12">
        <v>3670.2615999999998</v>
      </c>
      <c r="C285" s="12">
        <v>170.22844000000001</v>
      </c>
      <c r="D285" s="12">
        <v>0</v>
      </c>
      <c r="E285" s="12">
        <v>0</v>
      </c>
      <c r="F285" s="12">
        <v>3840.4900399999997</v>
      </c>
    </row>
    <row r="286" spans="1:6">
      <c r="A286" s="11" t="s">
        <v>276</v>
      </c>
      <c r="B286" s="12">
        <v>37560.086340000002</v>
      </c>
      <c r="C286" s="12">
        <v>2489.20748</v>
      </c>
      <c r="D286" s="12">
        <v>0</v>
      </c>
      <c r="E286" s="12">
        <v>0</v>
      </c>
      <c r="F286" s="12">
        <v>40049.293819999999</v>
      </c>
    </row>
    <row r="287" spans="1:6">
      <c r="A287" s="11" t="s">
        <v>277</v>
      </c>
      <c r="B287" s="12">
        <v>0</v>
      </c>
      <c r="C287" s="12">
        <v>0</v>
      </c>
      <c r="D287" s="12">
        <v>0</v>
      </c>
      <c r="E287" s="12">
        <v>0</v>
      </c>
      <c r="F287" s="12">
        <v>0</v>
      </c>
    </row>
    <row r="288" spans="1:6">
      <c r="A288" s="11" t="s">
        <v>278</v>
      </c>
      <c r="B288" s="12">
        <v>0</v>
      </c>
      <c r="C288" s="12">
        <v>0</v>
      </c>
      <c r="D288" s="12">
        <v>0</v>
      </c>
      <c r="E288" s="12">
        <v>0</v>
      </c>
      <c r="F288" s="12">
        <v>0</v>
      </c>
    </row>
    <row r="289" spans="1:6">
      <c r="A289" s="11" t="s">
        <v>279</v>
      </c>
      <c r="B289" s="12">
        <v>0</v>
      </c>
      <c r="C289" s="12">
        <v>0</v>
      </c>
      <c r="D289" s="12">
        <v>0</v>
      </c>
      <c r="E289" s="12">
        <v>0</v>
      </c>
      <c r="F289" s="12">
        <v>0</v>
      </c>
    </row>
    <row r="290" spans="1:6">
      <c r="A290" s="11" t="s">
        <v>280</v>
      </c>
      <c r="B290" s="12">
        <v>0</v>
      </c>
      <c r="C290" s="12">
        <v>0</v>
      </c>
      <c r="D290" s="12">
        <v>0</v>
      </c>
      <c r="E290" s="12">
        <v>0</v>
      </c>
      <c r="F290" s="12">
        <v>0</v>
      </c>
    </row>
    <row r="291" spans="1:6">
      <c r="A291" s="11" t="s">
        <v>281</v>
      </c>
      <c r="B291" s="12">
        <v>0</v>
      </c>
      <c r="C291" s="12">
        <v>0</v>
      </c>
      <c r="D291" s="12">
        <v>0</v>
      </c>
      <c r="E291" s="12">
        <v>0</v>
      </c>
      <c r="F291" s="12">
        <v>0</v>
      </c>
    </row>
    <row r="292" spans="1:6">
      <c r="A292" s="11" t="s">
        <v>282</v>
      </c>
      <c r="B292" s="12">
        <v>71452.631200000003</v>
      </c>
      <c r="C292" s="12">
        <v>2084.4530299999997</v>
      </c>
      <c r="D292" s="12">
        <v>0</v>
      </c>
      <c r="E292" s="12">
        <v>0</v>
      </c>
      <c r="F292" s="12">
        <v>73537.084230000008</v>
      </c>
    </row>
    <row r="293" spans="1:6">
      <c r="A293" s="11" t="s">
        <v>283</v>
      </c>
      <c r="B293" s="12">
        <v>54265.956930000008</v>
      </c>
      <c r="C293" s="12">
        <v>1481.8823199999999</v>
      </c>
      <c r="D293" s="12">
        <v>0</v>
      </c>
      <c r="E293" s="12">
        <v>0</v>
      </c>
      <c r="F293" s="12">
        <v>55747.839250000005</v>
      </c>
    </row>
    <row r="294" spans="1:6">
      <c r="A294" s="11" t="s">
        <v>284</v>
      </c>
      <c r="B294" s="12">
        <v>152.88701999999998</v>
      </c>
      <c r="C294" s="12">
        <v>9.2000000000000003E-4</v>
      </c>
      <c r="D294" s="12">
        <v>0</v>
      </c>
      <c r="E294" s="12">
        <v>0</v>
      </c>
      <c r="F294" s="12">
        <v>152.88794000000001</v>
      </c>
    </row>
    <row r="295" spans="1:6">
      <c r="A295" s="15" t="s">
        <v>285</v>
      </c>
      <c r="B295" s="12">
        <v>77.083330000000004</v>
      </c>
      <c r="C295" s="12">
        <v>0</v>
      </c>
      <c r="D295" s="12">
        <v>0</v>
      </c>
      <c r="E295" s="12">
        <v>0</v>
      </c>
      <c r="F295" s="12">
        <v>77.083330000000004</v>
      </c>
    </row>
    <row r="296" spans="1:6">
      <c r="A296" s="15" t="s">
        <v>286</v>
      </c>
      <c r="B296" s="12">
        <v>16956.703920000004</v>
      </c>
      <c r="C296" s="12">
        <v>602.56979000000001</v>
      </c>
      <c r="D296" s="12">
        <v>0</v>
      </c>
      <c r="E296" s="12">
        <v>0</v>
      </c>
      <c r="F296" s="12">
        <v>17559.273710000001</v>
      </c>
    </row>
    <row r="297" spans="1:6">
      <c r="A297" s="13" t="s">
        <v>287</v>
      </c>
      <c r="B297" s="12">
        <v>0</v>
      </c>
      <c r="C297" s="12">
        <v>0</v>
      </c>
      <c r="D297" s="12">
        <v>0</v>
      </c>
      <c r="E297" s="12">
        <v>0</v>
      </c>
      <c r="F297" s="12">
        <v>0</v>
      </c>
    </row>
    <row r="298" spans="1:6">
      <c r="A298" s="15" t="s">
        <v>288</v>
      </c>
      <c r="B298" s="12">
        <v>0</v>
      </c>
      <c r="C298" s="12">
        <v>0</v>
      </c>
      <c r="D298" s="12">
        <v>0</v>
      </c>
      <c r="E298" s="12">
        <v>0</v>
      </c>
      <c r="F298" s="12">
        <v>0</v>
      </c>
    </row>
    <row r="299" spans="1:6">
      <c r="A299" s="9" t="s">
        <v>289</v>
      </c>
      <c r="B299" s="10">
        <v>121239.78039999999</v>
      </c>
      <c r="C299" s="10">
        <v>5811.0143099999996</v>
      </c>
      <c r="D299" s="10">
        <v>0</v>
      </c>
      <c r="E299" s="10">
        <v>0</v>
      </c>
      <c r="F299" s="10">
        <v>127050.79470999999</v>
      </c>
    </row>
    <row r="300" spans="1:6">
      <c r="A300" s="11" t="s">
        <v>290</v>
      </c>
      <c r="B300" s="12">
        <v>117374.09935999998</v>
      </c>
      <c r="C300" s="12">
        <v>3302.6911</v>
      </c>
      <c r="D300" s="12">
        <v>0</v>
      </c>
      <c r="E300" s="12">
        <v>0</v>
      </c>
      <c r="F300" s="12">
        <v>120676.79045999999</v>
      </c>
    </row>
    <row r="301" spans="1:6">
      <c r="A301" s="11" t="s">
        <v>291</v>
      </c>
      <c r="B301" s="12">
        <v>60223.225179999994</v>
      </c>
      <c r="C301" s="12">
        <v>12.622399999999999</v>
      </c>
      <c r="D301" s="12">
        <v>0</v>
      </c>
      <c r="E301" s="12">
        <v>0</v>
      </c>
      <c r="F301" s="12">
        <v>60235.847579999994</v>
      </c>
    </row>
    <row r="302" spans="1:6">
      <c r="A302" s="11" t="s">
        <v>292</v>
      </c>
      <c r="B302" s="12">
        <v>11962.22186</v>
      </c>
      <c r="C302" s="12">
        <v>315.14262000000002</v>
      </c>
      <c r="D302" s="12">
        <v>0</v>
      </c>
      <c r="E302" s="12">
        <v>0</v>
      </c>
      <c r="F302" s="12">
        <v>12277.364479999998</v>
      </c>
    </row>
    <row r="303" spans="1:6">
      <c r="A303" s="11" t="s">
        <v>293</v>
      </c>
      <c r="B303" s="12">
        <v>59.750910000000005</v>
      </c>
      <c r="C303" s="12">
        <v>1312.4959500000002</v>
      </c>
      <c r="D303" s="12">
        <v>0</v>
      </c>
      <c r="E303" s="12">
        <v>0</v>
      </c>
      <c r="F303" s="12">
        <v>1372.2468600000002</v>
      </c>
    </row>
    <row r="304" spans="1:6">
      <c r="A304" s="11" t="s">
        <v>294</v>
      </c>
      <c r="B304" s="12">
        <v>2173.0249599999997</v>
      </c>
      <c r="C304" s="12">
        <v>0</v>
      </c>
      <c r="D304" s="12">
        <v>0</v>
      </c>
      <c r="E304" s="12">
        <v>0</v>
      </c>
      <c r="F304" s="12">
        <v>2173.0249599999997</v>
      </c>
    </row>
    <row r="305" spans="1:6">
      <c r="A305" s="11" t="s">
        <v>295</v>
      </c>
      <c r="B305" s="12">
        <v>8189.9790799999992</v>
      </c>
      <c r="C305" s="12">
        <v>0</v>
      </c>
      <c r="D305" s="12">
        <v>0</v>
      </c>
      <c r="E305" s="12">
        <v>0</v>
      </c>
      <c r="F305" s="12">
        <v>8189.9790799999992</v>
      </c>
    </row>
    <row r="306" spans="1:6">
      <c r="A306" s="11" t="s">
        <v>296</v>
      </c>
      <c r="B306" s="12">
        <v>1131.6583999999998</v>
      </c>
      <c r="C306" s="12">
        <v>2.3809999999999998E-2</v>
      </c>
      <c r="D306" s="12">
        <v>0</v>
      </c>
      <c r="E306" s="12">
        <v>0</v>
      </c>
      <c r="F306" s="12">
        <v>1131.6822099999999</v>
      </c>
    </row>
    <row r="307" spans="1:6">
      <c r="A307" s="11" t="s">
        <v>297</v>
      </c>
      <c r="B307" s="12">
        <v>3437.4207100000003</v>
      </c>
      <c r="C307" s="12">
        <v>0</v>
      </c>
      <c r="D307" s="12">
        <v>0</v>
      </c>
      <c r="E307" s="12">
        <v>0</v>
      </c>
      <c r="F307" s="12">
        <v>3437.4207100000003</v>
      </c>
    </row>
    <row r="308" spans="1:6">
      <c r="A308" s="11" t="s">
        <v>298</v>
      </c>
      <c r="B308" s="12">
        <v>1695.9891399999999</v>
      </c>
      <c r="C308" s="12">
        <v>0</v>
      </c>
      <c r="D308" s="12">
        <v>0</v>
      </c>
      <c r="E308" s="12">
        <v>0</v>
      </c>
      <c r="F308" s="12">
        <v>1695.9891399999999</v>
      </c>
    </row>
    <row r="309" spans="1:6">
      <c r="A309" s="15" t="s">
        <v>299</v>
      </c>
      <c r="B309" s="12">
        <v>28500.829120000006</v>
      </c>
      <c r="C309" s="12">
        <v>1662.4063200000001</v>
      </c>
      <c r="D309" s="12">
        <v>0</v>
      </c>
      <c r="E309" s="12">
        <v>0</v>
      </c>
      <c r="F309" s="12">
        <v>30163.235440000004</v>
      </c>
    </row>
    <row r="310" spans="1:6">
      <c r="A310" s="9" t="s">
        <v>300</v>
      </c>
      <c r="B310" s="10">
        <v>3865.6810400000104</v>
      </c>
      <c r="C310" s="10">
        <v>2508.3232099999996</v>
      </c>
      <c r="D310" s="10">
        <v>0</v>
      </c>
      <c r="E310" s="10">
        <v>0</v>
      </c>
      <c r="F310" s="10">
        <v>6374.0042499999981</v>
      </c>
    </row>
    <row r="311" spans="1:6">
      <c r="A311" s="15" t="s">
        <v>301</v>
      </c>
      <c r="B311" s="12">
        <v>1.9195899999999999</v>
      </c>
      <c r="C311" s="12">
        <v>0</v>
      </c>
      <c r="D311" s="12">
        <v>0</v>
      </c>
      <c r="E311" s="12">
        <v>0</v>
      </c>
      <c r="F311" s="12">
        <v>1.9195899999999999</v>
      </c>
    </row>
    <row r="312" spans="1:6">
      <c r="A312" s="15" t="s">
        <v>302</v>
      </c>
      <c r="B312" s="12">
        <v>1.9195899999999999</v>
      </c>
      <c r="C312" s="12">
        <v>0</v>
      </c>
      <c r="D312" s="12">
        <v>0</v>
      </c>
      <c r="E312" s="12">
        <v>0</v>
      </c>
      <c r="F312" s="12">
        <v>1.9195899999999999</v>
      </c>
    </row>
    <row r="313" spans="1:6">
      <c r="A313" s="15" t="s">
        <v>303</v>
      </c>
      <c r="B313" s="12">
        <v>0</v>
      </c>
      <c r="C313" s="12">
        <v>0</v>
      </c>
      <c r="D313" s="12">
        <v>0</v>
      </c>
      <c r="E313" s="12">
        <v>0</v>
      </c>
      <c r="F313" s="12">
        <v>0</v>
      </c>
    </row>
    <row r="314" spans="1:6">
      <c r="A314" s="15" t="s">
        <v>304</v>
      </c>
      <c r="B314" s="12">
        <v>0</v>
      </c>
      <c r="C314" s="12">
        <v>0</v>
      </c>
      <c r="D314" s="12">
        <v>0</v>
      </c>
      <c r="E314" s="12">
        <v>0</v>
      </c>
      <c r="F314" s="12">
        <v>0</v>
      </c>
    </row>
    <row r="315" spans="1:6">
      <c r="A315" s="15" t="s">
        <v>305</v>
      </c>
      <c r="B315" s="12">
        <v>0</v>
      </c>
      <c r="C315" s="12">
        <v>0</v>
      </c>
      <c r="D315" s="12">
        <v>0</v>
      </c>
      <c r="E315" s="12">
        <v>0</v>
      </c>
      <c r="F315" s="12">
        <v>0</v>
      </c>
    </row>
    <row r="316" spans="1:6">
      <c r="A316" s="15" t="s">
        <v>306</v>
      </c>
      <c r="B316" s="12">
        <v>0</v>
      </c>
      <c r="C316" s="12">
        <v>0</v>
      </c>
      <c r="D316" s="12">
        <v>0</v>
      </c>
      <c r="E316" s="12">
        <v>0</v>
      </c>
      <c r="F316" s="12">
        <v>0</v>
      </c>
    </row>
    <row r="317" spans="1:6">
      <c r="A317" s="9" t="s">
        <v>307</v>
      </c>
      <c r="B317" s="10">
        <v>3867.6006300000104</v>
      </c>
      <c r="C317" s="10">
        <v>2508.3232099999996</v>
      </c>
      <c r="D317" s="10">
        <v>0</v>
      </c>
      <c r="E317" s="10">
        <v>0</v>
      </c>
      <c r="F317" s="10">
        <v>6375.9238399999986</v>
      </c>
    </row>
    <row r="318" spans="1:6">
      <c r="A318" s="15" t="s">
        <v>308</v>
      </c>
      <c r="B318" s="12">
        <v>136.19120000000001</v>
      </c>
      <c r="C318" s="12">
        <v>0</v>
      </c>
      <c r="D318" s="12">
        <v>0</v>
      </c>
      <c r="E318" s="12">
        <v>0</v>
      </c>
      <c r="F318" s="12">
        <v>136.19120000000001</v>
      </c>
    </row>
    <row r="319" spans="1:6">
      <c r="A319" s="9" t="s">
        <v>309</v>
      </c>
      <c r="B319" s="10">
        <v>4003.7918300000106</v>
      </c>
      <c r="C319" s="10">
        <v>2508.3232099999996</v>
      </c>
      <c r="D319" s="10">
        <v>0</v>
      </c>
      <c r="E319" s="10">
        <v>0</v>
      </c>
      <c r="F319" s="10">
        <v>6512.1150399999988</v>
      </c>
    </row>
    <row r="320" spans="1:6">
      <c r="A320" s="15" t="s">
        <v>310</v>
      </c>
      <c r="B320" s="12">
        <v>309.93765000000002</v>
      </c>
      <c r="C320" s="12">
        <v>61.654699999999998</v>
      </c>
      <c r="D320" s="12">
        <v>0</v>
      </c>
      <c r="E320" s="12">
        <v>0</v>
      </c>
      <c r="F320" s="12">
        <v>371.59235000000001</v>
      </c>
    </row>
    <row r="321" spans="1:6">
      <c r="A321" s="9" t="s">
        <v>311</v>
      </c>
      <c r="B321" s="10">
        <v>4313.7294800000109</v>
      </c>
      <c r="C321" s="10">
        <v>2569.9779099999996</v>
      </c>
      <c r="D321" s="10">
        <v>0</v>
      </c>
      <c r="E321" s="10">
        <v>0</v>
      </c>
      <c r="F321" s="10">
        <v>6883.7073899999987</v>
      </c>
    </row>
    <row r="322" spans="1:6">
      <c r="A322" s="15" t="s">
        <v>312</v>
      </c>
      <c r="B322" s="12">
        <v>0</v>
      </c>
      <c r="C322" s="12">
        <v>0</v>
      </c>
      <c r="D322" s="12">
        <v>0</v>
      </c>
      <c r="E322" s="12">
        <v>0</v>
      </c>
      <c r="F322" s="12">
        <v>0</v>
      </c>
    </row>
    <row r="323" spans="1:6">
      <c r="A323" s="9" t="s">
        <v>313</v>
      </c>
      <c r="B323" s="10">
        <v>4313.7294800000109</v>
      </c>
      <c r="C323" s="10">
        <v>2569.9779099999996</v>
      </c>
      <c r="D323" s="10">
        <v>0</v>
      </c>
      <c r="E323" s="10">
        <v>0</v>
      </c>
      <c r="F323" s="10">
        <v>6883.7073899999987</v>
      </c>
    </row>
    <row r="324" spans="1:6">
      <c r="A324" s="15" t="s">
        <v>314</v>
      </c>
      <c r="B324" s="12">
        <v>0</v>
      </c>
      <c r="C324" s="12">
        <v>0</v>
      </c>
      <c r="D324" s="12">
        <v>0</v>
      </c>
      <c r="E324" s="12">
        <v>0</v>
      </c>
      <c r="F324" s="12">
        <v>0</v>
      </c>
    </row>
    <row r="325" spans="1:6">
      <c r="A325" s="9" t="s">
        <v>315</v>
      </c>
      <c r="B325" s="10">
        <v>4313.7294800000109</v>
      </c>
      <c r="C325" s="10">
        <v>2569.9779099999996</v>
      </c>
      <c r="D325" s="10">
        <v>0</v>
      </c>
      <c r="E325" s="10">
        <v>0</v>
      </c>
      <c r="F325" s="10">
        <v>6883.7073899999987</v>
      </c>
    </row>
    <row r="326" spans="1:6" ht="3.75" customHeight="1" thickBot="1">
      <c r="A326" s="24"/>
      <c r="B326" s="25"/>
      <c r="C326" s="25"/>
      <c r="D326" s="25"/>
      <c r="E326" s="25"/>
      <c r="F326" s="25"/>
    </row>
    <row r="327" spans="1:6">
      <c r="A327" s="11"/>
      <c r="B327" s="26"/>
      <c r="C327" s="26"/>
      <c r="D327" s="26"/>
      <c r="E327" s="26"/>
      <c r="F327" s="26"/>
    </row>
    <row r="328" spans="1:6">
      <c r="A328" s="27"/>
      <c r="B328" s="26"/>
      <c r="C328" s="26"/>
      <c r="D328" s="26"/>
      <c r="E328" s="26"/>
      <c r="F328" s="26"/>
    </row>
  </sheetData>
  <mergeCells count="4">
    <mergeCell ref="A1:F1"/>
    <mergeCell ref="A2:F2"/>
    <mergeCell ref="A3:F3"/>
    <mergeCell ref="A4:F4"/>
  </mergeCells>
  <hyperlinks>
    <hyperlink ref="H1" location="ÍNDICE!A1" display="ÍNDICE!A1"/>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28"/>
  <sheetViews>
    <sheetView zoomScaleNormal="100" workbookViewId="0">
      <selection activeCell="G4" sqref="G4"/>
    </sheetView>
  </sheetViews>
  <sheetFormatPr baseColWidth="10" defaultColWidth="10.7109375" defaultRowHeight="1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8" max="258" width="10.7109375" bestFit="1" customWidth="1"/>
    <col min="259" max="259" width="11.7109375" bestFit="1" customWidth="1"/>
    <col min="260" max="260" width="10.7109375" bestFit="1" customWidth="1"/>
    <col min="261" max="261" width="11.7109375" bestFit="1" customWidth="1"/>
    <col min="262" max="262" width="11.42578125" customWidth="1"/>
    <col min="263" max="263" width="10.7109375" bestFit="1" customWidth="1"/>
    <col min="264" max="503" width="11.42578125" customWidth="1"/>
    <col min="504" max="504" width="104.42578125" bestFit="1" customWidth="1"/>
    <col min="505" max="505" width="10.7109375" bestFit="1" customWidth="1"/>
    <col min="506" max="506" width="11.7109375" bestFit="1" customWidth="1"/>
    <col min="507" max="508" width="10.7109375" bestFit="1" customWidth="1"/>
    <col min="509" max="509" width="11.7109375" bestFit="1" customWidth="1"/>
    <col min="513" max="513" width="104.42578125" bestFit="1" customWidth="1"/>
    <col min="514" max="514" width="10.7109375" bestFit="1" customWidth="1"/>
    <col min="515" max="515" width="11.7109375" bestFit="1" customWidth="1"/>
    <col min="516" max="516" width="10.7109375" bestFit="1" customWidth="1"/>
    <col min="517" max="517" width="11.7109375" bestFit="1" customWidth="1"/>
    <col min="518" max="518" width="11.42578125" customWidth="1"/>
    <col min="519" max="519" width="10.7109375" bestFit="1" customWidth="1"/>
    <col min="520" max="759" width="11.42578125" customWidth="1"/>
    <col min="760" max="760" width="104.42578125" bestFit="1" customWidth="1"/>
    <col min="761" max="761" width="10.7109375" bestFit="1" customWidth="1"/>
    <col min="762" max="762" width="11.7109375" bestFit="1" customWidth="1"/>
    <col min="763" max="764" width="10.7109375" bestFit="1" customWidth="1"/>
    <col min="765" max="765" width="11.7109375" bestFit="1" customWidth="1"/>
    <col min="769" max="769" width="104.42578125" bestFit="1" customWidth="1"/>
    <col min="770" max="770" width="10.7109375" bestFit="1" customWidth="1"/>
    <col min="771" max="771" width="11.7109375" bestFit="1" customWidth="1"/>
    <col min="772" max="772" width="10.7109375" bestFit="1" customWidth="1"/>
    <col min="773" max="773" width="11.7109375" bestFit="1" customWidth="1"/>
    <col min="774" max="774" width="11.42578125" customWidth="1"/>
    <col min="775" max="775" width="10.7109375" bestFit="1" customWidth="1"/>
    <col min="776" max="1015" width="11.42578125" customWidth="1"/>
    <col min="1016" max="1016" width="104.42578125" bestFit="1" customWidth="1"/>
    <col min="1017" max="1017" width="10.7109375" bestFit="1" customWidth="1"/>
    <col min="1018" max="1018" width="11.7109375" bestFit="1" customWidth="1"/>
    <col min="1019" max="1020" width="10.7109375" bestFit="1" customWidth="1"/>
    <col min="1021" max="1021" width="11.7109375" bestFit="1" customWidth="1"/>
    <col min="1025" max="1025" width="104.42578125" bestFit="1" customWidth="1"/>
    <col min="1026" max="1026" width="10.7109375" bestFit="1" customWidth="1"/>
    <col min="1027" max="1027" width="11.7109375" bestFit="1" customWidth="1"/>
    <col min="1028" max="1028" width="10.7109375" bestFit="1" customWidth="1"/>
    <col min="1029" max="1029" width="11.7109375" bestFit="1" customWidth="1"/>
    <col min="1030" max="1030" width="11.42578125" customWidth="1"/>
    <col min="1031" max="1031" width="10.7109375" bestFit="1" customWidth="1"/>
    <col min="1032" max="1271" width="11.42578125" customWidth="1"/>
    <col min="1272" max="1272" width="104.42578125" bestFit="1" customWidth="1"/>
    <col min="1273" max="1273" width="10.7109375" bestFit="1" customWidth="1"/>
    <col min="1274" max="1274" width="11.7109375" bestFit="1" customWidth="1"/>
    <col min="1275" max="1276" width="10.7109375" bestFit="1" customWidth="1"/>
    <col min="1277" max="1277" width="11.7109375" bestFit="1" customWidth="1"/>
    <col min="1281" max="1281" width="104.42578125" bestFit="1" customWidth="1"/>
    <col min="1282" max="1282" width="10.7109375" bestFit="1" customWidth="1"/>
    <col min="1283" max="1283" width="11.7109375" bestFit="1" customWidth="1"/>
    <col min="1284" max="1284" width="10.7109375" bestFit="1" customWidth="1"/>
    <col min="1285" max="1285" width="11.7109375" bestFit="1" customWidth="1"/>
    <col min="1286" max="1286" width="11.42578125" customWidth="1"/>
    <col min="1287" max="1287" width="10.7109375" bestFit="1" customWidth="1"/>
    <col min="1288" max="1527" width="11.42578125" customWidth="1"/>
    <col min="1528" max="1528" width="104.42578125" bestFit="1" customWidth="1"/>
    <col min="1529" max="1529" width="10.7109375" bestFit="1" customWidth="1"/>
    <col min="1530" max="1530" width="11.7109375" bestFit="1" customWidth="1"/>
    <col min="1531" max="1532" width="10.7109375" bestFit="1" customWidth="1"/>
    <col min="1533" max="1533" width="11.7109375" bestFit="1" customWidth="1"/>
    <col min="1537" max="1537" width="104.42578125" bestFit="1" customWidth="1"/>
    <col min="1538" max="1538" width="10.7109375" bestFit="1" customWidth="1"/>
    <col min="1539" max="1539" width="11.7109375" bestFit="1" customWidth="1"/>
    <col min="1540" max="1540" width="10.7109375" bestFit="1" customWidth="1"/>
    <col min="1541" max="1541" width="11.7109375" bestFit="1" customWidth="1"/>
    <col min="1542" max="1542" width="11.42578125" customWidth="1"/>
    <col min="1543" max="1543" width="10.7109375" bestFit="1" customWidth="1"/>
    <col min="1544" max="1783" width="11.42578125" customWidth="1"/>
    <col min="1784" max="1784" width="104.42578125" bestFit="1" customWidth="1"/>
    <col min="1785" max="1785" width="10.7109375" bestFit="1" customWidth="1"/>
    <col min="1786" max="1786" width="11.7109375" bestFit="1" customWidth="1"/>
    <col min="1787" max="1788" width="10.7109375" bestFit="1" customWidth="1"/>
    <col min="1789" max="1789" width="11.7109375" bestFit="1" customWidth="1"/>
    <col min="1793" max="1793" width="104.42578125" bestFit="1" customWidth="1"/>
    <col min="1794" max="1794" width="10.7109375" bestFit="1" customWidth="1"/>
    <col min="1795" max="1795" width="11.7109375" bestFit="1" customWidth="1"/>
    <col min="1796" max="1796" width="10.7109375" bestFit="1" customWidth="1"/>
    <col min="1797" max="1797" width="11.7109375" bestFit="1" customWidth="1"/>
    <col min="1798" max="1798" width="11.42578125" customWidth="1"/>
    <col min="1799" max="1799" width="10.7109375" bestFit="1" customWidth="1"/>
    <col min="1800" max="2039" width="11.42578125" customWidth="1"/>
    <col min="2040" max="2040" width="104.42578125" bestFit="1" customWidth="1"/>
    <col min="2041" max="2041" width="10.7109375" bestFit="1" customWidth="1"/>
    <col min="2042" max="2042" width="11.7109375" bestFit="1" customWidth="1"/>
    <col min="2043" max="2044" width="10.7109375" bestFit="1" customWidth="1"/>
    <col min="2045" max="2045" width="11.7109375" bestFit="1" customWidth="1"/>
    <col min="2049" max="2049" width="104.42578125" bestFit="1" customWidth="1"/>
    <col min="2050" max="2050" width="10.7109375" bestFit="1" customWidth="1"/>
    <col min="2051" max="2051" width="11.7109375" bestFit="1" customWidth="1"/>
    <col min="2052" max="2052" width="10.7109375" bestFit="1" customWidth="1"/>
    <col min="2053" max="2053" width="11.7109375" bestFit="1" customWidth="1"/>
    <col min="2054" max="2054" width="11.42578125" customWidth="1"/>
    <col min="2055" max="2055" width="10.7109375" bestFit="1" customWidth="1"/>
    <col min="2056" max="2295" width="11.42578125" customWidth="1"/>
    <col min="2296" max="2296" width="104.42578125" bestFit="1" customWidth="1"/>
    <col min="2297" max="2297" width="10.7109375" bestFit="1" customWidth="1"/>
    <col min="2298" max="2298" width="11.7109375" bestFit="1" customWidth="1"/>
    <col min="2299" max="2300" width="10.7109375" bestFit="1" customWidth="1"/>
    <col min="2301" max="2301" width="11.7109375" bestFit="1" customWidth="1"/>
    <col min="2305" max="2305" width="104.42578125" bestFit="1" customWidth="1"/>
    <col min="2306" max="2306" width="10.7109375" bestFit="1" customWidth="1"/>
    <col min="2307" max="2307" width="11.7109375" bestFit="1" customWidth="1"/>
    <col min="2308" max="2308" width="10.7109375" bestFit="1" customWidth="1"/>
    <col min="2309" max="2309" width="11.7109375" bestFit="1" customWidth="1"/>
    <col min="2310" max="2310" width="11.42578125" customWidth="1"/>
    <col min="2311" max="2311" width="10.7109375" bestFit="1" customWidth="1"/>
    <col min="2312" max="2551" width="11.42578125" customWidth="1"/>
    <col min="2552" max="2552" width="104.42578125" bestFit="1" customWidth="1"/>
    <col min="2553" max="2553" width="10.7109375" bestFit="1" customWidth="1"/>
    <col min="2554" max="2554" width="11.7109375" bestFit="1" customWidth="1"/>
    <col min="2555" max="2556" width="10.7109375" bestFit="1" customWidth="1"/>
    <col min="2557" max="2557" width="11.7109375" bestFit="1" customWidth="1"/>
    <col min="2561" max="2561" width="104.42578125" bestFit="1" customWidth="1"/>
    <col min="2562" max="2562" width="10.7109375" bestFit="1" customWidth="1"/>
    <col min="2563" max="2563" width="11.7109375" bestFit="1" customWidth="1"/>
    <col min="2564" max="2564" width="10.7109375" bestFit="1" customWidth="1"/>
    <col min="2565" max="2565" width="11.7109375" bestFit="1" customWidth="1"/>
    <col min="2566" max="2566" width="11.42578125" customWidth="1"/>
    <col min="2567" max="2567" width="10.7109375" bestFit="1" customWidth="1"/>
    <col min="2568" max="2807" width="11.42578125" customWidth="1"/>
    <col min="2808" max="2808" width="104.42578125" bestFit="1" customWidth="1"/>
    <col min="2809" max="2809" width="10.7109375" bestFit="1" customWidth="1"/>
    <col min="2810" max="2810" width="11.7109375" bestFit="1" customWidth="1"/>
    <col min="2811" max="2812" width="10.7109375" bestFit="1" customWidth="1"/>
    <col min="2813" max="2813" width="11.7109375" bestFit="1" customWidth="1"/>
    <col min="2817" max="2817" width="104.42578125" bestFit="1" customWidth="1"/>
    <col min="2818" max="2818" width="10.7109375" bestFit="1" customWidth="1"/>
    <col min="2819" max="2819" width="11.7109375" bestFit="1" customWidth="1"/>
    <col min="2820" max="2820" width="10.7109375" bestFit="1" customWidth="1"/>
    <col min="2821" max="2821" width="11.7109375" bestFit="1" customWidth="1"/>
    <col min="2822" max="2822" width="11.42578125" customWidth="1"/>
    <col min="2823" max="2823" width="10.7109375" bestFit="1" customWidth="1"/>
    <col min="2824" max="3063" width="11.42578125" customWidth="1"/>
    <col min="3064" max="3064" width="104.42578125" bestFit="1" customWidth="1"/>
    <col min="3065" max="3065" width="10.7109375" bestFit="1" customWidth="1"/>
    <col min="3066" max="3066" width="11.7109375" bestFit="1" customWidth="1"/>
    <col min="3067" max="3068" width="10.7109375" bestFit="1" customWidth="1"/>
    <col min="3069" max="3069" width="11.7109375" bestFit="1" customWidth="1"/>
    <col min="3073" max="3073" width="104.42578125" bestFit="1" customWidth="1"/>
    <col min="3074" max="3074" width="10.7109375" bestFit="1" customWidth="1"/>
    <col min="3075" max="3075" width="11.7109375" bestFit="1" customWidth="1"/>
    <col min="3076" max="3076" width="10.7109375" bestFit="1" customWidth="1"/>
    <col min="3077" max="3077" width="11.7109375" bestFit="1" customWidth="1"/>
    <col min="3078" max="3078" width="11.42578125" customWidth="1"/>
    <col min="3079" max="3079" width="10.7109375" bestFit="1" customWidth="1"/>
    <col min="3080" max="3319" width="11.42578125" customWidth="1"/>
    <col min="3320" max="3320" width="104.42578125" bestFit="1" customWidth="1"/>
    <col min="3321" max="3321" width="10.7109375" bestFit="1" customWidth="1"/>
    <col min="3322" max="3322" width="11.7109375" bestFit="1" customWidth="1"/>
    <col min="3323" max="3324" width="10.7109375" bestFit="1" customWidth="1"/>
    <col min="3325" max="3325" width="11.7109375" bestFit="1" customWidth="1"/>
    <col min="3329" max="3329" width="104.42578125" bestFit="1" customWidth="1"/>
    <col min="3330" max="3330" width="10.7109375" bestFit="1" customWidth="1"/>
    <col min="3331" max="3331" width="11.7109375" bestFit="1" customWidth="1"/>
    <col min="3332" max="3332" width="10.7109375" bestFit="1" customWidth="1"/>
    <col min="3333" max="3333" width="11.7109375" bestFit="1" customWidth="1"/>
    <col min="3334" max="3334" width="11.42578125" customWidth="1"/>
    <col min="3335" max="3335" width="10.7109375" bestFit="1" customWidth="1"/>
    <col min="3336" max="3575" width="11.42578125" customWidth="1"/>
    <col min="3576" max="3576" width="104.42578125" bestFit="1" customWidth="1"/>
    <col min="3577" max="3577" width="10.7109375" bestFit="1" customWidth="1"/>
    <col min="3578" max="3578" width="11.7109375" bestFit="1" customWidth="1"/>
    <col min="3579" max="3580" width="10.7109375" bestFit="1" customWidth="1"/>
    <col min="3581" max="3581" width="11.7109375" bestFit="1" customWidth="1"/>
    <col min="3585" max="3585" width="104.42578125" bestFit="1" customWidth="1"/>
    <col min="3586" max="3586" width="10.7109375" bestFit="1" customWidth="1"/>
    <col min="3587" max="3587" width="11.7109375" bestFit="1" customWidth="1"/>
    <col min="3588" max="3588" width="10.7109375" bestFit="1" customWidth="1"/>
    <col min="3589" max="3589" width="11.7109375" bestFit="1" customWidth="1"/>
    <col min="3590" max="3590" width="11.42578125" customWidth="1"/>
    <col min="3591" max="3591" width="10.7109375" bestFit="1" customWidth="1"/>
    <col min="3592" max="3831" width="11.42578125" customWidth="1"/>
    <col min="3832" max="3832" width="104.42578125" bestFit="1" customWidth="1"/>
    <col min="3833" max="3833" width="10.7109375" bestFit="1" customWidth="1"/>
    <col min="3834" max="3834" width="11.7109375" bestFit="1" customWidth="1"/>
    <col min="3835" max="3836" width="10.7109375" bestFit="1" customWidth="1"/>
    <col min="3837" max="3837" width="11.7109375" bestFit="1" customWidth="1"/>
    <col min="3841" max="3841" width="104.42578125" bestFit="1" customWidth="1"/>
    <col min="3842" max="3842" width="10.7109375" bestFit="1" customWidth="1"/>
    <col min="3843" max="3843" width="11.7109375" bestFit="1" customWidth="1"/>
    <col min="3844" max="3844" width="10.7109375" bestFit="1" customWidth="1"/>
    <col min="3845" max="3845" width="11.7109375" bestFit="1" customWidth="1"/>
    <col min="3846" max="3846" width="11.42578125" customWidth="1"/>
    <col min="3847" max="3847" width="10.7109375" bestFit="1" customWidth="1"/>
    <col min="3848" max="4087" width="11.42578125" customWidth="1"/>
    <col min="4088" max="4088" width="104.42578125" bestFit="1" customWidth="1"/>
    <col min="4089" max="4089" width="10.7109375" bestFit="1" customWidth="1"/>
    <col min="4090" max="4090" width="11.7109375" bestFit="1" customWidth="1"/>
    <col min="4091" max="4092" width="10.7109375" bestFit="1" customWidth="1"/>
    <col min="4093" max="4093" width="11.7109375" bestFit="1" customWidth="1"/>
    <col min="4097" max="4097" width="104.42578125" bestFit="1" customWidth="1"/>
    <col min="4098" max="4098" width="10.7109375" bestFit="1" customWidth="1"/>
    <col min="4099" max="4099" width="11.7109375" bestFit="1" customWidth="1"/>
    <col min="4100" max="4100" width="10.7109375" bestFit="1" customWidth="1"/>
    <col min="4101" max="4101" width="11.7109375" bestFit="1" customWidth="1"/>
    <col min="4102" max="4102" width="11.42578125" customWidth="1"/>
    <col min="4103" max="4103" width="10.7109375" bestFit="1" customWidth="1"/>
    <col min="4104" max="4343" width="11.42578125" customWidth="1"/>
    <col min="4344" max="4344" width="104.42578125" bestFit="1" customWidth="1"/>
    <col min="4345" max="4345" width="10.7109375" bestFit="1" customWidth="1"/>
    <col min="4346" max="4346" width="11.7109375" bestFit="1" customWidth="1"/>
    <col min="4347" max="4348" width="10.7109375" bestFit="1" customWidth="1"/>
    <col min="4349" max="4349" width="11.7109375" bestFit="1" customWidth="1"/>
    <col min="4353" max="4353" width="104.42578125" bestFit="1" customWidth="1"/>
    <col min="4354" max="4354" width="10.7109375" bestFit="1" customWidth="1"/>
    <col min="4355" max="4355" width="11.7109375" bestFit="1" customWidth="1"/>
    <col min="4356" max="4356" width="10.7109375" bestFit="1" customWidth="1"/>
    <col min="4357" max="4357" width="11.7109375" bestFit="1" customWidth="1"/>
    <col min="4358" max="4358" width="11.42578125" customWidth="1"/>
    <col min="4359" max="4359" width="10.7109375" bestFit="1" customWidth="1"/>
    <col min="4360" max="4599" width="11.42578125" customWidth="1"/>
    <col min="4600" max="4600" width="104.42578125" bestFit="1" customWidth="1"/>
    <col min="4601" max="4601" width="10.7109375" bestFit="1" customWidth="1"/>
    <col min="4602" max="4602" width="11.7109375" bestFit="1" customWidth="1"/>
    <col min="4603" max="4604" width="10.7109375" bestFit="1" customWidth="1"/>
    <col min="4605" max="4605" width="11.7109375" bestFit="1" customWidth="1"/>
    <col min="4609" max="4609" width="104.42578125" bestFit="1" customWidth="1"/>
    <col min="4610" max="4610" width="10.7109375" bestFit="1" customWidth="1"/>
    <col min="4611" max="4611" width="11.7109375" bestFit="1" customWidth="1"/>
    <col min="4612" max="4612" width="10.7109375" bestFit="1" customWidth="1"/>
    <col min="4613" max="4613" width="11.7109375" bestFit="1" customWidth="1"/>
    <col min="4614" max="4614" width="11.42578125" customWidth="1"/>
    <col min="4615" max="4615" width="10.7109375" bestFit="1" customWidth="1"/>
    <col min="4616" max="4855" width="11.42578125" customWidth="1"/>
    <col min="4856" max="4856" width="104.42578125" bestFit="1" customWidth="1"/>
    <col min="4857" max="4857" width="10.7109375" bestFit="1" customWidth="1"/>
    <col min="4858" max="4858" width="11.7109375" bestFit="1" customWidth="1"/>
    <col min="4859" max="4860" width="10.7109375" bestFit="1" customWidth="1"/>
    <col min="4861" max="4861" width="11.7109375" bestFit="1" customWidth="1"/>
    <col min="4865" max="4865" width="104.42578125" bestFit="1" customWidth="1"/>
    <col min="4866" max="4866" width="10.7109375" bestFit="1" customWidth="1"/>
    <col min="4867" max="4867" width="11.7109375" bestFit="1" customWidth="1"/>
    <col min="4868" max="4868" width="10.7109375" bestFit="1" customWidth="1"/>
    <col min="4869" max="4869" width="11.7109375" bestFit="1" customWidth="1"/>
    <col min="4870" max="4870" width="11.42578125" customWidth="1"/>
    <col min="4871" max="4871" width="10.7109375" bestFit="1" customWidth="1"/>
    <col min="4872" max="5111" width="11.42578125" customWidth="1"/>
    <col min="5112" max="5112" width="104.42578125" bestFit="1" customWidth="1"/>
    <col min="5113" max="5113" width="10.7109375" bestFit="1" customWidth="1"/>
    <col min="5114" max="5114" width="11.7109375" bestFit="1" customWidth="1"/>
    <col min="5115" max="5116" width="10.7109375" bestFit="1" customWidth="1"/>
    <col min="5117" max="5117" width="11.7109375" bestFit="1" customWidth="1"/>
    <col min="5121" max="5121" width="104.42578125" bestFit="1" customWidth="1"/>
    <col min="5122" max="5122" width="10.7109375" bestFit="1" customWidth="1"/>
    <col min="5123" max="5123" width="11.7109375" bestFit="1" customWidth="1"/>
    <col min="5124" max="5124" width="10.7109375" bestFit="1" customWidth="1"/>
    <col min="5125" max="5125" width="11.7109375" bestFit="1" customWidth="1"/>
    <col min="5126" max="5126" width="11.42578125" customWidth="1"/>
    <col min="5127" max="5127" width="10.7109375" bestFit="1" customWidth="1"/>
    <col min="5128" max="5367" width="11.42578125" customWidth="1"/>
    <col min="5368" max="5368" width="104.42578125" bestFit="1" customWidth="1"/>
    <col min="5369" max="5369" width="10.7109375" bestFit="1" customWidth="1"/>
    <col min="5370" max="5370" width="11.7109375" bestFit="1" customWidth="1"/>
    <col min="5371" max="5372" width="10.7109375" bestFit="1" customWidth="1"/>
    <col min="5373" max="5373" width="11.7109375" bestFit="1" customWidth="1"/>
    <col min="5377" max="5377" width="104.42578125" bestFit="1" customWidth="1"/>
    <col min="5378" max="5378" width="10.7109375" bestFit="1" customWidth="1"/>
    <col min="5379" max="5379" width="11.7109375" bestFit="1" customWidth="1"/>
    <col min="5380" max="5380" width="10.7109375" bestFit="1" customWidth="1"/>
    <col min="5381" max="5381" width="11.7109375" bestFit="1" customWidth="1"/>
    <col min="5382" max="5382" width="11.42578125" customWidth="1"/>
    <col min="5383" max="5383" width="10.7109375" bestFit="1" customWidth="1"/>
    <col min="5384" max="5623" width="11.42578125" customWidth="1"/>
    <col min="5624" max="5624" width="104.42578125" bestFit="1" customWidth="1"/>
    <col min="5625" max="5625" width="10.7109375" bestFit="1" customWidth="1"/>
    <col min="5626" max="5626" width="11.7109375" bestFit="1" customWidth="1"/>
    <col min="5627" max="5628" width="10.7109375" bestFit="1" customWidth="1"/>
    <col min="5629" max="5629" width="11.7109375" bestFit="1" customWidth="1"/>
    <col min="5633" max="5633" width="104.42578125" bestFit="1" customWidth="1"/>
    <col min="5634" max="5634" width="10.7109375" bestFit="1" customWidth="1"/>
    <col min="5635" max="5635" width="11.7109375" bestFit="1" customWidth="1"/>
    <col min="5636" max="5636" width="10.7109375" bestFit="1" customWidth="1"/>
    <col min="5637" max="5637" width="11.7109375" bestFit="1" customWidth="1"/>
    <col min="5638" max="5638" width="11.42578125" customWidth="1"/>
    <col min="5639" max="5639" width="10.7109375" bestFit="1" customWidth="1"/>
    <col min="5640" max="5879" width="11.42578125" customWidth="1"/>
    <col min="5880" max="5880" width="104.42578125" bestFit="1" customWidth="1"/>
    <col min="5881" max="5881" width="10.7109375" bestFit="1" customWidth="1"/>
    <col min="5882" max="5882" width="11.7109375" bestFit="1" customWidth="1"/>
    <col min="5883" max="5884" width="10.7109375" bestFit="1" customWidth="1"/>
    <col min="5885" max="5885" width="11.7109375" bestFit="1" customWidth="1"/>
    <col min="5889" max="5889" width="104.42578125" bestFit="1" customWidth="1"/>
    <col min="5890" max="5890" width="10.7109375" bestFit="1" customWidth="1"/>
    <col min="5891" max="5891" width="11.7109375" bestFit="1" customWidth="1"/>
    <col min="5892" max="5892" width="10.7109375" bestFit="1" customWidth="1"/>
    <col min="5893" max="5893" width="11.7109375" bestFit="1" customWidth="1"/>
    <col min="5894" max="5894" width="11.42578125" customWidth="1"/>
    <col min="5895" max="5895" width="10.7109375" bestFit="1" customWidth="1"/>
    <col min="5896" max="6135" width="11.42578125" customWidth="1"/>
    <col min="6136" max="6136" width="104.42578125" bestFit="1" customWidth="1"/>
    <col min="6137" max="6137" width="10.7109375" bestFit="1" customWidth="1"/>
    <col min="6138" max="6138" width="11.7109375" bestFit="1" customWidth="1"/>
    <col min="6139" max="6140" width="10.7109375" bestFit="1" customWidth="1"/>
    <col min="6141" max="6141" width="11.7109375" bestFit="1" customWidth="1"/>
    <col min="6145" max="6145" width="104.42578125" bestFit="1" customWidth="1"/>
    <col min="6146" max="6146" width="10.7109375" bestFit="1" customWidth="1"/>
    <col min="6147" max="6147" width="11.7109375" bestFit="1" customWidth="1"/>
    <col min="6148" max="6148" width="10.7109375" bestFit="1" customWidth="1"/>
    <col min="6149" max="6149" width="11.7109375" bestFit="1" customWidth="1"/>
    <col min="6150" max="6150" width="11.42578125" customWidth="1"/>
    <col min="6151" max="6151" width="10.7109375" bestFit="1" customWidth="1"/>
    <col min="6152" max="6391" width="11.42578125" customWidth="1"/>
    <col min="6392" max="6392" width="104.42578125" bestFit="1" customWidth="1"/>
    <col min="6393" max="6393" width="10.7109375" bestFit="1" customWidth="1"/>
    <col min="6394" max="6394" width="11.7109375" bestFit="1" customWidth="1"/>
    <col min="6395" max="6396" width="10.7109375" bestFit="1" customWidth="1"/>
    <col min="6397" max="6397" width="11.7109375" bestFit="1" customWidth="1"/>
    <col min="6401" max="6401" width="104.42578125" bestFit="1" customWidth="1"/>
    <col min="6402" max="6402" width="10.7109375" bestFit="1" customWidth="1"/>
    <col min="6403" max="6403" width="11.7109375" bestFit="1" customWidth="1"/>
    <col min="6404" max="6404" width="10.7109375" bestFit="1" customWidth="1"/>
    <col min="6405" max="6405" width="11.7109375" bestFit="1" customWidth="1"/>
    <col min="6406" max="6406" width="11.42578125" customWidth="1"/>
    <col min="6407" max="6407" width="10.7109375" bestFit="1" customWidth="1"/>
    <col min="6408" max="6647" width="11.42578125" customWidth="1"/>
    <col min="6648" max="6648" width="104.42578125" bestFit="1" customWidth="1"/>
    <col min="6649" max="6649" width="10.7109375" bestFit="1" customWidth="1"/>
    <col min="6650" max="6650" width="11.7109375" bestFit="1" customWidth="1"/>
    <col min="6651" max="6652" width="10.7109375" bestFit="1" customWidth="1"/>
    <col min="6653" max="6653" width="11.7109375" bestFit="1" customWidth="1"/>
    <col min="6657" max="6657" width="104.42578125" bestFit="1" customWidth="1"/>
    <col min="6658" max="6658" width="10.7109375" bestFit="1" customWidth="1"/>
    <col min="6659" max="6659" width="11.7109375" bestFit="1" customWidth="1"/>
    <col min="6660" max="6660" width="10.7109375" bestFit="1" customWidth="1"/>
    <col min="6661" max="6661" width="11.7109375" bestFit="1" customWidth="1"/>
    <col min="6662" max="6662" width="11.42578125" customWidth="1"/>
    <col min="6663" max="6663" width="10.7109375" bestFit="1" customWidth="1"/>
    <col min="6664" max="6903" width="11.42578125" customWidth="1"/>
    <col min="6904" max="6904" width="104.42578125" bestFit="1" customWidth="1"/>
    <col min="6905" max="6905" width="10.7109375" bestFit="1" customWidth="1"/>
    <col min="6906" max="6906" width="11.7109375" bestFit="1" customWidth="1"/>
    <col min="6907" max="6908" width="10.7109375" bestFit="1" customWidth="1"/>
    <col min="6909" max="6909" width="11.7109375" bestFit="1" customWidth="1"/>
    <col min="6913" max="6913" width="104.42578125" bestFit="1" customWidth="1"/>
    <col min="6914" max="6914" width="10.7109375" bestFit="1" customWidth="1"/>
    <col min="6915" max="6915" width="11.7109375" bestFit="1" customWidth="1"/>
    <col min="6916" max="6916" width="10.7109375" bestFit="1" customWidth="1"/>
    <col min="6917" max="6917" width="11.7109375" bestFit="1" customWidth="1"/>
    <col min="6918" max="6918" width="11.42578125" customWidth="1"/>
    <col min="6919" max="6919" width="10.7109375" bestFit="1" customWidth="1"/>
    <col min="6920" max="7159" width="11.42578125" customWidth="1"/>
    <col min="7160" max="7160" width="104.42578125" bestFit="1" customWidth="1"/>
    <col min="7161" max="7161" width="10.7109375" bestFit="1" customWidth="1"/>
    <col min="7162" max="7162" width="11.7109375" bestFit="1" customWidth="1"/>
    <col min="7163" max="7164" width="10.7109375" bestFit="1" customWidth="1"/>
    <col min="7165" max="7165" width="11.7109375" bestFit="1" customWidth="1"/>
    <col min="7169" max="7169" width="104.42578125" bestFit="1" customWidth="1"/>
    <col min="7170" max="7170" width="10.7109375" bestFit="1" customWidth="1"/>
    <col min="7171" max="7171" width="11.7109375" bestFit="1" customWidth="1"/>
    <col min="7172" max="7172" width="10.7109375" bestFit="1" customWidth="1"/>
    <col min="7173" max="7173" width="11.7109375" bestFit="1" customWidth="1"/>
    <col min="7174" max="7174" width="11.42578125" customWidth="1"/>
    <col min="7175" max="7175" width="10.7109375" bestFit="1" customWidth="1"/>
    <col min="7176" max="7415" width="11.42578125" customWidth="1"/>
    <col min="7416" max="7416" width="104.42578125" bestFit="1" customWidth="1"/>
    <col min="7417" max="7417" width="10.7109375" bestFit="1" customWidth="1"/>
    <col min="7418" max="7418" width="11.7109375" bestFit="1" customWidth="1"/>
    <col min="7419" max="7420" width="10.7109375" bestFit="1" customWidth="1"/>
    <col min="7421" max="7421" width="11.7109375" bestFit="1" customWidth="1"/>
    <col min="7425" max="7425" width="104.42578125" bestFit="1" customWidth="1"/>
    <col min="7426" max="7426" width="10.7109375" bestFit="1" customWidth="1"/>
    <col min="7427" max="7427" width="11.7109375" bestFit="1" customWidth="1"/>
    <col min="7428" max="7428" width="10.7109375" bestFit="1" customWidth="1"/>
    <col min="7429" max="7429" width="11.7109375" bestFit="1" customWidth="1"/>
    <col min="7430" max="7430" width="11.42578125" customWidth="1"/>
    <col min="7431" max="7431" width="10.7109375" bestFit="1" customWidth="1"/>
    <col min="7432" max="7671" width="11.42578125" customWidth="1"/>
    <col min="7672" max="7672" width="104.42578125" bestFit="1" customWidth="1"/>
    <col min="7673" max="7673" width="10.7109375" bestFit="1" customWidth="1"/>
    <col min="7674" max="7674" width="11.7109375" bestFit="1" customWidth="1"/>
    <col min="7675" max="7676" width="10.7109375" bestFit="1" customWidth="1"/>
    <col min="7677" max="7677" width="11.7109375" bestFit="1" customWidth="1"/>
    <col min="7681" max="7681" width="104.42578125" bestFit="1" customWidth="1"/>
    <col min="7682" max="7682" width="10.7109375" bestFit="1" customWidth="1"/>
    <col min="7683" max="7683" width="11.7109375" bestFit="1" customWidth="1"/>
    <col min="7684" max="7684" width="10.7109375" bestFit="1" customWidth="1"/>
    <col min="7685" max="7685" width="11.7109375" bestFit="1" customWidth="1"/>
    <col min="7686" max="7686" width="11.42578125" customWidth="1"/>
    <col min="7687" max="7687" width="10.7109375" bestFit="1" customWidth="1"/>
    <col min="7688" max="7927" width="11.42578125" customWidth="1"/>
    <col min="7928" max="7928" width="104.42578125" bestFit="1" customWidth="1"/>
    <col min="7929" max="7929" width="10.7109375" bestFit="1" customWidth="1"/>
    <col min="7930" max="7930" width="11.7109375" bestFit="1" customWidth="1"/>
    <col min="7931" max="7932" width="10.7109375" bestFit="1" customWidth="1"/>
    <col min="7933" max="7933" width="11.7109375" bestFit="1" customWidth="1"/>
    <col min="7937" max="7937" width="104.42578125" bestFit="1" customWidth="1"/>
    <col min="7938" max="7938" width="10.7109375" bestFit="1" customWidth="1"/>
    <col min="7939" max="7939" width="11.7109375" bestFit="1" customWidth="1"/>
    <col min="7940" max="7940" width="10.7109375" bestFit="1" customWidth="1"/>
    <col min="7941" max="7941" width="11.7109375" bestFit="1" customWidth="1"/>
    <col min="7942" max="7942" width="11.42578125" customWidth="1"/>
    <col min="7943" max="7943" width="10.7109375" bestFit="1" customWidth="1"/>
    <col min="7944" max="8183" width="11.42578125" customWidth="1"/>
    <col min="8184" max="8184" width="104.42578125" bestFit="1" customWidth="1"/>
    <col min="8185" max="8185" width="10.7109375" bestFit="1" customWidth="1"/>
    <col min="8186" max="8186" width="11.7109375" bestFit="1" customWidth="1"/>
    <col min="8187" max="8188" width="10.7109375" bestFit="1" customWidth="1"/>
    <col min="8189" max="8189" width="11.7109375" bestFit="1" customWidth="1"/>
    <col min="8193" max="8193" width="104.42578125" bestFit="1" customWidth="1"/>
    <col min="8194" max="8194" width="10.7109375" bestFit="1" customWidth="1"/>
    <col min="8195" max="8195" width="11.7109375" bestFit="1" customWidth="1"/>
    <col min="8196" max="8196" width="10.7109375" bestFit="1" customWidth="1"/>
    <col min="8197" max="8197" width="11.7109375" bestFit="1" customWidth="1"/>
    <col min="8198" max="8198" width="11.42578125" customWidth="1"/>
    <col min="8199" max="8199" width="10.7109375" bestFit="1" customWidth="1"/>
    <col min="8200" max="8439" width="11.42578125" customWidth="1"/>
    <col min="8440" max="8440" width="104.42578125" bestFit="1" customWidth="1"/>
    <col min="8441" max="8441" width="10.7109375" bestFit="1" customWidth="1"/>
    <col min="8442" max="8442" width="11.7109375" bestFit="1" customWidth="1"/>
    <col min="8443" max="8444" width="10.7109375" bestFit="1" customWidth="1"/>
    <col min="8445" max="8445" width="11.7109375" bestFit="1" customWidth="1"/>
    <col min="8449" max="8449" width="104.42578125" bestFit="1" customWidth="1"/>
    <col min="8450" max="8450" width="10.7109375" bestFit="1" customWidth="1"/>
    <col min="8451" max="8451" width="11.7109375" bestFit="1" customWidth="1"/>
    <col min="8452" max="8452" width="10.7109375" bestFit="1" customWidth="1"/>
    <col min="8453" max="8453" width="11.7109375" bestFit="1" customWidth="1"/>
    <col min="8454" max="8454" width="11.42578125" customWidth="1"/>
    <col min="8455" max="8455" width="10.7109375" bestFit="1" customWidth="1"/>
    <col min="8456" max="8695" width="11.42578125" customWidth="1"/>
    <col min="8696" max="8696" width="104.42578125" bestFit="1" customWidth="1"/>
    <col min="8697" max="8697" width="10.7109375" bestFit="1" customWidth="1"/>
    <col min="8698" max="8698" width="11.7109375" bestFit="1" customWidth="1"/>
    <col min="8699" max="8700" width="10.7109375" bestFit="1" customWidth="1"/>
    <col min="8701" max="8701" width="11.7109375" bestFit="1" customWidth="1"/>
    <col min="8705" max="8705" width="104.42578125" bestFit="1" customWidth="1"/>
    <col min="8706" max="8706" width="10.7109375" bestFit="1" customWidth="1"/>
    <col min="8707" max="8707" width="11.7109375" bestFit="1" customWidth="1"/>
    <col min="8708" max="8708" width="10.7109375" bestFit="1" customWidth="1"/>
    <col min="8709" max="8709" width="11.7109375" bestFit="1" customWidth="1"/>
    <col min="8710" max="8710" width="11.42578125" customWidth="1"/>
    <col min="8711" max="8711" width="10.7109375" bestFit="1" customWidth="1"/>
    <col min="8712" max="8951" width="11.42578125" customWidth="1"/>
    <col min="8952" max="8952" width="104.42578125" bestFit="1" customWidth="1"/>
    <col min="8953" max="8953" width="10.7109375" bestFit="1" customWidth="1"/>
    <col min="8954" max="8954" width="11.7109375" bestFit="1" customWidth="1"/>
    <col min="8955" max="8956" width="10.7109375" bestFit="1" customWidth="1"/>
    <col min="8957" max="8957" width="11.7109375" bestFit="1" customWidth="1"/>
    <col min="8961" max="8961" width="104.42578125" bestFit="1" customWidth="1"/>
    <col min="8962" max="8962" width="10.7109375" bestFit="1" customWidth="1"/>
    <col min="8963" max="8963" width="11.7109375" bestFit="1" customWidth="1"/>
    <col min="8964" max="8964" width="10.7109375" bestFit="1" customWidth="1"/>
    <col min="8965" max="8965" width="11.7109375" bestFit="1" customWidth="1"/>
    <col min="8966" max="8966" width="11.42578125" customWidth="1"/>
    <col min="8967" max="8967" width="10.7109375" bestFit="1" customWidth="1"/>
    <col min="8968" max="9207" width="11.42578125" customWidth="1"/>
    <col min="9208" max="9208" width="104.42578125" bestFit="1" customWidth="1"/>
    <col min="9209" max="9209" width="10.7109375" bestFit="1" customWidth="1"/>
    <col min="9210" max="9210" width="11.7109375" bestFit="1" customWidth="1"/>
    <col min="9211" max="9212" width="10.7109375" bestFit="1" customWidth="1"/>
    <col min="9213" max="9213" width="11.7109375" bestFit="1" customWidth="1"/>
    <col min="9217" max="9217" width="104.42578125" bestFit="1" customWidth="1"/>
    <col min="9218" max="9218" width="10.7109375" bestFit="1" customWidth="1"/>
    <col min="9219" max="9219" width="11.7109375" bestFit="1" customWidth="1"/>
    <col min="9220" max="9220" width="10.7109375" bestFit="1" customWidth="1"/>
    <col min="9221" max="9221" width="11.7109375" bestFit="1" customWidth="1"/>
    <col min="9222" max="9222" width="11.42578125" customWidth="1"/>
    <col min="9223" max="9223" width="10.7109375" bestFit="1" customWidth="1"/>
    <col min="9224" max="9463" width="11.42578125" customWidth="1"/>
    <col min="9464" max="9464" width="104.42578125" bestFit="1" customWidth="1"/>
    <col min="9465" max="9465" width="10.7109375" bestFit="1" customWidth="1"/>
    <col min="9466" max="9466" width="11.7109375" bestFit="1" customWidth="1"/>
    <col min="9467" max="9468" width="10.7109375" bestFit="1" customWidth="1"/>
    <col min="9469" max="9469" width="11.7109375" bestFit="1" customWidth="1"/>
    <col min="9473" max="9473" width="104.42578125" bestFit="1" customWidth="1"/>
    <col min="9474" max="9474" width="10.7109375" bestFit="1" customWidth="1"/>
    <col min="9475" max="9475" width="11.7109375" bestFit="1" customWidth="1"/>
    <col min="9476" max="9476" width="10.7109375" bestFit="1" customWidth="1"/>
    <col min="9477" max="9477" width="11.7109375" bestFit="1" customWidth="1"/>
    <col min="9478" max="9478" width="11.42578125" customWidth="1"/>
    <col min="9479" max="9479" width="10.7109375" bestFit="1" customWidth="1"/>
    <col min="9480" max="9719" width="11.42578125" customWidth="1"/>
    <col min="9720" max="9720" width="104.42578125" bestFit="1" customWidth="1"/>
    <col min="9721" max="9721" width="10.7109375" bestFit="1" customWidth="1"/>
    <col min="9722" max="9722" width="11.7109375" bestFit="1" customWidth="1"/>
    <col min="9723" max="9724" width="10.7109375" bestFit="1" customWidth="1"/>
    <col min="9725" max="9725" width="11.7109375" bestFit="1" customWidth="1"/>
    <col min="9729" max="9729" width="104.42578125" bestFit="1" customWidth="1"/>
    <col min="9730" max="9730" width="10.7109375" bestFit="1" customWidth="1"/>
    <col min="9731" max="9731" width="11.7109375" bestFit="1" customWidth="1"/>
    <col min="9732" max="9732" width="10.7109375" bestFit="1" customWidth="1"/>
    <col min="9733" max="9733" width="11.7109375" bestFit="1" customWidth="1"/>
    <col min="9734" max="9734" width="11.42578125" customWidth="1"/>
    <col min="9735" max="9735" width="10.7109375" bestFit="1" customWidth="1"/>
    <col min="9736" max="9975" width="11.42578125" customWidth="1"/>
    <col min="9976" max="9976" width="104.42578125" bestFit="1" customWidth="1"/>
    <col min="9977" max="9977" width="10.7109375" bestFit="1" customWidth="1"/>
    <col min="9978" max="9978" width="11.7109375" bestFit="1" customWidth="1"/>
    <col min="9979" max="9980" width="10.7109375" bestFit="1" customWidth="1"/>
    <col min="9981" max="9981" width="11.7109375" bestFit="1" customWidth="1"/>
    <col min="9985" max="9985" width="104.42578125" bestFit="1" customWidth="1"/>
    <col min="9986" max="9986" width="10.7109375" bestFit="1" customWidth="1"/>
    <col min="9987" max="9987" width="11.7109375" bestFit="1" customWidth="1"/>
    <col min="9988" max="9988" width="10.7109375" bestFit="1" customWidth="1"/>
    <col min="9989" max="9989" width="11.7109375" bestFit="1" customWidth="1"/>
    <col min="9990" max="9990" width="11.42578125" customWidth="1"/>
    <col min="9991" max="9991" width="10.7109375" bestFit="1" customWidth="1"/>
    <col min="9992" max="10231" width="11.42578125" customWidth="1"/>
    <col min="10232" max="10232" width="104.42578125" bestFit="1" customWidth="1"/>
    <col min="10233" max="10233" width="10.7109375" bestFit="1" customWidth="1"/>
    <col min="10234" max="10234" width="11.7109375" bestFit="1" customWidth="1"/>
    <col min="10235" max="10236" width="10.7109375" bestFit="1" customWidth="1"/>
    <col min="10237" max="10237" width="11.7109375" bestFit="1" customWidth="1"/>
    <col min="10241" max="10241" width="104.42578125" bestFit="1" customWidth="1"/>
    <col min="10242" max="10242" width="10.7109375" bestFit="1" customWidth="1"/>
    <col min="10243" max="10243" width="11.7109375" bestFit="1" customWidth="1"/>
    <col min="10244" max="10244" width="10.7109375" bestFit="1" customWidth="1"/>
    <col min="10245" max="10245" width="11.7109375" bestFit="1" customWidth="1"/>
    <col min="10246" max="10246" width="11.42578125" customWidth="1"/>
    <col min="10247" max="10247" width="10.7109375" bestFit="1" customWidth="1"/>
    <col min="10248" max="10487" width="11.42578125" customWidth="1"/>
    <col min="10488" max="10488" width="104.42578125" bestFit="1" customWidth="1"/>
    <col min="10489" max="10489" width="10.7109375" bestFit="1" customWidth="1"/>
    <col min="10490" max="10490" width="11.7109375" bestFit="1" customWidth="1"/>
    <col min="10491" max="10492" width="10.7109375" bestFit="1" customWidth="1"/>
    <col min="10493" max="10493" width="11.7109375" bestFit="1" customWidth="1"/>
    <col min="10497" max="10497" width="104.42578125" bestFit="1" customWidth="1"/>
    <col min="10498" max="10498" width="10.7109375" bestFit="1" customWidth="1"/>
    <col min="10499" max="10499" width="11.7109375" bestFit="1" customWidth="1"/>
    <col min="10500" max="10500" width="10.7109375" bestFit="1" customWidth="1"/>
    <col min="10501" max="10501" width="11.7109375" bestFit="1" customWidth="1"/>
    <col min="10502" max="10502" width="11.42578125" customWidth="1"/>
    <col min="10503" max="10503" width="10.7109375" bestFit="1" customWidth="1"/>
    <col min="10504" max="10743" width="11.42578125" customWidth="1"/>
    <col min="10744" max="10744" width="104.42578125" bestFit="1" customWidth="1"/>
    <col min="10745" max="10745" width="10.7109375" bestFit="1" customWidth="1"/>
    <col min="10746" max="10746" width="11.7109375" bestFit="1" customWidth="1"/>
    <col min="10747" max="10748" width="10.7109375" bestFit="1" customWidth="1"/>
    <col min="10749" max="10749" width="11.7109375" bestFit="1" customWidth="1"/>
    <col min="10753" max="10753" width="104.42578125" bestFit="1" customWidth="1"/>
    <col min="10754" max="10754" width="10.7109375" bestFit="1" customWidth="1"/>
    <col min="10755" max="10755" width="11.7109375" bestFit="1" customWidth="1"/>
    <col min="10756" max="10756" width="10.7109375" bestFit="1" customWidth="1"/>
    <col min="10757" max="10757" width="11.7109375" bestFit="1" customWidth="1"/>
    <col min="10758" max="10758" width="11.42578125" customWidth="1"/>
    <col min="10759" max="10759" width="10.7109375" bestFit="1" customWidth="1"/>
    <col min="10760" max="10999" width="11.42578125" customWidth="1"/>
    <col min="11000" max="11000" width="104.42578125" bestFit="1" customWidth="1"/>
    <col min="11001" max="11001" width="10.7109375" bestFit="1" customWidth="1"/>
    <col min="11002" max="11002" width="11.7109375" bestFit="1" customWidth="1"/>
    <col min="11003" max="11004" width="10.7109375" bestFit="1" customWidth="1"/>
    <col min="11005" max="11005" width="11.7109375" bestFit="1" customWidth="1"/>
    <col min="11009" max="11009" width="104.42578125" bestFit="1" customWidth="1"/>
    <col min="11010" max="11010" width="10.7109375" bestFit="1" customWidth="1"/>
    <col min="11011" max="11011" width="11.7109375" bestFit="1" customWidth="1"/>
    <col min="11012" max="11012" width="10.7109375" bestFit="1" customWidth="1"/>
    <col min="11013" max="11013" width="11.7109375" bestFit="1" customWidth="1"/>
    <col min="11014" max="11014" width="11.42578125" customWidth="1"/>
    <col min="11015" max="11015" width="10.7109375" bestFit="1" customWidth="1"/>
    <col min="11016" max="11255" width="11.42578125" customWidth="1"/>
    <col min="11256" max="11256" width="104.42578125" bestFit="1" customWidth="1"/>
    <col min="11257" max="11257" width="10.7109375" bestFit="1" customWidth="1"/>
    <col min="11258" max="11258" width="11.7109375" bestFit="1" customWidth="1"/>
    <col min="11259" max="11260" width="10.7109375" bestFit="1" customWidth="1"/>
    <col min="11261" max="11261" width="11.7109375" bestFit="1" customWidth="1"/>
    <col min="11265" max="11265" width="104.42578125" bestFit="1" customWidth="1"/>
    <col min="11266" max="11266" width="10.7109375" bestFit="1" customWidth="1"/>
    <col min="11267" max="11267" width="11.7109375" bestFit="1" customWidth="1"/>
    <col min="11268" max="11268" width="10.7109375" bestFit="1" customWidth="1"/>
    <col min="11269" max="11269" width="11.7109375" bestFit="1" customWidth="1"/>
    <col min="11270" max="11270" width="11.42578125" customWidth="1"/>
    <col min="11271" max="11271" width="10.7109375" bestFit="1" customWidth="1"/>
    <col min="11272" max="11511" width="11.42578125" customWidth="1"/>
    <col min="11512" max="11512" width="104.42578125" bestFit="1" customWidth="1"/>
    <col min="11513" max="11513" width="10.7109375" bestFit="1" customWidth="1"/>
    <col min="11514" max="11514" width="11.7109375" bestFit="1" customWidth="1"/>
    <col min="11515" max="11516" width="10.7109375" bestFit="1" customWidth="1"/>
    <col min="11517" max="11517" width="11.7109375" bestFit="1" customWidth="1"/>
    <col min="11521" max="11521" width="104.42578125" bestFit="1" customWidth="1"/>
    <col min="11522" max="11522" width="10.7109375" bestFit="1" customWidth="1"/>
    <col min="11523" max="11523" width="11.7109375" bestFit="1" customWidth="1"/>
    <col min="11524" max="11524" width="10.7109375" bestFit="1" customWidth="1"/>
    <col min="11525" max="11525" width="11.7109375" bestFit="1" customWidth="1"/>
    <col min="11526" max="11526" width="11.42578125" customWidth="1"/>
    <col min="11527" max="11527" width="10.7109375" bestFit="1" customWidth="1"/>
    <col min="11528" max="11767" width="11.42578125" customWidth="1"/>
    <col min="11768" max="11768" width="104.42578125" bestFit="1" customWidth="1"/>
    <col min="11769" max="11769" width="10.7109375" bestFit="1" customWidth="1"/>
    <col min="11770" max="11770" width="11.7109375" bestFit="1" customWidth="1"/>
    <col min="11771" max="11772" width="10.7109375" bestFit="1" customWidth="1"/>
    <col min="11773" max="11773" width="11.7109375" bestFit="1" customWidth="1"/>
    <col min="11777" max="11777" width="104.42578125" bestFit="1" customWidth="1"/>
    <col min="11778" max="11778" width="10.7109375" bestFit="1" customWidth="1"/>
    <col min="11779" max="11779" width="11.7109375" bestFit="1" customWidth="1"/>
    <col min="11780" max="11780" width="10.7109375" bestFit="1" customWidth="1"/>
    <col min="11781" max="11781" width="11.7109375" bestFit="1" customWidth="1"/>
    <col min="11782" max="11782" width="11.42578125" customWidth="1"/>
    <col min="11783" max="11783" width="10.7109375" bestFit="1" customWidth="1"/>
    <col min="11784" max="12023" width="11.42578125" customWidth="1"/>
    <col min="12024" max="12024" width="104.42578125" bestFit="1" customWidth="1"/>
    <col min="12025" max="12025" width="10.7109375" bestFit="1" customWidth="1"/>
    <col min="12026" max="12026" width="11.7109375" bestFit="1" customWidth="1"/>
    <col min="12027" max="12028" width="10.7109375" bestFit="1" customWidth="1"/>
    <col min="12029" max="12029" width="11.7109375" bestFit="1" customWidth="1"/>
    <col min="12033" max="12033" width="104.42578125" bestFit="1" customWidth="1"/>
    <col min="12034" max="12034" width="10.7109375" bestFit="1" customWidth="1"/>
    <col min="12035" max="12035" width="11.7109375" bestFit="1" customWidth="1"/>
    <col min="12036" max="12036" width="10.7109375" bestFit="1" customWidth="1"/>
    <col min="12037" max="12037" width="11.7109375" bestFit="1" customWidth="1"/>
    <col min="12038" max="12038" width="11.42578125" customWidth="1"/>
    <col min="12039" max="12039" width="10.7109375" bestFit="1" customWidth="1"/>
    <col min="12040" max="12279" width="11.42578125" customWidth="1"/>
    <col min="12280" max="12280" width="104.42578125" bestFit="1" customWidth="1"/>
    <col min="12281" max="12281" width="10.7109375" bestFit="1" customWidth="1"/>
    <col min="12282" max="12282" width="11.7109375" bestFit="1" customWidth="1"/>
    <col min="12283" max="12284" width="10.7109375" bestFit="1" customWidth="1"/>
    <col min="12285" max="12285" width="11.7109375" bestFit="1" customWidth="1"/>
    <col min="12289" max="12289" width="104.42578125" bestFit="1" customWidth="1"/>
    <col min="12290" max="12290" width="10.7109375" bestFit="1" customWidth="1"/>
    <col min="12291" max="12291" width="11.7109375" bestFit="1" customWidth="1"/>
    <col min="12292" max="12292" width="10.7109375" bestFit="1" customWidth="1"/>
    <col min="12293" max="12293" width="11.7109375" bestFit="1" customWidth="1"/>
    <col min="12294" max="12294" width="11.42578125" customWidth="1"/>
    <col min="12295" max="12295" width="10.7109375" bestFit="1" customWidth="1"/>
    <col min="12296" max="12535" width="11.42578125" customWidth="1"/>
    <col min="12536" max="12536" width="104.42578125" bestFit="1" customWidth="1"/>
    <col min="12537" max="12537" width="10.7109375" bestFit="1" customWidth="1"/>
    <col min="12538" max="12538" width="11.7109375" bestFit="1" customWidth="1"/>
    <col min="12539" max="12540" width="10.7109375" bestFit="1" customWidth="1"/>
    <col min="12541" max="12541" width="11.7109375" bestFit="1" customWidth="1"/>
    <col min="12545" max="12545" width="104.42578125" bestFit="1" customWidth="1"/>
    <col min="12546" max="12546" width="10.7109375" bestFit="1" customWidth="1"/>
    <col min="12547" max="12547" width="11.7109375" bestFit="1" customWidth="1"/>
    <col min="12548" max="12548" width="10.7109375" bestFit="1" customWidth="1"/>
    <col min="12549" max="12549" width="11.7109375" bestFit="1" customWidth="1"/>
    <col min="12550" max="12550" width="11.42578125" customWidth="1"/>
    <col min="12551" max="12551" width="10.7109375" bestFit="1" customWidth="1"/>
    <col min="12552" max="12791" width="11.42578125" customWidth="1"/>
    <col min="12792" max="12792" width="104.42578125" bestFit="1" customWidth="1"/>
    <col min="12793" max="12793" width="10.7109375" bestFit="1" customWidth="1"/>
    <col min="12794" max="12794" width="11.7109375" bestFit="1" customWidth="1"/>
    <col min="12795" max="12796" width="10.7109375" bestFit="1" customWidth="1"/>
    <col min="12797" max="12797" width="11.7109375" bestFit="1" customWidth="1"/>
    <col min="12801" max="12801" width="104.42578125" bestFit="1" customWidth="1"/>
    <col min="12802" max="12802" width="10.7109375" bestFit="1" customWidth="1"/>
    <col min="12803" max="12803" width="11.7109375" bestFit="1" customWidth="1"/>
    <col min="12804" max="12804" width="10.7109375" bestFit="1" customWidth="1"/>
    <col min="12805" max="12805" width="11.7109375" bestFit="1" customWidth="1"/>
    <col min="12806" max="12806" width="11.42578125" customWidth="1"/>
    <col min="12807" max="12807" width="10.7109375" bestFit="1" customWidth="1"/>
    <col min="12808" max="13047" width="11.42578125" customWidth="1"/>
    <col min="13048" max="13048" width="104.42578125" bestFit="1" customWidth="1"/>
    <col min="13049" max="13049" width="10.7109375" bestFit="1" customWidth="1"/>
    <col min="13050" max="13050" width="11.7109375" bestFit="1" customWidth="1"/>
    <col min="13051" max="13052" width="10.7109375" bestFit="1" customWidth="1"/>
    <col min="13053" max="13053" width="11.7109375" bestFit="1" customWidth="1"/>
    <col min="13057" max="13057" width="104.42578125" bestFit="1" customWidth="1"/>
    <col min="13058" max="13058" width="10.7109375" bestFit="1" customWidth="1"/>
    <col min="13059" max="13059" width="11.7109375" bestFit="1" customWidth="1"/>
    <col min="13060" max="13060" width="10.7109375" bestFit="1" customWidth="1"/>
    <col min="13061" max="13061" width="11.7109375" bestFit="1" customWidth="1"/>
    <col min="13062" max="13062" width="11.42578125" customWidth="1"/>
    <col min="13063" max="13063" width="10.7109375" bestFit="1" customWidth="1"/>
    <col min="13064" max="13303" width="11.42578125" customWidth="1"/>
    <col min="13304" max="13304" width="104.42578125" bestFit="1" customWidth="1"/>
    <col min="13305" max="13305" width="10.7109375" bestFit="1" customWidth="1"/>
    <col min="13306" max="13306" width="11.7109375" bestFit="1" customWidth="1"/>
    <col min="13307" max="13308" width="10.7109375" bestFit="1" customWidth="1"/>
    <col min="13309" max="13309" width="11.7109375" bestFit="1" customWidth="1"/>
    <col min="13313" max="13313" width="104.42578125" bestFit="1" customWidth="1"/>
    <col min="13314" max="13314" width="10.7109375" bestFit="1" customWidth="1"/>
    <col min="13315" max="13315" width="11.7109375" bestFit="1" customWidth="1"/>
    <col min="13316" max="13316" width="10.7109375" bestFit="1" customWidth="1"/>
    <col min="13317" max="13317" width="11.7109375" bestFit="1" customWidth="1"/>
    <col min="13318" max="13318" width="11.42578125" customWidth="1"/>
    <col min="13319" max="13319" width="10.7109375" bestFit="1" customWidth="1"/>
    <col min="13320" max="13559" width="11.42578125" customWidth="1"/>
    <col min="13560" max="13560" width="104.42578125" bestFit="1" customWidth="1"/>
    <col min="13561" max="13561" width="10.7109375" bestFit="1" customWidth="1"/>
    <col min="13562" max="13562" width="11.7109375" bestFit="1" customWidth="1"/>
    <col min="13563" max="13564" width="10.7109375" bestFit="1" customWidth="1"/>
    <col min="13565" max="13565" width="11.7109375" bestFit="1" customWidth="1"/>
    <col min="13569" max="13569" width="104.42578125" bestFit="1" customWidth="1"/>
    <col min="13570" max="13570" width="10.7109375" bestFit="1" customWidth="1"/>
    <col min="13571" max="13571" width="11.7109375" bestFit="1" customWidth="1"/>
    <col min="13572" max="13572" width="10.7109375" bestFit="1" customWidth="1"/>
    <col min="13573" max="13573" width="11.7109375" bestFit="1" customWidth="1"/>
    <col min="13574" max="13574" width="11.42578125" customWidth="1"/>
    <col min="13575" max="13575" width="10.7109375" bestFit="1" customWidth="1"/>
    <col min="13576" max="13815" width="11.42578125" customWidth="1"/>
    <col min="13816" max="13816" width="104.42578125" bestFit="1" customWidth="1"/>
    <col min="13817" max="13817" width="10.7109375" bestFit="1" customWidth="1"/>
    <col min="13818" max="13818" width="11.7109375" bestFit="1" customWidth="1"/>
    <col min="13819" max="13820" width="10.7109375" bestFit="1" customWidth="1"/>
    <col min="13821" max="13821" width="11.7109375" bestFit="1" customWidth="1"/>
    <col min="13825" max="13825" width="104.42578125" bestFit="1" customWidth="1"/>
    <col min="13826" max="13826" width="10.7109375" bestFit="1" customWidth="1"/>
    <col min="13827" max="13827" width="11.7109375" bestFit="1" customWidth="1"/>
    <col min="13828" max="13828" width="10.7109375" bestFit="1" customWidth="1"/>
    <col min="13829" max="13829" width="11.7109375" bestFit="1" customWidth="1"/>
    <col min="13830" max="13830" width="11.42578125" customWidth="1"/>
    <col min="13831" max="13831" width="10.7109375" bestFit="1" customWidth="1"/>
    <col min="13832" max="14071" width="11.42578125" customWidth="1"/>
    <col min="14072" max="14072" width="104.42578125" bestFit="1" customWidth="1"/>
    <col min="14073" max="14073" width="10.7109375" bestFit="1" customWidth="1"/>
    <col min="14074" max="14074" width="11.7109375" bestFit="1" customWidth="1"/>
    <col min="14075" max="14076" width="10.7109375" bestFit="1" customWidth="1"/>
    <col min="14077" max="14077" width="11.7109375" bestFit="1" customWidth="1"/>
    <col min="14081" max="14081" width="104.42578125" bestFit="1" customWidth="1"/>
    <col min="14082" max="14082" width="10.7109375" bestFit="1" customWidth="1"/>
    <col min="14083" max="14083" width="11.7109375" bestFit="1" customWidth="1"/>
    <col min="14084" max="14084" width="10.7109375" bestFit="1" customWidth="1"/>
    <col min="14085" max="14085" width="11.7109375" bestFit="1" customWidth="1"/>
    <col min="14086" max="14086" width="11.42578125" customWidth="1"/>
    <col min="14087" max="14087" width="10.7109375" bestFit="1" customWidth="1"/>
    <col min="14088" max="14327" width="11.42578125" customWidth="1"/>
    <col min="14328" max="14328" width="104.42578125" bestFit="1" customWidth="1"/>
    <col min="14329" max="14329" width="10.7109375" bestFit="1" customWidth="1"/>
    <col min="14330" max="14330" width="11.7109375" bestFit="1" customWidth="1"/>
    <col min="14331" max="14332" width="10.7109375" bestFit="1" customWidth="1"/>
    <col min="14333" max="14333" width="11.7109375" bestFit="1" customWidth="1"/>
    <col min="14337" max="14337" width="104.42578125" bestFit="1" customWidth="1"/>
    <col min="14338" max="14338" width="10.7109375" bestFit="1" customWidth="1"/>
    <col min="14339" max="14339" width="11.7109375" bestFit="1" customWidth="1"/>
    <col min="14340" max="14340" width="10.7109375" bestFit="1" customWidth="1"/>
    <col min="14341" max="14341" width="11.7109375" bestFit="1" customWidth="1"/>
    <col min="14342" max="14342" width="11.42578125" customWidth="1"/>
    <col min="14343" max="14343" width="10.7109375" bestFit="1" customWidth="1"/>
    <col min="14344" max="14583" width="11.42578125" customWidth="1"/>
    <col min="14584" max="14584" width="104.42578125" bestFit="1" customWidth="1"/>
    <col min="14585" max="14585" width="10.7109375" bestFit="1" customWidth="1"/>
    <col min="14586" max="14586" width="11.7109375" bestFit="1" customWidth="1"/>
    <col min="14587" max="14588" width="10.7109375" bestFit="1" customWidth="1"/>
    <col min="14589" max="14589" width="11.7109375" bestFit="1" customWidth="1"/>
    <col min="14593" max="14593" width="104.42578125" bestFit="1" customWidth="1"/>
    <col min="14594" max="14594" width="10.7109375" bestFit="1" customWidth="1"/>
    <col min="14595" max="14595" width="11.7109375" bestFit="1" customWidth="1"/>
    <col min="14596" max="14596" width="10.7109375" bestFit="1" customWidth="1"/>
    <col min="14597" max="14597" width="11.7109375" bestFit="1" customWidth="1"/>
    <col min="14598" max="14598" width="11.42578125" customWidth="1"/>
    <col min="14599" max="14599" width="10.7109375" bestFit="1" customWidth="1"/>
    <col min="14600" max="14839" width="11.42578125" customWidth="1"/>
    <col min="14840" max="14840" width="104.42578125" bestFit="1" customWidth="1"/>
    <col min="14841" max="14841" width="10.7109375" bestFit="1" customWidth="1"/>
    <col min="14842" max="14842" width="11.7109375" bestFit="1" customWidth="1"/>
    <col min="14843" max="14844" width="10.7109375" bestFit="1" customWidth="1"/>
    <col min="14845" max="14845" width="11.7109375" bestFit="1" customWidth="1"/>
    <col min="14849" max="14849" width="104.42578125" bestFit="1" customWidth="1"/>
    <col min="14850" max="14850" width="10.7109375" bestFit="1" customWidth="1"/>
    <col min="14851" max="14851" width="11.7109375" bestFit="1" customWidth="1"/>
    <col min="14852" max="14852" width="10.7109375" bestFit="1" customWidth="1"/>
    <col min="14853" max="14853" width="11.7109375" bestFit="1" customWidth="1"/>
    <col min="14854" max="14854" width="11.42578125" customWidth="1"/>
    <col min="14855" max="14855" width="10.7109375" bestFit="1" customWidth="1"/>
    <col min="14856" max="15095" width="11.42578125" customWidth="1"/>
    <col min="15096" max="15096" width="104.42578125" bestFit="1" customWidth="1"/>
    <col min="15097" max="15097" width="10.7109375" bestFit="1" customWidth="1"/>
    <col min="15098" max="15098" width="11.7109375" bestFit="1" customWidth="1"/>
    <col min="15099" max="15100" width="10.7109375" bestFit="1" customWidth="1"/>
    <col min="15101" max="15101" width="11.7109375" bestFit="1" customWidth="1"/>
    <col min="15105" max="15105" width="104.42578125" bestFit="1" customWidth="1"/>
    <col min="15106" max="15106" width="10.7109375" bestFit="1" customWidth="1"/>
    <col min="15107" max="15107" width="11.7109375" bestFit="1" customWidth="1"/>
    <col min="15108" max="15108" width="10.7109375" bestFit="1" customWidth="1"/>
    <col min="15109" max="15109" width="11.7109375" bestFit="1" customWidth="1"/>
    <col min="15110" max="15110" width="11.42578125" customWidth="1"/>
    <col min="15111" max="15111" width="10.7109375" bestFit="1" customWidth="1"/>
    <col min="15112" max="15351" width="11.42578125" customWidth="1"/>
    <col min="15352" max="15352" width="104.42578125" bestFit="1" customWidth="1"/>
    <col min="15353" max="15353" width="10.7109375" bestFit="1" customWidth="1"/>
    <col min="15354" max="15354" width="11.7109375" bestFit="1" customWidth="1"/>
    <col min="15355" max="15356" width="10.7109375" bestFit="1" customWidth="1"/>
    <col min="15357" max="15357" width="11.7109375" bestFit="1" customWidth="1"/>
    <col min="15361" max="15361" width="104.42578125" bestFit="1" customWidth="1"/>
    <col min="15362" max="15362" width="10.7109375" bestFit="1" customWidth="1"/>
    <col min="15363" max="15363" width="11.7109375" bestFit="1" customWidth="1"/>
    <col min="15364" max="15364" width="10.7109375" bestFit="1" customWidth="1"/>
    <col min="15365" max="15365" width="11.7109375" bestFit="1" customWidth="1"/>
    <col min="15366" max="15366" width="11.42578125" customWidth="1"/>
    <col min="15367" max="15367" width="10.7109375" bestFit="1" customWidth="1"/>
    <col min="15368" max="15607" width="11.42578125" customWidth="1"/>
    <col min="15608" max="15608" width="104.42578125" bestFit="1" customWidth="1"/>
    <col min="15609" max="15609" width="10.7109375" bestFit="1" customWidth="1"/>
    <col min="15610" max="15610" width="11.7109375" bestFit="1" customWidth="1"/>
    <col min="15611" max="15612" width="10.7109375" bestFit="1" customWidth="1"/>
    <col min="15613" max="15613" width="11.7109375" bestFit="1" customWidth="1"/>
    <col min="15617" max="15617" width="104.42578125" bestFit="1" customWidth="1"/>
    <col min="15618" max="15618" width="10.7109375" bestFit="1" customWidth="1"/>
    <col min="15619" max="15619" width="11.7109375" bestFit="1" customWidth="1"/>
    <col min="15620" max="15620" width="10.7109375" bestFit="1" customWidth="1"/>
    <col min="15621" max="15621" width="11.7109375" bestFit="1" customWidth="1"/>
    <col min="15622" max="15622" width="11.42578125" customWidth="1"/>
    <col min="15623" max="15623" width="10.7109375" bestFit="1" customWidth="1"/>
    <col min="15624" max="15863" width="11.42578125" customWidth="1"/>
    <col min="15864" max="15864" width="104.42578125" bestFit="1" customWidth="1"/>
    <col min="15865" max="15865" width="10.7109375" bestFit="1" customWidth="1"/>
    <col min="15866" max="15866" width="11.7109375" bestFit="1" customWidth="1"/>
    <col min="15867" max="15868" width="10.7109375" bestFit="1" customWidth="1"/>
    <col min="15869" max="15869" width="11.7109375" bestFit="1" customWidth="1"/>
    <col min="15873" max="15873" width="104.42578125" bestFit="1" customWidth="1"/>
    <col min="15874" max="15874" width="10.7109375" bestFit="1" customWidth="1"/>
    <col min="15875" max="15875" width="11.7109375" bestFit="1" customWidth="1"/>
    <col min="15876" max="15876" width="10.7109375" bestFit="1" customWidth="1"/>
    <col min="15877" max="15877" width="11.7109375" bestFit="1" customWidth="1"/>
    <col min="15878" max="15878" width="11.42578125" customWidth="1"/>
    <col min="15879" max="15879" width="10.7109375" bestFit="1" customWidth="1"/>
    <col min="15880" max="16119" width="11.42578125" customWidth="1"/>
    <col min="16120" max="16120" width="104.42578125" bestFit="1" customWidth="1"/>
    <col min="16121" max="16121" width="10.7109375" bestFit="1" customWidth="1"/>
    <col min="16122" max="16122" width="11.7109375" bestFit="1" customWidth="1"/>
    <col min="16123" max="16124" width="10.7109375" bestFit="1" customWidth="1"/>
    <col min="16125" max="16125" width="11.7109375" bestFit="1" customWidth="1"/>
    <col min="16129" max="16129" width="104.42578125" bestFit="1" customWidth="1"/>
    <col min="16130" max="16130" width="10.7109375" bestFit="1" customWidth="1"/>
    <col min="16131" max="16131" width="11.7109375" bestFit="1" customWidth="1"/>
    <col min="16132" max="16132" width="10.7109375" bestFit="1" customWidth="1"/>
    <col min="16133" max="16133" width="11.7109375" bestFit="1" customWidth="1"/>
    <col min="16134" max="16134" width="11.42578125" customWidth="1"/>
    <col min="16135" max="16135" width="10.7109375" bestFit="1" customWidth="1"/>
    <col min="16136" max="16375" width="11.42578125" customWidth="1"/>
    <col min="16376" max="16376" width="104.42578125" bestFit="1" customWidth="1"/>
    <col min="16377" max="16377" width="10.7109375" bestFit="1" customWidth="1"/>
    <col min="16378" max="16378" width="11.7109375" bestFit="1" customWidth="1"/>
    <col min="16379" max="16380" width="10.7109375" bestFit="1" customWidth="1"/>
    <col min="16381" max="16381" width="11.7109375" bestFit="1" customWidth="1"/>
  </cols>
  <sheetData>
    <row r="1" spans="1:7" ht="30" customHeight="1">
      <c r="A1" s="993" t="s">
        <v>837</v>
      </c>
      <c r="B1" s="993"/>
      <c r="C1" s="993"/>
      <c r="D1" s="993"/>
      <c r="E1" s="993"/>
      <c r="G1" s="832" t="s">
        <v>1124</v>
      </c>
    </row>
    <row r="2" spans="1:7" ht="18">
      <c r="A2" s="994" t="s">
        <v>316</v>
      </c>
      <c r="B2" s="994"/>
      <c r="C2" s="994"/>
      <c r="D2" s="994"/>
      <c r="E2" s="994"/>
    </row>
    <row r="3" spans="1:7" ht="18">
      <c r="A3" s="994" t="s">
        <v>2</v>
      </c>
      <c r="B3" s="994"/>
      <c r="C3" s="994"/>
      <c r="D3" s="994"/>
      <c r="E3" s="994"/>
    </row>
    <row r="4" spans="1:7" ht="30" customHeight="1">
      <c r="A4" s="998" t="s">
        <v>3</v>
      </c>
      <c r="B4" s="998"/>
      <c r="C4" s="998"/>
      <c r="D4" s="998"/>
      <c r="E4" s="998"/>
    </row>
    <row r="5" spans="1:7" ht="3.75" customHeight="1">
      <c r="A5" s="1"/>
      <c r="B5" s="1"/>
      <c r="C5" s="1"/>
      <c r="D5" s="1"/>
      <c r="E5" s="1"/>
    </row>
    <row r="6" spans="1:7" ht="30" customHeight="1" thickBot="1">
      <c r="A6" s="2"/>
      <c r="B6" s="28" t="s">
        <v>838</v>
      </c>
      <c r="C6" s="28" t="s">
        <v>839</v>
      </c>
      <c r="D6" s="28" t="s">
        <v>840</v>
      </c>
      <c r="E6" s="4" t="s">
        <v>8</v>
      </c>
    </row>
    <row r="7" spans="1:7">
      <c r="A7" s="5" t="s">
        <v>9</v>
      </c>
      <c r="B7" s="6">
        <v>2287685.0286700013</v>
      </c>
      <c r="C7" s="6">
        <v>834231.25252999971</v>
      </c>
      <c r="D7" s="6">
        <v>348385.96236999996</v>
      </c>
      <c r="E7" s="6">
        <v>3470302.243569999</v>
      </c>
      <c r="G7" s="350"/>
    </row>
    <row r="8" spans="1:7">
      <c r="A8" s="9" t="s">
        <v>10</v>
      </c>
      <c r="B8" s="10">
        <v>129477.72910000001</v>
      </c>
      <c r="C8" s="10">
        <v>59648.989179999997</v>
      </c>
      <c r="D8" s="10">
        <v>29998.534319999999</v>
      </c>
      <c r="E8" s="10">
        <v>219125.25260000001</v>
      </c>
      <c r="G8" s="350"/>
    </row>
    <row r="9" spans="1:7">
      <c r="A9" s="11" t="s">
        <v>11</v>
      </c>
      <c r="B9" s="12">
        <v>44597.721730000005</v>
      </c>
      <c r="C9" s="12">
        <v>5389.1609200000003</v>
      </c>
      <c r="D9" s="12">
        <v>4234.3113800000001</v>
      </c>
      <c r="E9" s="12">
        <v>54221.194029999991</v>
      </c>
    </row>
    <row r="10" spans="1:7">
      <c r="A10" s="11" t="s">
        <v>12</v>
      </c>
      <c r="B10" s="12">
        <v>79861.318079999997</v>
      </c>
      <c r="C10" s="12">
        <v>29357.542269999994</v>
      </c>
      <c r="D10" s="12">
        <v>18480.651140000002</v>
      </c>
      <c r="E10" s="12">
        <v>127699.51148999999</v>
      </c>
    </row>
    <row r="11" spans="1:7">
      <c r="A11" s="11" t="s">
        <v>13</v>
      </c>
      <c r="B11" s="12">
        <v>5018.6892900000003</v>
      </c>
      <c r="C11" s="12">
        <v>24902.28599</v>
      </c>
      <c r="D11" s="12">
        <v>7283.5717999999997</v>
      </c>
      <c r="E11" s="12">
        <v>37204.547080000004</v>
      </c>
    </row>
    <row r="12" spans="1:7">
      <c r="A12" s="11" t="s">
        <v>14</v>
      </c>
      <c r="B12" s="12">
        <v>0</v>
      </c>
      <c r="C12" s="12">
        <v>0</v>
      </c>
      <c r="D12" s="12">
        <v>0</v>
      </c>
      <c r="E12" s="12">
        <v>0</v>
      </c>
    </row>
    <row r="13" spans="1:7">
      <c r="A13" s="11" t="s">
        <v>15</v>
      </c>
      <c r="B13" s="12">
        <v>0</v>
      </c>
      <c r="C13" s="12">
        <v>0</v>
      </c>
      <c r="D13" s="12">
        <v>0</v>
      </c>
      <c r="E13" s="12">
        <v>0</v>
      </c>
    </row>
    <row r="14" spans="1:7">
      <c r="A14" s="13" t="s">
        <v>16</v>
      </c>
      <c r="B14" s="12">
        <v>0</v>
      </c>
      <c r="C14" s="12">
        <v>0</v>
      </c>
      <c r="D14" s="12">
        <v>0</v>
      </c>
      <c r="E14" s="12">
        <v>0</v>
      </c>
    </row>
    <row r="15" spans="1:7">
      <c r="A15" s="11" t="s">
        <v>17</v>
      </c>
      <c r="B15" s="12">
        <v>0</v>
      </c>
      <c r="C15" s="12">
        <v>0</v>
      </c>
      <c r="D15" s="12">
        <v>0</v>
      </c>
      <c r="E15" s="12">
        <v>0</v>
      </c>
    </row>
    <row r="16" spans="1:7">
      <c r="A16" s="11" t="s">
        <v>18</v>
      </c>
      <c r="B16" s="12">
        <v>0</v>
      </c>
      <c r="C16" s="12">
        <v>0</v>
      </c>
      <c r="D16" s="12">
        <v>0</v>
      </c>
      <c r="E16" s="12">
        <v>0</v>
      </c>
    </row>
    <row r="17" spans="1:5">
      <c r="A17" s="9" t="s">
        <v>19</v>
      </c>
      <c r="B17" s="10">
        <v>550281.02285000007</v>
      </c>
      <c r="C17" s="10">
        <v>29224.681</v>
      </c>
      <c r="D17" s="10">
        <v>5400.8555800000004</v>
      </c>
      <c r="E17" s="10">
        <v>584906.55942999991</v>
      </c>
    </row>
    <row r="18" spans="1:5">
      <c r="A18" s="11" t="s">
        <v>20</v>
      </c>
      <c r="B18" s="12">
        <v>0</v>
      </c>
      <c r="C18" s="12">
        <v>0</v>
      </c>
      <c r="D18" s="12">
        <v>0</v>
      </c>
      <c r="E18" s="12">
        <v>0</v>
      </c>
    </row>
    <row r="19" spans="1:5">
      <c r="A19" s="11" t="s">
        <v>21</v>
      </c>
      <c r="B19" s="12">
        <v>494349.07114999997</v>
      </c>
      <c r="C19" s="12">
        <v>15964.237790000001</v>
      </c>
      <c r="D19" s="12">
        <v>887.31559000000004</v>
      </c>
      <c r="E19" s="12">
        <v>511200.62452999991</v>
      </c>
    </row>
    <row r="20" spans="1:5">
      <c r="A20" s="11" t="s">
        <v>22</v>
      </c>
      <c r="B20" s="12">
        <v>0</v>
      </c>
      <c r="C20" s="12">
        <v>0</v>
      </c>
      <c r="D20" s="12">
        <v>0</v>
      </c>
      <c r="E20" s="12">
        <v>0</v>
      </c>
    </row>
    <row r="21" spans="1:5">
      <c r="A21" s="11" t="s">
        <v>23</v>
      </c>
      <c r="B21" s="12">
        <v>0</v>
      </c>
      <c r="C21" s="12">
        <v>0</v>
      </c>
      <c r="D21" s="12">
        <v>0</v>
      </c>
      <c r="E21" s="12">
        <v>0</v>
      </c>
    </row>
    <row r="22" spans="1:5">
      <c r="A22" s="13" t="s">
        <v>24</v>
      </c>
      <c r="B22" s="12">
        <v>13906.477439999999</v>
      </c>
      <c r="C22" s="12">
        <v>120.48866000000001</v>
      </c>
      <c r="D22" s="12">
        <v>0</v>
      </c>
      <c r="E22" s="12">
        <v>14026.9661</v>
      </c>
    </row>
    <row r="23" spans="1:5">
      <c r="A23" s="11" t="s">
        <v>25</v>
      </c>
      <c r="B23" s="12">
        <v>42025.474259999995</v>
      </c>
      <c r="C23" s="12">
        <v>13139.95455</v>
      </c>
      <c r="D23" s="12">
        <v>4513.5399900000002</v>
      </c>
      <c r="E23" s="12">
        <v>59678.968799999995</v>
      </c>
    </row>
    <row r="24" spans="1:5">
      <c r="A24" s="11" t="s">
        <v>26</v>
      </c>
      <c r="B24" s="12">
        <v>0</v>
      </c>
      <c r="C24" s="12">
        <v>0</v>
      </c>
      <c r="D24" s="12">
        <v>0</v>
      </c>
      <c r="E24" s="12">
        <v>0</v>
      </c>
    </row>
    <row r="25" spans="1:5">
      <c r="A25" s="11" t="s">
        <v>27</v>
      </c>
      <c r="B25" s="12">
        <v>0</v>
      </c>
      <c r="C25" s="12">
        <v>0</v>
      </c>
      <c r="D25" s="12">
        <v>0</v>
      </c>
      <c r="E25" s="12">
        <v>0</v>
      </c>
    </row>
    <row r="26" spans="1:5">
      <c r="A26" s="9" t="s">
        <v>28</v>
      </c>
      <c r="B26" s="10">
        <v>1441582.1313000002</v>
      </c>
      <c r="C26" s="10">
        <v>530306.84018000006</v>
      </c>
      <c r="D26" s="10">
        <v>274177.60266000003</v>
      </c>
      <c r="E26" s="10">
        <v>2246066.5741399992</v>
      </c>
    </row>
    <row r="27" spans="1:5">
      <c r="A27" s="14" t="s">
        <v>29</v>
      </c>
      <c r="B27" s="12">
        <v>1387592.4553999999</v>
      </c>
      <c r="C27" s="12">
        <v>478513.80135999998</v>
      </c>
      <c r="D27" s="12">
        <v>281061.81727</v>
      </c>
      <c r="E27" s="12">
        <v>2147168.0740299998</v>
      </c>
    </row>
    <row r="28" spans="1:5">
      <c r="A28" s="11" t="s">
        <v>30</v>
      </c>
      <c r="B28" s="12">
        <v>974987.54602000001</v>
      </c>
      <c r="C28" s="12">
        <v>212746.25498999999</v>
      </c>
      <c r="D28" s="12">
        <v>224787.15730000002</v>
      </c>
      <c r="E28" s="12">
        <v>1412520.9583099999</v>
      </c>
    </row>
    <row r="29" spans="1:5">
      <c r="A29" s="11" t="s">
        <v>31</v>
      </c>
      <c r="B29" s="12">
        <v>412604.90937999997</v>
      </c>
      <c r="C29" s="12">
        <v>265767.54637</v>
      </c>
      <c r="D29" s="12">
        <v>56274.659970000001</v>
      </c>
      <c r="E29" s="12">
        <v>734647.11571999989</v>
      </c>
    </row>
    <row r="30" spans="1:5">
      <c r="A30" s="14" t="s">
        <v>32</v>
      </c>
      <c r="B30" s="12">
        <v>1536.9753799999999</v>
      </c>
      <c r="C30" s="12">
        <v>776.00927000000013</v>
      </c>
      <c r="D30" s="12">
        <v>6467.9866299999994</v>
      </c>
      <c r="E30" s="12">
        <v>8780.9712799999998</v>
      </c>
    </row>
    <row r="31" spans="1:5">
      <c r="A31" s="11" t="s">
        <v>33</v>
      </c>
      <c r="B31" s="12">
        <v>691.82505000000003</v>
      </c>
      <c r="C31" s="12">
        <v>561.81323000000009</v>
      </c>
      <c r="D31" s="12">
        <v>1130.0556899999999</v>
      </c>
      <c r="E31" s="12">
        <v>2383.6939700000003</v>
      </c>
    </row>
    <row r="32" spans="1:5">
      <c r="A32" s="11" t="s">
        <v>34</v>
      </c>
      <c r="B32" s="12">
        <v>845.15032999999994</v>
      </c>
      <c r="C32" s="12">
        <v>214.19604000000001</v>
      </c>
      <c r="D32" s="12">
        <v>5337.9309399999993</v>
      </c>
      <c r="E32" s="12">
        <v>6397.2773099999995</v>
      </c>
    </row>
    <row r="33" spans="1:5">
      <c r="A33" s="14" t="s">
        <v>35</v>
      </c>
      <c r="B33" s="12">
        <v>58203.093249999991</v>
      </c>
      <c r="C33" s="12">
        <v>36508.257940000003</v>
      </c>
      <c r="D33" s="12">
        <v>7087.1425500000005</v>
      </c>
      <c r="E33" s="12">
        <v>101798.49373999999</v>
      </c>
    </row>
    <row r="34" spans="1:5">
      <c r="A34" s="11" t="s">
        <v>36</v>
      </c>
      <c r="B34" s="12">
        <v>18555.760399999999</v>
      </c>
      <c r="C34" s="12">
        <v>18031.32359</v>
      </c>
      <c r="D34" s="12">
        <v>2893.8615299999997</v>
      </c>
      <c r="E34" s="12">
        <v>39480.945520000001</v>
      </c>
    </row>
    <row r="35" spans="1:5">
      <c r="A35" s="11" t="s">
        <v>37</v>
      </c>
      <c r="B35" s="12">
        <v>39647.332849999992</v>
      </c>
      <c r="C35" s="12">
        <v>18476.934350000003</v>
      </c>
      <c r="D35" s="12">
        <v>4193.2810200000004</v>
      </c>
      <c r="E35" s="12">
        <v>62317.54821999999</v>
      </c>
    </row>
    <row r="36" spans="1:5">
      <c r="A36" s="14" t="s">
        <v>38</v>
      </c>
      <c r="B36" s="12">
        <v>91952.031120000014</v>
      </c>
      <c r="C36" s="12">
        <v>48527.834470000002</v>
      </c>
      <c r="D36" s="12">
        <v>7864.2483200000006</v>
      </c>
      <c r="E36" s="12">
        <v>148344.11391000001</v>
      </c>
    </row>
    <row r="37" spans="1:5">
      <c r="A37" s="15" t="s">
        <v>39</v>
      </c>
      <c r="B37" s="12">
        <v>3091.3874099999998</v>
      </c>
      <c r="C37" s="12">
        <v>759.19121999999993</v>
      </c>
      <c r="D37" s="12">
        <v>1463.33305</v>
      </c>
      <c r="E37" s="12">
        <v>5313.9116799999993</v>
      </c>
    </row>
    <row r="38" spans="1:5">
      <c r="A38" s="11" t="s">
        <v>40</v>
      </c>
      <c r="B38" s="12">
        <v>44628.72421</v>
      </c>
      <c r="C38" s="12">
        <v>26426.739459999997</v>
      </c>
      <c r="D38" s="12">
        <v>358.26064999999994</v>
      </c>
      <c r="E38" s="12">
        <v>71413.724319999994</v>
      </c>
    </row>
    <row r="39" spans="1:5">
      <c r="A39" s="11" t="s">
        <v>41</v>
      </c>
      <c r="B39" s="12">
        <v>11.83774</v>
      </c>
      <c r="C39" s="12">
        <v>8.7213899999999995</v>
      </c>
      <c r="D39" s="12">
        <v>3.4106700000000001</v>
      </c>
      <c r="E39" s="12">
        <v>23.969799999999996</v>
      </c>
    </row>
    <row r="40" spans="1:5">
      <c r="A40" s="11" t="s">
        <v>42</v>
      </c>
      <c r="B40" s="12">
        <v>67.943380000000005</v>
      </c>
      <c r="C40" s="12">
        <v>25.213290000000001</v>
      </c>
      <c r="D40" s="12">
        <v>5.7816599999999996</v>
      </c>
      <c r="E40" s="12">
        <v>98.938329999999993</v>
      </c>
    </row>
    <row r="41" spans="1:5">
      <c r="A41" s="11" t="s">
        <v>43</v>
      </c>
      <c r="B41" s="12">
        <v>0</v>
      </c>
      <c r="C41" s="12">
        <v>0</v>
      </c>
      <c r="D41" s="12">
        <v>0</v>
      </c>
      <c r="E41" s="12">
        <v>0</v>
      </c>
    </row>
    <row r="42" spans="1:5">
      <c r="A42" s="16" t="s">
        <v>44</v>
      </c>
      <c r="B42" s="12">
        <v>0</v>
      </c>
      <c r="C42" s="12">
        <v>0</v>
      </c>
      <c r="D42" s="12">
        <v>0</v>
      </c>
      <c r="E42" s="12">
        <v>0</v>
      </c>
    </row>
    <row r="43" spans="1:5">
      <c r="A43" s="15" t="s">
        <v>45</v>
      </c>
      <c r="B43" s="12">
        <v>19069.605609999999</v>
      </c>
      <c r="C43" s="12">
        <v>5072.2539900000002</v>
      </c>
      <c r="D43" s="12">
        <v>2089.56313</v>
      </c>
      <c r="E43" s="12">
        <v>26231.422730000002</v>
      </c>
    </row>
    <row r="44" spans="1:5">
      <c r="A44" s="11" t="s">
        <v>46</v>
      </c>
      <c r="B44" s="12">
        <v>25046.491970000003</v>
      </c>
      <c r="C44" s="12">
        <v>16221.650190000002</v>
      </c>
      <c r="D44" s="12">
        <v>3905.8974199999998</v>
      </c>
      <c r="E44" s="12">
        <v>45174.039579999997</v>
      </c>
    </row>
    <row r="45" spans="1:5">
      <c r="A45" s="11" t="s">
        <v>47</v>
      </c>
      <c r="B45" s="12">
        <v>13.83357</v>
      </c>
      <c r="C45" s="12">
        <v>0</v>
      </c>
      <c r="D45" s="12">
        <v>0</v>
      </c>
      <c r="E45" s="12">
        <v>13.83357</v>
      </c>
    </row>
    <row r="46" spans="1:5">
      <c r="A46" s="11" t="s">
        <v>48</v>
      </c>
      <c r="B46" s="12">
        <v>22.207229999999999</v>
      </c>
      <c r="C46" s="12">
        <v>14.06493</v>
      </c>
      <c r="D46" s="12">
        <v>38.001739999999998</v>
      </c>
      <c r="E46" s="12">
        <v>74.273899999999998</v>
      </c>
    </row>
    <row r="47" spans="1:5">
      <c r="A47" s="11" t="s">
        <v>49</v>
      </c>
      <c r="B47" s="12">
        <v>0</v>
      </c>
      <c r="C47" s="12">
        <v>0</v>
      </c>
      <c r="D47" s="12">
        <v>0</v>
      </c>
      <c r="E47" s="12">
        <v>0</v>
      </c>
    </row>
    <row r="48" spans="1:5">
      <c r="A48" s="16" t="s">
        <v>50</v>
      </c>
      <c r="B48" s="12">
        <v>0</v>
      </c>
      <c r="C48" s="12">
        <v>0</v>
      </c>
      <c r="D48" s="12">
        <v>0</v>
      </c>
      <c r="E48" s="12">
        <v>0</v>
      </c>
    </row>
    <row r="49" spans="1:5">
      <c r="A49" s="17" t="s">
        <v>51</v>
      </c>
      <c r="B49" s="12">
        <v>-97702.423849999992</v>
      </c>
      <c r="C49" s="12">
        <v>-34019.062859999998</v>
      </c>
      <c r="D49" s="12">
        <v>-28303.592109999998</v>
      </c>
      <c r="E49" s="12">
        <v>-160025.07882</v>
      </c>
    </row>
    <row r="50" spans="1:5">
      <c r="A50" s="11" t="s">
        <v>52</v>
      </c>
      <c r="B50" s="12">
        <v>-1685.6183000000001</v>
      </c>
      <c r="C50" s="12">
        <v>-632.00581000000011</v>
      </c>
      <c r="D50" s="12">
        <v>-547.08788000000004</v>
      </c>
      <c r="E50" s="12">
        <v>-2864.7119899999998</v>
      </c>
    </row>
    <row r="51" spans="1:5">
      <c r="A51" s="11" t="s">
        <v>53</v>
      </c>
      <c r="B51" s="12">
        <v>-1306.5163199999997</v>
      </c>
      <c r="C51" s="12">
        <v>-1344.71604</v>
      </c>
      <c r="D51" s="12">
        <v>-119.48399999999999</v>
      </c>
      <c r="E51" s="12">
        <v>-2770.7163599999999</v>
      </c>
    </row>
    <row r="52" spans="1:5">
      <c r="A52" s="11" t="s">
        <v>54</v>
      </c>
      <c r="B52" s="12">
        <v>-38.538269999999997</v>
      </c>
      <c r="C52" s="12">
        <v>-24.2806</v>
      </c>
      <c r="D52" s="12">
        <v>-388.73647</v>
      </c>
      <c r="E52" s="12">
        <v>-451.55533999999994</v>
      </c>
    </row>
    <row r="53" spans="1:5">
      <c r="A53" s="11" t="s">
        <v>55</v>
      </c>
      <c r="B53" s="12">
        <v>-106.20757</v>
      </c>
      <c r="C53" s="12">
        <v>-6.2543500000000005</v>
      </c>
      <c r="D53" s="12">
        <v>-1511.9467400000001</v>
      </c>
      <c r="E53" s="12">
        <v>-1624.4086600000001</v>
      </c>
    </row>
    <row r="54" spans="1:5">
      <c r="A54" s="11" t="s">
        <v>56</v>
      </c>
      <c r="B54" s="12">
        <v>-9419.0490900000004</v>
      </c>
      <c r="C54" s="12">
        <v>-9046.178219999998</v>
      </c>
      <c r="D54" s="12">
        <v>-1315.08752</v>
      </c>
      <c r="E54" s="12">
        <v>-19780.314829999999</v>
      </c>
    </row>
    <row r="55" spans="1:5">
      <c r="A55" s="11" t="s">
        <v>57</v>
      </c>
      <c r="B55" s="12">
        <v>-15876.031279999999</v>
      </c>
      <c r="C55" s="12">
        <v>-7759.8648600000006</v>
      </c>
      <c r="D55" s="12">
        <v>-1965.69416</v>
      </c>
      <c r="E55" s="12">
        <v>-25601.5903</v>
      </c>
    </row>
    <row r="56" spans="1:5">
      <c r="A56" s="11" t="s">
        <v>58</v>
      </c>
      <c r="B56" s="12">
        <v>-53660.664079999995</v>
      </c>
      <c r="C56" s="12">
        <v>-13153.769460000001</v>
      </c>
      <c r="D56" s="12">
        <v>-20897.312009999998</v>
      </c>
      <c r="E56" s="12">
        <v>-87711.745549999992</v>
      </c>
    </row>
    <row r="57" spans="1:5">
      <c r="A57" s="11" t="s">
        <v>59</v>
      </c>
      <c r="B57" s="12">
        <v>-12860.284519999999</v>
      </c>
      <c r="C57" s="12">
        <v>-1758.77657</v>
      </c>
      <c r="D57" s="12">
        <v>-1328.7158200000001</v>
      </c>
      <c r="E57" s="12">
        <v>-15947.77691</v>
      </c>
    </row>
    <row r="58" spans="1:5">
      <c r="A58" s="11" t="s">
        <v>60</v>
      </c>
      <c r="B58" s="12">
        <v>0</v>
      </c>
      <c r="C58" s="12">
        <v>0</v>
      </c>
      <c r="D58" s="12">
        <v>0</v>
      </c>
      <c r="E58" s="12">
        <v>0</v>
      </c>
    </row>
    <row r="59" spans="1:5">
      <c r="A59" s="11" t="s">
        <v>61</v>
      </c>
      <c r="B59" s="12"/>
      <c r="C59" s="12"/>
      <c r="D59" s="12"/>
      <c r="E59" s="12"/>
    </row>
    <row r="60" spans="1:5">
      <c r="A60" s="11" t="s">
        <v>62</v>
      </c>
      <c r="B60" s="12">
        <v>0</v>
      </c>
      <c r="C60" s="12">
        <v>0</v>
      </c>
      <c r="D60" s="12">
        <v>-4.0963799999999999</v>
      </c>
      <c r="E60" s="12">
        <v>-4.0963799999999999</v>
      </c>
    </row>
    <row r="61" spans="1:5">
      <c r="A61" s="11" t="s">
        <v>63</v>
      </c>
      <c r="B61" s="12">
        <v>0</v>
      </c>
      <c r="C61" s="12">
        <v>0</v>
      </c>
      <c r="D61" s="12">
        <v>-12.82743</v>
      </c>
      <c r="E61" s="12">
        <v>-12.82743</v>
      </c>
    </row>
    <row r="62" spans="1:5">
      <c r="A62" s="11" t="s">
        <v>64</v>
      </c>
      <c r="B62" s="12">
        <v>-0.15431999999999998</v>
      </c>
      <c r="C62" s="12">
        <v>-19.484309999999997</v>
      </c>
      <c r="D62" s="12">
        <v>0</v>
      </c>
      <c r="E62" s="12">
        <v>-19.638629999999999</v>
      </c>
    </row>
    <row r="63" spans="1:5">
      <c r="A63" s="11" t="s">
        <v>65</v>
      </c>
      <c r="B63" s="12">
        <v>-6.6435399999999998</v>
      </c>
      <c r="C63" s="12">
        <v>-2.3952600000000004</v>
      </c>
      <c r="D63" s="12">
        <v>-68.777799999999999</v>
      </c>
      <c r="E63" s="12">
        <v>-77.816599999999994</v>
      </c>
    </row>
    <row r="64" spans="1:5">
      <c r="A64" s="11" t="s">
        <v>66</v>
      </c>
      <c r="B64" s="12">
        <v>-50.783880000000003</v>
      </c>
      <c r="C64" s="12">
        <v>-38.89631</v>
      </c>
      <c r="D64" s="12">
        <v>-12.8796</v>
      </c>
      <c r="E64" s="12">
        <v>-102.55979000000001</v>
      </c>
    </row>
    <row r="65" spans="1:5">
      <c r="A65" s="11" t="s">
        <v>67</v>
      </c>
      <c r="B65" s="12">
        <v>-2691.9326799999999</v>
      </c>
      <c r="C65" s="12">
        <v>-232.44107</v>
      </c>
      <c r="D65" s="12">
        <v>-130.94630000000001</v>
      </c>
      <c r="E65" s="12">
        <v>-3055.3200499999998</v>
      </c>
    </row>
    <row r="66" spans="1:5">
      <c r="A66" s="9" t="s">
        <v>68</v>
      </c>
      <c r="B66" s="10">
        <v>934.36455000000001</v>
      </c>
      <c r="C66" s="10">
        <v>72170.46292000002</v>
      </c>
      <c r="D66" s="10">
        <v>91.273110000000017</v>
      </c>
      <c r="E66" s="10">
        <v>73196.100580000013</v>
      </c>
    </row>
    <row r="67" spans="1:5">
      <c r="A67" s="11" t="s">
        <v>69</v>
      </c>
      <c r="B67" s="12">
        <v>0</v>
      </c>
      <c r="C67" s="12">
        <v>1</v>
      </c>
      <c r="D67" s="12">
        <v>0</v>
      </c>
      <c r="E67" s="12">
        <v>1</v>
      </c>
    </row>
    <row r="68" spans="1:5">
      <c r="A68" s="11" t="s">
        <v>70</v>
      </c>
      <c r="B68" s="12">
        <v>333.80124999999998</v>
      </c>
      <c r="C68" s="12">
        <v>10225.849470000001</v>
      </c>
      <c r="D68" s="12">
        <v>76.696110000000004</v>
      </c>
      <c r="E68" s="12">
        <v>10636.34683</v>
      </c>
    </row>
    <row r="69" spans="1:5">
      <c r="A69" s="11" t="s">
        <v>71</v>
      </c>
      <c r="B69" s="12">
        <v>927.89454000000001</v>
      </c>
      <c r="C69" s="12">
        <v>65839.410580000011</v>
      </c>
      <c r="D69" s="12">
        <v>185.60026999999999</v>
      </c>
      <c r="E69" s="12">
        <v>66952.905390000014</v>
      </c>
    </row>
    <row r="70" spans="1:5">
      <c r="A70" s="11" t="s">
        <v>72</v>
      </c>
      <c r="B70" s="12">
        <v>0</v>
      </c>
      <c r="C70" s="12">
        <v>0</v>
      </c>
      <c r="D70" s="12">
        <v>0</v>
      </c>
      <c r="E70" s="12">
        <v>0</v>
      </c>
    </row>
    <row r="71" spans="1:5">
      <c r="A71" s="11" t="s">
        <v>73</v>
      </c>
      <c r="B71" s="12">
        <v>-327.33123999999998</v>
      </c>
      <c r="C71" s="12">
        <v>-3895.7971300000004</v>
      </c>
      <c r="D71" s="12">
        <v>-171.02327</v>
      </c>
      <c r="E71" s="12">
        <v>-4394.15164</v>
      </c>
    </row>
    <row r="72" spans="1:5">
      <c r="A72" s="9" t="s">
        <v>74</v>
      </c>
      <c r="B72" s="10">
        <v>699.80503999999905</v>
      </c>
      <c r="C72" s="10">
        <v>3895.5355299999997</v>
      </c>
      <c r="D72" s="10">
        <v>2.748000000003958E-2</v>
      </c>
      <c r="E72" s="10">
        <v>4595.3680499999991</v>
      </c>
    </row>
    <row r="73" spans="1:5">
      <c r="A73" s="11" t="s">
        <v>75</v>
      </c>
      <c r="B73" s="12">
        <v>3259.0058399999998</v>
      </c>
      <c r="C73" s="12">
        <v>3.9573499999999999</v>
      </c>
      <c r="D73" s="12">
        <v>342.64240999999998</v>
      </c>
      <c r="E73" s="12">
        <v>3605.6055999999999</v>
      </c>
    </row>
    <row r="74" spans="1:5">
      <c r="A74" s="11" t="s">
        <v>76</v>
      </c>
      <c r="B74" s="12">
        <v>8483.0815000000002</v>
      </c>
      <c r="C74" s="12">
        <v>6199.8348800000003</v>
      </c>
      <c r="D74" s="12">
        <v>389.93173999999999</v>
      </c>
      <c r="E74" s="12">
        <v>15072.848119999999</v>
      </c>
    </row>
    <row r="75" spans="1:5">
      <c r="A75" s="11" t="s">
        <v>77</v>
      </c>
      <c r="B75" s="12">
        <v>0</v>
      </c>
      <c r="C75" s="12">
        <v>102.82260000000001</v>
      </c>
      <c r="D75" s="12">
        <v>1040.1001999999999</v>
      </c>
      <c r="E75" s="12">
        <v>1142.9228000000001</v>
      </c>
    </row>
    <row r="76" spans="1:5">
      <c r="A76" s="11" t="s">
        <v>78</v>
      </c>
      <c r="B76" s="12">
        <v>0</v>
      </c>
      <c r="C76" s="12">
        <v>7.2374999999999998</v>
      </c>
      <c r="D76" s="12">
        <v>5.7024999999999997</v>
      </c>
      <c r="E76" s="12">
        <v>12.94</v>
      </c>
    </row>
    <row r="77" spans="1:5">
      <c r="A77" s="11" t="s">
        <v>79</v>
      </c>
      <c r="B77" s="12">
        <v>-11042.282300000001</v>
      </c>
      <c r="C77" s="12">
        <v>-2418.3168000000001</v>
      </c>
      <c r="D77" s="12">
        <v>-1778.3493699999999</v>
      </c>
      <c r="E77" s="12">
        <v>-15238.948470000001</v>
      </c>
    </row>
    <row r="78" spans="1:5">
      <c r="A78" s="9" t="s">
        <v>80</v>
      </c>
      <c r="B78" s="10">
        <v>139798.71850999995</v>
      </c>
      <c r="C78" s="10">
        <v>64485.677889999999</v>
      </c>
      <c r="D78" s="10">
        <v>33591.612079999999</v>
      </c>
      <c r="E78" s="10">
        <v>237876.00848000002</v>
      </c>
    </row>
    <row r="79" spans="1:5">
      <c r="A79" s="11" t="s">
        <v>20</v>
      </c>
      <c r="B79" s="12">
        <v>0</v>
      </c>
      <c r="C79" s="12">
        <v>0</v>
      </c>
      <c r="D79" s="12">
        <v>0</v>
      </c>
      <c r="E79" s="12">
        <v>0</v>
      </c>
    </row>
    <row r="80" spans="1:5">
      <c r="A80" s="11" t="s">
        <v>21</v>
      </c>
      <c r="B80" s="12">
        <v>1.32216</v>
      </c>
      <c r="C80" s="12">
        <v>3411.6</v>
      </c>
      <c r="D80" s="12">
        <v>15000</v>
      </c>
      <c r="E80" s="12">
        <v>18412.922160000002</v>
      </c>
    </row>
    <row r="81" spans="1:5">
      <c r="A81" s="11" t="s">
        <v>22</v>
      </c>
      <c r="B81" s="12">
        <v>0</v>
      </c>
      <c r="C81" s="12">
        <v>0</v>
      </c>
      <c r="D81" s="12">
        <v>0</v>
      </c>
      <c r="E81" s="12">
        <v>0</v>
      </c>
    </row>
    <row r="82" spans="1:5">
      <c r="A82" s="11" t="s">
        <v>23</v>
      </c>
      <c r="B82" s="12">
        <v>0</v>
      </c>
      <c r="C82" s="12">
        <v>0</v>
      </c>
      <c r="D82" s="12">
        <v>0</v>
      </c>
      <c r="E82" s="12">
        <v>0</v>
      </c>
    </row>
    <row r="83" spans="1:5">
      <c r="A83" s="11" t="s">
        <v>81</v>
      </c>
      <c r="B83" s="12">
        <v>246.96007</v>
      </c>
      <c r="C83" s="12">
        <v>0</v>
      </c>
      <c r="D83" s="12">
        <v>0</v>
      </c>
      <c r="E83" s="12">
        <v>246.96007</v>
      </c>
    </row>
    <row r="84" spans="1:5">
      <c r="A84" s="11" t="s">
        <v>24</v>
      </c>
      <c r="B84" s="12">
        <v>198.49851000000001</v>
      </c>
      <c r="C84" s="12">
        <v>262.69120000000004</v>
      </c>
      <c r="D84" s="12">
        <v>63.90419</v>
      </c>
      <c r="E84" s="12">
        <v>525.09390000000008</v>
      </c>
    </row>
    <row r="85" spans="1:5">
      <c r="A85" s="11" t="s">
        <v>25</v>
      </c>
      <c r="B85" s="12">
        <v>139627.01825999998</v>
      </c>
      <c r="C85" s="12">
        <v>61010.987359999999</v>
      </c>
      <c r="D85" s="12">
        <v>18135.036199999999</v>
      </c>
      <c r="E85" s="12">
        <v>218773.04182000001</v>
      </c>
    </row>
    <row r="86" spans="1:5">
      <c r="A86" s="11" t="s">
        <v>82</v>
      </c>
      <c r="B86" s="12">
        <v>5.5100000000000001E-3</v>
      </c>
      <c r="C86" s="12">
        <v>7.1265299999999998</v>
      </c>
      <c r="D86" s="12">
        <v>429.91660999999999</v>
      </c>
      <c r="E86" s="12">
        <v>437.04864999999995</v>
      </c>
    </row>
    <row r="87" spans="1:5">
      <c r="A87" s="11" t="s">
        <v>83</v>
      </c>
      <c r="B87" s="12">
        <v>-275.08600000000001</v>
      </c>
      <c r="C87" s="12">
        <v>-206.72720000000001</v>
      </c>
      <c r="D87" s="12">
        <v>-37.24492</v>
      </c>
      <c r="E87" s="12">
        <v>-519.05812000000003</v>
      </c>
    </row>
    <row r="88" spans="1:5">
      <c r="A88" s="9" t="s">
        <v>84</v>
      </c>
      <c r="B88" s="10">
        <v>24387.910600000003</v>
      </c>
      <c r="C88" s="10">
        <v>14871.886129999999</v>
      </c>
      <c r="D88" s="10">
        <v>4894.5671299999995</v>
      </c>
      <c r="E88" s="10">
        <v>44154.363859999998</v>
      </c>
    </row>
    <row r="89" spans="1:5">
      <c r="A89" s="11" t="s">
        <v>85</v>
      </c>
      <c r="B89" s="12">
        <v>9230.7172100000007</v>
      </c>
      <c r="C89" s="12">
        <v>1271.99567</v>
      </c>
      <c r="D89" s="12">
        <v>641.31020999999998</v>
      </c>
      <c r="E89" s="12">
        <v>11144.023090000002</v>
      </c>
    </row>
    <row r="90" spans="1:5">
      <c r="A90" s="11" t="s">
        <v>86</v>
      </c>
      <c r="B90" s="12">
        <v>13261.983689999999</v>
      </c>
      <c r="C90" s="12">
        <v>10166.445039999999</v>
      </c>
      <c r="D90" s="12">
        <v>1351.0575899999999</v>
      </c>
      <c r="E90" s="12">
        <v>24779.486319999993</v>
      </c>
    </row>
    <row r="91" spans="1:5">
      <c r="A91" s="11" t="s">
        <v>87</v>
      </c>
      <c r="B91" s="12">
        <v>451.98731000000055</v>
      </c>
      <c r="C91" s="12">
        <v>2025.2790199999995</v>
      </c>
      <c r="D91" s="12">
        <v>154.45907999999997</v>
      </c>
      <c r="E91" s="12">
        <v>2631.7254100000009</v>
      </c>
    </row>
    <row r="92" spans="1:5">
      <c r="A92" s="11" t="s">
        <v>88</v>
      </c>
      <c r="B92" s="12">
        <v>205.54405000000074</v>
      </c>
      <c r="C92" s="12">
        <v>823.21339999999987</v>
      </c>
      <c r="D92" s="12">
        <v>456.40762999999998</v>
      </c>
      <c r="E92" s="12">
        <v>1485.1650800000004</v>
      </c>
    </row>
    <row r="93" spans="1:5">
      <c r="A93" s="11" t="s">
        <v>89</v>
      </c>
      <c r="B93" s="12">
        <v>570.15466000000015</v>
      </c>
      <c r="C93" s="12">
        <v>481.76045000000016</v>
      </c>
      <c r="D93" s="12">
        <v>156.19414999999989</v>
      </c>
      <c r="E93" s="12">
        <v>1208.1092600000015</v>
      </c>
    </row>
    <row r="94" spans="1:5">
      <c r="A94" s="11" t="s">
        <v>90</v>
      </c>
      <c r="B94" s="12">
        <v>0</v>
      </c>
      <c r="C94" s="12">
        <v>4.4160000000000004</v>
      </c>
      <c r="D94" s="12">
        <v>0</v>
      </c>
      <c r="E94" s="12">
        <v>4.4160000000000004</v>
      </c>
    </row>
    <row r="95" spans="1:5">
      <c r="A95" s="11" t="s">
        <v>91</v>
      </c>
      <c r="B95" s="12">
        <v>667.52368000000001</v>
      </c>
      <c r="C95" s="12">
        <v>98.77655</v>
      </c>
      <c r="D95" s="12">
        <v>0</v>
      </c>
      <c r="E95" s="12">
        <v>766.30023000000006</v>
      </c>
    </row>
    <row r="96" spans="1:5">
      <c r="A96" s="11" t="s">
        <v>92</v>
      </c>
      <c r="B96" s="12">
        <v>0</v>
      </c>
      <c r="C96" s="12">
        <v>0</v>
      </c>
      <c r="D96" s="12">
        <v>0</v>
      </c>
      <c r="E96" s="12">
        <v>0</v>
      </c>
    </row>
    <row r="97" spans="1:5">
      <c r="A97" s="11" t="s">
        <v>93</v>
      </c>
      <c r="B97" s="12">
        <v>0</v>
      </c>
      <c r="C97" s="12">
        <v>0</v>
      </c>
      <c r="D97" s="12">
        <v>2135.1384700000003</v>
      </c>
      <c r="E97" s="12">
        <v>2135.1384700000003</v>
      </c>
    </row>
    <row r="98" spans="1:5">
      <c r="A98" s="9" t="s">
        <v>94</v>
      </c>
      <c r="B98" s="10">
        <v>523.34672</v>
      </c>
      <c r="C98" s="10">
        <v>59627.179700000001</v>
      </c>
      <c r="D98" s="10">
        <v>231.49001000000001</v>
      </c>
      <c r="E98" s="10">
        <v>60382.016430000003</v>
      </c>
    </row>
    <row r="99" spans="1:5">
      <c r="A99" s="11" t="s">
        <v>95</v>
      </c>
      <c r="B99" s="12">
        <v>58.553549999999994</v>
      </c>
      <c r="C99" s="12">
        <v>325.51396999999997</v>
      </c>
      <c r="D99" s="12">
        <v>0</v>
      </c>
      <c r="E99" s="12">
        <v>384.06751999999994</v>
      </c>
    </row>
    <row r="100" spans="1:5">
      <c r="A100" s="11" t="s">
        <v>96</v>
      </c>
      <c r="B100" s="12">
        <v>0</v>
      </c>
      <c r="C100" s="12">
        <v>59056.208810000004</v>
      </c>
      <c r="D100" s="12">
        <v>0</v>
      </c>
      <c r="E100" s="12">
        <v>59056.208810000004</v>
      </c>
    </row>
    <row r="101" spans="1:5">
      <c r="A101" s="11" t="s">
        <v>97</v>
      </c>
      <c r="B101" s="12">
        <v>36.799999999999997</v>
      </c>
      <c r="C101" s="12">
        <v>0</v>
      </c>
      <c r="D101" s="12">
        <v>0</v>
      </c>
      <c r="E101" s="12">
        <v>36.799999999999997</v>
      </c>
    </row>
    <row r="102" spans="1:5">
      <c r="A102" s="11" t="s">
        <v>98</v>
      </c>
      <c r="B102" s="12">
        <v>427.99316999999996</v>
      </c>
      <c r="C102" s="12">
        <v>245.45692000000003</v>
      </c>
      <c r="D102" s="12">
        <v>231.49001000000001</v>
      </c>
      <c r="E102" s="12">
        <v>904.94010000000003</v>
      </c>
    </row>
    <row r="103" spans="1:5">
      <c r="A103" s="16" t="s">
        <v>99</v>
      </c>
      <c r="B103" s="12">
        <v>0</v>
      </c>
      <c r="C103" s="12">
        <v>0</v>
      </c>
      <c r="D103" s="12">
        <v>0</v>
      </c>
      <c r="E103" s="12">
        <v>0</v>
      </c>
    </row>
    <row r="104" spans="1:5">
      <c r="A104" s="9" t="s">
        <v>100</v>
      </c>
      <c r="B104" s="10">
        <v>0</v>
      </c>
      <c r="C104" s="10">
        <v>0</v>
      </c>
      <c r="D104" s="10">
        <v>0</v>
      </c>
      <c r="E104" s="10">
        <v>0</v>
      </c>
    </row>
    <row r="105" spans="1:5">
      <c r="A105" s="11" t="s">
        <v>101</v>
      </c>
      <c r="B105" s="12">
        <v>0</v>
      </c>
      <c r="C105" s="12">
        <v>0</v>
      </c>
      <c r="D105" s="12">
        <v>0</v>
      </c>
      <c r="E105" s="12">
        <v>0</v>
      </c>
    </row>
    <row r="106" spans="1:5">
      <c r="A106" s="11" t="s">
        <v>102</v>
      </c>
      <c r="B106" s="12">
        <v>0</v>
      </c>
      <c r="C106" s="12">
        <v>0</v>
      </c>
      <c r="D106" s="12">
        <v>0</v>
      </c>
      <c r="E106" s="12">
        <v>0</v>
      </c>
    </row>
    <row r="107" spans="1:5">
      <c r="A107" s="11" t="s">
        <v>103</v>
      </c>
      <c r="B107" s="12">
        <v>0</v>
      </c>
      <c r="C107" s="12">
        <v>0</v>
      </c>
      <c r="D107" s="12">
        <v>0</v>
      </c>
      <c r="E107" s="12">
        <v>0</v>
      </c>
    </row>
    <row r="108" spans="1:5">
      <c r="A108" s="11" t="s">
        <v>104</v>
      </c>
      <c r="B108" s="12">
        <v>0</v>
      </c>
      <c r="C108" s="12">
        <v>0</v>
      </c>
      <c r="D108" s="12">
        <v>0</v>
      </c>
      <c r="E108" s="12">
        <v>0</v>
      </c>
    </row>
    <row r="109" spans="1:5">
      <c r="A109" s="11" t="s">
        <v>105</v>
      </c>
      <c r="B109" s="12">
        <v>0</v>
      </c>
      <c r="C109" s="12">
        <v>0</v>
      </c>
      <c r="D109" s="12">
        <v>0</v>
      </c>
      <c r="E109" s="12">
        <v>0</v>
      </c>
    </row>
    <row r="110" spans="1:5">
      <c r="A110" s="11" t="s">
        <v>106</v>
      </c>
      <c r="B110" s="12">
        <v>0</v>
      </c>
      <c r="C110" s="12">
        <v>0</v>
      </c>
      <c r="D110" s="12">
        <v>0</v>
      </c>
      <c r="E110" s="12">
        <v>0</v>
      </c>
    </row>
    <row r="111" spans="1:5">
      <c r="A111" s="9" t="s">
        <v>107</v>
      </c>
      <c r="B111" s="10">
        <v>1527435.2710099998</v>
      </c>
      <c r="C111" s="10">
        <v>769381.87686999992</v>
      </c>
      <c r="D111" s="10">
        <v>164896.28222000005</v>
      </c>
      <c r="E111" s="10">
        <v>2461713.4301000014</v>
      </c>
    </row>
    <row r="112" spans="1:5">
      <c r="A112" s="9" t="s">
        <v>108</v>
      </c>
      <c r="B112" s="10">
        <v>1279389.37582</v>
      </c>
      <c r="C112" s="10">
        <v>523224.63716000004</v>
      </c>
      <c r="D112" s="10">
        <v>147871.87251000002</v>
      </c>
      <c r="E112" s="10">
        <v>1950485.8854900002</v>
      </c>
    </row>
    <row r="113" spans="1:5">
      <c r="A113" s="11" t="s">
        <v>109</v>
      </c>
      <c r="B113" s="12">
        <v>1.5800000000000002E-2</v>
      </c>
      <c r="C113" s="12">
        <v>0</v>
      </c>
      <c r="D113" s="12">
        <v>0</v>
      </c>
      <c r="E113" s="12">
        <v>1.5800000000000002E-2</v>
      </c>
    </row>
    <row r="114" spans="1:5">
      <c r="A114" s="11" t="s">
        <v>110</v>
      </c>
      <c r="B114" s="12">
        <v>0</v>
      </c>
      <c r="C114" s="12">
        <v>0</v>
      </c>
      <c r="D114" s="12">
        <v>0</v>
      </c>
      <c r="E114" s="12">
        <v>0</v>
      </c>
    </row>
    <row r="115" spans="1:5">
      <c r="A115" s="11" t="s">
        <v>111</v>
      </c>
      <c r="B115" s="12">
        <v>1.5800000000000002E-2</v>
      </c>
      <c r="C115" s="12">
        <v>0</v>
      </c>
      <c r="D115" s="12">
        <v>0</v>
      </c>
      <c r="E115" s="12">
        <v>1.5800000000000002E-2</v>
      </c>
    </row>
    <row r="116" spans="1:5">
      <c r="A116" s="11" t="s">
        <v>112</v>
      </c>
      <c r="B116" s="12">
        <v>1152054.2854800001</v>
      </c>
      <c r="C116" s="12">
        <v>241257.41353000002</v>
      </c>
      <c r="D116" s="12">
        <v>127686.05080000001</v>
      </c>
      <c r="E116" s="12">
        <v>1520997.7498100004</v>
      </c>
    </row>
    <row r="117" spans="1:5">
      <c r="A117" s="11" t="s">
        <v>113</v>
      </c>
      <c r="B117" s="12">
        <v>109346.01448</v>
      </c>
      <c r="C117" s="12">
        <v>261713.68419999999</v>
      </c>
      <c r="D117" s="12">
        <v>19289.573840000005</v>
      </c>
      <c r="E117" s="12">
        <v>390349.27252000006</v>
      </c>
    </row>
    <row r="118" spans="1:5">
      <c r="A118" s="15" t="s">
        <v>114</v>
      </c>
      <c r="B118" s="12">
        <v>26193.65639</v>
      </c>
      <c r="C118" s="12">
        <v>8897.9070600000014</v>
      </c>
      <c r="D118" s="12">
        <v>1898.5420100000001</v>
      </c>
      <c r="E118" s="12">
        <v>36990.105459999999</v>
      </c>
    </row>
    <row r="119" spans="1:5">
      <c r="A119" s="16" t="s">
        <v>115</v>
      </c>
      <c r="B119" s="12">
        <v>952.08245999999997</v>
      </c>
      <c r="C119" s="12">
        <v>63.229099999999995</v>
      </c>
      <c r="D119" s="12">
        <v>0</v>
      </c>
      <c r="E119" s="12">
        <v>1015.31156</v>
      </c>
    </row>
    <row r="120" spans="1:5">
      <c r="A120" s="16" t="s">
        <v>116</v>
      </c>
      <c r="B120" s="12">
        <v>2072.43109</v>
      </c>
      <c r="C120" s="12">
        <v>7881.8053</v>
      </c>
      <c r="D120" s="12">
        <v>1345.84608</v>
      </c>
      <c r="E120" s="12">
        <v>11300.082470000001</v>
      </c>
    </row>
    <row r="121" spans="1:5">
      <c r="A121" s="16" t="s">
        <v>117</v>
      </c>
      <c r="B121" s="12">
        <v>8517.1851400000014</v>
      </c>
      <c r="C121" s="12">
        <v>1898.355</v>
      </c>
      <c r="D121" s="12">
        <v>1711.60266</v>
      </c>
      <c r="E121" s="12">
        <v>12127.1428</v>
      </c>
    </row>
    <row r="122" spans="1:5">
      <c r="A122" s="16" t="s">
        <v>118</v>
      </c>
      <c r="B122" s="12">
        <v>23172.989080000003</v>
      </c>
      <c r="C122" s="12">
        <v>1311.47093</v>
      </c>
      <c r="D122" s="12">
        <v>1686.9040500000001</v>
      </c>
      <c r="E122" s="12">
        <v>26171.364060000004</v>
      </c>
    </row>
    <row r="123" spans="1:5">
      <c r="A123" s="16" t="s">
        <v>119</v>
      </c>
      <c r="B123" s="12">
        <v>37019.803460000003</v>
      </c>
      <c r="C123" s="12">
        <v>185428.86231</v>
      </c>
      <c r="D123" s="12">
        <v>12565.165210000001</v>
      </c>
      <c r="E123" s="12">
        <v>235013.83098</v>
      </c>
    </row>
    <row r="124" spans="1:5">
      <c r="A124" s="18" t="s">
        <v>120</v>
      </c>
      <c r="B124" s="12">
        <v>2683.1574000000001</v>
      </c>
      <c r="C124" s="12">
        <v>32103.823410000001</v>
      </c>
      <c r="D124" s="12">
        <v>0</v>
      </c>
      <c r="E124" s="12">
        <v>34786.980810000001</v>
      </c>
    </row>
    <row r="125" spans="1:5">
      <c r="A125" s="19" t="s">
        <v>121</v>
      </c>
      <c r="B125" s="12">
        <v>8734.70946</v>
      </c>
      <c r="C125" s="12">
        <v>24128.231090000005</v>
      </c>
      <c r="D125" s="12">
        <v>81.513829999999999</v>
      </c>
      <c r="E125" s="12">
        <v>32944.454380000003</v>
      </c>
    </row>
    <row r="126" spans="1:5">
      <c r="A126" s="20" t="s">
        <v>122</v>
      </c>
      <c r="B126" s="12">
        <v>17056.529329999998</v>
      </c>
      <c r="C126" s="12">
        <v>14932.891619999999</v>
      </c>
      <c r="D126" s="12">
        <v>636.56565000000001</v>
      </c>
      <c r="E126" s="12">
        <v>32625.9866</v>
      </c>
    </row>
    <row r="127" spans="1:5">
      <c r="A127" s="11" t="s">
        <v>123</v>
      </c>
      <c r="B127" s="12">
        <v>0</v>
      </c>
      <c r="C127" s="12">
        <v>0</v>
      </c>
      <c r="D127" s="12">
        <v>0</v>
      </c>
      <c r="E127" s="12">
        <v>0</v>
      </c>
    </row>
    <row r="128" spans="1:5">
      <c r="A128" s="11" t="s">
        <v>124</v>
      </c>
      <c r="B128" s="12">
        <v>932.53073000000006</v>
      </c>
      <c r="C128" s="12">
        <v>5320.6478100000004</v>
      </c>
      <c r="D128" s="12">
        <v>259.68222000000003</v>
      </c>
      <c r="E128" s="12">
        <v>6512.8607599999996</v>
      </c>
    </row>
    <row r="129" spans="1:5">
      <c r="A129" s="9" t="s">
        <v>125</v>
      </c>
      <c r="B129" s="10">
        <v>1051.6067700000001</v>
      </c>
      <c r="C129" s="10">
        <v>39.788460000000001</v>
      </c>
      <c r="D129" s="10">
        <v>8.2275700000000001</v>
      </c>
      <c r="E129" s="10">
        <v>1099.6228000000001</v>
      </c>
    </row>
    <row r="130" spans="1:5">
      <c r="A130" s="9" t="s">
        <v>126</v>
      </c>
      <c r="B130" s="10">
        <v>0</v>
      </c>
      <c r="C130" s="10">
        <v>0</v>
      </c>
      <c r="D130" s="10">
        <v>303.81288000000001</v>
      </c>
      <c r="E130" s="10">
        <v>303.81288000000001</v>
      </c>
    </row>
    <row r="131" spans="1:5">
      <c r="A131" s="11" t="s">
        <v>127</v>
      </c>
      <c r="B131" s="12">
        <v>0</v>
      </c>
      <c r="C131" s="12">
        <v>0</v>
      </c>
      <c r="D131" s="12">
        <v>0</v>
      </c>
      <c r="E131" s="12">
        <v>0</v>
      </c>
    </row>
    <row r="132" spans="1:5">
      <c r="A132" s="11" t="s">
        <v>128</v>
      </c>
      <c r="B132" s="12">
        <v>0</v>
      </c>
      <c r="C132" s="12">
        <v>0</v>
      </c>
      <c r="D132" s="12">
        <v>303.81288000000001</v>
      </c>
      <c r="E132" s="12">
        <v>303.81288000000001</v>
      </c>
    </row>
    <row r="133" spans="1:5">
      <c r="A133" s="11" t="s">
        <v>129</v>
      </c>
      <c r="B133" s="12">
        <v>0</v>
      </c>
      <c r="C133" s="12">
        <v>0</v>
      </c>
      <c r="D133" s="12">
        <v>0</v>
      </c>
      <c r="E133" s="12">
        <v>0</v>
      </c>
    </row>
    <row r="134" spans="1:5">
      <c r="A134" s="11" t="s">
        <v>130</v>
      </c>
      <c r="B134" s="12">
        <v>0</v>
      </c>
      <c r="C134" s="12">
        <v>0</v>
      </c>
      <c r="D134" s="12">
        <v>0</v>
      </c>
      <c r="E134" s="12">
        <v>0</v>
      </c>
    </row>
    <row r="135" spans="1:5">
      <c r="A135" s="11" t="s">
        <v>131</v>
      </c>
      <c r="B135" s="12">
        <v>0</v>
      </c>
      <c r="C135" s="12">
        <v>0</v>
      </c>
      <c r="D135" s="12">
        <v>0</v>
      </c>
      <c r="E135" s="12">
        <v>0</v>
      </c>
    </row>
    <row r="136" spans="1:5">
      <c r="A136" s="11" t="s">
        <v>132</v>
      </c>
      <c r="B136" s="12">
        <v>0</v>
      </c>
      <c r="C136" s="12">
        <v>0</v>
      </c>
      <c r="D136" s="12">
        <v>0</v>
      </c>
      <c r="E136" s="12">
        <v>0</v>
      </c>
    </row>
    <row r="137" spans="1:5">
      <c r="A137" s="9" t="s">
        <v>133</v>
      </c>
      <c r="B137" s="10">
        <v>112003.74610999999</v>
      </c>
      <c r="C137" s="10">
        <v>104110.43866</v>
      </c>
      <c r="D137" s="10">
        <v>149.95665000000002</v>
      </c>
      <c r="E137" s="10">
        <v>216264.14142000003</v>
      </c>
    </row>
    <row r="138" spans="1:5">
      <c r="A138" s="11" t="s">
        <v>134</v>
      </c>
      <c r="B138" s="12">
        <v>0</v>
      </c>
      <c r="C138" s="12">
        <v>0</v>
      </c>
      <c r="D138" s="12">
        <v>0</v>
      </c>
      <c r="E138" s="12">
        <v>0</v>
      </c>
    </row>
    <row r="139" spans="1:5">
      <c r="A139" s="11" t="s">
        <v>135</v>
      </c>
      <c r="B139" s="12">
        <v>112000</v>
      </c>
      <c r="C139" s="12">
        <v>63833.53</v>
      </c>
      <c r="D139" s="12">
        <v>0</v>
      </c>
      <c r="E139" s="12">
        <v>175833.53</v>
      </c>
    </row>
    <row r="140" spans="1:5">
      <c r="A140" s="11" t="s">
        <v>136</v>
      </c>
      <c r="B140" s="12">
        <v>0</v>
      </c>
      <c r="C140" s="12">
        <v>0</v>
      </c>
      <c r="D140" s="12">
        <v>0</v>
      </c>
      <c r="E140" s="12">
        <v>0</v>
      </c>
    </row>
    <row r="141" spans="1:5">
      <c r="A141" s="11" t="s">
        <v>137</v>
      </c>
      <c r="B141" s="12">
        <v>0</v>
      </c>
      <c r="C141" s="12">
        <v>0</v>
      </c>
      <c r="D141" s="12">
        <v>0</v>
      </c>
      <c r="E141" s="12">
        <v>0</v>
      </c>
    </row>
    <row r="142" spans="1:5">
      <c r="A142" s="13" t="s">
        <v>138</v>
      </c>
      <c r="B142" s="12">
        <v>3.7461100000000003</v>
      </c>
      <c r="C142" s="12">
        <v>40070.127669999994</v>
      </c>
      <c r="D142" s="12">
        <v>140.44883000000002</v>
      </c>
      <c r="E142" s="12">
        <v>40214.322610000003</v>
      </c>
    </row>
    <row r="143" spans="1:5">
      <c r="A143" s="11" t="s">
        <v>139</v>
      </c>
      <c r="B143" s="12">
        <v>0</v>
      </c>
      <c r="C143" s="12">
        <v>0</v>
      </c>
      <c r="D143" s="12">
        <v>0</v>
      </c>
      <c r="E143" s="12">
        <v>0</v>
      </c>
    </row>
    <row r="144" spans="1:5">
      <c r="A144" s="11" t="s">
        <v>140</v>
      </c>
      <c r="B144" s="12">
        <v>0</v>
      </c>
      <c r="C144" s="12">
        <v>0</v>
      </c>
      <c r="D144" s="12">
        <v>0</v>
      </c>
      <c r="E144" s="12">
        <v>0</v>
      </c>
    </row>
    <row r="145" spans="1:5">
      <c r="A145" s="11" t="s">
        <v>141</v>
      </c>
      <c r="B145" s="12">
        <v>0</v>
      </c>
      <c r="C145" s="12">
        <v>206.78099000000003</v>
      </c>
      <c r="D145" s="12">
        <v>9.5078199999999988</v>
      </c>
      <c r="E145" s="12">
        <v>216.28881000000004</v>
      </c>
    </row>
    <row r="146" spans="1:5">
      <c r="A146" s="9" t="s">
        <v>142</v>
      </c>
      <c r="B146" s="10">
        <v>70217.554679999987</v>
      </c>
      <c r="C146" s="10">
        <v>138512.39365000001</v>
      </c>
      <c r="D146" s="10">
        <v>12723.63953</v>
      </c>
      <c r="E146" s="10">
        <v>221453.58786000003</v>
      </c>
    </row>
    <row r="147" spans="1:5">
      <c r="A147" s="11" t="s">
        <v>69</v>
      </c>
      <c r="B147" s="12">
        <v>41.339839999999995</v>
      </c>
      <c r="C147" s="12">
        <v>0</v>
      </c>
      <c r="D147" s="12">
        <v>1.05627</v>
      </c>
      <c r="E147" s="12">
        <v>42.396109999999993</v>
      </c>
    </row>
    <row r="148" spans="1:5">
      <c r="A148" s="11" t="s">
        <v>71</v>
      </c>
      <c r="B148" s="12">
        <v>46300.325579999997</v>
      </c>
      <c r="C148" s="12">
        <v>135583.58911</v>
      </c>
      <c r="D148" s="12">
        <v>10084.35498</v>
      </c>
      <c r="E148" s="12">
        <v>191968.26967000001</v>
      </c>
    </row>
    <row r="149" spans="1:5">
      <c r="A149" s="11" t="s">
        <v>143</v>
      </c>
      <c r="B149" s="12">
        <v>23813.568109999997</v>
      </c>
      <c r="C149" s="12">
        <v>2791.8778099999995</v>
      </c>
      <c r="D149" s="12">
        <v>2637.2361499999997</v>
      </c>
      <c r="E149" s="12">
        <v>29242.682069999999</v>
      </c>
    </row>
    <row r="150" spans="1:5">
      <c r="A150" s="11" t="s">
        <v>97</v>
      </c>
      <c r="B150" s="12">
        <v>62.321150000000003</v>
      </c>
      <c r="C150" s="12">
        <v>136.92673000000002</v>
      </c>
      <c r="D150" s="12">
        <v>0.99212999999999996</v>
      </c>
      <c r="E150" s="12">
        <v>200.24001000000001</v>
      </c>
    </row>
    <row r="151" spans="1:5">
      <c r="A151" s="11" t="s">
        <v>144</v>
      </c>
      <c r="B151" s="12">
        <v>0</v>
      </c>
      <c r="C151" s="12">
        <v>0</v>
      </c>
      <c r="D151" s="12">
        <v>0</v>
      </c>
      <c r="E151" s="12">
        <v>0</v>
      </c>
    </row>
    <row r="152" spans="1:5">
      <c r="A152" s="9" t="s">
        <v>145</v>
      </c>
      <c r="B152" s="10">
        <v>64772.987629999996</v>
      </c>
      <c r="C152" s="10">
        <v>3494.6189399999998</v>
      </c>
      <c r="D152" s="10">
        <v>3838.7730799999999</v>
      </c>
      <c r="E152" s="10">
        <v>72106.379650000003</v>
      </c>
    </row>
    <row r="153" spans="1:5">
      <c r="A153" s="11" t="s">
        <v>146</v>
      </c>
      <c r="B153" s="12">
        <v>50.015610000000002</v>
      </c>
      <c r="C153" s="12">
        <v>0</v>
      </c>
      <c r="D153" s="12">
        <v>0</v>
      </c>
      <c r="E153" s="12">
        <v>50.015610000000002</v>
      </c>
    </row>
    <row r="154" spans="1:5">
      <c r="A154" s="11" t="s">
        <v>147</v>
      </c>
      <c r="B154" s="12">
        <v>0</v>
      </c>
      <c r="C154" s="12">
        <v>0</v>
      </c>
      <c r="D154" s="12">
        <v>0</v>
      </c>
      <c r="E154" s="12">
        <v>0</v>
      </c>
    </row>
    <row r="155" spans="1:5">
      <c r="A155" s="11" t="s">
        <v>148</v>
      </c>
      <c r="B155" s="12">
        <v>50864.034869999996</v>
      </c>
      <c r="C155" s="12">
        <v>428.95337999999998</v>
      </c>
      <c r="D155" s="12">
        <v>2280.7730799999999</v>
      </c>
      <c r="E155" s="12">
        <v>53573.761330000001</v>
      </c>
    </row>
    <row r="156" spans="1:5">
      <c r="A156" s="11" t="s">
        <v>149</v>
      </c>
      <c r="B156" s="12"/>
      <c r="C156" s="12"/>
      <c r="D156" s="12"/>
      <c r="E156" s="12"/>
    </row>
    <row r="157" spans="1:5">
      <c r="A157" s="11" t="s">
        <v>150</v>
      </c>
      <c r="B157" s="12">
        <v>13858.93715</v>
      </c>
      <c r="C157" s="12">
        <v>3065.4865500000001</v>
      </c>
      <c r="D157" s="12">
        <v>1558</v>
      </c>
      <c r="E157" s="12">
        <v>18482.423700000003</v>
      </c>
    </row>
    <row r="158" spans="1:5">
      <c r="A158" s="11" t="s">
        <v>151</v>
      </c>
      <c r="B158" s="12">
        <v>0</v>
      </c>
      <c r="C158" s="12">
        <v>0.17901</v>
      </c>
      <c r="D158" s="12">
        <v>0</v>
      </c>
      <c r="E158" s="12">
        <v>0.17901</v>
      </c>
    </row>
    <row r="159" spans="1:5">
      <c r="A159" s="9" t="s">
        <v>152</v>
      </c>
      <c r="B159" s="10">
        <v>0</v>
      </c>
      <c r="C159" s="10">
        <v>0</v>
      </c>
      <c r="D159" s="10">
        <v>0</v>
      </c>
      <c r="E159" s="10">
        <v>0</v>
      </c>
    </row>
    <row r="160" spans="1:5">
      <c r="A160" s="11" t="s">
        <v>153</v>
      </c>
      <c r="B160" s="12">
        <v>0</v>
      </c>
      <c r="C160" s="12">
        <v>0</v>
      </c>
      <c r="D160" s="12">
        <v>0</v>
      </c>
      <c r="E160" s="12">
        <v>0</v>
      </c>
    </row>
    <row r="161" spans="1:5">
      <c r="A161" s="11" t="s">
        <v>154</v>
      </c>
      <c r="B161" s="12"/>
      <c r="C161" s="12"/>
      <c r="D161" s="12"/>
      <c r="E161" s="12"/>
    </row>
    <row r="162" spans="1:5">
      <c r="A162" s="13" t="s">
        <v>155</v>
      </c>
      <c r="B162" s="12">
        <v>0</v>
      </c>
      <c r="C162" s="12">
        <v>0</v>
      </c>
      <c r="D162" s="12">
        <v>0</v>
      </c>
      <c r="E162" s="12">
        <v>0</v>
      </c>
    </row>
    <row r="163" spans="1:5">
      <c r="A163" s="11" t="s">
        <v>156</v>
      </c>
      <c r="B163" s="12">
        <v>0</v>
      </c>
      <c r="C163" s="12">
        <v>0</v>
      </c>
      <c r="D163" s="12">
        <v>0</v>
      </c>
      <c r="E163" s="12">
        <v>0</v>
      </c>
    </row>
    <row r="164" spans="1:5">
      <c r="A164" s="9" t="s">
        <v>157</v>
      </c>
      <c r="B164" s="10">
        <v>0</v>
      </c>
      <c r="C164" s="10">
        <v>0</v>
      </c>
      <c r="D164" s="10">
        <v>0</v>
      </c>
      <c r="E164" s="10">
        <v>0</v>
      </c>
    </row>
    <row r="165" spans="1:5">
      <c r="A165" s="11" t="s">
        <v>158</v>
      </c>
      <c r="B165" s="12">
        <v>0</v>
      </c>
      <c r="C165" s="12">
        <v>0</v>
      </c>
      <c r="D165" s="12">
        <v>0</v>
      </c>
      <c r="E165" s="12">
        <v>0</v>
      </c>
    </row>
    <row r="166" spans="1:5">
      <c r="A166" s="11" t="s">
        <v>159</v>
      </c>
      <c r="B166" s="12">
        <v>0</v>
      </c>
      <c r="C166" s="12">
        <v>0</v>
      </c>
      <c r="D166" s="12">
        <v>0</v>
      </c>
      <c r="E166" s="12">
        <v>0</v>
      </c>
    </row>
    <row r="167" spans="1:5">
      <c r="A167" s="11" t="s">
        <v>160</v>
      </c>
      <c r="B167" s="12">
        <v>0</v>
      </c>
      <c r="C167" s="12">
        <v>0</v>
      </c>
      <c r="D167" s="12">
        <v>0</v>
      </c>
      <c r="E167" s="12">
        <v>0</v>
      </c>
    </row>
    <row r="168" spans="1:5">
      <c r="A168" s="11" t="s">
        <v>161</v>
      </c>
      <c r="B168" s="12">
        <v>0</v>
      </c>
      <c r="C168" s="12">
        <v>0</v>
      </c>
      <c r="D168" s="12">
        <v>0</v>
      </c>
      <c r="E168" s="12">
        <v>0</v>
      </c>
    </row>
    <row r="169" spans="1:5">
      <c r="A169" s="11" t="s">
        <v>162</v>
      </c>
      <c r="B169" s="12"/>
      <c r="C169" s="12"/>
      <c r="D169" s="12"/>
      <c r="E169" s="12"/>
    </row>
    <row r="170" spans="1:5">
      <c r="A170" s="11" t="s">
        <v>163</v>
      </c>
      <c r="B170" s="12">
        <v>0</v>
      </c>
      <c r="C170" s="12">
        <v>0</v>
      </c>
      <c r="D170" s="12">
        <v>0</v>
      </c>
      <c r="E170" s="12">
        <v>0</v>
      </c>
    </row>
    <row r="171" spans="1:5">
      <c r="A171" s="11" t="s">
        <v>164</v>
      </c>
      <c r="B171" s="12">
        <v>0</v>
      </c>
      <c r="C171" s="12">
        <v>0</v>
      </c>
      <c r="D171" s="12">
        <v>0</v>
      </c>
      <c r="E171" s="12">
        <v>0</v>
      </c>
    </row>
    <row r="172" spans="1:5">
      <c r="A172" s="11" t="s">
        <v>165</v>
      </c>
      <c r="B172" s="12">
        <v>0</v>
      </c>
      <c r="C172" s="12">
        <v>0</v>
      </c>
      <c r="D172" s="12">
        <v>0</v>
      </c>
      <c r="E172" s="12">
        <v>0</v>
      </c>
    </row>
    <row r="173" spans="1:5">
      <c r="A173" s="9" t="s">
        <v>166</v>
      </c>
      <c r="B173" s="10">
        <v>760249.75810999994</v>
      </c>
      <c r="C173" s="10">
        <v>64849.375660000005</v>
      </c>
      <c r="D173" s="10">
        <v>183489.68015</v>
      </c>
      <c r="E173" s="10">
        <v>1008588.8139200001</v>
      </c>
    </row>
    <row r="174" spans="1:5">
      <c r="A174" s="14" t="s">
        <v>167</v>
      </c>
      <c r="B174" s="12">
        <v>411490.8</v>
      </c>
      <c r="C174" s="12">
        <v>72726.2</v>
      </c>
      <c r="D174" s="12">
        <v>69392.399999999994</v>
      </c>
      <c r="E174" s="12">
        <v>553609.4</v>
      </c>
    </row>
    <row r="175" spans="1:5">
      <c r="A175" s="11" t="s">
        <v>168</v>
      </c>
      <c r="B175" s="12">
        <v>411490.8</v>
      </c>
      <c r="C175" s="12">
        <v>72726.2</v>
      </c>
      <c r="D175" s="12">
        <v>69392.399999999994</v>
      </c>
      <c r="E175" s="12">
        <v>553609.4</v>
      </c>
    </row>
    <row r="176" spans="1:5">
      <c r="A176" s="11" t="s">
        <v>169</v>
      </c>
      <c r="B176" s="12">
        <v>0</v>
      </c>
      <c r="C176" s="12">
        <v>0</v>
      </c>
      <c r="D176" s="12">
        <v>0</v>
      </c>
      <c r="E176" s="12">
        <v>0</v>
      </c>
    </row>
    <row r="177" spans="1:5">
      <c r="A177" s="11" t="s">
        <v>170</v>
      </c>
      <c r="B177" s="12">
        <v>0</v>
      </c>
      <c r="C177" s="12">
        <v>0</v>
      </c>
      <c r="D177" s="12">
        <v>0</v>
      </c>
      <c r="E177" s="12">
        <v>0</v>
      </c>
    </row>
    <row r="178" spans="1:5">
      <c r="A178" s="14" t="s">
        <v>171</v>
      </c>
      <c r="B178" s="12">
        <v>0</v>
      </c>
      <c r="C178" s="12">
        <v>4.7393199999999993</v>
      </c>
      <c r="D178" s="12">
        <v>0</v>
      </c>
      <c r="E178" s="12">
        <v>4.7393199999999993</v>
      </c>
    </row>
    <row r="179" spans="1:5">
      <c r="A179" s="11" t="s">
        <v>172</v>
      </c>
      <c r="B179" s="12">
        <v>0</v>
      </c>
      <c r="C179" s="12">
        <v>0</v>
      </c>
      <c r="D179" s="12">
        <v>0</v>
      </c>
      <c r="E179" s="12">
        <v>0</v>
      </c>
    </row>
    <row r="180" spans="1:5">
      <c r="A180" s="11" t="s">
        <v>173</v>
      </c>
      <c r="B180" s="12">
        <v>0</v>
      </c>
      <c r="C180" s="12">
        <v>0</v>
      </c>
      <c r="D180" s="12">
        <v>0</v>
      </c>
      <c r="E180" s="12">
        <v>0</v>
      </c>
    </row>
    <row r="181" spans="1:5">
      <c r="A181" s="11" t="s">
        <v>174</v>
      </c>
      <c r="B181" s="12">
        <v>0</v>
      </c>
      <c r="C181" s="12">
        <v>4.7393199999999993</v>
      </c>
      <c r="D181" s="12">
        <v>0</v>
      </c>
      <c r="E181" s="12">
        <v>4.7393199999999993</v>
      </c>
    </row>
    <row r="182" spans="1:5">
      <c r="A182" s="14" t="s">
        <v>175</v>
      </c>
      <c r="B182" s="12">
        <v>0</v>
      </c>
      <c r="C182" s="12">
        <v>0</v>
      </c>
      <c r="D182" s="12">
        <v>0</v>
      </c>
      <c r="E182" s="12">
        <v>0</v>
      </c>
    </row>
    <row r="183" spans="1:5">
      <c r="A183" s="11" t="s">
        <v>176</v>
      </c>
      <c r="B183" s="12"/>
      <c r="C183" s="12"/>
      <c r="D183" s="12"/>
      <c r="E183" s="12"/>
    </row>
    <row r="184" spans="1:5">
      <c r="A184" s="14" t="s">
        <v>177</v>
      </c>
      <c r="B184" s="12">
        <v>325734.68725999998</v>
      </c>
      <c r="C184" s="12">
        <v>13796.76647</v>
      </c>
      <c r="D184" s="12">
        <v>108559.51348000001</v>
      </c>
      <c r="E184" s="12">
        <v>448090.96721000003</v>
      </c>
    </row>
    <row r="185" spans="1:5">
      <c r="A185" s="11" t="s">
        <v>178</v>
      </c>
      <c r="B185" s="12">
        <v>25913.041819999999</v>
      </c>
      <c r="C185" s="12">
        <v>2330.6761499999998</v>
      </c>
      <c r="D185" s="12">
        <v>9547.1690399999989</v>
      </c>
      <c r="E185" s="12">
        <v>37790.887009999999</v>
      </c>
    </row>
    <row r="186" spans="1:5">
      <c r="A186" s="11" t="s">
        <v>179</v>
      </c>
      <c r="B186" s="12">
        <v>143960.88806999999</v>
      </c>
      <c r="C186" s="12">
        <v>11466.090320000001</v>
      </c>
      <c r="D186" s="12">
        <v>81672.221730000005</v>
      </c>
      <c r="E186" s="12">
        <v>237099.20011999999</v>
      </c>
    </row>
    <row r="187" spans="1:5">
      <c r="A187" s="11" t="s">
        <v>180</v>
      </c>
      <c r="B187" s="12">
        <v>155860.75737000001</v>
      </c>
      <c r="C187" s="12">
        <v>0</v>
      </c>
      <c r="D187" s="12">
        <v>17340.12271</v>
      </c>
      <c r="E187" s="12">
        <v>173200.88008</v>
      </c>
    </row>
    <row r="188" spans="1:5">
      <c r="A188" s="14" t="s">
        <v>181</v>
      </c>
      <c r="B188" s="12">
        <v>23024.270850000001</v>
      </c>
      <c r="C188" s="12">
        <v>-21678.330129999998</v>
      </c>
      <c r="D188" s="12">
        <v>5537.76667</v>
      </c>
      <c r="E188" s="12">
        <v>6883.7073900000041</v>
      </c>
    </row>
    <row r="189" spans="1:5">
      <c r="A189" s="11" t="s">
        <v>182</v>
      </c>
      <c r="B189" s="12">
        <v>0</v>
      </c>
      <c r="C189" s="12">
        <v>0</v>
      </c>
      <c r="D189" s="12">
        <v>0</v>
      </c>
      <c r="E189" s="12">
        <v>0</v>
      </c>
    </row>
    <row r="190" spans="1:5">
      <c r="A190" s="21" t="s">
        <v>183</v>
      </c>
      <c r="B190" s="12">
        <v>23024.270850000001</v>
      </c>
      <c r="C190" s="12">
        <v>-21678.330129999998</v>
      </c>
      <c r="D190" s="12">
        <v>5537.76667</v>
      </c>
      <c r="E190" s="12">
        <v>6883.7073900000041</v>
      </c>
    </row>
    <row r="191" spans="1:5">
      <c r="A191" s="2" t="s">
        <v>184</v>
      </c>
      <c r="B191" s="10">
        <v>2287685.0291199996</v>
      </c>
      <c r="C191" s="10">
        <v>834231.25252999994</v>
      </c>
      <c r="D191" s="10">
        <v>348385.96237000008</v>
      </c>
      <c r="E191" s="10">
        <v>3470302.2440200015</v>
      </c>
    </row>
    <row r="192" spans="1:5">
      <c r="A192" s="9" t="s">
        <v>185</v>
      </c>
      <c r="B192" s="10">
        <v>1921.0178999999998</v>
      </c>
      <c r="C192" s="10">
        <v>37697.034850000004</v>
      </c>
      <c r="D192" s="10">
        <v>0</v>
      </c>
      <c r="E192" s="10">
        <v>39618.052750000003</v>
      </c>
    </row>
    <row r="193" spans="1:5">
      <c r="A193" s="14" t="s">
        <v>186</v>
      </c>
      <c r="B193" s="12">
        <v>0</v>
      </c>
      <c r="C193" s="12">
        <v>0</v>
      </c>
      <c r="D193" s="12">
        <v>0</v>
      </c>
      <c r="E193" s="12">
        <v>0</v>
      </c>
    </row>
    <row r="194" spans="1:5">
      <c r="A194" s="11" t="s">
        <v>187</v>
      </c>
      <c r="B194" s="12">
        <v>0</v>
      </c>
      <c r="C194" s="12">
        <v>0</v>
      </c>
      <c r="D194" s="12">
        <v>0</v>
      </c>
      <c r="E194" s="12">
        <v>0</v>
      </c>
    </row>
    <row r="195" spans="1:5">
      <c r="A195" s="11" t="s">
        <v>188</v>
      </c>
      <c r="B195" s="12">
        <v>0</v>
      </c>
      <c r="C195" s="12">
        <v>0</v>
      </c>
      <c r="D195" s="12">
        <v>0</v>
      </c>
      <c r="E195" s="12">
        <v>0</v>
      </c>
    </row>
    <row r="196" spans="1:5">
      <c r="A196" s="11" t="s">
        <v>189</v>
      </c>
      <c r="B196" s="12">
        <v>0</v>
      </c>
      <c r="C196" s="12">
        <v>0</v>
      </c>
      <c r="D196" s="12">
        <v>0</v>
      </c>
      <c r="E196" s="12">
        <v>0</v>
      </c>
    </row>
    <row r="197" spans="1:5">
      <c r="A197" s="11" t="s">
        <v>190</v>
      </c>
      <c r="B197" s="12">
        <v>0</v>
      </c>
      <c r="C197" s="12">
        <v>0</v>
      </c>
      <c r="D197" s="12">
        <v>0</v>
      </c>
      <c r="E197" s="12">
        <v>0</v>
      </c>
    </row>
    <row r="198" spans="1:5">
      <c r="A198" s="11" t="s">
        <v>191</v>
      </c>
      <c r="B198" s="12">
        <v>0</v>
      </c>
      <c r="C198" s="12">
        <v>0</v>
      </c>
      <c r="D198" s="12">
        <v>0</v>
      </c>
      <c r="E198" s="12">
        <v>0</v>
      </c>
    </row>
    <row r="199" spans="1:5">
      <c r="A199" s="14" t="s">
        <v>192</v>
      </c>
      <c r="B199" s="12">
        <v>0</v>
      </c>
      <c r="C199" s="12">
        <v>37697.034850000004</v>
      </c>
      <c r="D199" s="12">
        <v>0</v>
      </c>
      <c r="E199" s="12">
        <v>37697.034850000004</v>
      </c>
    </row>
    <row r="200" spans="1:5">
      <c r="A200" s="11" t="s">
        <v>193</v>
      </c>
      <c r="B200" s="12">
        <v>0</v>
      </c>
      <c r="C200" s="12">
        <v>0</v>
      </c>
      <c r="D200" s="12">
        <v>0</v>
      </c>
      <c r="E200" s="12">
        <v>0</v>
      </c>
    </row>
    <row r="201" spans="1:5">
      <c r="A201" s="13" t="s">
        <v>194</v>
      </c>
      <c r="B201" s="12">
        <v>0</v>
      </c>
      <c r="C201" s="12">
        <v>0</v>
      </c>
      <c r="D201" s="12">
        <v>0</v>
      </c>
      <c r="E201" s="12">
        <v>0</v>
      </c>
    </row>
    <row r="202" spans="1:5">
      <c r="A202" s="13" t="s">
        <v>195</v>
      </c>
      <c r="B202" s="12">
        <v>0</v>
      </c>
      <c r="C202" s="12">
        <v>22525.982840000001</v>
      </c>
      <c r="D202" s="12">
        <v>0</v>
      </c>
      <c r="E202" s="12">
        <v>22525.982840000001</v>
      </c>
    </row>
    <row r="203" spans="1:5">
      <c r="A203" s="13" t="s">
        <v>196</v>
      </c>
      <c r="B203" s="12">
        <v>0</v>
      </c>
      <c r="C203" s="12">
        <v>0</v>
      </c>
      <c r="D203" s="12">
        <v>0</v>
      </c>
      <c r="E203" s="12">
        <v>0</v>
      </c>
    </row>
    <row r="204" spans="1:5">
      <c r="A204" s="13" t="s">
        <v>197</v>
      </c>
      <c r="B204" s="12">
        <v>0</v>
      </c>
      <c r="C204" s="12">
        <v>15171.052009999999</v>
      </c>
      <c r="D204" s="12">
        <v>0</v>
      </c>
      <c r="E204" s="12">
        <v>15171.052009999999</v>
      </c>
    </row>
    <row r="205" spans="1:5">
      <c r="A205" s="14" t="s">
        <v>198</v>
      </c>
      <c r="B205" s="12">
        <v>0</v>
      </c>
      <c r="C205" s="12">
        <v>0</v>
      </c>
      <c r="D205" s="12">
        <v>0</v>
      </c>
      <c r="E205" s="12">
        <v>0</v>
      </c>
    </row>
    <row r="206" spans="1:5">
      <c r="A206" s="14" t="s">
        <v>199</v>
      </c>
      <c r="B206" s="12">
        <v>1921.0178999999998</v>
      </c>
      <c r="C206" s="12">
        <v>0</v>
      </c>
      <c r="D206" s="12">
        <v>0</v>
      </c>
      <c r="E206" s="12">
        <v>1921.0178999999998</v>
      </c>
    </row>
    <row r="207" spans="1:5">
      <c r="A207" s="11" t="s">
        <v>200</v>
      </c>
      <c r="B207" s="12">
        <v>0</v>
      </c>
      <c r="C207" s="12">
        <v>0</v>
      </c>
      <c r="D207" s="12">
        <v>0</v>
      </c>
      <c r="E207" s="12">
        <v>0</v>
      </c>
    </row>
    <row r="208" spans="1:5">
      <c r="A208" s="11" t="s">
        <v>201</v>
      </c>
      <c r="B208" s="12">
        <v>1921.0178999999998</v>
      </c>
      <c r="C208" s="12">
        <v>0</v>
      </c>
      <c r="D208" s="12">
        <v>0</v>
      </c>
      <c r="E208" s="12">
        <v>1921.0178999999998</v>
      </c>
    </row>
    <row r="209" spans="1:5">
      <c r="A209" s="11" t="s">
        <v>202</v>
      </c>
      <c r="B209" s="12">
        <v>0</v>
      </c>
      <c r="C209" s="12">
        <v>0</v>
      </c>
      <c r="D209" s="12">
        <v>0</v>
      </c>
      <c r="E209" s="12">
        <v>0</v>
      </c>
    </row>
    <row r="210" spans="1:5">
      <c r="A210" s="11" t="s">
        <v>203</v>
      </c>
      <c r="B210" s="12">
        <v>0</v>
      </c>
      <c r="C210" s="12">
        <v>0</v>
      </c>
      <c r="D210" s="12">
        <v>0</v>
      </c>
      <c r="E210" s="12">
        <v>0</v>
      </c>
    </row>
    <row r="211" spans="1:5">
      <c r="A211" s="14" t="s">
        <v>204</v>
      </c>
      <c r="B211" s="12">
        <v>0</v>
      </c>
      <c r="C211" s="12">
        <v>0</v>
      </c>
      <c r="D211" s="12">
        <v>0</v>
      </c>
      <c r="E211" s="12">
        <v>0</v>
      </c>
    </row>
    <row r="212" spans="1:5">
      <c r="A212" s="9" t="s">
        <v>205</v>
      </c>
      <c r="B212" s="10">
        <v>6337531.8954299996</v>
      </c>
      <c r="C212" s="10">
        <v>1191621.1890100001</v>
      </c>
      <c r="D212" s="10">
        <v>632301.14456999989</v>
      </c>
      <c r="E212" s="10">
        <v>8161454.2290099999</v>
      </c>
    </row>
    <row r="213" spans="1:5">
      <c r="A213" s="14" t="s">
        <v>206</v>
      </c>
      <c r="B213" s="12">
        <v>0</v>
      </c>
      <c r="C213" s="12">
        <v>0</v>
      </c>
      <c r="D213" s="12">
        <v>0</v>
      </c>
      <c r="E213" s="12">
        <v>0</v>
      </c>
    </row>
    <row r="214" spans="1:5">
      <c r="A214" s="11" t="s">
        <v>207</v>
      </c>
      <c r="B214" s="12">
        <v>0</v>
      </c>
      <c r="C214" s="12">
        <v>0</v>
      </c>
      <c r="D214" s="12">
        <v>0</v>
      </c>
      <c r="E214" s="12">
        <v>0</v>
      </c>
    </row>
    <row r="215" spans="1:5">
      <c r="A215" s="11" t="s">
        <v>208</v>
      </c>
      <c r="B215" s="12">
        <v>0</v>
      </c>
      <c r="C215" s="12">
        <v>0</v>
      </c>
      <c r="D215" s="12">
        <v>0</v>
      </c>
      <c r="E215" s="12">
        <v>0</v>
      </c>
    </row>
    <row r="216" spans="1:5">
      <c r="A216" s="11" t="s">
        <v>209</v>
      </c>
      <c r="B216" s="12">
        <v>0</v>
      </c>
      <c r="C216" s="12">
        <v>0</v>
      </c>
      <c r="D216" s="12">
        <v>0</v>
      </c>
      <c r="E216" s="12">
        <v>0</v>
      </c>
    </row>
    <row r="217" spans="1:5">
      <c r="A217" s="14" t="s">
        <v>210</v>
      </c>
      <c r="B217" s="12">
        <v>0</v>
      </c>
      <c r="C217" s="12">
        <v>0</v>
      </c>
      <c r="D217" s="12">
        <v>144.54445999999999</v>
      </c>
      <c r="E217" s="12">
        <v>144.54445999999999</v>
      </c>
    </row>
    <row r="218" spans="1:5">
      <c r="A218" s="15" t="s">
        <v>211</v>
      </c>
      <c r="B218" s="12"/>
      <c r="C218" s="12"/>
      <c r="D218" s="12"/>
      <c r="E218" s="12"/>
    </row>
    <row r="219" spans="1:5">
      <c r="A219" s="11" t="s">
        <v>212</v>
      </c>
      <c r="B219" s="12">
        <v>0</v>
      </c>
      <c r="C219" s="12">
        <v>0</v>
      </c>
      <c r="D219" s="12">
        <v>144.54445999999999</v>
      </c>
      <c r="E219" s="12">
        <v>144.54445999999999</v>
      </c>
    </row>
    <row r="220" spans="1:5">
      <c r="A220" s="11" t="s">
        <v>213</v>
      </c>
      <c r="B220" s="12">
        <v>0</v>
      </c>
      <c r="C220" s="12">
        <v>0</v>
      </c>
      <c r="D220" s="12">
        <v>0</v>
      </c>
      <c r="E220" s="12">
        <v>0</v>
      </c>
    </row>
    <row r="221" spans="1:5">
      <c r="A221" s="11" t="s">
        <v>214</v>
      </c>
      <c r="B221" s="12">
        <v>0</v>
      </c>
      <c r="C221" s="12">
        <v>0</v>
      </c>
      <c r="D221" s="12">
        <v>0</v>
      </c>
      <c r="E221" s="12">
        <v>0</v>
      </c>
    </row>
    <row r="222" spans="1:5">
      <c r="A222" s="11" t="s">
        <v>215</v>
      </c>
      <c r="B222" s="12">
        <v>0</v>
      </c>
      <c r="C222" s="12">
        <v>0</v>
      </c>
      <c r="D222" s="12">
        <v>0</v>
      </c>
      <c r="E222" s="12">
        <v>0</v>
      </c>
    </row>
    <row r="223" spans="1:5">
      <c r="A223" s="14" t="s">
        <v>216</v>
      </c>
      <c r="B223" s="12">
        <v>0</v>
      </c>
      <c r="C223" s="12">
        <v>0</v>
      </c>
      <c r="D223" s="12">
        <v>0</v>
      </c>
      <c r="E223" s="12">
        <v>0</v>
      </c>
    </row>
    <row r="224" spans="1:5">
      <c r="A224" s="11" t="s">
        <v>217</v>
      </c>
      <c r="B224" s="12">
        <v>0</v>
      </c>
      <c r="C224" s="12">
        <v>0</v>
      </c>
      <c r="D224" s="12">
        <v>0</v>
      </c>
      <c r="E224" s="12">
        <v>0</v>
      </c>
    </row>
    <row r="225" spans="1:5">
      <c r="A225" s="11" t="s">
        <v>218</v>
      </c>
      <c r="B225" s="12">
        <v>0</v>
      </c>
      <c r="C225" s="12">
        <v>0</v>
      </c>
      <c r="D225" s="12">
        <v>0</v>
      </c>
      <c r="E225" s="12">
        <v>0</v>
      </c>
    </row>
    <row r="226" spans="1:5">
      <c r="A226" s="14" t="s">
        <v>219</v>
      </c>
      <c r="B226" s="12">
        <v>0</v>
      </c>
      <c r="C226" s="12">
        <v>0</v>
      </c>
      <c r="D226" s="12">
        <v>0</v>
      </c>
      <c r="E226" s="12">
        <v>0</v>
      </c>
    </row>
    <row r="227" spans="1:5">
      <c r="A227" s="11" t="s">
        <v>220</v>
      </c>
      <c r="B227" s="12"/>
      <c r="C227" s="12"/>
      <c r="D227" s="12"/>
      <c r="E227" s="12"/>
    </row>
    <row r="228" spans="1:5">
      <c r="A228" s="11" t="s">
        <v>221</v>
      </c>
      <c r="B228" s="12"/>
      <c r="C228" s="12"/>
      <c r="D228" s="12"/>
      <c r="E228" s="12"/>
    </row>
    <row r="229" spans="1:5">
      <c r="A229" s="14" t="s">
        <v>222</v>
      </c>
      <c r="B229" s="12">
        <v>3299557.6813699994</v>
      </c>
      <c r="C229" s="12">
        <v>1070395.1220100001</v>
      </c>
      <c r="D229" s="12">
        <v>604909.55515000003</v>
      </c>
      <c r="E229" s="12">
        <v>4974862.3585299999</v>
      </c>
    </row>
    <row r="230" spans="1:5">
      <c r="A230" s="11" t="s">
        <v>223</v>
      </c>
      <c r="B230" s="12">
        <v>3298155.6654799995</v>
      </c>
      <c r="C230" s="12">
        <v>1017375.8234100001</v>
      </c>
      <c r="D230" s="12">
        <v>604909.55515000003</v>
      </c>
      <c r="E230" s="12">
        <v>4920441.0440400001</v>
      </c>
    </row>
    <row r="231" spans="1:5">
      <c r="A231" s="11" t="s">
        <v>224</v>
      </c>
      <c r="B231" s="12">
        <v>0</v>
      </c>
      <c r="C231" s="12">
        <v>0</v>
      </c>
      <c r="D231" s="12">
        <v>0</v>
      </c>
      <c r="E231" s="12">
        <v>0</v>
      </c>
    </row>
    <row r="232" spans="1:5">
      <c r="A232" s="11" t="s">
        <v>225</v>
      </c>
      <c r="B232" s="12">
        <v>0</v>
      </c>
      <c r="C232" s="12">
        <v>10454.818359999999</v>
      </c>
      <c r="D232" s="12">
        <v>0</v>
      </c>
      <c r="E232" s="12">
        <v>10454.818359999999</v>
      </c>
    </row>
    <row r="233" spans="1:5">
      <c r="A233" s="11" t="s">
        <v>226</v>
      </c>
      <c r="B233" s="12">
        <v>0</v>
      </c>
      <c r="C233" s="12">
        <v>0</v>
      </c>
      <c r="D233" s="12">
        <v>0</v>
      </c>
      <c r="E233" s="12">
        <v>0</v>
      </c>
    </row>
    <row r="234" spans="1:5">
      <c r="A234" s="11" t="s">
        <v>227</v>
      </c>
      <c r="B234" s="11">
        <v>1402.0158900000001</v>
      </c>
      <c r="C234" s="11">
        <v>12218.719849999999</v>
      </c>
      <c r="D234" s="11">
        <v>0</v>
      </c>
      <c r="E234" s="11">
        <v>13620.735739999998</v>
      </c>
    </row>
    <row r="235" spans="1:5">
      <c r="A235" s="13" t="s">
        <v>228</v>
      </c>
      <c r="B235" s="11">
        <v>0</v>
      </c>
      <c r="C235" s="11">
        <v>0</v>
      </c>
      <c r="D235" s="11">
        <v>0</v>
      </c>
      <c r="E235" s="11">
        <v>0</v>
      </c>
    </row>
    <row r="236" spans="1:5">
      <c r="A236" s="13" t="s">
        <v>229</v>
      </c>
      <c r="B236" s="11">
        <v>0</v>
      </c>
      <c r="C236" s="11">
        <v>0</v>
      </c>
      <c r="D236" s="11">
        <v>0</v>
      </c>
      <c r="E236" s="11">
        <v>0</v>
      </c>
    </row>
    <row r="237" spans="1:5">
      <c r="A237" s="13" t="s">
        <v>230</v>
      </c>
      <c r="B237" s="11">
        <v>0</v>
      </c>
      <c r="C237" s="11">
        <v>30345.760389999999</v>
      </c>
      <c r="D237" s="11">
        <v>0</v>
      </c>
      <c r="E237" s="11">
        <v>30345.760389999999</v>
      </c>
    </row>
    <row r="238" spans="1:5">
      <c r="A238" s="22" t="s">
        <v>231</v>
      </c>
      <c r="B238" s="11">
        <v>3037974.2140600006</v>
      </c>
      <c r="C238" s="11">
        <v>121226.067</v>
      </c>
      <c r="D238" s="11">
        <v>27247.044959999999</v>
      </c>
      <c r="E238" s="11">
        <v>3186447.32602</v>
      </c>
    </row>
    <row r="239" spans="1:5">
      <c r="A239" s="11" t="s">
        <v>232</v>
      </c>
      <c r="B239" s="11">
        <v>14381.706549999999</v>
      </c>
      <c r="C239" s="11">
        <v>32436.492950000003</v>
      </c>
      <c r="D239" s="11">
        <v>0</v>
      </c>
      <c r="E239" s="11">
        <v>46818.199500000002</v>
      </c>
    </row>
    <row r="240" spans="1:5">
      <c r="A240" s="11" t="s">
        <v>233</v>
      </c>
      <c r="B240" s="11">
        <v>0</v>
      </c>
      <c r="C240" s="11">
        <v>0</v>
      </c>
      <c r="D240" s="11">
        <v>0</v>
      </c>
      <c r="E240" s="11">
        <v>0</v>
      </c>
    </row>
    <row r="241" spans="1:5">
      <c r="A241" s="11" t="s">
        <v>234</v>
      </c>
      <c r="B241" s="11">
        <v>19091.899280000001</v>
      </c>
      <c r="C241" s="11">
        <v>4343.8701099999998</v>
      </c>
      <c r="D241" s="11">
        <v>4479.1505499999994</v>
      </c>
      <c r="E241" s="11">
        <v>27914.91994</v>
      </c>
    </row>
    <row r="242" spans="1:5">
      <c r="A242" s="13" t="s">
        <v>235</v>
      </c>
      <c r="B242" s="11">
        <v>24990.104289999996</v>
      </c>
      <c r="C242" s="11">
        <v>11208.04276</v>
      </c>
      <c r="D242" s="11">
        <v>1382.2903100000001</v>
      </c>
      <c r="E242" s="11">
        <v>37580.437359999996</v>
      </c>
    </row>
    <row r="243" spans="1:5">
      <c r="A243" s="13" t="s">
        <v>236</v>
      </c>
      <c r="B243" s="11">
        <v>0</v>
      </c>
      <c r="C243" s="11">
        <v>0</v>
      </c>
      <c r="D243" s="11">
        <v>0</v>
      </c>
      <c r="E243" s="11">
        <v>0</v>
      </c>
    </row>
    <row r="244" spans="1:5">
      <c r="A244" s="13" t="s">
        <v>237</v>
      </c>
      <c r="B244" s="11">
        <v>2979510.5039400002</v>
      </c>
      <c r="C244" s="11">
        <v>73237.66118000001</v>
      </c>
      <c r="D244" s="11">
        <v>21385.6041</v>
      </c>
      <c r="E244" s="11">
        <v>3074133.7692199997</v>
      </c>
    </row>
    <row r="245" spans="1:5">
      <c r="A245" s="14" t="s">
        <v>238</v>
      </c>
      <c r="B245" s="11">
        <v>0</v>
      </c>
      <c r="C245" s="11">
        <v>0</v>
      </c>
      <c r="D245" s="11">
        <v>0</v>
      </c>
      <c r="E245" s="11">
        <v>0</v>
      </c>
    </row>
    <row r="246" spans="1:5">
      <c r="A246" s="11" t="s">
        <v>239</v>
      </c>
      <c r="B246" s="11">
        <v>0</v>
      </c>
      <c r="C246" s="11">
        <v>0</v>
      </c>
      <c r="D246" s="11">
        <v>0</v>
      </c>
      <c r="E246" s="11">
        <v>0</v>
      </c>
    </row>
    <row r="247" spans="1:5">
      <c r="A247" s="11" t="s">
        <v>240</v>
      </c>
      <c r="B247" s="11">
        <v>0</v>
      </c>
      <c r="C247" s="11">
        <v>0</v>
      </c>
      <c r="D247" s="11">
        <v>0</v>
      </c>
      <c r="E247" s="11">
        <v>0</v>
      </c>
    </row>
    <row r="248" spans="1:5">
      <c r="A248" s="14" t="s">
        <v>241</v>
      </c>
      <c r="B248" s="11">
        <v>0</v>
      </c>
      <c r="C248" s="11">
        <v>0</v>
      </c>
      <c r="D248" s="11">
        <v>0</v>
      </c>
      <c r="E248" s="11">
        <v>0</v>
      </c>
    </row>
    <row r="249" spans="1:5">
      <c r="A249" s="11" t="s">
        <v>239</v>
      </c>
      <c r="B249" s="11">
        <v>0</v>
      </c>
      <c r="C249" s="11">
        <v>0</v>
      </c>
      <c r="D249" s="11">
        <v>0</v>
      </c>
      <c r="E249" s="11">
        <v>0</v>
      </c>
    </row>
    <row r="250" spans="1:5">
      <c r="A250" s="11" t="s">
        <v>240</v>
      </c>
      <c r="B250" s="11">
        <v>0</v>
      </c>
      <c r="C250" s="11">
        <v>0</v>
      </c>
      <c r="D250" s="11">
        <v>0</v>
      </c>
      <c r="E250" s="11">
        <v>0</v>
      </c>
    </row>
    <row r="251" spans="1:5">
      <c r="A251" s="9" t="s">
        <v>242</v>
      </c>
      <c r="B251" s="10">
        <v>133466.36625000002</v>
      </c>
      <c r="C251" s="10">
        <v>53357.924900000005</v>
      </c>
      <c r="D251" s="10">
        <v>22129.255670000002</v>
      </c>
      <c r="E251" s="10">
        <v>208953.54682000005</v>
      </c>
    </row>
    <row r="252" spans="1:5">
      <c r="A252" s="11" t="s">
        <v>243</v>
      </c>
      <c r="B252" s="12">
        <v>0</v>
      </c>
      <c r="C252" s="12">
        <v>1.9960000000000002E-2</v>
      </c>
      <c r="D252" s="12">
        <v>0</v>
      </c>
      <c r="E252" s="12">
        <v>1.9960000000000002E-2</v>
      </c>
    </row>
    <row r="253" spans="1:5">
      <c r="A253" s="11" t="s">
        <v>244</v>
      </c>
      <c r="B253" s="12">
        <v>24631.556689999998</v>
      </c>
      <c r="C253" s="12">
        <v>484.2396</v>
      </c>
      <c r="D253" s="12">
        <v>161.75134</v>
      </c>
      <c r="E253" s="12">
        <v>25277.547629999994</v>
      </c>
    </row>
    <row r="254" spans="1:5">
      <c r="A254" s="11" t="s">
        <v>245</v>
      </c>
      <c r="B254" s="12">
        <v>106060.65252000002</v>
      </c>
      <c r="C254" s="12">
        <v>49991.337189999998</v>
      </c>
      <c r="D254" s="12">
        <v>19308.54623</v>
      </c>
      <c r="E254" s="12">
        <v>175360.53594000003</v>
      </c>
    </row>
    <row r="255" spans="1:5">
      <c r="A255" s="11" t="s">
        <v>246</v>
      </c>
      <c r="B255" s="12">
        <v>1002.88972</v>
      </c>
      <c r="C255" s="12">
        <v>458.89191999999997</v>
      </c>
      <c r="D255" s="12">
        <v>428.72514000000001</v>
      </c>
      <c r="E255" s="12">
        <v>1890.5067799999997</v>
      </c>
    </row>
    <row r="256" spans="1:5">
      <c r="A256" s="11" t="s">
        <v>247</v>
      </c>
      <c r="B256" s="12">
        <v>1771.26181</v>
      </c>
      <c r="C256" s="12">
        <v>1461.68786</v>
      </c>
      <c r="D256" s="12">
        <v>3.8251900000000001</v>
      </c>
      <c r="E256" s="12">
        <v>3236.77486</v>
      </c>
    </row>
    <row r="257" spans="1:5">
      <c r="A257" s="11" t="s">
        <v>248</v>
      </c>
      <c r="B257" s="12">
        <v>0</v>
      </c>
      <c r="C257" s="12">
        <v>0</v>
      </c>
      <c r="D257" s="12">
        <v>0</v>
      </c>
      <c r="E257" s="12">
        <v>0</v>
      </c>
    </row>
    <row r="258" spans="1:5">
      <c r="A258" s="11" t="s">
        <v>249</v>
      </c>
      <c r="B258" s="12">
        <v>5.5100000000000001E-3</v>
      </c>
      <c r="C258" s="12">
        <v>162.09288000000001</v>
      </c>
      <c r="D258" s="12">
        <v>2226.4077699999998</v>
      </c>
      <c r="E258" s="12">
        <v>2388.5061600000004</v>
      </c>
    </row>
    <row r="259" spans="1:5">
      <c r="A259" s="11" t="s">
        <v>250</v>
      </c>
      <c r="B259" s="12">
        <v>0</v>
      </c>
      <c r="C259" s="12">
        <v>799.65548999999999</v>
      </c>
      <c r="D259" s="12">
        <v>0</v>
      </c>
      <c r="E259" s="12">
        <v>799.65548999999999</v>
      </c>
    </row>
    <row r="260" spans="1:5">
      <c r="A260" s="9" t="s">
        <v>251</v>
      </c>
      <c r="B260" s="10">
        <v>29380.589989999993</v>
      </c>
      <c r="C260" s="10">
        <v>30414.957980000003</v>
      </c>
      <c r="D260" s="10">
        <v>2735.2128899999998</v>
      </c>
      <c r="E260" s="10">
        <v>62530.760860000002</v>
      </c>
    </row>
    <row r="261" spans="1:5">
      <c r="A261" s="11" t="s">
        <v>252</v>
      </c>
      <c r="B261" s="12">
        <v>29172.715499999995</v>
      </c>
      <c r="C261" s="12">
        <v>26298.273750000004</v>
      </c>
      <c r="D261" s="12">
        <v>2735.2128899999998</v>
      </c>
      <c r="E261" s="12">
        <v>58206.202140000001</v>
      </c>
    </row>
    <row r="262" spans="1:5">
      <c r="A262" s="11" t="s">
        <v>253</v>
      </c>
      <c r="B262" s="12">
        <v>0</v>
      </c>
      <c r="C262" s="12">
        <v>0</v>
      </c>
      <c r="D262" s="12">
        <v>0</v>
      </c>
      <c r="E262" s="12">
        <v>0</v>
      </c>
    </row>
    <row r="263" spans="1:5">
      <c r="A263" s="11" t="s">
        <v>254</v>
      </c>
      <c r="B263" s="12">
        <v>0</v>
      </c>
      <c r="C263" s="12">
        <v>4081.9832099999999</v>
      </c>
      <c r="D263" s="12">
        <v>0</v>
      </c>
      <c r="E263" s="12">
        <v>4081.9832099999999</v>
      </c>
    </row>
    <row r="264" spans="1:5">
      <c r="A264" s="11" t="s">
        <v>255</v>
      </c>
      <c r="B264" s="12">
        <v>207.87448999999998</v>
      </c>
      <c r="C264" s="12">
        <v>23.698330000000002</v>
      </c>
      <c r="D264" s="12">
        <v>0</v>
      </c>
      <c r="E264" s="12">
        <v>231.57281999999998</v>
      </c>
    </row>
    <row r="265" spans="1:5">
      <c r="A265" s="11" t="s">
        <v>256</v>
      </c>
      <c r="B265" s="12">
        <v>0</v>
      </c>
      <c r="C265" s="12">
        <v>0</v>
      </c>
      <c r="D265" s="12">
        <v>0</v>
      </c>
      <c r="E265" s="12">
        <v>0</v>
      </c>
    </row>
    <row r="266" spans="1:5">
      <c r="A266" s="15" t="s">
        <v>257</v>
      </c>
      <c r="B266" s="12">
        <v>0</v>
      </c>
      <c r="C266" s="12">
        <v>0</v>
      </c>
      <c r="D266" s="12">
        <v>0</v>
      </c>
      <c r="E266" s="12">
        <v>0</v>
      </c>
    </row>
    <row r="267" spans="1:5">
      <c r="A267" s="15" t="s">
        <v>258</v>
      </c>
      <c r="B267" s="12">
        <v>0</v>
      </c>
      <c r="C267" s="12">
        <v>11.002690000000001</v>
      </c>
      <c r="D267" s="12">
        <v>0</v>
      </c>
      <c r="E267" s="12">
        <v>11.002690000000001</v>
      </c>
    </row>
    <row r="268" spans="1:5">
      <c r="A268" s="9" t="s">
        <v>259</v>
      </c>
      <c r="B268" s="10">
        <v>104085.77626000003</v>
      </c>
      <c r="C268" s="10">
        <v>22942.966920000003</v>
      </c>
      <c r="D268" s="10">
        <v>19394.042780000003</v>
      </c>
      <c r="E268" s="10">
        <v>146422.78596000004</v>
      </c>
    </row>
    <row r="269" spans="1:5">
      <c r="A269" s="2" t="s">
        <v>260</v>
      </c>
      <c r="B269" s="10">
        <v>9360.3188000000009</v>
      </c>
      <c r="C269" s="10">
        <v>8629.7440199999983</v>
      </c>
      <c r="D269" s="10">
        <v>2307.7060999999999</v>
      </c>
      <c r="E269" s="10">
        <v>20297.768919999999</v>
      </c>
    </row>
    <row r="270" spans="1:5">
      <c r="A270" s="11" t="s">
        <v>261</v>
      </c>
      <c r="B270" s="12">
        <v>2525.7958399999998</v>
      </c>
      <c r="C270" s="12">
        <v>1511.1974599999999</v>
      </c>
      <c r="D270" s="12">
        <v>550.22349000000008</v>
      </c>
      <c r="E270" s="12">
        <v>4587.2167900000004</v>
      </c>
    </row>
    <row r="271" spans="1:5">
      <c r="A271" s="11" t="s">
        <v>262</v>
      </c>
      <c r="B271" s="12">
        <v>311.91003000000001</v>
      </c>
      <c r="C271" s="12">
        <v>355.98530999999997</v>
      </c>
      <c r="D271" s="12">
        <v>57.903190000000002</v>
      </c>
      <c r="E271" s="12">
        <v>725.79853000000003</v>
      </c>
    </row>
    <row r="272" spans="1:5">
      <c r="A272" s="11" t="s">
        <v>263</v>
      </c>
      <c r="B272" s="12">
        <v>5435.0892299999996</v>
      </c>
      <c r="C272" s="12">
        <v>6722.9913799999995</v>
      </c>
      <c r="D272" s="12">
        <v>1218</v>
      </c>
      <c r="E272" s="12">
        <v>13376.080609999999</v>
      </c>
    </row>
    <row r="273" spans="1:5">
      <c r="A273" s="11" t="s">
        <v>264</v>
      </c>
      <c r="B273" s="12">
        <v>190.53675000000001</v>
      </c>
      <c r="C273" s="12">
        <v>0</v>
      </c>
      <c r="D273" s="12">
        <v>0</v>
      </c>
      <c r="E273" s="12">
        <v>190.53675000000001</v>
      </c>
    </row>
    <row r="274" spans="1:5">
      <c r="A274" s="23" t="s">
        <v>265</v>
      </c>
      <c r="B274" s="12">
        <v>896.98694999999998</v>
      </c>
      <c r="C274" s="12">
        <v>39.569870000000002</v>
      </c>
      <c r="D274" s="12">
        <v>481.57941999999997</v>
      </c>
      <c r="E274" s="12">
        <v>1418.13624</v>
      </c>
    </row>
    <row r="275" spans="1:5">
      <c r="A275" s="23" t="s">
        <v>266</v>
      </c>
      <c r="B275" s="12">
        <v>0</v>
      </c>
      <c r="C275" s="12">
        <v>0</v>
      </c>
      <c r="D275" s="12">
        <v>0</v>
      </c>
      <c r="E275" s="12">
        <v>0</v>
      </c>
    </row>
    <row r="276" spans="1:5">
      <c r="A276" s="9" t="s">
        <v>267</v>
      </c>
      <c r="B276" s="10">
        <v>4927.8980899999997</v>
      </c>
      <c r="C276" s="10">
        <v>4226.8888999999999</v>
      </c>
      <c r="D276" s="10">
        <v>867.67281000000003</v>
      </c>
      <c r="E276" s="10">
        <v>10022.459800000001</v>
      </c>
    </row>
    <row r="277" spans="1:5">
      <c r="A277" s="11" t="s">
        <v>261</v>
      </c>
      <c r="B277" s="12">
        <v>1791.11888</v>
      </c>
      <c r="C277" s="12">
        <v>269.01388999999995</v>
      </c>
      <c r="D277" s="12">
        <v>50.731999999999999</v>
      </c>
      <c r="E277" s="12">
        <v>2110.8647700000001</v>
      </c>
    </row>
    <row r="278" spans="1:5">
      <c r="A278" s="11" t="s">
        <v>268</v>
      </c>
      <c r="B278" s="12">
        <v>2592.62383</v>
      </c>
      <c r="C278" s="12">
        <v>3303.37023</v>
      </c>
      <c r="D278" s="12">
        <v>815.73215000000005</v>
      </c>
      <c r="E278" s="12">
        <v>6711.7262099999998</v>
      </c>
    </row>
    <row r="279" spans="1:5">
      <c r="A279" s="11" t="s">
        <v>269</v>
      </c>
      <c r="B279" s="12">
        <v>0</v>
      </c>
      <c r="C279" s="12">
        <v>0</v>
      </c>
      <c r="D279" s="12">
        <v>1.1376500000000001</v>
      </c>
      <c r="E279" s="12">
        <v>1.1376500000000001</v>
      </c>
    </row>
    <row r="280" spans="1:5">
      <c r="A280" s="11" t="s">
        <v>270</v>
      </c>
      <c r="B280" s="12">
        <v>0</v>
      </c>
      <c r="C280" s="12">
        <v>0</v>
      </c>
      <c r="D280" s="12">
        <v>0</v>
      </c>
      <c r="E280" s="12">
        <v>0</v>
      </c>
    </row>
    <row r="281" spans="1:5">
      <c r="A281" s="15" t="s">
        <v>271</v>
      </c>
      <c r="B281" s="12">
        <v>544.15538000000004</v>
      </c>
      <c r="C281" s="12">
        <v>654.50477999999987</v>
      </c>
      <c r="D281" s="12">
        <v>7.1010000000000004E-2</v>
      </c>
      <c r="E281" s="12">
        <v>1198.7311700000002</v>
      </c>
    </row>
    <row r="282" spans="1:5">
      <c r="A282" s="15" t="s">
        <v>272</v>
      </c>
      <c r="B282" s="12">
        <v>0</v>
      </c>
      <c r="C282" s="12">
        <v>0</v>
      </c>
      <c r="D282" s="12">
        <v>0</v>
      </c>
      <c r="E282" s="12">
        <v>0</v>
      </c>
    </row>
    <row r="283" spans="1:5">
      <c r="A283" s="9" t="s">
        <v>273</v>
      </c>
      <c r="B283" s="10">
        <v>108518.19697000002</v>
      </c>
      <c r="C283" s="10">
        <v>27345.822039999999</v>
      </c>
      <c r="D283" s="10">
        <v>20834.076070000003</v>
      </c>
      <c r="E283" s="10">
        <v>156698.09508000003</v>
      </c>
    </row>
    <row r="284" spans="1:5">
      <c r="A284" s="11" t="s">
        <v>274</v>
      </c>
      <c r="B284" s="12">
        <v>18323.144610000003</v>
      </c>
      <c r="C284" s="12">
        <v>21916.569990000004</v>
      </c>
      <c r="D284" s="12">
        <v>3650.0692600000002</v>
      </c>
      <c r="E284" s="12">
        <v>43889.783859999996</v>
      </c>
    </row>
    <row r="285" spans="1:5">
      <c r="A285" s="11" t="s">
        <v>275</v>
      </c>
      <c r="B285" s="12">
        <v>161.39229</v>
      </c>
      <c r="C285" s="12">
        <v>3605.2173199999997</v>
      </c>
      <c r="D285" s="12">
        <v>73.88042999999999</v>
      </c>
      <c r="E285" s="12">
        <v>3840.4900399999997</v>
      </c>
    </row>
    <row r="286" spans="1:5">
      <c r="A286" s="11" t="s">
        <v>276</v>
      </c>
      <c r="B286" s="12">
        <v>18161.752320000003</v>
      </c>
      <c r="C286" s="12">
        <v>18311.35267</v>
      </c>
      <c r="D286" s="12">
        <v>3576.1888300000001</v>
      </c>
      <c r="E286" s="12">
        <v>40049.293819999999</v>
      </c>
    </row>
    <row r="287" spans="1:5">
      <c r="A287" s="11" t="s">
        <v>277</v>
      </c>
      <c r="B287" s="12">
        <v>0</v>
      </c>
      <c r="C287" s="12">
        <v>0</v>
      </c>
      <c r="D287" s="12">
        <v>0</v>
      </c>
      <c r="E287" s="12">
        <v>0</v>
      </c>
    </row>
    <row r="288" spans="1:5">
      <c r="A288" s="11" t="s">
        <v>278</v>
      </c>
      <c r="B288" s="12">
        <v>0</v>
      </c>
      <c r="C288" s="12">
        <v>0</v>
      </c>
      <c r="D288" s="12">
        <v>0</v>
      </c>
      <c r="E288" s="12">
        <v>0</v>
      </c>
    </row>
    <row r="289" spans="1:5">
      <c r="A289" s="11" t="s">
        <v>279</v>
      </c>
      <c r="B289" s="12">
        <v>0</v>
      </c>
      <c r="C289" s="12">
        <v>0</v>
      </c>
      <c r="D289" s="12">
        <v>0</v>
      </c>
      <c r="E289" s="12">
        <v>0</v>
      </c>
    </row>
    <row r="290" spans="1:5">
      <c r="A290" s="11" t="s">
        <v>280</v>
      </c>
      <c r="B290" s="12">
        <v>0</v>
      </c>
      <c r="C290" s="12">
        <v>0</v>
      </c>
      <c r="D290" s="12">
        <v>0</v>
      </c>
      <c r="E290" s="12">
        <v>0</v>
      </c>
    </row>
    <row r="291" spans="1:5">
      <c r="A291" s="11" t="s">
        <v>281</v>
      </c>
      <c r="B291" s="12">
        <v>0</v>
      </c>
      <c r="C291" s="12">
        <v>0</v>
      </c>
      <c r="D291" s="12">
        <v>0</v>
      </c>
      <c r="E291" s="12">
        <v>0</v>
      </c>
    </row>
    <row r="292" spans="1:5">
      <c r="A292" s="11" t="s">
        <v>282</v>
      </c>
      <c r="B292" s="12">
        <v>26295.178509999998</v>
      </c>
      <c r="C292" s="12">
        <v>38422.403579999998</v>
      </c>
      <c r="D292" s="12">
        <v>8819.5021400000005</v>
      </c>
      <c r="E292" s="12">
        <v>73537.084229999993</v>
      </c>
    </row>
    <row r="293" spans="1:5">
      <c r="A293" s="11" t="s">
        <v>283</v>
      </c>
      <c r="B293" s="12">
        <v>18017.441340000001</v>
      </c>
      <c r="C293" s="12">
        <v>29393.339980000001</v>
      </c>
      <c r="D293" s="12">
        <v>8337.0579300000009</v>
      </c>
      <c r="E293" s="12">
        <v>55747.839249999997</v>
      </c>
    </row>
    <row r="294" spans="1:5">
      <c r="A294" s="11" t="s">
        <v>284</v>
      </c>
      <c r="B294" s="12">
        <v>0</v>
      </c>
      <c r="C294" s="12">
        <v>152.88794000000001</v>
      </c>
      <c r="D294" s="12">
        <v>0</v>
      </c>
      <c r="E294" s="12">
        <v>152.88794000000001</v>
      </c>
    </row>
    <row r="295" spans="1:5">
      <c r="A295" s="15" t="s">
        <v>285</v>
      </c>
      <c r="B295" s="12">
        <v>0</v>
      </c>
      <c r="C295" s="12">
        <v>77.083330000000004</v>
      </c>
      <c r="D295" s="12">
        <v>0</v>
      </c>
      <c r="E295" s="12">
        <v>77.083330000000004</v>
      </c>
    </row>
    <row r="296" spans="1:5">
      <c r="A296" s="15" t="s">
        <v>286</v>
      </c>
      <c r="B296" s="12">
        <v>8277.7371700000003</v>
      </c>
      <c r="C296" s="12">
        <v>8799.0923299999995</v>
      </c>
      <c r="D296" s="12">
        <v>482.44421</v>
      </c>
      <c r="E296" s="12">
        <v>17559.273710000001</v>
      </c>
    </row>
    <row r="297" spans="1:5">
      <c r="A297" s="13" t="s">
        <v>287</v>
      </c>
      <c r="B297" s="12">
        <v>0</v>
      </c>
      <c r="C297" s="12">
        <v>0</v>
      </c>
      <c r="D297" s="12">
        <v>0</v>
      </c>
      <c r="E297" s="12">
        <v>0</v>
      </c>
    </row>
    <row r="298" spans="1:5">
      <c r="A298" s="15" t="s">
        <v>288</v>
      </c>
      <c r="B298" s="12">
        <v>0</v>
      </c>
      <c r="C298" s="12">
        <v>0</v>
      </c>
      <c r="D298" s="12">
        <v>0</v>
      </c>
      <c r="E298" s="12">
        <v>0</v>
      </c>
    </row>
    <row r="299" spans="1:5">
      <c r="A299" s="9" t="s">
        <v>289</v>
      </c>
      <c r="B299" s="10">
        <v>100546.16307000002</v>
      </c>
      <c r="C299" s="10">
        <v>10839.988450000004</v>
      </c>
      <c r="D299" s="10">
        <v>15664.643190000003</v>
      </c>
      <c r="E299" s="10">
        <v>127050.79471000003</v>
      </c>
    </row>
    <row r="300" spans="1:5">
      <c r="A300" s="11" t="s">
        <v>290</v>
      </c>
      <c r="B300" s="12">
        <v>77521.89221999998</v>
      </c>
      <c r="C300" s="12">
        <v>33026.102129999999</v>
      </c>
      <c r="D300" s="12">
        <v>10128.796109999999</v>
      </c>
      <c r="E300" s="12">
        <v>120676.79045999999</v>
      </c>
    </row>
    <row r="301" spans="1:5">
      <c r="A301" s="11" t="s">
        <v>291</v>
      </c>
      <c r="B301" s="12">
        <v>39965.348290000002</v>
      </c>
      <c r="C301" s="12">
        <v>14601.131880000001</v>
      </c>
      <c r="D301" s="12">
        <v>5669.3674099999998</v>
      </c>
      <c r="E301" s="12">
        <v>60235.847580000001</v>
      </c>
    </row>
    <row r="302" spans="1:5">
      <c r="A302" s="11" t="s">
        <v>292</v>
      </c>
      <c r="B302" s="12">
        <v>6878.8468500000008</v>
      </c>
      <c r="C302" s="12">
        <v>4130.0602900000004</v>
      </c>
      <c r="D302" s="12">
        <v>1268.4573399999999</v>
      </c>
      <c r="E302" s="12">
        <v>12277.364479999998</v>
      </c>
    </row>
    <row r="303" spans="1:5">
      <c r="A303" s="11" t="s">
        <v>293</v>
      </c>
      <c r="B303" s="12">
        <v>445.02656999999994</v>
      </c>
      <c r="C303" s="12">
        <v>655.42151999999999</v>
      </c>
      <c r="D303" s="12">
        <v>271.79876999999993</v>
      </c>
      <c r="E303" s="12">
        <v>1372.24686</v>
      </c>
    </row>
    <row r="304" spans="1:5">
      <c r="A304" s="11" t="s">
        <v>294</v>
      </c>
      <c r="B304" s="12">
        <v>1149.8678</v>
      </c>
      <c r="C304" s="12">
        <v>964.13648999999987</v>
      </c>
      <c r="D304" s="12">
        <v>59.020669999999996</v>
      </c>
      <c r="E304" s="12">
        <v>2173.0249599999997</v>
      </c>
    </row>
    <row r="305" spans="1:5">
      <c r="A305" s="11" t="s">
        <v>295</v>
      </c>
      <c r="B305" s="12">
        <v>5735.0166300000001</v>
      </c>
      <c r="C305" s="12">
        <v>1637.8044499999999</v>
      </c>
      <c r="D305" s="12">
        <v>817.15800000000002</v>
      </c>
      <c r="E305" s="12">
        <v>8189.9790799999992</v>
      </c>
    </row>
    <row r="306" spans="1:5">
      <c r="A306" s="11" t="s">
        <v>296</v>
      </c>
      <c r="B306" s="12">
        <v>850.05146000000013</v>
      </c>
      <c r="C306" s="12">
        <v>256.10568999999998</v>
      </c>
      <c r="D306" s="12">
        <v>25.52506</v>
      </c>
      <c r="E306" s="12">
        <v>1131.6822099999999</v>
      </c>
    </row>
    <row r="307" spans="1:5">
      <c r="A307" s="11" t="s">
        <v>297</v>
      </c>
      <c r="B307" s="12">
        <v>1150.8151099999998</v>
      </c>
      <c r="C307" s="12">
        <v>1976.2921899999999</v>
      </c>
      <c r="D307" s="12">
        <v>310.31341000000003</v>
      </c>
      <c r="E307" s="12">
        <v>3437.4207100000003</v>
      </c>
    </row>
    <row r="308" spans="1:5">
      <c r="A308" s="11" t="s">
        <v>298</v>
      </c>
      <c r="B308" s="12">
        <v>434.08963</v>
      </c>
      <c r="C308" s="12">
        <v>1156.65651</v>
      </c>
      <c r="D308" s="12">
        <v>105.24299999999999</v>
      </c>
      <c r="E308" s="12">
        <v>1695.9891399999999</v>
      </c>
    </row>
    <row r="309" spans="1:5">
      <c r="A309" s="15" t="s">
        <v>299</v>
      </c>
      <c r="B309" s="12">
        <v>20912.829880000001</v>
      </c>
      <c r="C309" s="12">
        <v>7648.4931100000003</v>
      </c>
      <c r="D309" s="12">
        <v>1601.91245</v>
      </c>
      <c r="E309" s="12">
        <v>30163.235440000004</v>
      </c>
    </row>
    <row r="310" spans="1:5">
      <c r="A310" s="9" t="s">
        <v>300</v>
      </c>
      <c r="B310" s="10">
        <v>23024.270850000044</v>
      </c>
      <c r="C310" s="10">
        <v>-22186.113679999995</v>
      </c>
      <c r="D310" s="10">
        <v>5535.8470800000032</v>
      </c>
      <c r="E310" s="10">
        <v>6374.0042500000418</v>
      </c>
    </row>
    <row r="311" spans="1:5">
      <c r="A311" s="15" t="s">
        <v>301</v>
      </c>
      <c r="B311" s="12">
        <v>0</v>
      </c>
      <c r="C311" s="12">
        <v>0</v>
      </c>
      <c r="D311" s="12">
        <v>1.9195899999999999</v>
      </c>
      <c r="E311" s="12">
        <v>1.9195899999999999</v>
      </c>
    </row>
    <row r="312" spans="1:5">
      <c r="A312" s="15" t="s">
        <v>302</v>
      </c>
      <c r="B312" s="12">
        <v>0</v>
      </c>
      <c r="C312" s="12">
        <v>0</v>
      </c>
      <c r="D312" s="12">
        <v>1.9195899999999999</v>
      </c>
      <c r="E312" s="12">
        <v>1.9195899999999999</v>
      </c>
    </row>
    <row r="313" spans="1:5">
      <c r="A313" s="15" t="s">
        <v>303</v>
      </c>
      <c r="B313" s="12">
        <v>0</v>
      </c>
      <c r="C313" s="12">
        <v>0</v>
      </c>
      <c r="D313" s="12">
        <v>0</v>
      </c>
      <c r="E313" s="12">
        <v>0</v>
      </c>
    </row>
    <row r="314" spans="1:5">
      <c r="A314" s="15" t="s">
        <v>304</v>
      </c>
      <c r="B314" s="12">
        <v>0</v>
      </c>
      <c r="C314" s="12">
        <v>0</v>
      </c>
      <c r="D314" s="12">
        <v>0</v>
      </c>
      <c r="E314" s="12">
        <v>0</v>
      </c>
    </row>
    <row r="315" spans="1:5">
      <c r="A315" s="15" t="s">
        <v>305</v>
      </c>
      <c r="B315" s="12">
        <v>0</v>
      </c>
      <c r="C315" s="12">
        <v>0</v>
      </c>
      <c r="D315" s="12">
        <v>0</v>
      </c>
      <c r="E315" s="12">
        <v>0</v>
      </c>
    </row>
    <row r="316" spans="1:5">
      <c r="A316" s="15" t="s">
        <v>306</v>
      </c>
      <c r="B316" s="12">
        <v>0</v>
      </c>
      <c r="C316" s="12">
        <v>0</v>
      </c>
      <c r="D316" s="12">
        <v>0</v>
      </c>
      <c r="E316" s="12">
        <v>0</v>
      </c>
    </row>
    <row r="317" spans="1:5">
      <c r="A317" s="9" t="s">
        <v>307</v>
      </c>
      <c r="B317" s="10">
        <v>23024.270850000044</v>
      </c>
      <c r="C317" s="10">
        <v>-22186.113679999995</v>
      </c>
      <c r="D317" s="10">
        <v>5537.7666700000036</v>
      </c>
      <c r="E317" s="10">
        <v>6375.9238400000422</v>
      </c>
    </row>
    <row r="318" spans="1:5">
      <c r="A318" s="15" t="s">
        <v>308</v>
      </c>
      <c r="B318" s="12">
        <v>0</v>
      </c>
      <c r="C318" s="12">
        <v>136.19120000000001</v>
      </c>
      <c r="D318" s="12">
        <v>0</v>
      </c>
      <c r="E318" s="12">
        <v>136.19120000000001</v>
      </c>
    </row>
    <row r="319" spans="1:5">
      <c r="A319" s="9" t="s">
        <v>309</v>
      </c>
      <c r="B319" s="10">
        <v>23024.270850000044</v>
      </c>
      <c r="C319" s="10">
        <v>-22049.922479999994</v>
      </c>
      <c r="D319" s="10">
        <v>5537.7666700000036</v>
      </c>
      <c r="E319" s="10">
        <v>6512.1150400000424</v>
      </c>
    </row>
    <row r="320" spans="1:5">
      <c r="A320" s="15" t="s">
        <v>310</v>
      </c>
      <c r="B320" s="12">
        <v>0</v>
      </c>
      <c r="C320" s="12">
        <v>371.59235000000001</v>
      </c>
      <c r="D320" s="12">
        <v>0</v>
      </c>
      <c r="E320" s="12">
        <v>371.59235000000001</v>
      </c>
    </row>
    <row r="321" spans="1:5">
      <c r="A321" s="9" t="s">
        <v>311</v>
      </c>
      <c r="B321" s="10">
        <v>23024.270850000044</v>
      </c>
      <c r="C321" s="10">
        <v>-21678.330129999995</v>
      </c>
      <c r="D321" s="10">
        <v>5537.7666700000036</v>
      </c>
      <c r="E321" s="10">
        <v>6883.7073900000423</v>
      </c>
    </row>
    <row r="322" spans="1:5">
      <c r="A322" s="15" t="s">
        <v>312</v>
      </c>
      <c r="B322" s="12">
        <v>0</v>
      </c>
      <c r="C322" s="12">
        <v>0</v>
      </c>
      <c r="D322" s="12">
        <v>0</v>
      </c>
      <c r="E322" s="12">
        <v>0</v>
      </c>
    </row>
    <row r="323" spans="1:5">
      <c r="A323" s="9" t="s">
        <v>313</v>
      </c>
      <c r="B323" s="10">
        <v>23024.270850000044</v>
      </c>
      <c r="C323" s="10">
        <v>-21678.330129999995</v>
      </c>
      <c r="D323" s="10">
        <v>5537.7666700000036</v>
      </c>
      <c r="E323" s="10">
        <v>6883.7073900000423</v>
      </c>
    </row>
    <row r="324" spans="1:5">
      <c r="A324" s="15" t="s">
        <v>314</v>
      </c>
      <c r="B324" s="12">
        <v>0</v>
      </c>
      <c r="C324" s="12">
        <v>0</v>
      </c>
      <c r="D324" s="12">
        <v>0</v>
      </c>
      <c r="E324" s="12">
        <v>0</v>
      </c>
    </row>
    <row r="325" spans="1:5">
      <c r="A325" s="9" t="s">
        <v>315</v>
      </c>
      <c r="B325" s="10">
        <v>23024.270850000044</v>
      </c>
      <c r="C325" s="10">
        <v>-21678.330129999995</v>
      </c>
      <c r="D325" s="10">
        <v>5537.7666700000036</v>
      </c>
      <c r="E325" s="10">
        <v>6883.7073900000423</v>
      </c>
    </row>
    <row r="326" spans="1:5" ht="3.75" customHeight="1" thickBot="1">
      <c r="A326" s="24"/>
      <c r="B326" s="25"/>
      <c r="C326" s="25"/>
      <c r="D326" s="25"/>
      <c r="E326" s="25"/>
    </row>
    <row r="327" spans="1:5">
      <c r="A327" s="11"/>
      <c r="B327" s="26"/>
      <c r="C327" s="26"/>
      <c r="D327" s="26"/>
      <c r="E327" s="26"/>
    </row>
    <row r="328" spans="1:5">
      <c r="A328" s="27"/>
      <c r="B328" s="26"/>
      <c r="C328" s="26"/>
      <c r="D328" s="26"/>
      <c r="E328" s="26"/>
    </row>
  </sheetData>
  <mergeCells count="4">
    <mergeCell ref="A1:E1"/>
    <mergeCell ref="A2:E2"/>
    <mergeCell ref="A3:E3"/>
    <mergeCell ref="A4:E4"/>
  </mergeCells>
  <hyperlinks>
    <hyperlink ref="G1" location="ÍNDICE!A1" display="ÍNDICE!A1"/>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27"/>
  <sheetViews>
    <sheetView workbookViewId="0">
      <selection activeCell="H17" sqref="H17"/>
    </sheetView>
  </sheetViews>
  <sheetFormatPr baseColWidth="10" defaultRowHeight="1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7" ht="30" customHeight="1">
      <c r="A1" s="993" t="s">
        <v>837</v>
      </c>
      <c r="B1" s="993"/>
      <c r="C1" s="993"/>
      <c r="D1" s="993"/>
      <c r="E1" s="993"/>
      <c r="G1" s="863" t="s">
        <v>1124</v>
      </c>
    </row>
    <row r="2" spans="1:7" ht="18">
      <c r="A2" s="994" t="s">
        <v>329</v>
      </c>
      <c r="B2" s="994"/>
      <c r="C2" s="994"/>
      <c r="D2" s="994"/>
      <c r="E2" s="994"/>
    </row>
    <row r="3" spans="1:7" ht="30" customHeight="1">
      <c r="A3" s="1000" t="s">
        <v>330</v>
      </c>
      <c r="B3" s="1000"/>
      <c r="C3" s="1000"/>
      <c r="D3" s="1000"/>
      <c r="E3" s="1000"/>
    </row>
    <row r="4" spans="1:7">
      <c r="A4" s="30"/>
      <c r="B4" s="31"/>
      <c r="C4" s="31"/>
      <c r="D4" s="31"/>
      <c r="E4" s="31"/>
    </row>
    <row r="5" spans="1:7" ht="30" customHeight="1">
      <c r="A5" s="33"/>
      <c r="B5" s="34" t="s">
        <v>838</v>
      </c>
      <c r="C5" s="34" t="s">
        <v>839</v>
      </c>
      <c r="D5" s="34" t="s">
        <v>840</v>
      </c>
      <c r="E5" s="35" t="s">
        <v>841</v>
      </c>
    </row>
    <row r="6" spans="1:7">
      <c r="A6" s="30"/>
      <c r="B6" s="36"/>
      <c r="C6" s="36"/>
      <c r="D6" s="36"/>
      <c r="E6" s="37"/>
    </row>
    <row r="7" spans="1:7">
      <c r="A7" s="39" t="s">
        <v>332</v>
      </c>
      <c r="B7" s="34"/>
      <c r="C7" s="34"/>
      <c r="D7" s="34"/>
      <c r="E7" s="35"/>
    </row>
    <row r="8" spans="1:7">
      <c r="A8" s="30" t="s">
        <v>333</v>
      </c>
      <c r="B8" s="42">
        <v>5.6597707935027657E-2</v>
      </c>
      <c r="C8" s="42">
        <v>7.1501743670116177E-2</v>
      </c>
      <c r="D8" s="42">
        <v>8.6107184445452331E-2</v>
      </c>
      <c r="E8" s="42">
        <v>6.3142987907179968E-2</v>
      </c>
    </row>
    <row r="9" spans="1:7">
      <c r="A9" s="30" t="s">
        <v>334</v>
      </c>
      <c r="B9" s="42">
        <v>0.63014886806253156</v>
      </c>
      <c r="C9" s="42">
        <v>0.63568325757602773</v>
      </c>
      <c r="D9" s="42">
        <v>0.78699382947241803</v>
      </c>
      <c r="E9" s="42">
        <v>0.64722505894166937</v>
      </c>
    </row>
    <row r="10" spans="1:7">
      <c r="A10" s="39" t="s">
        <v>335</v>
      </c>
      <c r="B10" s="43"/>
      <c r="C10" s="43"/>
      <c r="D10" s="43"/>
      <c r="E10" s="43"/>
    </row>
    <row r="11" spans="1:7">
      <c r="A11" s="44" t="s">
        <v>336</v>
      </c>
      <c r="B11" s="42">
        <v>0.55925066586292305</v>
      </c>
      <c r="C11" s="42">
        <v>0.62719376140992056</v>
      </c>
      <c r="D11" s="42">
        <v>0.42444842353594636</v>
      </c>
      <c r="E11" s="42">
        <v>0.56205072306052406</v>
      </c>
    </row>
    <row r="12" spans="1:7">
      <c r="A12" s="44" t="s">
        <v>337</v>
      </c>
      <c r="B12" s="42">
        <v>0.55925066586292305</v>
      </c>
      <c r="C12" s="42">
        <v>0.62719376140992056</v>
      </c>
      <c r="D12" s="42">
        <v>0.4253204818643968</v>
      </c>
      <c r="E12" s="42">
        <v>0.56213826957913737</v>
      </c>
    </row>
    <row r="13" spans="1:7">
      <c r="A13" s="30" t="s">
        <v>338</v>
      </c>
      <c r="B13" s="42">
        <v>4.8959426094196332E-2</v>
      </c>
      <c r="C13" s="42">
        <v>0.12479805610765707</v>
      </c>
      <c r="D13" s="42">
        <v>4.3043252655725539E-4</v>
      </c>
      <c r="E13" s="42">
        <v>6.2318531993190172E-2</v>
      </c>
    </row>
    <row r="14" spans="1:7">
      <c r="A14" s="44" t="s">
        <v>339</v>
      </c>
      <c r="B14" s="42">
        <v>0</v>
      </c>
      <c r="C14" s="42">
        <v>0</v>
      </c>
      <c r="D14" s="42">
        <v>0</v>
      </c>
      <c r="E14" s="42">
        <v>0</v>
      </c>
    </row>
    <row r="15" spans="1:7">
      <c r="A15" s="45" t="s">
        <v>340</v>
      </c>
      <c r="B15" s="43"/>
      <c r="C15" s="43"/>
      <c r="D15" s="43"/>
      <c r="E15" s="43"/>
    </row>
    <row r="16" spans="1:7">
      <c r="A16" s="44" t="s">
        <v>341</v>
      </c>
      <c r="B16" s="42">
        <v>7.9130763626182495E-3</v>
      </c>
      <c r="C16" s="42">
        <v>4.1990489191588383E-2</v>
      </c>
      <c r="D16" s="42">
        <v>1.4382809490037732E-2</v>
      </c>
      <c r="E16" s="42">
        <v>1.7527751934340304E-2</v>
      </c>
    </row>
    <row r="17" spans="1:5">
      <c r="A17" s="44" t="s">
        <v>342</v>
      </c>
      <c r="B17" s="42">
        <v>0.99208692363738171</v>
      </c>
      <c r="C17" s="42">
        <v>0.95800951080841157</v>
      </c>
      <c r="D17" s="42">
        <v>0.98561719050996222</v>
      </c>
      <c r="E17" s="42">
        <v>0.98247224806565969</v>
      </c>
    </row>
    <row r="18" spans="1:5">
      <c r="A18" s="44" t="s">
        <v>343</v>
      </c>
      <c r="B18" s="46">
        <v>368.32620209917684</v>
      </c>
      <c r="C18" s="46">
        <v>598.64651435180861</v>
      </c>
      <c r="D18" s="46">
        <v>401.14089995365083</v>
      </c>
      <c r="E18" s="46">
        <v>524.36840146029124</v>
      </c>
    </row>
    <row r="19" spans="1:5">
      <c r="A19" s="45" t="s">
        <v>344</v>
      </c>
      <c r="B19" s="47"/>
      <c r="C19" s="47"/>
      <c r="D19" s="47"/>
      <c r="E19" s="47"/>
    </row>
    <row r="20" spans="1:5">
      <c r="A20" s="30" t="s">
        <v>345</v>
      </c>
      <c r="B20" s="42">
        <v>0.95872401978250466</v>
      </c>
      <c r="C20" s="42">
        <v>0.92771538033601597</v>
      </c>
      <c r="D20" s="42">
        <v>0.95399066705655211</v>
      </c>
      <c r="E20" s="42">
        <v>0.9510222187789299</v>
      </c>
    </row>
    <row r="21" spans="1:5">
      <c r="A21" s="30" t="s">
        <v>346</v>
      </c>
      <c r="B21" s="42">
        <v>0.31305687189173426</v>
      </c>
      <c r="C21" s="42">
        <v>0.55149232634514123</v>
      </c>
      <c r="D21" s="42">
        <v>0.22336078329142561</v>
      </c>
      <c r="E21" s="42">
        <v>0.35582452305009865</v>
      </c>
    </row>
    <row r="22" spans="1:5">
      <c r="A22" s="44" t="s">
        <v>347</v>
      </c>
      <c r="B22" s="42">
        <v>4.1275980217495421E-2</v>
      </c>
      <c r="C22" s="42">
        <v>7.2284619663984015E-2</v>
      </c>
      <c r="D22" s="42">
        <v>4.6009332943447868E-2</v>
      </c>
      <c r="E22" s="42">
        <v>4.8977781221069959E-2</v>
      </c>
    </row>
    <row r="23" spans="1:5">
      <c r="A23" s="44" t="s">
        <v>348</v>
      </c>
      <c r="B23" s="42">
        <v>0.29735309367984331</v>
      </c>
      <c r="C23" s="42">
        <v>0.55540205029542133</v>
      </c>
      <c r="D23" s="42">
        <v>0.20022164702628445</v>
      </c>
      <c r="E23" s="42">
        <v>0.34214700032361595</v>
      </c>
    </row>
    <row r="24" spans="1:5">
      <c r="A24" s="44" t="s">
        <v>349</v>
      </c>
      <c r="B24" s="42">
        <v>8.9368166413886174E-2</v>
      </c>
      <c r="C24" s="42">
        <v>6.570771755986847E-2</v>
      </c>
      <c r="D24" s="42">
        <v>0.1448383203574703</v>
      </c>
      <c r="E24" s="42">
        <v>8.5534081217592151E-2</v>
      </c>
    </row>
    <row r="25" spans="1:5">
      <c r="A25" s="44" t="s">
        <v>350</v>
      </c>
      <c r="B25" s="42">
        <v>6.3532069924032222E-2</v>
      </c>
      <c r="C25" s="42">
        <v>9.4083009276360208E-2</v>
      </c>
      <c r="D25" s="42">
        <v>2.6693129552663588E-2</v>
      </c>
      <c r="E25" s="42">
        <v>6.5704473748388725E-2</v>
      </c>
    </row>
    <row r="26" spans="1:5">
      <c r="A26" s="44" t="s">
        <v>351</v>
      </c>
      <c r="B26" s="42">
        <v>0.102648462777805</v>
      </c>
      <c r="C26" s="42">
        <v>6.6785857371478297E-2</v>
      </c>
      <c r="D26" s="42">
        <v>0.10381061089162612</v>
      </c>
      <c r="E26" s="42">
        <v>9.4607052584752965E-2</v>
      </c>
    </row>
    <row r="27" spans="1:5">
      <c r="A27" s="44" t="s">
        <v>352</v>
      </c>
      <c r="B27" s="42">
        <v>0.94920783111423623</v>
      </c>
      <c r="C27" s="42">
        <v>0.90310302281156174</v>
      </c>
      <c r="D27" s="42">
        <v>0.94566395371042666</v>
      </c>
      <c r="E27" s="42">
        <v>0.93764551292083986</v>
      </c>
    </row>
    <row r="28" spans="1:5">
      <c r="A28" s="44" t="s">
        <v>353</v>
      </c>
      <c r="B28" s="42">
        <v>9.2174245661738197E-3</v>
      </c>
      <c r="C28" s="42">
        <v>3.2072820536823102E-2</v>
      </c>
      <c r="D28" s="42">
        <v>1.1020753181796478E-2</v>
      </c>
      <c r="E28" s="42">
        <v>1.4955144750418562E-2</v>
      </c>
    </row>
    <row r="29" spans="1:5">
      <c r="A29" s="44" t="s">
        <v>354</v>
      </c>
      <c r="B29" s="42">
        <v>1.9706084114148354E-3</v>
      </c>
      <c r="C29" s="42">
        <v>3.1069230231203912E-3</v>
      </c>
      <c r="D29" s="42">
        <v>3.7009436596853983E-3</v>
      </c>
      <c r="E29" s="42">
        <v>2.4662764342878066E-3</v>
      </c>
    </row>
    <row r="30" spans="1:5">
      <c r="A30" s="44" t="s">
        <v>355</v>
      </c>
      <c r="B30" s="42">
        <v>1.5257488672791549E-3</v>
      </c>
      <c r="C30" s="42">
        <v>4.4632648685338575E-3</v>
      </c>
      <c r="D30" s="42">
        <v>2.049770107513108E-3</v>
      </c>
      <c r="E30" s="42">
        <v>2.3006739671149979E-3</v>
      </c>
    </row>
    <row r="31" spans="1:5">
      <c r="A31" s="44" t="s">
        <v>356</v>
      </c>
      <c r="B31" s="42">
        <v>7.3220446892049377E-4</v>
      </c>
      <c r="C31" s="42">
        <v>3.8895658275885092E-3</v>
      </c>
      <c r="D31" s="42">
        <v>1.4599563133853802E-2</v>
      </c>
      <c r="E31" s="42">
        <v>3.2712617864672244E-3</v>
      </c>
    </row>
    <row r="32" spans="1:5">
      <c r="A32" s="44" t="s">
        <v>357</v>
      </c>
      <c r="B32" s="42">
        <v>3.7346182661676913E-2</v>
      </c>
      <c r="C32" s="42">
        <v>5.3364403600851637E-2</v>
      </c>
      <c r="D32" s="42">
        <v>2.2965016308551859E-2</v>
      </c>
      <c r="E32" s="42">
        <v>3.9361130371570498E-2</v>
      </c>
    </row>
    <row r="33" spans="1:5">
      <c r="A33" s="45" t="s">
        <v>358</v>
      </c>
      <c r="B33" s="43"/>
      <c r="C33" s="43"/>
      <c r="D33" s="43"/>
      <c r="E33" s="43"/>
    </row>
    <row r="34" spans="1:5">
      <c r="A34" s="44" t="s">
        <v>359</v>
      </c>
      <c r="B34" s="42">
        <v>0.10979206047742718</v>
      </c>
      <c r="C34" s="42">
        <v>0.23840989300905757</v>
      </c>
      <c r="D34" s="42">
        <v>0.23094158460562397</v>
      </c>
      <c r="E34" s="42">
        <v>0.14051973462433179</v>
      </c>
    </row>
    <row r="35" spans="1:5">
      <c r="A35" s="44" t="s">
        <v>360</v>
      </c>
      <c r="B35" s="42">
        <v>0.57640888918057809</v>
      </c>
      <c r="C35" s="42">
        <v>0.35521745615834205</v>
      </c>
      <c r="D35" s="42">
        <v>0.27251968747446192</v>
      </c>
      <c r="E35" s="42">
        <v>0.5156061910500962</v>
      </c>
    </row>
    <row r="36" spans="1:5">
      <c r="A36" s="44" t="s">
        <v>361</v>
      </c>
      <c r="B36" s="42">
        <v>0.44503277150364418</v>
      </c>
      <c r="C36" s="42">
        <v>0.11551307985256415</v>
      </c>
      <c r="D36" s="42">
        <v>0.21467670115673748</v>
      </c>
      <c r="E36" s="42">
        <v>0.32661470754430527</v>
      </c>
    </row>
    <row r="37" spans="1:5">
      <c r="A37" s="44" t="s">
        <v>362</v>
      </c>
      <c r="B37" s="42">
        <v>0.2971382613563695</v>
      </c>
      <c r="C37" s="42">
        <v>0.10653361392356135</v>
      </c>
      <c r="D37" s="42">
        <v>0.10160969075557763</v>
      </c>
      <c r="E37" s="42">
        <v>0.23168927534187031</v>
      </c>
    </row>
    <row r="38" spans="1:5">
      <c r="A38" s="30" t="s">
        <v>363</v>
      </c>
      <c r="B38" s="42">
        <v>0.57640705819182025</v>
      </c>
      <c r="C38" s="42">
        <v>0.32774791470422876</v>
      </c>
      <c r="D38" s="42">
        <v>0.27222534780886359</v>
      </c>
      <c r="E38" s="42">
        <v>0.50972734145521392</v>
      </c>
    </row>
    <row r="39" spans="1:5">
      <c r="A39" s="39" t="s">
        <v>364</v>
      </c>
      <c r="B39" s="43"/>
      <c r="C39" s="43"/>
      <c r="D39" s="43"/>
      <c r="E39" s="43"/>
    </row>
    <row r="40" spans="1:5">
      <c r="A40" s="44" t="s">
        <v>365</v>
      </c>
      <c r="B40" s="42">
        <v>0.33232274049194149</v>
      </c>
      <c r="C40" s="42">
        <v>7.7735490564911386E-2</v>
      </c>
      <c r="D40" s="42">
        <v>0.52668505614220629</v>
      </c>
      <c r="E40" s="42">
        <v>0.29063428575674605</v>
      </c>
    </row>
    <row r="41" spans="1:5">
      <c r="A41" s="44" t="s">
        <v>366</v>
      </c>
      <c r="B41" s="42">
        <v>0.33204391613522805</v>
      </c>
      <c r="C41" s="42">
        <v>7.4374666585094576E-2</v>
      </c>
      <c r="D41" s="42">
        <v>0.52668505614220629</v>
      </c>
      <c r="E41" s="42">
        <v>0.28735376554774256</v>
      </c>
    </row>
    <row r="42" spans="1:5">
      <c r="A42" s="44" t="s">
        <v>367</v>
      </c>
      <c r="B42" s="42">
        <v>7.8579529940943763E-2</v>
      </c>
      <c r="C42" s="42">
        <v>0.57493640964993054</v>
      </c>
      <c r="D42" s="42">
        <v>7.3874068388581265E-2</v>
      </c>
      <c r="E42" s="42">
        <v>0.10963780630306597</v>
      </c>
    </row>
    <row r="43" spans="1:5">
      <c r="A43" s="44" t="s">
        <v>368</v>
      </c>
      <c r="B43" s="42">
        <v>5.3262079662695756E-2</v>
      </c>
      <c r="C43" s="42">
        <v>0.28822375234568298</v>
      </c>
      <c r="D43" s="42">
        <v>5.1944130875416987E-2</v>
      </c>
      <c r="E43" s="42">
        <v>6.8129672450888773E-2</v>
      </c>
    </row>
    <row r="44" spans="1:5">
      <c r="A44" s="44" t="s">
        <v>369</v>
      </c>
      <c r="B44" s="42">
        <v>4.1500477525222623E-2</v>
      </c>
      <c r="C44" s="42">
        <v>0.31078899410949229</v>
      </c>
      <c r="D44" s="42">
        <v>4.4476945969541506E-2</v>
      </c>
      <c r="E44" s="42">
        <v>5.9356459236666222E-2</v>
      </c>
    </row>
    <row r="45" spans="1:5">
      <c r="A45" s="44" t="s">
        <v>370</v>
      </c>
      <c r="B45" s="42">
        <v>0.78744233102747463</v>
      </c>
      <c r="C45" s="42">
        <v>0.11985140742222436</v>
      </c>
      <c r="D45" s="42">
        <v>1.0911864165772323</v>
      </c>
      <c r="E45" s="42">
        <v>0.60936609968444089</v>
      </c>
    </row>
    <row r="46" spans="1:5">
      <c r="A46" s="45" t="s">
        <v>371</v>
      </c>
      <c r="B46" s="43"/>
      <c r="C46" s="43"/>
      <c r="D46" s="43"/>
      <c r="E46" s="43"/>
    </row>
    <row r="47" spans="1:5">
      <c r="A47" s="44" t="s">
        <v>372</v>
      </c>
      <c r="B47" s="42">
        <v>0.90688202851779065</v>
      </c>
      <c r="C47" s="42">
        <v>0.69693192010774407</v>
      </c>
      <c r="D47" s="42">
        <v>0.91534656012150639</v>
      </c>
      <c r="E47" s="42">
        <v>0.85556675658375669</v>
      </c>
    </row>
    <row r="48" spans="1:5">
      <c r="A48" s="44" t="s">
        <v>373</v>
      </c>
      <c r="B48" s="42">
        <v>0.89894427694795009</v>
      </c>
      <c r="C48" s="42">
        <v>0.76707923631733077</v>
      </c>
      <c r="D48" s="42">
        <v>0.89401582840610394</v>
      </c>
      <c r="E48" s="42">
        <v>0.85607183998267833</v>
      </c>
    </row>
    <row r="49" spans="1:5">
      <c r="A49" s="44" t="s">
        <v>374</v>
      </c>
      <c r="B49" s="42">
        <v>0.51032396582841788</v>
      </c>
      <c r="C49" s="42">
        <v>-1.8444419439873624E-2</v>
      </c>
      <c r="D49" s="42">
        <v>1.1631673999048628</v>
      </c>
      <c r="E49" s="42">
        <v>0.40239287085359071</v>
      </c>
    </row>
    <row r="50" spans="1:5" ht="15.75" thickBot="1">
      <c r="A50" s="284" t="s">
        <v>375</v>
      </c>
      <c r="B50" s="49">
        <v>0.28043872198003511</v>
      </c>
      <c r="C50" s="49">
        <v>4.0748832069788916</v>
      </c>
      <c r="D50" s="49">
        <v>0.1607287673938427</v>
      </c>
      <c r="E50" s="49">
        <v>0.50263215845085685</v>
      </c>
    </row>
    <row r="51" spans="1:5" ht="15.75" thickTop="1">
      <c r="A51" s="1048" t="s">
        <v>376</v>
      </c>
      <c r="B51" s="1048"/>
      <c r="C51" s="1048"/>
      <c r="D51" s="1048"/>
      <c r="E51" s="1048"/>
    </row>
    <row r="52" spans="1:5" ht="72" customHeight="1">
      <c r="A52" s="1002" t="s">
        <v>377</v>
      </c>
      <c r="B52" s="1002"/>
      <c r="C52" s="1002"/>
      <c r="D52" s="1002"/>
      <c r="E52" s="1002"/>
    </row>
    <row r="53" spans="1:5" ht="70.5" customHeight="1">
      <c r="A53" s="1002" t="s">
        <v>378</v>
      </c>
      <c r="B53" s="1002"/>
      <c r="C53" s="1002"/>
      <c r="D53" s="1002"/>
      <c r="E53" s="1002"/>
    </row>
    <row r="54" spans="1:5">
      <c r="A54" s="1003" t="s">
        <v>379</v>
      </c>
      <c r="B54" s="1003"/>
      <c r="C54" s="1003"/>
      <c r="D54" s="1003"/>
      <c r="E54" s="1003"/>
    </row>
    <row r="55" spans="1:5">
      <c r="A55" s="1003" t="s">
        <v>380</v>
      </c>
      <c r="B55" s="1003"/>
      <c r="C55" s="1003"/>
      <c r="D55" s="1003"/>
      <c r="E55" s="1003"/>
    </row>
    <row r="56" spans="1:5" ht="30.75" customHeight="1">
      <c r="A56" s="1039" t="s">
        <v>842</v>
      </c>
      <c r="B56" s="1039"/>
      <c r="C56" s="1039"/>
      <c r="D56" s="1039"/>
      <c r="E56" s="1039"/>
    </row>
    <row r="57" spans="1:5" ht="30" customHeight="1">
      <c r="A57" s="51"/>
      <c r="B57" s="52" t="s">
        <v>838</v>
      </c>
      <c r="C57" s="52" t="s">
        <v>839</v>
      </c>
      <c r="D57" s="52" t="s">
        <v>840</v>
      </c>
      <c r="E57" s="53" t="s">
        <v>8</v>
      </c>
    </row>
    <row r="58" spans="1:5">
      <c r="A58" s="32"/>
      <c r="B58" s="32"/>
      <c r="C58" s="32"/>
      <c r="D58" s="32"/>
      <c r="E58" s="32"/>
    </row>
    <row r="59" spans="1:5">
      <c r="A59" s="45" t="s">
        <v>382</v>
      </c>
      <c r="B59" s="52"/>
      <c r="C59" s="52"/>
      <c r="D59" s="52"/>
      <c r="E59" s="53"/>
    </row>
    <row r="60" spans="1:5">
      <c r="A60" s="57" t="s">
        <v>383</v>
      </c>
      <c r="B60" s="42">
        <v>4.4420047630032967E-2</v>
      </c>
      <c r="C60" s="42">
        <v>2.3573099678159671E-2</v>
      </c>
      <c r="D60" s="42">
        <v>5.5586971252251545E-2</v>
      </c>
      <c r="E60" s="42">
        <v>3.9947497507435412E-2</v>
      </c>
    </row>
    <row r="61" spans="1:5">
      <c r="A61" s="57" t="s">
        <v>384</v>
      </c>
      <c r="B61" s="42">
        <v>4.6311644600619303E-2</v>
      </c>
      <c r="C61" s="42">
        <v>2.8096880014598202E-2</v>
      </c>
      <c r="D61" s="42">
        <v>5.9714377281079305E-2</v>
      </c>
      <c r="E61" s="42">
        <v>4.2750837730530615E-2</v>
      </c>
    </row>
    <row r="62" spans="1:5">
      <c r="A62" s="57" t="s">
        <v>385</v>
      </c>
      <c r="B62" s="42">
        <v>4.2909468642766312E-2</v>
      </c>
      <c r="C62" s="42">
        <v>1.1137710703805939E-2</v>
      </c>
      <c r="D62" s="42">
        <v>4.4897811176185735E-2</v>
      </c>
      <c r="E62" s="42">
        <v>3.4662373562417449E-2</v>
      </c>
    </row>
    <row r="63" spans="1:5">
      <c r="A63" s="57" t="s">
        <v>386</v>
      </c>
      <c r="B63" s="42">
        <v>9.8259266976982521E-3</v>
      </c>
      <c r="C63" s="42">
        <v>-2.2795459326305032E-2</v>
      </c>
      <c r="D63" s="42">
        <v>1.5866778060846416E-2</v>
      </c>
      <c r="E63" s="42">
        <v>1.7389746904475421E-3</v>
      </c>
    </row>
    <row r="64" spans="1:5">
      <c r="A64" s="57" t="s">
        <v>387</v>
      </c>
      <c r="B64" s="42">
        <v>9.8259266976982521E-3</v>
      </c>
      <c r="C64" s="42">
        <v>-2.2273729408774392E-2</v>
      </c>
      <c r="D64" s="42">
        <v>1.5872279966527278E-2</v>
      </c>
      <c r="E64" s="42">
        <v>1.8780334085369817E-3</v>
      </c>
    </row>
    <row r="65" spans="1:5">
      <c r="A65" s="57" t="s">
        <v>388</v>
      </c>
      <c r="B65" s="42">
        <v>9.8259266976982521E-3</v>
      </c>
      <c r="C65" s="42">
        <v>-2.2273729408774392E-2</v>
      </c>
      <c r="D65" s="42">
        <v>1.5872279966527278E-2</v>
      </c>
      <c r="E65" s="42">
        <v>1.8780334085369817E-3</v>
      </c>
    </row>
    <row r="66" spans="1:5">
      <c r="A66" s="57" t="s">
        <v>389</v>
      </c>
      <c r="B66" s="42">
        <v>3.0577427664440132E-2</v>
      </c>
      <c r="C66" s="42">
        <v>-0.28675005442594337</v>
      </c>
      <c r="D66" s="42">
        <v>3.0433723108916292E-2</v>
      </c>
      <c r="E66" s="42">
        <v>6.8118814717640355E-3</v>
      </c>
    </row>
    <row r="67" spans="1:5">
      <c r="A67" s="45" t="s">
        <v>390</v>
      </c>
      <c r="B67" s="34"/>
      <c r="C67" s="34"/>
      <c r="D67" s="34"/>
      <c r="E67" s="34"/>
    </row>
    <row r="68" spans="1:5">
      <c r="A68" s="57" t="s">
        <v>391</v>
      </c>
      <c r="B68" s="42">
        <v>5.6958621618223619E-2</v>
      </c>
      <c r="C68" s="42">
        <v>5.4823410009408581E-2</v>
      </c>
      <c r="D68" s="42">
        <v>6.3426605412593332E-2</v>
      </c>
      <c r="E68" s="42">
        <v>5.7007324618465E-2</v>
      </c>
    </row>
    <row r="69" spans="1:5">
      <c r="A69" s="57" t="s">
        <v>392</v>
      </c>
      <c r="B69" s="42">
        <v>-1.2538573988190662E-2</v>
      </c>
      <c r="C69" s="42">
        <v>-3.1250310331248907E-2</v>
      </c>
      <c r="D69" s="42">
        <v>-7.8396341603417814E-3</v>
      </c>
      <c r="E69" s="42">
        <v>-1.7059827111029584E-2</v>
      </c>
    </row>
    <row r="70" spans="1:5">
      <c r="A70" s="57" t="s">
        <v>393</v>
      </c>
      <c r="B70" s="42">
        <v>2.0515197161768195E-2</v>
      </c>
      <c r="C70" s="42">
        <v>3.9682599870213608E-2</v>
      </c>
      <c r="D70" s="42">
        <v>1.8206753656438718E-2</v>
      </c>
      <c r="E70" s="42">
        <v>2.6622153577357793E-2</v>
      </c>
    </row>
    <row r="71" spans="1:5">
      <c r="A71" s="57" t="s">
        <v>394</v>
      </c>
      <c r="B71" s="42">
        <v>0</v>
      </c>
      <c r="C71" s="42">
        <v>0</v>
      </c>
      <c r="D71" s="42">
        <v>5.5019056808592608E-6</v>
      </c>
      <c r="E71" s="42">
        <v>5.2370822094073705E-7</v>
      </c>
    </row>
    <row r="72" spans="1:5">
      <c r="A72" s="57" t="s">
        <v>395</v>
      </c>
      <c r="B72" s="42">
        <v>-3.4021759578529878E-3</v>
      </c>
      <c r="C72" s="42">
        <v>-1.6959169310792256E-2</v>
      </c>
      <c r="D72" s="42">
        <v>-1.4816566104893574E-2</v>
      </c>
      <c r="E72" s="42">
        <v>-8.0884641681131693E-3</v>
      </c>
    </row>
    <row r="73" spans="1:5">
      <c r="A73" s="57" t="s">
        <v>396</v>
      </c>
      <c r="B73" s="42">
        <v>1.8915969705863489E-3</v>
      </c>
      <c r="C73" s="42">
        <v>4.5237803364385279E-3</v>
      </c>
      <c r="D73" s="42">
        <v>4.1274060288277459E-3</v>
      </c>
      <c r="E73" s="42">
        <v>2.8033402230952086E-3</v>
      </c>
    </row>
    <row r="74" spans="1:5">
      <c r="A74" s="57" t="s">
        <v>397</v>
      </c>
      <c r="B74" s="42">
        <v>-3.3083541945068067E-2</v>
      </c>
      <c r="C74" s="42">
        <v>-3.3933170030110968E-2</v>
      </c>
      <c r="D74" s="42">
        <v>-2.9031033115339316E-2</v>
      </c>
      <c r="E74" s="42">
        <v>-3.2923398871969906E-2</v>
      </c>
    </row>
    <row r="75" spans="1:5">
      <c r="A75" s="57" t="s">
        <v>398</v>
      </c>
      <c r="B75" s="42">
        <v>0</v>
      </c>
      <c r="C75" s="42">
        <v>5.2172991753063889E-4</v>
      </c>
      <c r="D75" s="42">
        <v>0</v>
      </c>
      <c r="E75" s="42">
        <v>1.3853500986849894E-4</v>
      </c>
    </row>
    <row r="76" spans="1:5">
      <c r="A76" s="57" t="s">
        <v>399</v>
      </c>
      <c r="B76" s="42">
        <v>7.4065621794820805E-2</v>
      </c>
      <c r="C76" s="42">
        <v>0.1112925086620947</v>
      </c>
      <c r="D76" s="42">
        <v>9.3697315276977236E-2</v>
      </c>
      <c r="E76" s="42">
        <v>9.3899903842901034E-2</v>
      </c>
    </row>
    <row r="77" spans="1:5">
      <c r="A77" s="45" t="s">
        <v>400</v>
      </c>
      <c r="B77" s="34"/>
      <c r="C77" s="34"/>
      <c r="D77" s="34"/>
      <c r="E77" s="34"/>
    </row>
    <row r="78" spans="1:5">
      <c r="A78" s="57" t="s">
        <v>401</v>
      </c>
      <c r="B78" s="42">
        <v>7.4407214467067648E-2</v>
      </c>
      <c r="C78" s="42">
        <v>8.4581434640149125E-2</v>
      </c>
      <c r="D78" s="42">
        <v>5.433976561409113E-2</v>
      </c>
      <c r="E78" s="42">
        <v>7.3860497329552105E-2</v>
      </c>
    </row>
    <row r="79" spans="1:5">
      <c r="A79" s="57" t="s">
        <v>402</v>
      </c>
      <c r="B79" s="42">
        <v>7.1672960356018278E-2</v>
      </c>
      <c r="C79" s="42">
        <v>7.9395314709994447E-2</v>
      </c>
      <c r="D79" s="42">
        <v>0.1315710617799041</v>
      </c>
      <c r="E79" s="42">
        <v>7.9109331026852567E-2</v>
      </c>
    </row>
    <row r="80" spans="1:5">
      <c r="A80" s="57" t="s">
        <v>403</v>
      </c>
      <c r="B80" s="42">
        <v>6.4930716407779185E-2</v>
      </c>
      <c r="C80" s="42">
        <v>0.11226105301333707</v>
      </c>
      <c r="D80" s="42">
        <v>0.10268019068579079</v>
      </c>
      <c r="E80" s="42">
        <v>8.6088181758218085E-2</v>
      </c>
    </row>
    <row r="81" spans="1:5">
      <c r="A81" s="57" t="s">
        <v>404</v>
      </c>
      <c r="B81" s="42">
        <v>4.9175129851194273E-2</v>
      </c>
      <c r="C81" s="42">
        <v>1.8036481381412808E-2</v>
      </c>
      <c r="D81" s="42">
        <v>7.7548478922507954E-3</v>
      </c>
      <c r="E81" s="42">
        <v>3.3103465708770125E-2</v>
      </c>
    </row>
    <row r="82" spans="1:5">
      <c r="A82" s="57" t="s">
        <v>405</v>
      </c>
      <c r="B82" s="42">
        <v>1.2983082526760771E-3</v>
      </c>
      <c r="C82" s="42">
        <v>0</v>
      </c>
      <c r="D82" s="42">
        <v>5.0192997779416435E-4</v>
      </c>
      <c r="E82" s="42">
        <v>8.0256258060074244E-4</v>
      </c>
    </row>
    <row r="83" spans="1:5">
      <c r="A83" s="57" t="s">
        <v>406</v>
      </c>
      <c r="B83" s="42">
        <v>7.3394739990470413E-3</v>
      </c>
      <c r="C83" s="42">
        <v>3.9509550281138686E-2</v>
      </c>
      <c r="D83" s="42">
        <v>0.17539782337609372</v>
      </c>
      <c r="E83" s="42">
        <v>2.2065695974912512E-2</v>
      </c>
    </row>
    <row r="84" spans="1:5">
      <c r="A84" s="57" t="s">
        <v>407</v>
      </c>
      <c r="B84" s="42">
        <v>5.1555186677203612E-3</v>
      </c>
      <c r="C84" s="42">
        <v>3.0069373113987483E-2</v>
      </c>
      <c r="D84" s="42">
        <v>2.0485939751797204E-3</v>
      </c>
      <c r="E84" s="42">
        <v>1.4225655058808122E-2</v>
      </c>
    </row>
    <row r="85" spans="1:5">
      <c r="A85" s="57" t="s">
        <v>408</v>
      </c>
      <c r="B85" s="42">
        <v>0</v>
      </c>
      <c r="C85" s="42">
        <v>0</v>
      </c>
      <c r="D85" s="42">
        <v>0</v>
      </c>
      <c r="E85" s="42">
        <v>0</v>
      </c>
    </row>
    <row r="86" spans="1:5">
      <c r="A86" s="57" t="s">
        <v>409</v>
      </c>
      <c r="B86" s="42">
        <v>2.2406523518174716E-2</v>
      </c>
      <c r="C86" s="42">
        <v>3.0184423845736771E-2</v>
      </c>
      <c r="D86" s="42">
        <v>1.6198062684353542E-2</v>
      </c>
      <c r="E86" s="42">
        <v>2.3347842726525056E-2</v>
      </c>
    </row>
    <row r="87" spans="1:5">
      <c r="A87" s="57" t="s">
        <v>410</v>
      </c>
      <c r="B87" s="42">
        <v>1.9445176881422738E-2</v>
      </c>
      <c r="C87" s="42">
        <v>5.1504046563498933E-2</v>
      </c>
      <c r="D87" s="42">
        <v>3.1740407276979576E-2</v>
      </c>
      <c r="E87" s="42">
        <v>4.2621053118771256E-2</v>
      </c>
    </row>
    <row r="88" spans="1:5">
      <c r="A88" s="57" t="s">
        <v>411</v>
      </c>
      <c r="B88" s="42">
        <v>0</v>
      </c>
      <c r="C88" s="42">
        <v>2.4993926824861352E-2</v>
      </c>
      <c r="D88" s="42">
        <v>0</v>
      </c>
      <c r="E88" s="42">
        <v>2.3559878273473329E-3</v>
      </c>
    </row>
    <row r="89" spans="1:5">
      <c r="A89" s="57" t="s">
        <v>412</v>
      </c>
      <c r="B89" s="42">
        <v>0</v>
      </c>
      <c r="C89" s="42">
        <v>1.7026154627300755E-2</v>
      </c>
      <c r="D89" s="42">
        <v>0</v>
      </c>
      <c r="E89" s="42">
        <v>6.3028407572447249E-3</v>
      </c>
    </row>
    <row r="90" spans="1:5">
      <c r="A90" s="45" t="s">
        <v>413</v>
      </c>
      <c r="B90" s="34"/>
      <c r="C90" s="34"/>
      <c r="D90" s="34"/>
      <c r="E90" s="34"/>
    </row>
    <row r="91" spans="1:5">
      <c r="A91" s="45" t="s">
        <v>414</v>
      </c>
      <c r="B91" s="34"/>
      <c r="C91" s="34"/>
      <c r="D91" s="34"/>
      <c r="E91" s="34"/>
    </row>
    <row r="92" spans="1:5">
      <c r="A92" s="57" t="s">
        <v>415</v>
      </c>
      <c r="B92" s="42">
        <v>3.3083541945068067E-2</v>
      </c>
      <c r="C92" s="42">
        <v>3.3933170030110968E-2</v>
      </c>
      <c r="D92" s="42">
        <v>2.9031033115339316E-2</v>
      </c>
      <c r="E92" s="42">
        <v>3.2923398871969906E-2</v>
      </c>
    </row>
    <row r="93" spans="1:5">
      <c r="A93" s="57" t="s">
        <v>416</v>
      </c>
      <c r="B93" s="42">
        <v>3.6633603498080126E-2</v>
      </c>
      <c r="C93" s="42">
        <v>4.6845350563834202E-2</v>
      </c>
      <c r="D93" s="42">
        <v>3.129821331899868E-2</v>
      </c>
      <c r="E93" s="42">
        <v>3.8373846948692357E-2</v>
      </c>
    </row>
    <row r="94" spans="1:5">
      <c r="A94" s="57" t="s">
        <v>417</v>
      </c>
      <c r="B94" s="42">
        <v>5.1900781240762167E-2</v>
      </c>
      <c r="C94" s="42">
        <v>4.8353267722943488E-2</v>
      </c>
      <c r="D94" s="42">
        <v>3.637416735460506E-2</v>
      </c>
      <c r="E94" s="42">
        <v>4.9152836422911184E-2</v>
      </c>
    </row>
    <row r="95" spans="1:5">
      <c r="A95" s="57" t="s">
        <v>418</v>
      </c>
      <c r="B95" s="42">
        <v>5.8961184138392457E-2</v>
      </c>
      <c r="C95" s="42">
        <v>5.2801529424463624E-2</v>
      </c>
      <c r="D95" s="42">
        <v>6.7600860774208363E-2</v>
      </c>
      <c r="E95" s="42">
        <v>5.7737218908769976E-2</v>
      </c>
    </row>
    <row r="96" spans="1:5">
      <c r="A96" s="45" t="s">
        <v>419</v>
      </c>
      <c r="B96" s="34"/>
      <c r="C96" s="34"/>
      <c r="D96" s="34"/>
      <c r="E96" s="34"/>
    </row>
    <row r="97" spans="1:5">
      <c r="A97" s="57" t="s">
        <v>420</v>
      </c>
      <c r="B97" s="42">
        <v>0.51553628459664036</v>
      </c>
      <c r="C97" s="42">
        <v>0.44210884537708528</v>
      </c>
      <c r="D97" s="42">
        <v>0.55972766639094684</v>
      </c>
      <c r="E97" s="42">
        <v>0.49915022889149507</v>
      </c>
    </row>
    <row r="98" spans="1:5">
      <c r="A98" s="57" t="s">
        <v>421</v>
      </c>
      <c r="B98" s="42">
        <v>2.0444608543638051E-2</v>
      </c>
      <c r="C98" s="42">
        <v>9.4862805415783999E-2</v>
      </c>
      <c r="D98" s="42">
        <v>4.1027226285039714E-2</v>
      </c>
      <c r="E98" s="42">
        <v>4.2538501649176198E-2</v>
      </c>
    </row>
    <row r="99" spans="1:5">
      <c r="A99" s="57" t="s">
        <v>422</v>
      </c>
      <c r="B99" s="42">
        <v>0.46401910685972159</v>
      </c>
      <c r="C99" s="42">
        <v>0.46302834920713076</v>
      </c>
      <c r="D99" s="42">
        <v>0.39924510732401342</v>
      </c>
      <c r="E99" s="42">
        <v>0.45831126945932876</v>
      </c>
    </row>
    <row r="100" spans="1:5">
      <c r="A100" s="57" t="s">
        <v>423</v>
      </c>
      <c r="B100" s="42">
        <v>0.56124219795292196</v>
      </c>
      <c r="C100" s="42">
        <v>0.31100007915278793</v>
      </c>
      <c r="D100" s="42">
        <v>0.44914697749161869</v>
      </c>
      <c r="E100" s="42">
        <v>0.45219321748013519</v>
      </c>
    </row>
    <row r="101" spans="1:5">
      <c r="A101" s="45" t="s">
        <v>424</v>
      </c>
      <c r="B101" s="34"/>
      <c r="C101" s="34"/>
      <c r="D101" s="34"/>
      <c r="E101" s="34"/>
    </row>
    <row r="102" spans="1:5">
      <c r="A102" s="44" t="s">
        <v>425</v>
      </c>
      <c r="B102" s="42">
        <v>4.2990559860170918E-2</v>
      </c>
      <c r="C102" s="42">
        <v>1.9942329628891118E-2</v>
      </c>
      <c r="D102" s="42">
        <v>5.8331601511411466E-2</v>
      </c>
      <c r="E102" s="42">
        <v>3.8538453251808519E-2</v>
      </c>
    </row>
    <row r="103" spans="1:5">
      <c r="A103" s="44" t="s">
        <v>426</v>
      </c>
      <c r="B103" s="42">
        <v>4.1008676268663134E-2</v>
      </c>
      <c r="C103" s="42">
        <v>1.4344815438915876E-2</v>
      </c>
      <c r="D103" s="42">
        <v>5.420419548258372E-2</v>
      </c>
      <c r="E103" s="42">
        <v>3.5419685578326754E-2</v>
      </c>
    </row>
    <row r="104" spans="1:5">
      <c r="A104" s="30" t="s">
        <v>427</v>
      </c>
      <c r="B104" s="42">
        <v>4.5388209719084922E-2</v>
      </c>
      <c r="C104" s="42">
        <v>2.673308013098908E-2</v>
      </c>
      <c r="D104" s="42">
        <v>5.7712921448528284E-2</v>
      </c>
      <c r="E104" s="42">
        <v>4.177699403103137E-2</v>
      </c>
    </row>
    <row r="105" spans="1:5">
      <c r="A105" s="30" t="s">
        <v>428</v>
      </c>
      <c r="B105" s="42">
        <v>5.7847961454098422E-2</v>
      </c>
      <c r="C105" s="42">
        <v>5.9345266203971195E-2</v>
      </c>
      <c r="D105" s="42">
        <v>6.5552555608870064E-2</v>
      </c>
      <c r="E105" s="42">
        <v>5.8976497235359422E-2</v>
      </c>
    </row>
    <row r="106" spans="1:5">
      <c r="A106" s="30" t="s">
        <v>429</v>
      </c>
      <c r="B106" s="42">
        <v>-1.2459751735013498E-2</v>
      </c>
      <c r="C106" s="42">
        <v>-3.2612186072982115E-2</v>
      </c>
      <c r="D106" s="42">
        <v>-7.8396341603417814E-3</v>
      </c>
      <c r="E106" s="42">
        <v>-1.7199503204328056E-2</v>
      </c>
    </row>
    <row r="107" spans="1:5">
      <c r="A107" s="30" t="s">
        <v>430</v>
      </c>
      <c r="B107" s="42">
        <v>-4.3795334504217924E-3</v>
      </c>
      <c r="C107" s="42">
        <v>-1.2388264692073202E-2</v>
      </c>
      <c r="D107" s="42">
        <v>-3.508725965944559E-3</v>
      </c>
      <c r="E107" s="42">
        <v>-6.3573084527046072E-3</v>
      </c>
    </row>
    <row r="108" spans="1:5">
      <c r="A108" s="30" t="s">
        <v>431</v>
      </c>
      <c r="B108" s="42">
        <v>1.9818835915077848E-3</v>
      </c>
      <c r="C108" s="42">
        <v>5.5975141899752417E-3</v>
      </c>
      <c r="D108" s="42">
        <v>4.1274060288277459E-3</v>
      </c>
      <c r="E108" s="42">
        <v>3.1187676734817649E-3</v>
      </c>
    </row>
    <row r="109" spans="1:5">
      <c r="A109" s="45" t="s">
        <v>432</v>
      </c>
      <c r="B109" s="34"/>
      <c r="C109" s="34"/>
      <c r="D109" s="34"/>
      <c r="E109" s="34"/>
    </row>
    <row r="110" spans="1:5">
      <c r="A110" s="30" t="s">
        <v>425</v>
      </c>
      <c r="B110" s="42">
        <v>4.2990559860170918E-2</v>
      </c>
      <c r="C110" s="42">
        <v>1.9942329628891118E-2</v>
      </c>
      <c r="D110" s="42">
        <v>5.8331601511411466E-2</v>
      </c>
      <c r="E110" s="42">
        <v>3.8538453251808519E-2</v>
      </c>
    </row>
    <row r="111" spans="1:5">
      <c r="A111" s="30" t="s">
        <v>433</v>
      </c>
      <c r="B111" s="42">
        <v>1.3056675676221562E-4</v>
      </c>
      <c r="C111" s="42">
        <v>-8.2699329636851237E-3</v>
      </c>
      <c r="D111" s="42">
        <v>-1.3433790335225751E-2</v>
      </c>
      <c r="E111" s="42">
        <v>-3.3372514123166902E-3</v>
      </c>
    </row>
    <row r="112" spans="1:5">
      <c r="A112" s="30" t="s">
        <v>434</v>
      </c>
      <c r="B112" s="42">
        <v>-3.3109825895010506E-2</v>
      </c>
      <c r="C112" s="42">
        <v>-3.5439577047240656E-2</v>
      </c>
      <c r="D112" s="42">
        <v>-2.9031033115339316E-2</v>
      </c>
      <c r="E112" s="42">
        <v>-3.3316338615394826E-2</v>
      </c>
    </row>
    <row r="113" spans="1:5">
      <c r="A113" s="30" t="s">
        <v>435</v>
      </c>
      <c r="B113" s="42">
        <v>0</v>
      </c>
      <c r="C113" s="42">
        <v>1.4614375340321641E-4</v>
      </c>
      <c r="D113" s="42">
        <v>0</v>
      </c>
      <c r="E113" s="42">
        <v>3.7599542698651253E-5</v>
      </c>
    </row>
    <row r="114" spans="1:5">
      <c r="A114" s="30" t="s">
        <v>436</v>
      </c>
      <c r="B114" s="42">
        <v>0</v>
      </c>
      <c r="C114" s="42">
        <v>3.9874750178368125E-4</v>
      </c>
      <c r="D114" s="42">
        <v>0</v>
      </c>
      <c r="E114" s="42">
        <v>1.0258887821178726E-4</v>
      </c>
    </row>
    <row r="115" spans="1:5">
      <c r="A115" s="30" t="s">
        <v>437</v>
      </c>
      <c r="B115" s="42">
        <v>0</v>
      </c>
      <c r="C115" s="42">
        <v>0</v>
      </c>
      <c r="D115" s="42">
        <v>5.5019056808592608E-6</v>
      </c>
      <c r="E115" s="42">
        <v>5.2370822094073705E-7</v>
      </c>
    </row>
    <row r="116" spans="1:5">
      <c r="A116" s="39" t="s">
        <v>438</v>
      </c>
      <c r="B116" s="58">
        <v>9.8337331219888885E-3</v>
      </c>
      <c r="C116" s="58">
        <v>-2.3262534823925742E-2</v>
      </c>
      <c r="D116" s="58">
        <v>1.5875540685221273E-2</v>
      </c>
      <c r="E116" s="58">
        <v>1.9007617603419183E-3</v>
      </c>
    </row>
    <row r="117" spans="1:5" ht="3.75" customHeight="1" thickBot="1">
      <c r="A117" s="60"/>
      <c r="B117" s="62"/>
      <c r="C117" s="62"/>
      <c r="D117" s="62"/>
      <c r="E117" s="62"/>
    </row>
    <row r="118" spans="1:5" ht="15.75" thickTop="1">
      <c r="A118" s="1005" t="s">
        <v>439</v>
      </c>
      <c r="B118" s="1005"/>
      <c r="C118" s="1005"/>
      <c r="D118" s="1005"/>
      <c r="E118" s="1005"/>
    </row>
    <row r="119" spans="1:5">
      <c r="A119" s="999" t="s">
        <v>440</v>
      </c>
      <c r="B119" s="999"/>
      <c r="C119" s="999"/>
      <c r="D119" s="999"/>
      <c r="E119" s="999"/>
    </row>
    <row r="120" spans="1:5">
      <c r="A120" s="999" t="s">
        <v>441</v>
      </c>
      <c r="B120" s="999"/>
      <c r="C120" s="999"/>
      <c r="D120" s="999"/>
      <c r="E120" s="999"/>
    </row>
    <row r="121" spans="1:5">
      <c r="A121" s="999" t="s">
        <v>442</v>
      </c>
      <c r="B121" s="999"/>
      <c r="C121" s="999"/>
      <c r="D121" s="999"/>
      <c r="E121" s="999"/>
    </row>
    <row r="122" spans="1:5">
      <c r="A122" s="999" t="s">
        <v>443</v>
      </c>
      <c r="B122" s="999"/>
      <c r="C122" s="999"/>
      <c r="D122" s="999"/>
      <c r="E122" s="999"/>
    </row>
    <row r="123" spans="1:5" ht="24.75" customHeight="1">
      <c r="A123" s="1007" t="s">
        <v>444</v>
      </c>
      <c r="B123" s="1007"/>
      <c r="C123" s="1007"/>
      <c r="D123" s="1007"/>
      <c r="E123" s="1007"/>
    </row>
    <row r="124" spans="1:5">
      <c r="A124" s="999" t="s">
        <v>445</v>
      </c>
      <c r="B124" s="999"/>
      <c r="C124" s="999"/>
      <c r="D124" s="999"/>
      <c r="E124" s="999"/>
    </row>
    <row r="125" spans="1:5" ht="30" customHeight="1">
      <c r="A125" s="1007" t="s">
        <v>446</v>
      </c>
      <c r="B125" s="1007"/>
      <c r="C125" s="1007"/>
      <c r="D125" s="1007"/>
      <c r="E125" s="1007"/>
    </row>
    <row r="126" spans="1:5">
      <c r="A126" s="32"/>
      <c r="B126" s="351"/>
      <c r="C126" s="351"/>
      <c r="D126" s="351"/>
      <c r="E126" s="351"/>
    </row>
    <row r="127" spans="1:5">
      <c r="A127" s="32"/>
      <c r="B127" s="351"/>
      <c r="C127" s="351"/>
      <c r="D127" s="351"/>
      <c r="E127" s="351"/>
    </row>
  </sheetData>
  <mergeCells count="17">
    <mergeCell ref="A121:E121"/>
    <mergeCell ref="A122:E122"/>
    <mergeCell ref="A123:E123"/>
    <mergeCell ref="A124:E124"/>
    <mergeCell ref="A125:E125"/>
    <mergeCell ref="A120:E120"/>
    <mergeCell ref="A1:E1"/>
    <mergeCell ref="A2:E2"/>
    <mergeCell ref="A3:E3"/>
    <mergeCell ref="A51:E51"/>
    <mergeCell ref="A52:E52"/>
    <mergeCell ref="A53:E53"/>
    <mergeCell ref="A54:E54"/>
    <mergeCell ref="A55:E55"/>
    <mergeCell ref="A56:E56"/>
    <mergeCell ref="A118:E118"/>
    <mergeCell ref="A119:E119"/>
  </mergeCells>
  <hyperlinks>
    <hyperlink ref="G1" location="ÍNDICE!A1" display="ÍNDICE!A1"/>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N86"/>
  <sheetViews>
    <sheetView zoomScale="85" zoomScaleNormal="85" workbookViewId="0">
      <selection activeCell="O3" sqref="O3"/>
    </sheetView>
  </sheetViews>
  <sheetFormatPr baseColWidth="10" defaultColWidth="9.140625" defaultRowHeight="18"/>
  <cols>
    <col min="1" max="1" width="89.85546875" style="103" bestFit="1" customWidth="1"/>
    <col min="2" max="2" width="11.140625" style="103" bestFit="1" customWidth="1"/>
    <col min="3" max="8" width="9.7109375" style="103" bestFit="1" customWidth="1"/>
    <col min="9" max="9" width="9.7109375" style="103" customWidth="1"/>
    <col min="10" max="10" width="9.7109375" style="103" bestFit="1" customWidth="1"/>
    <col min="11" max="11" width="9.7109375" style="103" customWidth="1"/>
    <col min="12" max="12" width="9.7109375" style="119" bestFit="1" customWidth="1"/>
    <col min="13" max="256" width="9.140625" style="103"/>
    <col min="257" max="257" width="89.85546875" style="103" bestFit="1" customWidth="1"/>
    <col min="258" max="258" width="11.140625" style="103" bestFit="1" customWidth="1"/>
    <col min="259" max="264" width="9.7109375" style="103" bestFit="1" customWidth="1"/>
    <col min="265" max="265" width="9.7109375" style="103" customWidth="1"/>
    <col min="266" max="266" width="9.7109375" style="103" bestFit="1" customWidth="1"/>
    <col min="267" max="267" width="9.7109375" style="103" customWidth="1"/>
    <col min="268" max="268" width="9.7109375" style="103" bestFit="1" customWidth="1"/>
    <col min="269" max="512" width="9.140625" style="103"/>
    <col min="513" max="513" width="89.85546875" style="103" bestFit="1" customWidth="1"/>
    <col min="514" max="514" width="11.140625" style="103" bestFit="1" customWidth="1"/>
    <col min="515" max="520" width="9.7109375" style="103" bestFit="1" customWidth="1"/>
    <col min="521" max="521" width="9.7109375" style="103" customWidth="1"/>
    <col min="522" max="522" width="9.7109375" style="103" bestFit="1" customWidth="1"/>
    <col min="523" max="523" width="9.7109375" style="103" customWidth="1"/>
    <col min="524" max="524" width="9.7109375" style="103" bestFit="1" customWidth="1"/>
    <col min="525" max="768" width="9.140625" style="103"/>
    <col min="769" max="769" width="89.85546875" style="103" bestFit="1" customWidth="1"/>
    <col min="770" max="770" width="11.140625" style="103" bestFit="1" customWidth="1"/>
    <col min="771" max="776" width="9.7109375" style="103" bestFit="1" customWidth="1"/>
    <col min="777" max="777" width="9.7109375" style="103" customWidth="1"/>
    <col min="778" max="778" width="9.7109375" style="103" bestFit="1" customWidth="1"/>
    <col min="779" max="779" width="9.7109375" style="103" customWidth="1"/>
    <col min="780" max="780" width="9.7109375" style="103" bestFit="1" customWidth="1"/>
    <col min="781" max="1024" width="9.140625" style="103"/>
    <col min="1025" max="1025" width="89.85546875" style="103" bestFit="1" customWidth="1"/>
    <col min="1026" max="1026" width="11.140625" style="103" bestFit="1" customWidth="1"/>
    <col min="1027" max="1032" width="9.7109375" style="103" bestFit="1" customWidth="1"/>
    <col min="1033" max="1033" width="9.7109375" style="103" customWidth="1"/>
    <col min="1034" max="1034" width="9.7109375" style="103" bestFit="1" customWidth="1"/>
    <col min="1035" max="1035" width="9.7109375" style="103" customWidth="1"/>
    <col min="1036" max="1036" width="9.7109375" style="103" bestFit="1" customWidth="1"/>
    <col min="1037" max="1280" width="9.140625" style="103"/>
    <col min="1281" max="1281" width="89.85546875" style="103" bestFit="1" customWidth="1"/>
    <col min="1282" max="1282" width="11.140625" style="103" bestFit="1" customWidth="1"/>
    <col min="1283" max="1288" width="9.7109375" style="103" bestFit="1" customWidth="1"/>
    <col min="1289" max="1289" width="9.7109375" style="103" customWidth="1"/>
    <col min="1290" max="1290" width="9.7109375" style="103" bestFit="1" customWidth="1"/>
    <col min="1291" max="1291" width="9.7109375" style="103" customWidth="1"/>
    <col min="1292" max="1292" width="9.7109375" style="103" bestFit="1" customWidth="1"/>
    <col min="1293" max="1536" width="9.140625" style="103"/>
    <col min="1537" max="1537" width="89.85546875" style="103" bestFit="1" customWidth="1"/>
    <col min="1538" max="1538" width="11.140625" style="103" bestFit="1" customWidth="1"/>
    <col min="1539" max="1544" width="9.7109375" style="103" bestFit="1" customWidth="1"/>
    <col min="1545" max="1545" width="9.7109375" style="103" customWidth="1"/>
    <col min="1546" max="1546" width="9.7109375" style="103" bestFit="1" customWidth="1"/>
    <col min="1547" max="1547" width="9.7109375" style="103" customWidth="1"/>
    <col min="1548" max="1548" width="9.7109375" style="103" bestFit="1" customWidth="1"/>
    <col min="1549" max="1792" width="9.140625" style="103"/>
    <col min="1793" max="1793" width="89.85546875" style="103" bestFit="1" customWidth="1"/>
    <col min="1794" max="1794" width="11.140625" style="103" bestFit="1" customWidth="1"/>
    <col min="1795" max="1800" width="9.7109375" style="103" bestFit="1" customWidth="1"/>
    <col min="1801" max="1801" width="9.7109375" style="103" customWidth="1"/>
    <col min="1802" max="1802" width="9.7109375" style="103" bestFit="1" customWidth="1"/>
    <col min="1803" max="1803" width="9.7109375" style="103" customWidth="1"/>
    <col min="1804" max="1804" width="9.7109375" style="103" bestFit="1" customWidth="1"/>
    <col min="1805" max="2048" width="9.140625" style="103"/>
    <col min="2049" max="2049" width="89.85546875" style="103" bestFit="1" customWidth="1"/>
    <col min="2050" max="2050" width="11.140625" style="103" bestFit="1" customWidth="1"/>
    <col min="2051" max="2056" width="9.7109375" style="103" bestFit="1" customWidth="1"/>
    <col min="2057" max="2057" width="9.7109375" style="103" customWidth="1"/>
    <col min="2058" max="2058" width="9.7109375" style="103" bestFit="1" customWidth="1"/>
    <col min="2059" max="2059" width="9.7109375" style="103" customWidth="1"/>
    <col min="2060" max="2060" width="9.7109375" style="103" bestFit="1" customWidth="1"/>
    <col min="2061" max="2304" width="9.140625" style="103"/>
    <col min="2305" max="2305" width="89.85546875" style="103" bestFit="1" customWidth="1"/>
    <col min="2306" max="2306" width="11.140625" style="103" bestFit="1" customWidth="1"/>
    <col min="2307" max="2312" width="9.7109375" style="103" bestFit="1" customWidth="1"/>
    <col min="2313" max="2313" width="9.7109375" style="103" customWidth="1"/>
    <col min="2314" max="2314" width="9.7109375" style="103" bestFit="1" customWidth="1"/>
    <col min="2315" max="2315" width="9.7109375" style="103" customWidth="1"/>
    <col min="2316" max="2316" width="9.7109375" style="103" bestFit="1" customWidth="1"/>
    <col min="2317" max="2560" width="9.140625" style="103"/>
    <col min="2561" max="2561" width="89.85546875" style="103" bestFit="1" customWidth="1"/>
    <col min="2562" max="2562" width="11.140625" style="103" bestFit="1" customWidth="1"/>
    <col min="2563" max="2568" width="9.7109375" style="103" bestFit="1" customWidth="1"/>
    <col min="2569" max="2569" width="9.7109375" style="103" customWidth="1"/>
    <col min="2570" max="2570" width="9.7109375" style="103" bestFit="1" customWidth="1"/>
    <col min="2571" max="2571" width="9.7109375" style="103" customWidth="1"/>
    <col min="2572" max="2572" width="9.7109375" style="103" bestFit="1" customWidth="1"/>
    <col min="2573" max="2816" width="9.140625" style="103"/>
    <col min="2817" max="2817" width="89.85546875" style="103" bestFit="1" customWidth="1"/>
    <col min="2818" max="2818" width="11.140625" style="103" bestFit="1" customWidth="1"/>
    <col min="2819" max="2824" width="9.7109375" style="103" bestFit="1" customWidth="1"/>
    <col min="2825" max="2825" width="9.7109375" style="103" customWidth="1"/>
    <col min="2826" max="2826" width="9.7109375" style="103" bestFit="1" customWidth="1"/>
    <col min="2827" max="2827" width="9.7109375" style="103" customWidth="1"/>
    <col min="2828" max="2828" width="9.7109375" style="103" bestFit="1" customWidth="1"/>
    <col min="2829" max="3072" width="9.140625" style="103"/>
    <col min="3073" max="3073" width="89.85546875" style="103" bestFit="1" customWidth="1"/>
    <col min="3074" max="3074" width="11.140625" style="103" bestFit="1" customWidth="1"/>
    <col min="3075" max="3080" width="9.7109375" style="103" bestFit="1" customWidth="1"/>
    <col min="3081" max="3081" width="9.7109375" style="103" customWidth="1"/>
    <col min="3082" max="3082" width="9.7109375" style="103" bestFit="1" customWidth="1"/>
    <col min="3083" max="3083" width="9.7109375" style="103" customWidth="1"/>
    <col min="3084" max="3084" width="9.7109375" style="103" bestFit="1" customWidth="1"/>
    <col min="3085" max="3328" width="9.140625" style="103"/>
    <col min="3329" max="3329" width="89.85546875" style="103" bestFit="1" customWidth="1"/>
    <col min="3330" max="3330" width="11.140625" style="103" bestFit="1" customWidth="1"/>
    <col min="3331" max="3336" width="9.7109375" style="103" bestFit="1" customWidth="1"/>
    <col min="3337" max="3337" width="9.7109375" style="103" customWidth="1"/>
    <col min="3338" max="3338" width="9.7109375" style="103" bestFit="1" customWidth="1"/>
    <col min="3339" max="3339" width="9.7109375" style="103" customWidth="1"/>
    <col min="3340" max="3340" width="9.7109375" style="103" bestFit="1" customWidth="1"/>
    <col min="3341" max="3584" width="9.140625" style="103"/>
    <col min="3585" max="3585" width="89.85546875" style="103" bestFit="1" customWidth="1"/>
    <col min="3586" max="3586" width="11.140625" style="103" bestFit="1" customWidth="1"/>
    <col min="3587" max="3592" width="9.7109375" style="103" bestFit="1" customWidth="1"/>
    <col min="3593" max="3593" width="9.7109375" style="103" customWidth="1"/>
    <col min="3594" max="3594" width="9.7109375" style="103" bestFit="1" customWidth="1"/>
    <col min="3595" max="3595" width="9.7109375" style="103" customWidth="1"/>
    <col min="3596" max="3596" width="9.7109375" style="103" bestFit="1" customWidth="1"/>
    <col min="3597" max="3840" width="9.140625" style="103"/>
    <col min="3841" max="3841" width="89.85546875" style="103" bestFit="1" customWidth="1"/>
    <col min="3842" max="3842" width="11.140625" style="103" bestFit="1" customWidth="1"/>
    <col min="3843" max="3848" width="9.7109375" style="103" bestFit="1" customWidth="1"/>
    <col min="3849" max="3849" width="9.7109375" style="103" customWidth="1"/>
    <col min="3850" max="3850" width="9.7109375" style="103" bestFit="1" customWidth="1"/>
    <col min="3851" max="3851" width="9.7109375" style="103" customWidth="1"/>
    <col min="3852" max="3852" width="9.7109375" style="103" bestFit="1" customWidth="1"/>
    <col min="3853" max="4096" width="9.140625" style="103"/>
    <col min="4097" max="4097" width="89.85546875" style="103" bestFit="1" customWidth="1"/>
    <col min="4098" max="4098" width="11.140625" style="103" bestFit="1" customWidth="1"/>
    <col min="4099" max="4104" width="9.7109375" style="103" bestFit="1" customWidth="1"/>
    <col min="4105" max="4105" width="9.7109375" style="103" customWidth="1"/>
    <col min="4106" max="4106" width="9.7109375" style="103" bestFit="1" customWidth="1"/>
    <col min="4107" max="4107" width="9.7109375" style="103" customWidth="1"/>
    <col min="4108" max="4108" width="9.7109375" style="103" bestFit="1" customWidth="1"/>
    <col min="4109" max="4352" width="9.140625" style="103"/>
    <col min="4353" max="4353" width="89.85546875" style="103" bestFit="1" customWidth="1"/>
    <col min="4354" max="4354" width="11.140625" style="103" bestFit="1" customWidth="1"/>
    <col min="4355" max="4360" width="9.7109375" style="103" bestFit="1" customWidth="1"/>
    <col min="4361" max="4361" width="9.7109375" style="103" customWidth="1"/>
    <col min="4362" max="4362" width="9.7109375" style="103" bestFit="1" customWidth="1"/>
    <col min="4363" max="4363" width="9.7109375" style="103" customWidth="1"/>
    <col min="4364" max="4364" width="9.7109375" style="103" bestFit="1" customWidth="1"/>
    <col min="4365" max="4608" width="9.140625" style="103"/>
    <col min="4609" max="4609" width="89.85546875" style="103" bestFit="1" customWidth="1"/>
    <col min="4610" max="4610" width="11.140625" style="103" bestFit="1" customWidth="1"/>
    <col min="4611" max="4616" width="9.7109375" style="103" bestFit="1" customWidth="1"/>
    <col min="4617" max="4617" width="9.7109375" style="103" customWidth="1"/>
    <col min="4618" max="4618" width="9.7109375" style="103" bestFit="1" customWidth="1"/>
    <col min="4619" max="4619" width="9.7109375" style="103" customWidth="1"/>
    <col min="4620" max="4620" width="9.7109375" style="103" bestFit="1" customWidth="1"/>
    <col min="4621" max="4864" width="9.140625" style="103"/>
    <col min="4865" max="4865" width="89.85546875" style="103" bestFit="1" customWidth="1"/>
    <col min="4866" max="4866" width="11.140625" style="103" bestFit="1" customWidth="1"/>
    <col min="4867" max="4872" width="9.7109375" style="103" bestFit="1" customWidth="1"/>
    <col min="4873" max="4873" width="9.7109375" style="103" customWidth="1"/>
    <col min="4874" max="4874" width="9.7109375" style="103" bestFit="1" customWidth="1"/>
    <col min="4875" max="4875" width="9.7109375" style="103" customWidth="1"/>
    <col min="4876" max="4876" width="9.7109375" style="103" bestFit="1" customWidth="1"/>
    <col min="4877" max="5120" width="9.140625" style="103"/>
    <col min="5121" max="5121" width="89.85546875" style="103" bestFit="1" customWidth="1"/>
    <col min="5122" max="5122" width="11.140625" style="103" bestFit="1" customWidth="1"/>
    <col min="5123" max="5128" width="9.7109375" style="103" bestFit="1" customWidth="1"/>
    <col min="5129" max="5129" width="9.7109375" style="103" customWidth="1"/>
    <col min="5130" max="5130" width="9.7109375" style="103" bestFit="1" customWidth="1"/>
    <col min="5131" max="5131" width="9.7109375" style="103" customWidth="1"/>
    <col min="5132" max="5132" width="9.7109375" style="103" bestFit="1" customWidth="1"/>
    <col min="5133" max="5376" width="9.140625" style="103"/>
    <col min="5377" max="5377" width="89.85546875" style="103" bestFit="1" customWidth="1"/>
    <col min="5378" max="5378" width="11.140625" style="103" bestFit="1" customWidth="1"/>
    <col min="5379" max="5384" width="9.7109375" style="103" bestFit="1" customWidth="1"/>
    <col min="5385" max="5385" width="9.7109375" style="103" customWidth="1"/>
    <col min="5386" max="5386" width="9.7109375" style="103" bestFit="1" customWidth="1"/>
    <col min="5387" max="5387" width="9.7109375" style="103" customWidth="1"/>
    <col min="5388" max="5388" width="9.7109375" style="103" bestFit="1" customWidth="1"/>
    <col min="5389" max="5632" width="9.140625" style="103"/>
    <col min="5633" max="5633" width="89.85546875" style="103" bestFit="1" customWidth="1"/>
    <col min="5634" max="5634" width="11.140625" style="103" bestFit="1" customWidth="1"/>
    <col min="5635" max="5640" width="9.7109375" style="103" bestFit="1" customWidth="1"/>
    <col min="5641" max="5641" width="9.7109375" style="103" customWidth="1"/>
    <col min="5642" max="5642" width="9.7109375" style="103" bestFit="1" customWidth="1"/>
    <col min="5643" max="5643" width="9.7109375" style="103" customWidth="1"/>
    <col min="5644" max="5644" width="9.7109375" style="103" bestFit="1" customWidth="1"/>
    <col min="5645" max="5888" width="9.140625" style="103"/>
    <col min="5889" max="5889" width="89.85546875" style="103" bestFit="1" customWidth="1"/>
    <col min="5890" max="5890" width="11.140625" style="103" bestFit="1" customWidth="1"/>
    <col min="5891" max="5896" width="9.7109375" style="103" bestFit="1" customWidth="1"/>
    <col min="5897" max="5897" width="9.7109375" style="103" customWidth="1"/>
    <col min="5898" max="5898" width="9.7109375" style="103" bestFit="1" customWidth="1"/>
    <col min="5899" max="5899" width="9.7109375" style="103" customWidth="1"/>
    <col min="5900" max="5900" width="9.7109375" style="103" bestFit="1" customWidth="1"/>
    <col min="5901" max="6144" width="9.140625" style="103"/>
    <col min="6145" max="6145" width="89.85546875" style="103" bestFit="1" customWidth="1"/>
    <col min="6146" max="6146" width="11.140625" style="103" bestFit="1" customWidth="1"/>
    <col min="6147" max="6152" width="9.7109375" style="103" bestFit="1" customWidth="1"/>
    <col min="6153" max="6153" width="9.7109375" style="103" customWidth="1"/>
    <col min="6154" max="6154" width="9.7109375" style="103" bestFit="1" customWidth="1"/>
    <col min="6155" max="6155" width="9.7109375" style="103" customWidth="1"/>
    <col min="6156" max="6156" width="9.7109375" style="103" bestFit="1" customWidth="1"/>
    <col min="6157" max="6400" width="9.140625" style="103"/>
    <col min="6401" max="6401" width="89.85546875" style="103" bestFit="1" customWidth="1"/>
    <col min="6402" max="6402" width="11.140625" style="103" bestFit="1" customWidth="1"/>
    <col min="6403" max="6408" width="9.7109375" style="103" bestFit="1" customWidth="1"/>
    <col min="6409" max="6409" width="9.7109375" style="103" customWidth="1"/>
    <col min="6410" max="6410" width="9.7109375" style="103" bestFit="1" customWidth="1"/>
    <col min="6411" max="6411" width="9.7109375" style="103" customWidth="1"/>
    <col min="6412" max="6412" width="9.7109375" style="103" bestFit="1" customWidth="1"/>
    <col min="6413" max="6656" width="9.140625" style="103"/>
    <col min="6657" max="6657" width="89.85546875" style="103" bestFit="1" customWidth="1"/>
    <col min="6658" max="6658" width="11.140625" style="103" bestFit="1" customWidth="1"/>
    <col min="6659" max="6664" width="9.7109375" style="103" bestFit="1" customWidth="1"/>
    <col min="6665" max="6665" width="9.7109375" style="103" customWidth="1"/>
    <col min="6666" max="6666" width="9.7109375" style="103" bestFit="1" customWidth="1"/>
    <col min="6667" max="6667" width="9.7109375" style="103" customWidth="1"/>
    <col min="6668" max="6668" width="9.7109375" style="103" bestFit="1" customWidth="1"/>
    <col min="6669" max="6912" width="9.140625" style="103"/>
    <col min="6913" max="6913" width="89.85546875" style="103" bestFit="1" customWidth="1"/>
    <col min="6914" max="6914" width="11.140625" style="103" bestFit="1" customWidth="1"/>
    <col min="6915" max="6920" width="9.7109375" style="103" bestFit="1" customWidth="1"/>
    <col min="6921" max="6921" width="9.7109375" style="103" customWidth="1"/>
    <col min="6922" max="6922" width="9.7109375" style="103" bestFit="1" customWidth="1"/>
    <col min="6923" max="6923" width="9.7109375" style="103" customWidth="1"/>
    <col min="6924" max="6924" width="9.7109375" style="103" bestFit="1" customWidth="1"/>
    <col min="6925" max="7168" width="9.140625" style="103"/>
    <col min="7169" max="7169" width="89.85546875" style="103" bestFit="1" customWidth="1"/>
    <col min="7170" max="7170" width="11.140625" style="103" bestFit="1" customWidth="1"/>
    <col min="7171" max="7176" width="9.7109375" style="103" bestFit="1" customWidth="1"/>
    <col min="7177" max="7177" width="9.7109375" style="103" customWidth="1"/>
    <col min="7178" max="7178" width="9.7109375" style="103" bestFit="1" customWidth="1"/>
    <col min="7179" max="7179" width="9.7109375" style="103" customWidth="1"/>
    <col min="7180" max="7180" width="9.7109375" style="103" bestFit="1" customWidth="1"/>
    <col min="7181" max="7424" width="9.140625" style="103"/>
    <col min="7425" max="7425" width="89.85546875" style="103" bestFit="1" customWidth="1"/>
    <col min="7426" max="7426" width="11.140625" style="103" bestFit="1" customWidth="1"/>
    <col min="7427" max="7432" width="9.7109375" style="103" bestFit="1" customWidth="1"/>
    <col min="7433" max="7433" width="9.7109375" style="103" customWidth="1"/>
    <col min="7434" max="7434" width="9.7109375" style="103" bestFit="1" customWidth="1"/>
    <col min="7435" max="7435" width="9.7109375" style="103" customWidth="1"/>
    <col min="7436" max="7436" width="9.7109375" style="103" bestFit="1" customWidth="1"/>
    <col min="7437" max="7680" width="9.140625" style="103"/>
    <col min="7681" max="7681" width="89.85546875" style="103" bestFit="1" customWidth="1"/>
    <col min="7682" max="7682" width="11.140625" style="103" bestFit="1" customWidth="1"/>
    <col min="7683" max="7688" width="9.7109375" style="103" bestFit="1" customWidth="1"/>
    <col min="7689" max="7689" width="9.7109375" style="103" customWidth="1"/>
    <col min="7690" max="7690" width="9.7109375" style="103" bestFit="1" customWidth="1"/>
    <col min="7691" max="7691" width="9.7109375" style="103" customWidth="1"/>
    <col min="7692" max="7692" width="9.7109375" style="103" bestFit="1" customWidth="1"/>
    <col min="7693" max="7936" width="9.140625" style="103"/>
    <col min="7937" max="7937" width="89.85546875" style="103" bestFit="1" customWidth="1"/>
    <col min="7938" max="7938" width="11.140625" style="103" bestFit="1" customWidth="1"/>
    <col min="7939" max="7944" width="9.7109375" style="103" bestFit="1" customWidth="1"/>
    <col min="7945" max="7945" width="9.7109375" style="103" customWidth="1"/>
    <col min="7946" max="7946" width="9.7109375" style="103" bestFit="1" customWidth="1"/>
    <col min="7947" max="7947" width="9.7109375" style="103" customWidth="1"/>
    <col min="7948" max="7948" width="9.7109375" style="103" bestFit="1" customWidth="1"/>
    <col min="7949" max="8192" width="9.140625" style="103"/>
    <col min="8193" max="8193" width="89.85546875" style="103" bestFit="1" customWidth="1"/>
    <col min="8194" max="8194" width="11.140625" style="103" bestFit="1" customWidth="1"/>
    <col min="8195" max="8200" width="9.7109375" style="103" bestFit="1" customWidth="1"/>
    <col min="8201" max="8201" width="9.7109375" style="103" customWidth="1"/>
    <col min="8202" max="8202" width="9.7109375" style="103" bestFit="1" customWidth="1"/>
    <col min="8203" max="8203" width="9.7109375" style="103" customWidth="1"/>
    <col min="8204" max="8204" width="9.7109375" style="103" bestFit="1" customWidth="1"/>
    <col min="8205" max="8448" width="9.140625" style="103"/>
    <col min="8449" max="8449" width="89.85546875" style="103" bestFit="1" customWidth="1"/>
    <col min="8450" max="8450" width="11.140625" style="103" bestFit="1" customWidth="1"/>
    <col min="8451" max="8456" width="9.7109375" style="103" bestFit="1" customWidth="1"/>
    <col min="8457" max="8457" width="9.7109375" style="103" customWidth="1"/>
    <col min="8458" max="8458" width="9.7109375" style="103" bestFit="1" customWidth="1"/>
    <col min="8459" max="8459" width="9.7109375" style="103" customWidth="1"/>
    <col min="8460" max="8460" width="9.7109375" style="103" bestFit="1" customWidth="1"/>
    <col min="8461" max="8704" width="9.140625" style="103"/>
    <col min="8705" max="8705" width="89.85546875" style="103" bestFit="1" customWidth="1"/>
    <col min="8706" max="8706" width="11.140625" style="103" bestFit="1" customWidth="1"/>
    <col min="8707" max="8712" width="9.7109375" style="103" bestFit="1" customWidth="1"/>
    <col min="8713" max="8713" width="9.7109375" style="103" customWidth="1"/>
    <col min="8714" max="8714" width="9.7109375" style="103" bestFit="1" customWidth="1"/>
    <col min="8715" max="8715" width="9.7109375" style="103" customWidth="1"/>
    <col min="8716" max="8716" width="9.7109375" style="103" bestFit="1" customWidth="1"/>
    <col min="8717" max="8960" width="9.140625" style="103"/>
    <col min="8961" max="8961" width="89.85546875" style="103" bestFit="1" customWidth="1"/>
    <col min="8962" max="8962" width="11.140625" style="103" bestFit="1" customWidth="1"/>
    <col min="8963" max="8968" width="9.7109375" style="103" bestFit="1" customWidth="1"/>
    <col min="8969" max="8969" width="9.7109375" style="103" customWidth="1"/>
    <col min="8970" max="8970" width="9.7109375" style="103" bestFit="1" customWidth="1"/>
    <col min="8971" max="8971" width="9.7109375" style="103" customWidth="1"/>
    <col min="8972" max="8972" width="9.7109375" style="103" bestFit="1" customWidth="1"/>
    <col min="8973" max="9216" width="9.140625" style="103"/>
    <col min="9217" max="9217" width="89.85546875" style="103" bestFit="1" customWidth="1"/>
    <col min="9218" max="9218" width="11.140625" style="103" bestFit="1" customWidth="1"/>
    <col min="9219" max="9224" width="9.7109375" style="103" bestFit="1" customWidth="1"/>
    <col min="9225" max="9225" width="9.7109375" style="103" customWidth="1"/>
    <col min="9226" max="9226" width="9.7109375" style="103" bestFit="1" customWidth="1"/>
    <col min="9227" max="9227" width="9.7109375" style="103" customWidth="1"/>
    <col min="9228" max="9228" width="9.7109375" style="103" bestFit="1" customWidth="1"/>
    <col min="9229" max="9472" width="9.140625" style="103"/>
    <col min="9473" max="9473" width="89.85546875" style="103" bestFit="1" customWidth="1"/>
    <col min="9474" max="9474" width="11.140625" style="103" bestFit="1" customWidth="1"/>
    <col min="9475" max="9480" width="9.7109375" style="103" bestFit="1" customWidth="1"/>
    <col min="9481" max="9481" width="9.7109375" style="103" customWidth="1"/>
    <col min="9482" max="9482" width="9.7109375" style="103" bestFit="1" customWidth="1"/>
    <col min="9483" max="9483" width="9.7109375" style="103" customWidth="1"/>
    <col min="9484" max="9484" width="9.7109375" style="103" bestFit="1" customWidth="1"/>
    <col min="9485" max="9728" width="9.140625" style="103"/>
    <col min="9729" max="9729" width="89.85546875" style="103" bestFit="1" customWidth="1"/>
    <col min="9730" max="9730" width="11.140625" style="103" bestFit="1" customWidth="1"/>
    <col min="9731" max="9736" width="9.7109375" style="103" bestFit="1" customWidth="1"/>
    <col min="9737" max="9737" width="9.7109375" style="103" customWidth="1"/>
    <col min="9738" max="9738" width="9.7109375" style="103" bestFit="1" customWidth="1"/>
    <col min="9739" max="9739" width="9.7109375" style="103" customWidth="1"/>
    <col min="9740" max="9740" width="9.7109375" style="103" bestFit="1" customWidth="1"/>
    <col min="9741" max="9984" width="9.140625" style="103"/>
    <col min="9985" max="9985" width="89.85546875" style="103" bestFit="1" customWidth="1"/>
    <col min="9986" max="9986" width="11.140625" style="103" bestFit="1" customWidth="1"/>
    <col min="9987" max="9992" width="9.7109375" style="103" bestFit="1" customWidth="1"/>
    <col min="9993" max="9993" width="9.7109375" style="103" customWidth="1"/>
    <col min="9994" max="9994" width="9.7109375" style="103" bestFit="1" customWidth="1"/>
    <col min="9995" max="9995" width="9.7109375" style="103" customWidth="1"/>
    <col min="9996" max="9996" width="9.7109375" style="103" bestFit="1" customWidth="1"/>
    <col min="9997" max="10240" width="9.140625" style="103"/>
    <col min="10241" max="10241" width="89.85546875" style="103" bestFit="1" customWidth="1"/>
    <col min="10242" max="10242" width="11.140625" style="103" bestFit="1" customWidth="1"/>
    <col min="10243" max="10248" width="9.7109375" style="103" bestFit="1" customWidth="1"/>
    <col min="10249" max="10249" width="9.7109375" style="103" customWidth="1"/>
    <col min="10250" max="10250" width="9.7109375" style="103" bestFit="1" customWidth="1"/>
    <col min="10251" max="10251" width="9.7109375" style="103" customWidth="1"/>
    <col min="10252" max="10252" width="9.7109375" style="103" bestFit="1" customWidth="1"/>
    <col min="10253" max="10496" width="9.140625" style="103"/>
    <col min="10497" max="10497" width="89.85546875" style="103" bestFit="1" customWidth="1"/>
    <col min="10498" max="10498" width="11.140625" style="103" bestFit="1" customWidth="1"/>
    <col min="10499" max="10504" width="9.7109375" style="103" bestFit="1" customWidth="1"/>
    <col min="10505" max="10505" width="9.7109375" style="103" customWidth="1"/>
    <col min="10506" max="10506" width="9.7109375" style="103" bestFit="1" customWidth="1"/>
    <col min="10507" max="10507" width="9.7109375" style="103" customWidth="1"/>
    <col min="10508" max="10508" width="9.7109375" style="103" bestFit="1" customWidth="1"/>
    <col min="10509" max="10752" width="9.140625" style="103"/>
    <col min="10753" max="10753" width="89.85546875" style="103" bestFit="1" customWidth="1"/>
    <col min="10754" max="10754" width="11.140625" style="103" bestFit="1" customWidth="1"/>
    <col min="10755" max="10760" width="9.7109375" style="103" bestFit="1" customWidth="1"/>
    <col min="10761" max="10761" width="9.7109375" style="103" customWidth="1"/>
    <col min="10762" max="10762" width="9.7109375" style="103" bestFit="1" customWidth="1"/>
    <col min="10763" max="10763" width="9.7109375" style="103" customWidth="1"/>
    <col min="10764" max="10764" width="9.7109375" style="103" bestFit="1" customWidth="1"/>
    <col min="10765" max="11008" width="9.140625" style="103"/>
    <col min="11009" max="11009" width="89.85546875" style="103" bestFit="1" customWidth="1"/>
    <col min="11010" max="11010" width="11.140625" style="103" bestFit="1" customWidth="1"/>
    <col min="11011" max="11016" width="9.7109375" style="103" bestFit="1" customWidth="1"/>
    <col min="11017" max="11017" width="9.7109375" style="103" customWidth="1"/>
    <col min="11018" max="11018" width="9.7109375" style="103" bestFit="1" customWidth="1"/>
    <col min="11019" max="11019" width="9.7109375" style="103" customWidth="1"/>
    <col min="11020" max="11020" width="9.7109375" style="103" bestFit="1" customWidth="1"/>
    <col min="11021" max="11264" width="9.140625" style="103"/>
    <col min="11265" max="11265" width="89.85546875" style="103" bestFit="1" customWidth="1"/>
    <col min="11266" max="11266" width="11.140625" style="103" bestFit="1" customWidth="1"/>
    <col min="11267" max="11272" width="9.7109375" style="103" bestFit="1" customWidth="1"/>
    <col min="11273" max="11273" width="9.7109375" style="103" customWidth="1"/>
    <col min="11274" max="11274" width="9.7109375" style="103" bestFit="1" customWidth="1"/>
    <col min="11275" max="11275" width="9.7109375" style="103" customWidth="1"/>
    <col min="11276" max="11276" width="9.7109375" style="103" bestFit="1" customWidth="1"/>
    <col min="11277" max="11520" width="9.140625" style="103"/>
    <col min="11521" max="11521" width="89.85546875" style="103" bestFit="1" customWidth="1"/>
    <col min="11522" max="11522" width="11.140625" style="103" bestFit="1" customWidth="1"/>
    <col min="11523" max="11528" width="9.7109375" style="103" bestFit="1" customWidth="1"/>
    <col min="11529" max="11529" width="9.7109375" style="103" customWidth="1"/>
    <col min="11530" max="11530" width="9.7109375" style="103" bestFit="1" customWidth="1"/>
    <col min="11531" max="11531" width="9.7109375" style="103" customWidth="1"/>
    <col min="11532" max="11532" width="9.7109375" style="103" bestFit="1" customWidth="1"/>
    <col min="11533" max="11776" width="9.140625" style="103"/>
    <col min="11777" max="11777" width="89.85546875" style="103" bestFit="1" customWidth="1"/>
    <col min="11778" max="11778" width="11.140625" style="103" bestFit="1" customWidth="1"/>
    <col min="11779" max="11784" width="9.7109375" style="103" bestFit="1" customWidth="1"/>
    <col min="11785" max="11785" width="9.7109375" style="103" customWidth="1"/>
    <col min="11786" max="11786" width="9.7109375" style="103" bestFit="1" customWidth="1"/>
    <col min="11787" max="11787" width="9.7109375" style="103" customWidth="1"/>
    <col min="11788" max="11788" width="9.7109375" style="103" bestFit="1" customWidth="1"/>
    <col min="11789" max="12032" width="9.140625" style="103"/>
    <col min="12033" max="12033" width="89.85546875" style="103" bestFit="1" customWidth="1"/>
    <col min="12034" max="12034" width="11.140625" style="103" bestFit="1" customWidth="1"/>
    <col min="12035" max="12040" width="9.7109375" style="103" bestFit="1" customWidth="1"/>
    <col min="12041" max="12041" width="9.7109375" style="103" customWidth="1"/>
    <col min="12042" max="12042" width="9.7109375" style="103" bestFit="1" customWidth="1"/>
    <col min="12043" max="12043" width="9.7109375" style="103" customWidth="1"/>
    <col min="12044" max="12044" width="9.7109375" style="103" bestFit="1" customWidth="1"/>
    <col min="12045" max="12288" width="9.140625" style="103"/>
    <col min="12289" max="12289" width="89.85546875" style="103" bestFit="1" customWidth="1"/>
    <col min="12290" max="12290" width="11.140625" style="103" bestFit="1" customWidth="1"/>
    <col min="12291" max="12296" width="9.7109375" style="103" bestFit="1" customWidth="1"/>
    <col min="12297" max="12297" width="9.7109375" style="103" customWidth="1"/>
    <col min="12298" max="12298" width="9.7109375" style="103" bestFit="1" customWidth="1"/>
    <col min="12299" max="12299" width="9.7109375" style="103" customWidth="1"/>
    <col min="12300" max="12300" width="9.7109375" style="103" bestFit="1" customWidth="1"/>
    <col min="12301" max="12544" width="9.140625" style="103"/>
    <col min="12545" max="12545" width="89.85546875" style="103" bestFit="1" customWidth="1"/>
    <col min="12546" max="12546" width="11.140625" style="103" bestFit="1" customWidth="1"/>
    <col min="12547" max="12552" width="9.7109375" style="103" bestFit="1" customWidth="1"/>
    <col min="12553" max="12553" width="9.7109375" style="103" customWidth="1"/>
    <col min="12554" max="12554" width="9.7109375" style="103" bestFit="1" customWidth="1"/>
    <col min="12555" max="12555" width="9.7109375" style="103" customWidth="1"/>
    <col min="12556" max="12556" width="9.7109375" style="103" bestFit="1" customWidth="1"/>
    <col min="12557" max="12800" width="9.140625" style="103"/>
    <col min="12801" max="12801" width="89.85546875" style="103" bestFit="1" customWidth="1"/>
    <col min="12802" max="12802" width="11.140625" style="103" bestFit="1" customWidth="1"/>
    <col min="12803" max="12808" width="9.7109375" style="103" bestFit="1" customWidth="1"/>
    <col min="12809" max="12809" width="9.7109375" style="103" customWidth="1"/>
    <col min="12810" max="12810" width="9.7109375" style="103" bestFit="1" customWidth="1"/>
    <col min="12811" max="12811" width="9.7109375" style="103" customWidth="1"/>
    <col min="12812" max="12812" width="9.7109375" style="103" bestFit="1" customWidth="1"/>
    <col min="12813" max="13056" width="9.140625" style="103"/>
    <col min="13057" max="13057" width="89.85546875" style="103" bestFit="1" customWidth="1"/>
    <col min="13058" max="13058" width="11.140625" style="103" bestFit="1" customWidth="1"/>
    <col min="13059" max="13064" width="9.7109375" style="103" bestFit="1" customWidth="1"/>
    <col min="13065" max="13065" width="9.7109375" style="103" customWidth="1"/>
    <col min="13066" max="13066" width="9.7109375" style="103" bestFit="1" customWidth="1"/>
    <col min="13067" max="13067" width="9.7109375" style="103" customWidth="1"/>
    <col min="13068" max="13068" width="9.7109375" style="103" bestFit="1" customWidth="1"/>
    <col min="13069" max="13312" width="9.140625" style="103"/>
    <col min="13313" max="13313" width="89.85546875" style="103" bestFit="1" customWidth="1"/>
    <col min="13314" max="13314" width="11.140625" style="103" bestFit="1" customWidth="1"/>
    <col min="13315" max="13320" width="9.7109375" style="103" bestFit="1" customWidth="1"/>
    <col min="13321" max="13321" width="9.7109375" style="103" customWidth="1"/>
    <col min="13322" max="13322" width="9.7109375" style="103" bestFit="1" customWidth="1"/>
    <col min="13323" max="13323" width="9.7109375" style="103" customWidth="1"/>
    <col min="13324" max="13324" width="9.7109375" style="103" bestFit="1" customWidth="1"/>
    <col min="13325" max="13568" width="9.140625" style="103"/>
    <col min="13569" max="13569" width="89.85546875" style="103" bestFit="1" customWidth="1"/>
    <col min="13570" max="13570" width="11.140625" style="103" bestFit="1" customWidth="1"/>
    <col min="13571" max="13576" width="9.7109375" style="103" bestFit="1" customWidth="1"/>
    <col min="13577" max="13577" width="9.7109375" style="103" customWidth="1"/>
    <col min="13578" max="13578" width="9.7109375" style="103" bestFit="1" customWidth="1"/>
    <col min="13579" max="13579" width="9.7109375" style="103" customWidth="1"/>
    <col min="13580" max="13580" width="9.7109375" style="103" bestFit="1" customWidth="1"/>
    <col min="13581" max="13824" width="9.140625" style="103"/>
    <col min="13825" max="13825" width="89.85546875" style="103" bestFit="1" customWidth="1"/>
    <col min="13826" max="13826" width="11.140625" style="103" bestFit="1" customWidth="1"/>
    <col min="13827" max="13832" width="9.7109375" style="103" bestFit="1" customWidth="1"/>
    <col min="13833" max="13833" width="9.7109375" style="103" customWidth="1"/>
    <col min="13834" max="13834" width="9.7109375" style="103" bestFit="1" customWidth="1"/>
    <col min="13835" max="13835" width="9.7109375" style="103" customWidth="1"/>
    <col min="13836" max="13836" width="9.7109375" style="103" bestFit="1" customWidth="1"/>
    <col min="13837" max="14080" width="9.140625" style="103"/>
    <col min="14081" max="14081" width="89.85546875" style="103" bestFit="1" customWidth="1"/>
    <col min="14082" max="14082" width="11.140625" style="103" bestFit="1" customWidth="1"/>
    <col min="14083" max="14088" width="9.7109375" style="103" bestFit="1" customWidth="1"/>
    <col min="14089" max="14089" width="9.7109375" style="103" customWidth="1"/>
    <col min="14090" max="14090" width="9.7109375" style="103" bestFit="1" customWidth="1"/>
    <col min="14091" max="14091" width="9.7109375" style="103" customWidth="1"/>
    <col min="14092" max="14092" width="9.7109375" style="103" bestFit="1" customWidth="1"/>
    <col min="14093" max="14336" width="9.140625" style="103"/>
    <col min="14337" max="14337" width="89.85546875" style="103" bestFit="1" customWidth="1"/>
    <col min="14338" max="14338" width="11.140625" style="103" bestFit="1" customWidth="1"/>
    <col min="14339" max="14344" width="9.7109375" style="103" bestFit="1" customWidth="1"/>
    <col min="14345" max="14345" width="9.7109375" style="103" customWidth="1"/>
    <col min="14346" max="14346" width="9.7109375" style="103" bestFit="1" customWidth="1"/>
    <col min="14347" max="14347" width="9.7109375" style="103" customWidth="1"/>
    <col min="14348" max="14348" width="9.7109375" style="103" bestFit="1" customWidth="1"/>
    <col min="14349" max="14592" width="9.140625" style="103"/>
    <col min="14593" max="14593" width="89.85546875" style="103" bestFit="1" customWidth="1"/>
    <col min="14594" max="14594" width="11.140625" style="103" bestFit="1" customWidth="1"/>
    <col min="14595" max="14600" width="9.7109375" style="103" bestFit="1" customWidth="1"/>
    <col min="14601" max="14601" width="9.7109375" style="103" customWidth="1"/>
    <col min="14602" max="14602" width="9.7109375" style="103" bestFit="1" customWidth="1"/>
    <col min="14603" max="14603" width="9.7109375" style="103" customWidth="1"/>
    <col min="14604" max="14604" width="9.7109375" style="103" bestFit="1" customWidth="1"/>
    <col min="14605" max="14848" width="9.140625" style="103"/>
    <col min="14849" max="14849" width="89.85546875" style="103" bestFit="1" customWidth="1"/>
    <col min="14850" max="14850" width="11.140625" style="103" bestFit="1" customWidth="1"/>
    <col min="14851" max="14856" width="9.7109375" style="103" bestFit="1" customWidth="1"/>
    <col min="14857" max="14857" width="9.7109375" style="103" customWidth="1"/>
    <col min="14858" max="14858" width="9.7109375" style="103" bestFit="1" customWidth="1"/>
    <col min="14859" max="14859" width="9.7109375" style="103" customWidth="1"/>
    <col min="14860" max="14860" width="9.7109375" style="103" bestFit="1" customWidth="1"/>
    <col min="14861" max="15104" width="9.140625" style="103"/>
    <col min="15105" max="15105" width="89.85546875" style="103" bestFit="1" customWidth="1"/>
    <col min="15106" max="15106" width="11.140625" style="103" bestFit="1" customWidth="1"/>
    <col min="15107" max="15112" width="9.7109375" style="103" bestFit="1" customWidth="1"/>
    <col min="15113" max="15113" width="9.7109375" style="103" customWidth="1"/>
    <col min="15114" max="15114" width="9.7109375" style="103" bestFit="1" customWidth="1"/>
    <col min="15115" max="15115" width="9.7109375" style="103" customWidth="1"/>
    <col min="15116" max="15116" width="9.7109375" style="103" bestFit="1" customWidth="1"/>
    <col min="15117" max="15360" width="9.140625" style="103"/>
    <col min="15361" max="15361" width="89.85546875" style="103" bestFit="1" customWidth="1"/>
    <col min="15362" max="15362" width="11.140625" style="103" bestFit="1" customWidth="1"/>
    <col min="15363" max="15368" width="9.7109375" style="103" bestFit="1" customWidth="1"/>
    <col min="15369" max="15369" width="9.7109375" style="103" customWidth="1"/>
    <col min="15370" max="15370" width="9.7109375" style="103" bestFit="1" customWidth="1"/>
    <col min="15371" max="15371" width="9.7109375" style="103" customWidth="1"/>
    <col min="15372" max="15372" width="9.7109375" style="103" bestFit="1" customWidth="1"/>
    <col min="15373" max="15616" width="9.140625" style="103"/>
    <col min="15617" max="15617" width="89.85546875" style="103" bestFit="1" customWidth="1"/>
    <col min="15618" max="15618" width="11.140625" style="103" bestFit="1" customWidth="1"/>
    <col min="15619" max="15624" width="9.7109375" style="103" bestFit="1" customWidth="1"/>
    <col min="15625" max="15625" width="9.7109375" style="103" customWidth="1"/>
    <col min="15626" max="15626" width="9.7109375" style="103" bestFit="1" customWidth="1"/>
    <col min="15627" max="15627" width="9.7109375" style="103" customWidth="1"/>
    <col min="15628" max="15628" width="9.7109375" style="103" bestFit="1" customWidth="1"/>
    <col min="15629" max="15872" width="9.140625" style="103"/>
    <col min="15873" max="15873" width="89.85546875" style="103" bestFit="1" customWidth="1"/>
    <col min="15874" max="15874" width="11.140625" style="103" bestFit="1" customWidth="1"/>
    <col min="15875" max="15880" width="9.7109375" style="103" bestFit="1" customWidth="1"/>
    <col min="15881" max="15881" width="9.7109375" style="103" customWidth="1"/>
    <col min="15882" max="15882" width="9.7109375" style="103" bestFit="1" customWidth="1"/>
    <col min="15883" max="15883" width="9.7109375" style="103" customWidth="1"/>
    <col min="15884" max="15884" width="9.7109375" style="103" bestFit="1" customWidth="1"/>
    <col min="15885" max="16128" width="9.140625" style="103"/>
    <col min="16129" max="16129" width="89.85546875" style="103" bestFit="1" customWidth="1"/>
    <col min="16130" max="16130" width="11.140625" style="103" bestFit="1" customWidth="1"/>
    <col min="16131" max="16136" width="9.7109375" style="103" bestFit="1" customWidth="1"/>
    <col min="16137" max="16137" width="9.7109375" style="103" customWidth="1"/>
    <col min="16138" max="16138" width="9.7109375" style="103" bestFit="1" customWidth="1"/>
    <col min="16139" max="16139" width="9.7109375" style="103" customWidth="1"/>
    <col min="16140" max="16140" width="9.7109375" style="103" bestFit="1" customWidth="1"/>
    <col min="16141" max="16384" width="9.140625" style="103"/>
  </cols>
  <sheetData>
    <row r="1" spans="1:14" ht="30" customHeight="1">
      <c r="A1" s="1020" t="s">
        <v>837</v>
      </c>
      <c r="B1" s="1020"/>
      <c r="C1" s="1020"/>
      <c r="D1" s="1020"/>
      <c r="E1" s="1020"/>
      <c r="F1" s="1020"/>
      <c r="G1" s="1020"/>
      <c r="H1" s="1020"/>
      <c r="I1" s="1020"/>
      <c r="J1" s="1020"/>
      <c r="K1" s="1020"/>
      <c r="L1" s="1020"/>
      <c r="N1" s="832" t="s">
        <v>1124</v>
      </c>
    </row>
    <row r="2" spans="1:14" ht="15" customHeight="1">
      <c r="A2" s="1021" t="s">
        <v>591</v>
      </c>
      <c r="B2" s="1021"/>
      <c r="C2" s="1021"/>
      <c r="D2" s="1021"/>
      <c r="E2" s="1021"/>
      <c r="F2" s="1021"/>
      <c r="G2" s="1021"/>
      <c r="H2" s="1021"/>
      <c r="I2" s="1021"/>
      <c r="J2" s="1021"/>
      <c r="K2" s="1021"/>
      <c r="L2" s="1021"/>
    </row>
    <row r="3" spans="1:14" ht="30" customHeight="1">
      <c r="A3" s="1022" t="s">
        <v>3</v>
      </c>
      <c r="B3" s="1022"/>
      <c r="C3" s="1022"/>
      <c r="D3" s="1022"/>
      <c r="E3" s="1022"/>
      <c r="F3" s="1022"/>
      <c r="G3" s="1022"/>
      <c r="H3" s="1022"/>
      <c r="I3" s="1022"/>
      <c r="J3" s="1022"/>
      <c r="K3" s="1022"/>
      <c r="L3" s="1022"/>
    </row>
    <row r="4" spans="1:14" ht="3.75" customHeight="1" thickBot="1">
      <c r="A4" s="67"/>
      <c r="B4" s="67"/>
      <c r="C4" s="67"/>
      <c r="D4" s="67"/>
      <c r="E4" s="67"/>
      <c r="F4" s="67"/>
      <c r="G4" s="67"/>
      <c r="H4" s="67"/>
      <c r="I4" s="67"/>
      <c r="J4" s="67"/>
      <c r="K4" s="67"/>
      <c r="L4" s="67"/>
    </row>
    <row r="5" spans="1:14" ht="19.5" thickTop="1" thickBot="1">
      <c r="A5" s="818"/>
      <c r="B5" s="819" t="s">
        <v>843</v>
      </c>
      <c r="C5" s="1049" t="s">
        <v>837</v>
      </c>
      <c r="D5" s="1049"/>
      <c r="E5" s="1049"/>
      <c r="F5" s="1049"/>
      <c r="G5" s="1049"/>
      <c r="H5" s="1049"/>
      <c r="I5" s="1049"/>
      <c r="J5" s="1049"/>
      <c r="K5" s="1049"/>
      <c r="L5" s="1049"/>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4407838.8264600001</v>
      </c>
      <c r="C7" s="797">
        <v>4584646.9357000003</v>
      </c>
      <c r="D7" s="797">
        <v>3510170.1633699997</v>
      </c>
      <c r="E7" s="797">
        <v>3847091.32284</v>
      </c>
      <c r="F7" s="797">
        <v>3951563.7530999999</v>
      </c>
      <c r="G7" s="797">
        <v>3905410.7503299997</v>
      </c>
      <c r="H7" s="797">
        <v>3847177.5872300002</v>
      </c>
      <c r="I7" s="797">
        <v>3882617.9608800001</v>
      </c>
      <c r="J7" s="797">
        <v>3991291.97792</v>
      </c>
      <c r="K7" s="797">
        <v>3773998.62953</v>
      </c>
      <c r="L7" s="797">
        <v>3470302.2435699999</v>
      </c>
    </row>
    <row r="8" spans="1:14" s="109" customFormat="1" ht="15" customHeight="1" thickTop="1">
      <c r="A8" s="107" t="s">
        <v>10</v>
      </c>
      <c r="B8" s="108">
        <v>281769.33925999998</v>
      </c>
      <c r="C8" s="108">
        <v>330731.38819999999</v>
      </c>
      <c r="D8" s="108">
        <v>227646.42818000002</v>
      </c>
      <c r="E8" s="108">
        <v>244156.97907</v>
      </c>
      <c r="F8" s="108">
        <v>257465.64434</v>
      </c>
      <c r="G8" s="108">
        <v>227802.74453999999</v>
      </c>
      <c r="H8" s="108">
        <v>261638.51071</v>
      </c>
      <c r="I8" s="108">
        <v>226810.02343</v>
      </c>
      <c r="J8" s="108">
        <v>204214.6194</v>
      </c>
      <c r="K8" s="108">
        <v>230314.86369999999</v>
      </c>
      <c r="L8" s="108">
        <v>219125.25259999998</v>
      </c>
    </row>
    <row r="9" spans="1:14" s="109" customFormat="1" ht="15" customHeight="1">
      <c r="A9" s="107" t="s">
        <v>19</v>
      </c>
      <c r="B9" s="108">
        <v>647131.53206</v>
      </c>
      <c r="C9" s="108">
        <v>778902.58794000011</v>
      </c>
      <c r="D9" s="108">
        <v>766549.95730999997</v>
      </c>
      <c r="E9" s="108">
        <v>745357.54261999996</v>
      </c>
      <c r="F9" s="108">
        <v>476030.53049000003</v>
      </c>
      <c r="G9" s="108">
        <v>313226.30056</v>
      </c>
      <c r="H9" s="108">
        <v>381413.99927999999</v>
      </c>
      <c r="I9" s="108">
        <v>551756.83372</v>
      </c>
      <c r="J9" s="108">
        <v>591794.50150999997</v>
      </c>
      <c r="K9" s="108">
        <v>573529.23420000006</v>
      </c>
      <c r="L9" s="108">
        <v>584906.55942999991</v>
      </c>
    </row>
    <row r="10" spans="1:14" s="109" customFormat="1" ht="15" customHeight="1">
      <c r="A10" s="107" t="s">
        <v>28</v>
      </c>
      <c r="B10" s="108">
        <v>3091890.99027</v>
      </c>
      <c r="C10" s="108">
        <v>3238773.4474800001</v>
      </c>
      <c r="D10" s="108">
        <v>2382995.8239000002</v>
      </c>
      <c r="E10" s="108">
        <v>2620440.4886100003</v>
      </c>
      <c r="F10" s="108">
        <v>2768797.23489</v>
      </c>
      <c r="G10" s="108">
        <v>2831384.56366</v>
      </c>
      <c r="H10" s="108">
        <v>2817400.3032300002</v>
      </c>
      <c r="I10" s="108">
        <v>2714432.4177600001</v>
      </c>
      <c r="J10" s="108">
        <v>2717144.4929999998</v>
      </c>
      <c r="K10" s="108">
        <v>2600355.236</v>
      </c>
      <c r="L10" s="108">
        <v>2246066.5741400002</v>
      </c>
    </row>
    <row r="11" spans="1:14" s="109" customFormat="1" ht="15" customHeight="1">
      <c r="A11" s="110" t="s">
        <v>594</v>
      </c>
      <c r="B11" s="108">
        <v>3182810.11106</v>
      </c>
      <c r="C11" s="108">
        <v>3330318.19661</v>
      </c>
      <c r="D11" s="108">
        <v>2447438.7730399999</v>
      </c>
      <c r="E11" s="108">
        <v>2671987.3874499998</v>
      </c>
      <c r="F11" s="108">
        <v>2820841.4120800002</v>
      </c>
      <c r="G11" s="108">
        <v>2891116.5057800002</v>
      </c>
      <c r="H11" s="108">
        <v>2788953.81097</v>
      </c>
      <c r="I11" s="108">
        <v>2631629.3779699998</v>
      </c>
      <c r="J11" s="108">
        <v>2617464.94044</v>
      </c>
      <c r="K11" s="108">
        <v>2488267.6161599997</v>
      </c>
      <c r="L11" s="108">
        <v>2147168.0740300003</v>
      </c>
    </row>
    <row r="12" spans="1:14" s="109" customFormat="1" ht="15" customHeight="1">
      <c r="A12" s="110" t="s">
        <v>595</v>
      </c>
      <c r="B12" s="108">
        <v>3166857.7422600002</v>
      </c>
      <c r="C12" s="108">
        <v>3312899.3948000004</v>
      </c>
      <c r="D12" s="108">
        <v>2427991.5934499996</v>
      </c>
      <c r="E12" s="108">
        <v>2650700.2073300001</v>
      </c>
      <c r="F12" s="108">
        <v>2788730.0140200001</v>
      </c>
      <c r="G12" s="108">
        <v>2864946.2845100001</v>
      </c>
      <c r="H12" s="108">
        <v>2702967.6057800003</v>
      </c>
      <c r="I12" s="108">
        <v>1782047.08045</v>
      </c>
      <c r="J12" s="108">
        <v>1668837.7625599999</v>
      </c>
      <c r="K12" s="108">
        <v>1632945.04629</v>
      </c>
      <c r="L12" s="108">
        <v>1412520.9583100001</v>
      </c>
    </row>
    <row r="13" spans="1:14" s="109" customFormat="1" ht="15" customHeight="1">
      <c r="A13" s="110" t="s">
        <v>596</v>
      </c>
      <c r="B13" s="108">
        <v>15952.3688</v>
      </c>
      <c r="C13" s="108">
        <v>17418.801809999997</v>
      </c>
      <c r="D13" s="108">
        <v>19447.17959</v>
      </c>
      <c r="E13" s="108">
        <v>21287.180120000001</v>
      </c>
      <c r="F13" s="108">
        <v>32111.39806</v>
      </c>
      <c r="G13" s="108">
        <v>26170.221269999998</v>
      </c>
      <c r="H13" s="108">
        <v>85986.205189999993</v>
      </c>
      <c r="I13" s="108">
        <v>849582.29752000002</v>
      </c>
      <c r="J13" s="108">
        <v>948627.17787999997</v>
      </c>
      <c r="K13" s="108">
        <v>855322.56987000001</v>
      </c>
      <c r="L13" s="108">
        <v>734647.11572</v>
      </c>
    </row>
    <row r="14" spans="1:14" s="109" customFormat="1" ht="15" customHeight="1">
      <c r="A14" s="110" t="s">
        <v>597</v>
      </c>
      <c r="B14" s="108">
        <v>13515.591619999999</v>
      </c>
      <c r="C14" s="108">
        <v>9499.6850599999998</v>
      </c>
      <c r="D14" s="108">
        <v>10758.39179</v>
      </c>
      <c r="E14" s="108">
        <v>21538.603520000001</v>
      </c>
      <c r="F14" s="108">
        <v>17746.28226</v>
      </c>
      <c r="G14" s="108">
        <v>14294.772710000001</v>
      </c>
      <c r="H14" s="108">
        <v>0</v>
      </c>
      <c r="I14" s="108">
        <v>652.65018000000009</v>
      </c>
      <c r="J14" s="108">
        <v>6914.4755500000001</v>
      </c>
      <c r="K14" s="108">
        <v>15568.520550000001</v>
      </c>
      <c r="L14" s="108">
        <v>8780.9712800000016</v>
      </c>
    </row>
    <row r="15" spans="1:14" s="109" customFormat="1" ht="15" customHeight="1">
      <c r="A15" s="110" t="s">
        <v>598</v>
      </c>
      <c r="B15" s="108">
        <v>13412.505580000001</v>
      </c>
      <c r="C15" s="108">
        <v>9467.0943399999996</v>
      </c>
      <c r="D15" s="108">
        <v>10726.133179999999</v>
      </c>
      <c r="E15" s="108">
        <v>20218.612779999999</v>
      </c>
      <c r="F15" s="108">
        <v>17705.563149999998</v>
      </c>
      <c r="G15" s="108">
        <v>14255.939759999999</v>
      </c>
      <c r="H15" s="108">
        <v>0</v>
      </c>
      <c r="I15" s="108">
        <v>349.06769000000003</v>
      </c>
      <c r="J15" s="108">
        <v>1399.9760700000002</v>
      </c>
      <c r="K15" s="108">
        <v>3661.7951699999999</v>
      </c>
      <c r="L15" s="108">
        <v>2383.6939700000003</v>
      </c>
    </row>
    <row r="16" spans="1:14" s="109" customFormat="1" ht="15" customHeight="1">
      <c r="A16" s="110" t="s">
        <v>599</v>
      </c>
      <c r="B16" s="108">
        <v>103.08604</v>
      </c>
      <c r="C16" s="108">
        <v>32.590720000000005</v>
      </c>
      <c r="D16" s="108">
        <v>32.258609999999997</v>
      </c>
      <c r="E16" s="108">
        <v>1319.99074</v>
      </c>
      <c r="F16" s="108">
        <v>40.719110000000001</v>
      </c>
      <c r="G16" s="108">
        <v>38.832949999999997</v>
      </c>
      <c r="H16" s="108">
        <v>0</v>
      </c>
      <c r="I16" s="108">
        <v>303.58249000000001</v>
      </c>
      <c r="J16" s="108">
        <v>5514.4994800000004</v>
      </c>
      <c r="K16" s="108">
        <v>11906.725380000002</v>
      </c>
      <c r="L16" s="108">
        <v>6397.2773100000004</v>
      </c>
    </row>
    <row r="17" spans="1:12" s="109" customFormat="1" ht="15" customHeight="1">
      <c r="A17" s="110" t="s">
        <v>600</v>
      </c>
      <c r="B17" s="108">
        <v>50474.872790000001</v>
      </c>
      <c r="C17" s="108">
        <v>53402.04552</v>
      </c>
      <c r="D17" s="108">
        <v>24188.09604</v>
      </c>
      <c r="E17" s="108">
        <v>41541.632990000006</v>
      </c>
      <c r="F17" s="108">
        <v>47522.820530000005</v>
      </c>
      <c r="G17" s="108">
        <v>52478.472200000004</v>
      </c>
      <c r="H17" s="108">
        <v>56650.233420000004</v>
      </c>
      <c r="I17" s="108">
        <v>44694.216420000004</v>
      </c>
      <c r="J17" s="108">
        <v>35562.078380000006</v>
      </c>
      <c r="K17" s="108">
        <v>62223.434179999997</v>
      </c>
      <c r="L17" s="108">
        <v>101798.49374000001</v>
      </c>
    </row>
    <row r="18" spans="1:12" s="109" customFormat="1" ht="15" customHeight="1">
      <c r="A18" s="110" t="s">
        <v>601</v>
      </c>
      <c r="B18" s="108">
        <v>44429.60194</v>
      </c>
      <c r="C18" s="108">
        <v>47665.697970000001</v>
      </c>
      <c r="D18" s="108">
        <v>23717.780289999999</v>
      </c>
      <c r="E18" s="108">
        <v>41501.274520000006</v>
      </c>
      <c r="F18" s="108">
        <v>46154.891790000001</v>
      </c>
      <c r="G18" s="108">
        <v>51215.253509999995</v>
      </c>
      <c r="H18" s="108">
        <v>54353.044070000004</v>
      </c>
      <c r="I18" s="108">
        <v>43248.163950000002</v>
      </c>
      <c r="J18" s="108">
        <v>30852.235199999999</v>
      </c>
      <c r="K18" s="108">
        <v>30322.163680000001</v>
      </c>
      <c r="L18" s="108">
        <v>39480.945520000001</v>
      </c>
    </row>
    <row r="19" spans="1:12" s="109" customFormat="1" ht="15" customHeight="1">
      <c r="A19" s="110" t="s">
        <v>602</v>
      </c>
      <c r="B19" s="108">
        <v>6045.2708499999999</v>
      </c>
      <c r="C19" s="108">
        <v>5736.3475499999995</v>
      </c>
      <c r="D19" s="108">
        <v>470.31574999999998</v>
      </c>
      <c r="E19" s="108">
        <v>40.358470000000004</v>
      </c>
      <c r="F19" s="108">
        <v>1367.9287400000001</v>
      </c>
      <c r="G19" s="108">
        <v>1263.2186899999999</v>
      </c>
      <c r="H19" s="108">
        <v>2297.1893500000001</v>
      </c>
      <c r="I19" s="108">
        <v>1446.0524700000001</v>
      </c>
      <c r="J19" s="108">
        <v>4709.8431799999998</v>
      </c>
      <c r="K19" s="108">
        <v>31901.270499999999</v>
      </c>
      <c r="L19" s="108">
        <v>62317.548220000004</v>
      </c>
    </row>
    <row r="20" spans="1:12" s="109" customFormat="1" ht="15" customHeight="1">
      <c r="A20" s="110" t="s">
        <v>38</v>
      </c>
      <c r="B20" s="108">
        <v>11920.365169999999</v>
      </c>
      <c r="C20" s="108">
        <v>11782.86975</v>
      </c>
      <c r="D20" s="108">
        <v>8623.2709600000017</v>
      </c>
      <c r="E20" s="108">
        <v>9863.3410000000003</v>
      </c>
      <c r="F20" s="108">
        <v>10236.6651</v>
      </c>
      <c r="G20" s="108">
        <v>11001.6661</v>
      </c>
      <c r="H20" s="108">
        <v>114978.34331</v>
      </c>
      <c r="I20" s="108">
        <v>173035.42855000001</v>
      </c>
      <c r="J20" s="108">
        <v>186012.38702000002</v>
      </c>
      <c r="K20" s="108">
        <v>173094.43902000002</v>
      </c>
      <c r="L20" s="108">
        <v>148344.11391000001</v>
      </c>
    </row>
    <row r="21" spans="1:12" s="109" customFormat="1" ht="15" customHeight="1">
      <c r="A21" s="110" t="s">
        <v>603</v>
      </c>
      <c r="B21" s="108">
        <v>-166829.95037000001</v>
      </c>
      <c r="C21" s="108">
        <v>-166229.34946</v>
      </c>
      <c r="D21" s="108">
        <v>-108012.70793</v>
      </c>
      <c r="E21" s="108">
        <v>-124490.47635</v>
      </c>
      <c r="F21" s="108">
        <v>-127549.94508</v>
      </c>
      <c r="G21" s="108">
        <v>-137506.85313</v>
      </c>
      <c r="H21" s="108">
        <v>-143182.08447</v>
      </c>
      <c r="I21" s="108">
        <v>-135579.25536000001</v>
      </c>
      <c r="J21" s="108">
        <v>-128809.38839000001</v>
      </c>
      <c r="K21" s="108">
        <v>-138798.77390999999</v>
      </c>
      <c r="L21" s="108">
        <v>-160025.07882</v>
      </c>
    </row>
    <row r="22" spans="1:12" s="109" customFormat="1" ht="15" customHeight="1">
      <c r="A22" s="107" t="s">
        <v>68</v>
      </c>
      <c r="B22" s="108">
        <v>9039.1144899999999</v>
      </c>
      <c r="C22" s="108">
        <v>11858.053810000001</v>
      </c>
      <c r="D22" s="108">
        <v>4466.4076699999996</v>
      </c>
      <c r="E22" s="108">
        <v>5811.9998399999995</v>
      </c>
      <c r="F22" s="108">
        <v>7564.6427300000005</v>
      </c>
      <c r="G22" s="108">
        <v>6784.8854099999999</v>
      </c>
      <c r="H22" s="108">
        <v>9532.167449999999</v>
      </c>
      <c r="I22" s="108">
        <v>16060.65134</v>
      </c>
      <c r="J22" s="108">
        <v>14270.837310000001</v>
      </c>
      <c r="K22" s="108">
        <v>35199.110860000001</v>
      </c>
      <c r="L22" s="108">
        <v>73196.100579999998</v>
      </c>
    </row>
    <row r="23" spans="1:12" s="109" customFormat="1" ht="15" customHeight="1">
      <c r="A23" s="107" t="s">
        <v>74</v>
      </c>
      <c r="B23" s="108">
        <v>312.89001000000002</v>
      </c>
      <c r="C23" s="108">
        <v>577.74613999999997</v>
      </c>
      <c r="D23" s="108">
        <v>1096.7559799999999</v>
      </c>
      <c r="E23" s="108">
        <v>872.51013999999998</v>
      </c>
      <c r="F23" s="108">
        <v>1063.14229</v>
      </c>
      <c r="G23" s="108">
        <v>1454.6790800000001</v>
      </c>
      <c r="H23" s="108">
        <v>919.55763000000002</v>
      </c>
      <c r="I23" s="108">
        <v>1971.66074</v>
      </c>
      <c r="J23" s="108">
        <v>3075.50261</v>
      </c>
      <c r="K23" s="108">
        <v>3489.3361500000001</v>
      </c>
      <c r="L23" s="108">
        <v>4595.36805</v>
      </c>
    </row>
    <row r="24" spans="1:12" s="109" customFormat="1" ht="15" customHeight="1">
      <c r="A24" s="107" t="s">
        <v>604</v>
      </c>
      <c r="B24" s="108">
        <v>312315.72617000004</v>
      </c>
      <c r="C24" s="108">
        <v>160911.06766999999</v>
      </c>
      <c r="D24" s="108">
        <v>79593.683150000012</v>
      </c>
      <c r="E24" s="108">
        <v>181488.90885000001</v>
      </c>
      <c r="F24" s="108">
        <v>392308.54635000002</v>
      </c>
      <c r="G24" s="108">
        <v>475059.98824000004</v>
      </c>
      <c r="H24" s="108">
        <v>327149.83173999999</v>
      </c>
      <c r="I24" s="108">
        <v>320640.51068000001</v>
      </c>
      <c r="J24" s="108">
        <v>378001.39662000001</v>
      </c>
      <c r="K24" s="108">
        <v>274627.28130000003</v>
      </c>
      <c r="L24" s="108">
        <v>237876.00847999993</v>
      </c>
    </row>
    <row r="25" spans="1:12" s="109" customFormat="1" ht="15" customHeight="1">
      <c r="A25" s="107" t="s">
        <v>84</v>
      </c>
      <c r="B25" s="108">
        <v>61687.769639999999</v>
      </c>
      <c r="C25" s="108">
        <v>59447.905509999997</v>
      </c>
      <c r="D25" s="108">
        <v>45582.823079999995</v>
      </c>
      <c r="E25" s="108">
        <v>45898.478259999996</v>
      </c>
      <c r="F25" s="108">
        <v>44651.986950000006</v>
      </c>
      <c r="G25" s="108">
        <v>45489.169809999999</v>
      </c>
      <c r="H25" s="108">
        <v>45148.48689</v>
      </c>
      <c r="I25" s="108">
        <v>46766.151189999997</v>
      </c>
      <c r="J25" s="108">
        <v>77681.33468</v>
      </c>
      <c r="K25" s="108">
        <v>52567.433700000001</v>
      </c>
      <c r="L25" s="108">
        <v>44154.363860000005</v>
      </c>
    </row>
    <row r="26" spans="1:12" s="109" customFormat="1" ht="15" customHeight="1">
      <c r="A26" s="107" t="s">
        <v>605</v>
      </c>
      <c r="B26" s="108">
        <v>3691.4645599999999</v>
      </c>
      <c r="C26" s="108">
        <v>3444.7389500000004</v>
      </c>
      <c r="D26" s="108">
        <v>2238.2841000000003</v>
      </c>
      <c r="E26" s="108">
        <v>3064.41545</v>
      </c>
      <c r="F26" s="108">
        <v>3682.0250599999999</v>
      </c>
      <c r="G26" s="108">
        <v>4208.41903</v>
      </c>
      <c r="H26" s="108">
        <v>3974.7302999999997</v>
      </c>
      <c r="I26" s="108">
        <v>4179.7120199999999</v>
      </c>
      <c r="J26" s="108">
        <v>5109.2927900000004</v>
      </c>
      <c r="K26" s="108">
        <v>3916.1336200000001</v>
      </c>
      <c r="L26" s="108">
        <v>60382.016430000003</v>
      </c>
    </row>
    <row r="27" spans="1:12" s="111" customFormat="1" ht="15" customHeight="1" thickBot="1">
      <c r="A27" s="107" t="s">
        <v>100</v>
      </c>
      <c r="B27" s="108">
        <v>0</v>
      </c>
      <c r="C27" s="108">
        <v>0</v>
      </c>
      <c r="D27" s="108">
        <v>0</v>
      </c>
      <c r="E27" s="108">
        <v>0</v>
      </c>
      <c r="F27" s="108">
        <v>0</v>
      </c>
      <c r="G27" s="108">
        <v>0</v>
      </c>
      <c r="H27" s="108">
        <v>0</v>
      </c>
      <c r="I27" s="108">
        <v>0</v>
      </c>
      <c r="J27" s="108">
        <v>0</v>
      </c>
      <c r="K27" s="108">
        <v>0</v>
      </c>
      <c r="L27" s="108">
        <v>0</v>
      </c>
    </row>
    <row r="28" spans="1:12" ht="15" customHeight="1" thickTop="1" thickBot="1">
      <c r="A28" s="796" t="s">
        <v>606</v>
      </c>
      <c r="B28" s="797">
        <v>3510461.7504400001</v>
      </c>
      <c r="C28" s="797">
        <v>3598285.2859</v>
      </c>
      <c r="D28" s="797">
        <v>2688590.04354</v>
      </c>
      <c r="E28" s="797">
        <v>2948026.8595599998</v>
      </c>
      <c r="F28" s="797">
        <v>3038957.47077</v>
      </c>
      <c r="G28" s="797">
        <v>2972449.90607</v>
      </c>
      <c r="H28" s="797">
        <v>2867607.2281999998</v>
      </c>
      <c r="I28" s="797">
        <v>2891002.8791</v>
      </c>
      <c r="J28" s="797">
        <v>2973916.8714399999</v>
      </c>
      <c r="K28" s="797">
        <v>2761499.0211100001</v>
      </c>
      <c r="L28" s="797">
        <v>2461713.4301</v>
      </c>
    </row>
    <row r="29" spans="1:12" s="109" customFormat="1" ht="15" customHeight="1" thickTop="1">
      <c r="A29" s="107" t="s">
        <v>607</v>
      </c>
      <c r="B29" s="108">
        <v>3216267.5471999999</v>
      </c>
      <c r="C29" s="108">
        <v>3336038.7406599997</v>
      </c>
      <c r="D29" s="108">
        <v>2516669.4650500002</v>
      </c>
      <c r="E29" s="108">
        <v>2726255.65747</v>
      </c>
      <c r="F29" s="108">
        <v>2739078.8734200001</v>
      </c>
      <c r="G29" s="108">
        <v>2542863.83072</v>
      </c>
      <c r="H29" s="108">
        <v>2432865.85512</v>
      </c>
      <c r="I29" s="108">
        <v>2431133.34504</v>
      </c>
      <c r="J29" s="108">
        <v>2508782.37078</v>
      </c>
      <c r="K29" s="108">
        <v>2310324.6552399998</v>
      </c>
      <c r="L29" s="108">
        <v>1950485.8854900002</v>
      </c>
    </row>
    <row r="30" spans="1:12" s="109" customFormat="1" ht="15" customHeight="1">
      <c r="A30" s="110" t="s">
        <v>608</v>
      </c>
      <c r="B30" s="108">
        <v>900.51956999999993</v>
      </c>
      <c r="C30" s="108">
        <v>850.94278000000008</v>
      </c>
      <c r="D30" s="108">
        <v>139.46078</v>
      </c>
      <c r="E30" s="108">
        <v>139.46078</v>
      </c>
      <c r="F30" s="108">
        <v>171.22353000000001</v>
      </c>
      <c r="G30" s="108">
        <v>144.37359000000001</v>
      </c>
      <c r="H30" s="108">
        <v>317.72606999999999</v>
      </c>
      <c r="I30" s="108">
        <v>247.44420000000002</v>
      </c>
      <c r="J30" s="108">
        <v>262.44420000000002</v>
      </c>
      <c r="K30" s="108">
        <v>107.98342</v>
      </c>
      <c r="L30" s="108">
        <v>1.5800000000000002E-2</v>
      </c>
    </row>
    <row r="31" spans="1:12" s="109" customFormat="1" ht="15" customHeight="1">
      <c r="A31" s="110" t="s">
        <v>609</v>
      </c>
      <c r="B31" s="108">
        <v>2291796.0401500002</v>
      </c>
      <c r="C31" s="108">
        <v>2412947.0002199998</v>
      </c>
      <c r="D31" s="108">
        <v>1973721.61234</v>
      </c>
      <c r="E31" s="108">
        <v>2122651.1604599999</v>
      </c>
      <c r="F31" s="108">
        <v>2129163.8757000002</v>
      </c>
      <c r="G31" s="108">
        <v>1975741.0943699998</v>
      </c>
      <c r="H31" s="108">
        <v>1875383.7936800001</v>
      </c>
      <c r="I31" s="108">
        <v>1883922.9807500001</v>
      </c>
      <c r="J31" s="108">
        <v>1932111.0813800001</v>
      </c>
      <c r="K31" s="108">
        <v>1741972.6750099999</v>
      </c>
      <c r="L31" s="108">
        <v>1520997.7498100002</v>
      </c>
    </row>
    <row r="32" spans="1:12" s="109" customFormat="1" ht="15" customHeight="1">
      <c r="A32" s="110" t="s">
        <v>610</v>
      </c>
      <c r="B32" s="108">
        <v>878227.15091999993</v>
      </c>
      <c r="C32" s="108">
        <v>875552.30346000008</v>
      </c>
      <c r="D32" s="108">
        <v>511574.42612999998</v>
      </c>
      <c r="E32" s="108">
        <v>572213.08679999993</v>
      </c>
      <c r="F32" s="108">
        <v>576870.81750999996</v>
      </c>
      <c r="G32" s="108">
        <v>521009.68982999999</v>
      </c>
      <c r="H32" s="108">
        <v>511920.76851999998</v>
      </c>
      <c r="I32" s="108">
        <v>500622.73222000001</v>
      </c>
      <c r="J32" s="108">
        <v>533437.94383</v>
      </c>
      <c r="K32" s="108">
        <v>526888.24273000006</v>
      </c>
      <c r="L32" s="108">
        <v>390349.27252000006</v>
      </c>
    </row>
    <row r="33" spans="1:12" s="109" customFormat="1" ht="15" customHeight="1">
      <c r="A33" s="110" t="s">
        <v>611</v>
      </c>
      <c r="B33" s="108">
        <v>34452.715979999994</v>
      </c>
      <c r="C33" s="108">
        <v>34669.983759999996</v>
      </c>
      <c r="D33" s="108">
        <v>24435.987149999997</v>
      </c>
      <c r="E33" s="108">
        <v>23437.670899999997</v>
      </c>
      <c r="F33" s="108">
        <v>24489.300139999999</v>
      </c>
      <c r="G33" s="108">
        <v>38068.932079999999</v>
      </c>
      <c r="H33" s="108">
        <v>38062.032719999996</v>
      </c>
      <c r="I33" s="108">
        <v>38227.838250000001</v>
      </c>
      <c r="J33" s="108">
        <v>32857.486960000002</v>
      </c>
      <c r="K33" s="108">
        <v>33790.322270000004</v>
      </c>
      <c r="L33" s="108">
        <v>32625.986599999997</v>
      </c>
    </row>
    <row r="34" spans="1:12" s="109" customFormat="1" ht="15" customHeight="1">
      <c r="A34" s="110" t="s">
        <v>612</v>
      </c>
      <c r="B34" s="108">
        <v>0</v>
      </c>
      <c r="C34" s="108">
        <v>0</v>
      </c>
      <c r="D34" s="108">
        <v>0</v>
      </c>
      <c r="E34" s="108">
        <v>0</v>
      </c>
      <c r="F34" s="108">
        <v>0</v>
      </c>
      <c r="G34" s="108">
        <v>0</v>
      </c>
      <c r="H34" s="108">
        <v>0</v>
      </c>
      <c r="I34" s="108">
        <v>0</v>
      </c>
      <c r="J34" s="108">
        <v>0</v>
      </c>
      <c r="K34" s="108">
        <v>0</v>
      </c>
      <c r="L34" s="108">
        <v>0</v>
      </c>
    </row>
    <row r="35" spans="1:12" s="109" customFormat="1" ht="15" customHeight="1">
      <c r="A35" s="110" t="s">
        <v>613</v>
      </c>
      <c r="B35" s="108">
        <v>10891.120580000001</v>
      </c>
      <c r="C35" s="108">
        <v>12018.51044</v>
      </c>
      <c r="D35" s="108">
        <v>6797.97865</v>
      </c>
      <c r="E35" s="108">
        <v>7814.2785300000005</v>
      </c>
      <c r="F35" s="108">
        <v>8383.6565399999999</v>
      </c>
      <c r="G35" s="108">
        <v>7899.7408499999992</v>
      </c>
      <c r="H35" s="108">
        <v>7181.53413</v>
      </c>
      <c r="I35" s="108">
        <v>8112.34962</v>
      </c>
      <c r="J35" s="108">
        <v>10113.414409999999</v>
      </c>
      <c r="K35" s="108">
        <v>7565.43181</v>
      </c>
      <c r="L35" s="108">
        <v>6512.8607600000005</v>
      </c>
    </row>
    <row r="36" spans="1:12" s="109" customFormat="1" ht="15" customHeight="1">
      <c r="A36" s="107" t="s">
        <v>614</v>
      </c>
      <c r="B36" s="108">
        <v>1832.41977</v>
      </c>
      <c r="C36" s="108">
        <v>3648.6875800000003</v>
      </c>
      <c r="D36" s="108">
        <v>38.835239999999999</v>
      </c>
      <c r="E36" s="108">
        <v>447.71359000000001</v>
      </c>
      <c r="F36" s="108">
        <v>370.83949000000001</v>
      </c>
      <c r="G36" s="108">
        <v>408.43096999999995</v>
      </c>
      <c r="H36" s="108">
        <v>341.45976000000002</v>
      </c>
      <c r="I36" s="108">
        <v>218.69561999999999</v>
      </c>
      <c r="J36" s="108">
        <v>254.69498999999999</v>
      </c>
      <c r="K36" s="108">
        <v>328.54858000000002</v>
      </c>
      <c r="L36" s="108">
        <v>1099.6228000000001</v>
      </c>
    </row>
    <row r="37" spans="1:12" s="109" customFormat="1" ht="15" customHeight="1">
      <c r="A37" s="107" t="s">
        <v>615</v>
      </c>
      <c r="B37" s="108">
        <v>113758.67712000001</v>
      </c>
      <c r="C37" s="108">
        <v>116012.5077</v>
      </c>
      <c r="D37" s="108">
        <v>57869.421329999997</v>
      </c>
      <c r="E37" s="108">
        <v>105132.98883</v>
      </c>
      <c r="F37" s="108">
        <v>172076.05137999999</v>
      </c>
      <c r="G37" s="108">
        <v>284979.44379000005</v>
      </c>
      <c r="H37" s="108">
        <v>283893.70530999999</v>
      </c>
      <c r="I37" s="108">
        <v>296975.99598000001</v>
      </c>
      <c r="J37" s="108">
        <v>291101.35913999996</v>
      </c>
      <c r="K37" s="108">
        <v>264003.52260999999</v>
      </c>
      <c r="L37" s="108">
        <v>216264.14142</v>
      </c>
    </row>
    <row r="38" spans="1:12" s="109" customFormat="1" ht="15" customHeight="1">
      <c r="A38" s="107" t="s">
        <v>616</v>
      </c>
      <c r="B38" s="108">
        <v>60659.345439999997</v>
      </c>
      <c r="C38" s="108">
        <v>60640.191719999995</v>
      </c>
      <c r="D38" s="108">
        <v>38547.096850000002</v>
      </c>
      <c r="E38" s="108">
        <v>43696.182609999996</v>
      </c>
      <c r="F38" s="108">
        <v>53217.761060000004</v>
      </c>
      <c r="G38" s="108">
        <v>68390.527799999996</v>
      </c>
      <c r="H38" s="108">
        <v>75227.528160000002</v>
      </c>
      <c r="I38" s="108">
        <v>87898.532250000004</v>
      </c>
      <c r="J38" s="108">
        <v>98481.040129999994</v>
      </c>
      <c r="K38" s="108">
        <v>104013.74821999999</v>
      </c>
      <c r="L38" s="108">
        <v>221453.58786</v>
      </c>
    </row>
    <row r="39" spans="1:12" s="109" customFormat="1" ht="15" customHeight="1">
      <c r="A39" s="107" t="s">
        <v>145</v>
      </c>
      <c r="B39" s="108">
        <v>117943.76091</v>
      </c>
      <c r="C39" s="108">
        <v>81945.15823999999</v>
      </c>
      <c r="D39" s="108">
        <v>75465.225069999986</v>
      </c>
      <c r="E39" s="108">
        <v>72494.317060000001</v>
      </c>
      <c r="F39" s="108">
        <v>74213.945420000004</v>
      </c>
      <c r="G39" s="108">
        <v>74450.496249999997</v>
      </c>
      <c r="H39" s="108">
        <v>74276.247220000005</v>
      </c>
      <c r="I39" s="108">
        <v>74075.135209999993</v>
      </c>
      <c r="J39" s="108">
        <v>74784.590249999994</v>
      </c>
      <c r="K39" s="108">
        <v>73792.166769999996</v>
      </c>
      <c r="L39" s="108">
        <v>72106.379649999988</v>
      </c>
    </row>
    <row r="40" spans="1:12" s="109" customFormat="1" ht="15" customHeight="1">
      <c r="A40" s="107" t="s">
        <v>152</v>
      </c>
      <c r="B40" s="108">
        <v>0</v>
      </c>
      <c r="C40" s="108">
        <v>0</v>
      </c>
      <c r="D40" s="108">
        <v>0</v>
      </c>
      <c r="E40" s="108">
        <v>0</v>
      </c>
      <c r="F40" s="108">
        <v>0</v>
      </c>
      <c r="G40" s="108">
        <v>0</v>
      </c>
      <c r="H40" s="108">
        <v>0</v>
      </c>
      <c r="I40" s="108">
        <v>0</v>
      </c>
      <c r="J40" s="108">
        <v>0</v>
      </c>
      <c r="K40" s="108">
        <v>0</v>
      </c>
      <c r="L40" s="108">
        <v>0</v>
      </c>
    </row>
    <row r="41" spans="1:12" s="109" customFormat="1" ht="15" customHeight="1">
      <c r="A41" s="107" t="s">
        <v>617</v>
      </c>
      <c r="B41" s="108">
        <v>0</v>
      </c>
      <c r="C41" s="108">
        <v>0</v>
      </c>
      <c r="D41" s="108">
        <v>0</v>
      </c>
      <c r="E41" s="108">
        <v>0</v>
      </c>
      <c r="F41" s="108">
        <v>0</v>
      </c>
      <c r="G41" s="108">
        <v>0</v>
      </c>
      <c r="H41" s="108">
        <v>0</v>
      </c>
      <c r="I41" s="108">
        <v>0</v>
      </c>
      <c r="J41" s="108">
        <v>0</v>
      </c>
      <c r="K41" s="108">
        <v>0</v>
      </c>
      <c r="L41" s="108">
        <v>0</v>
      </c>
    </row>
    <row r="42" spans="1:12" s="111" customFormat="1" ht="15" customHeight="1" thickBot="1">
      <c r="A42" s="107" t="s">
        <v>126</v>
      </c>
      <c r="B42" s="108">
        <v>0</v>
      </c>
      <c r="C42" s="108">
        <v>0</v>
      </c>
      <c r="D42" s="108">
        <v>0</v>
      </c>
      <c r="E42" s="108">
        <v>0</v>
      </c>
      <c r="F42" s="108">
        <v>0</v>
      </c>
      <c r="G42" s="108">
        <v>1357.1765399999999</v>
      </c>
      <c r="H42" s="108">
        <v>1002.43263</v>
      </c>
      <c r="I42" s="108">
        <v>701.17499999999995</v>
      </c>
      <c r="J42" s="108">
        <v>512.81614999999999</v>
      </c>
      <c r="K42" s="108">
        <v>9036.3796899999998</v>
      </c>
      <c r="L42" s="108">
        <v>303.81288000000001</v>
      </c>
    </row>
    <row r="43" spans="1:12" ht="15" customHeight="1" thickTop="1" thickBot="1">
      <c r="A43" s="796" t="s">
        <v>618</v>
      </c>
      <c r="B43" s="797">
        <v>897377.07637999998</v>
      </c>
      <c r="C43" s="797">
        <v>986361.64978999994</v>
      </c>
      <c r="D43" s="797">
        <v>821580.1198300001</v>
      </c>
      <c r="E43" s="797">
        <v>899064.4633200001</v>
      </c>
      <c r="F43" s="797">
        <v>912606.28284</v>
      </c>
      <c r="G43" s="797">
        <v>932960.84475000005</v>
      </c>
      <c r="H43" s="797">
        <v>979570.35950999998</v>
      </c>
      <c r="I43" s="797">
        <v>991615.08227000001</v>
      </c>
      <c r="J43" s="797">
        <v>1017375.1069199999</v>
      </c>
      <c r="K43" s="797">
        <v>1012499.60887</v>
      </c>
      <c r="L43" s="797">
        <v>1008588.81392</v>
      </c>
    </row>
    <row r="44" spans="1:12" s="109" customFormat="1" ht="15" customHeight="1" thickTop="1">
      <c r="A44" s="107" t="s">
        <v>167</v>
      </c>
      <c r="B44" s="108">
        <v>2901.2880299999997</v>
      </c>
      <c r="C44" s="108">
        <v>637355.00075999997</v>
      </c>
      <c r="D44" s="108">
        <v>517143.20075999998</v>
      </c>
      <c r="E44" s="108">
        <v>553359</v>
      </c>
      <c r="F44" s="108">
        <v>553432.5</v>
      </c>
      <c r="G44" s="108">
        <v>553432.5</v>
      </c>
      <c r="H44" s="108">
        <v>553432.5</v>
      </c>
      <c r="I44" s="108">
        <v>553432.5</v>
      </c>
      <c r="J44" s="108">
        <v>553432.5</v>
      </c>
      <c r="K44" s="108">
        <v>553432.5</v>
      </c>
      <c r="L44" s="108">
        <v>553609.4</v>
      </c>
    </row>
    <row r="45" spans="1:12" s="109" customFormat="1" ht="15" customHeight="1">
      <c r="A45" s="107" t="s">
        <v>171</v>
      </c>
      <c r="B45" s="108">
        <v>37724.7641</v>
      </c>
      <c r="C45" s="108">
        <v>4.7393199999999993</v>
      </c>
      <c r="D45" s="108">
        <v>4.7393199999999993</v>
      </c>
      <c r="E45" s="108">
        <v>4.7393199999999993</v>
      </c>
      <c r="F45" s="108">
        <v>4.7393199999999993</v>
      </c>
      <c r="G45" s="108">
        <v>4.7393199999999993</v>
      </c>
      <c r="H45" s="108">
        <v>4.7393199999999993</v>
      </c>
      <c r="I45" s="108">
        <v>4.7393199999999993</v>
      </c>
      <c r="J45" s="108">
        <v>4.7393199999999993</v>
      </c>
      <c r="K45" s="108">
        <v>4.7393199999999993</v>
      </c>
      <c r="L45" s="108">
        <v>4.7393199999999993</v>
      </c>
    </row>
    <row r="46" spans="1:12" s="109" customFormat="1" ht="15" customHeight="1">
      <c r="A46" s="107" t="s">
        <v>175</v>
      </c>
      <c r="B46" s="108">
        <v>0</v>
      </c>
      <c r="C46" s="108">
        <v>0</v>
      </c>
      <c r="D46" s="108">
        <v>0</v>
      </c>
      <c r="E46" s="108">
        <v>0</v>
      </c>
      <c r="F46" s="108">
        <v>0</v>
      </c>
      <c r="G46" s="108">
        <v>0</v>
      </c>
      <c r="H46" s="108">
        <v>0</v>
      </c>
      <c r="I46" s="108">
        <v>0</v>
      </c>
      <c r="J46" s="108">
        <v>0</v>
      </c>
      <c r="K46" s="108">
        <v>0</v>
      </c>
      <c r="L46" s="108">
        <v>0</v>
      </c>
    </row>
    <row r="47" spans="1:12" s="109" customFormat="1" ht="15" customHeight="1">
      <c r="A47" s="107" t="s">
        <v>619</v>
      </c>
      <c r="B47" s="108">
        <v>813961.72276000003</v>
      </c>
      <c r="C47" s="108">
        <v>305230.69393000001</v>
      </c>
      <c r="D47" s="108">
        <v>275283.11742999998</v>
      </c>
      <c r="E47" s="108">
        <v>317688.37088</v>
      </c>
      <c r="F47" s="108">
        <v>330254.11550999997</v>
      </c>
      <c r="G47" s="108">
        <v>346793.90307999996</v>
      </c>
      <c r="H47" s="108">
        <v>349382.17431000003</v>
      </c>
      <c r="I47" s="108">
        <v>411031.67197000002</v>
      </c>
      <c r="J47" s="108">
        <v>427078.28976999997</v>
      </c>
      <c r="K47" s="108">
        <v>450487.89711999998</v>
      </c>
      <c r="L47" s="108">
        <v>448090.96720999992</v>
      </c>
    </row>
    <row r="48" spans="1:12" s="109" customFormat="1" ht="15" customHeight="1">
      <c r="A48" s="107" t="s">
        <v>181</v>
      </c>
      <c r="B48" s="108">
        <v>42789.301490000005</v>
      </c>
      <c r="C48" s="108">
        <v>43771.215779999999</v>
      </c>
      <c r="D48" s="108">
        <v>29149.062320000001</v>
      </c>
      <c r="E48" s="108">
        <v>28012.35312</v>
      </c>
      <c r="F48" s="108">
        <v>28914.928010000003</v>
      </c>
      <c r="G48" s="108">
        <v>32729.702350000003</v>
      </c>
      <c r="H48" s="108">
        <v>76750.945879999999</v>
      </c>
      <c r="I48" s="108">
        <v>27146.170979999999</v>
      </c>
      <c r="J48" s="108">
        <v>36859.577829999995</v>
      </c>
      <c r="K48" s="108">
        <v>8574.4724299999998</v>
      </c>
      <c r="L48" s="108">
        <v>6883.7073900000023</v>
      </c>
    </row>
    <row r="49" spans="1:12" s="109" customFormat="1" ht="15" customHeight="1">
      <c r="A49" s="110" t="s">
        <v>620</v>
      </c>
      <c r="B49" s="108">
        <v>-93.748999999999995</v>
      </c>
      <c r="C49" s="108">
        <v>901.04657999999995</v>
      </c>
      <c r="D49" s="108">
        <v>-161.31825000000001</v>
      </c>
      <c r="E49" s="108">
        <v>-592.66138000000001</v>
      </c>
      <c r="F49" s="108">
        <v>0</v>
      </c>
      <c r="G49" s="108">
        <v>0</v>
      </c>
      <c r="H49" s="108">
        <v>30141.431120000001</v>
      </c>
      <c r="I49" s="108">
        <v>0</v>
      </c>
      <c r="J49" s="108">
        <v>0</v>
      </c>
      <c r="K49" s="108">
        <v>0</v>
      </c>
      <c r="L49" s="108">
        <v>0</v>
      </c>
    </row>
    <row r="50" spans="1:12" s="111" customFormat="1" ht="15" customHeight="1" thickBot="1">
      <c r="A50" s="110" t="s">
        <v>621</v>
      </c>
      <c r="B50" s="108">
        <v>42883.050490000001</v>
      </c>
      <c r="C50" s="108">
        <v>42870.169200000004</v>
      </c>
      <c r="D50" s="108">
        <v>29310.380570000001</v>
      </c>
      <c r="E50" s="108">
        <v>28605.014500000001</v>
      </c>
      <c r="F50" s="108">
        <v>28914.928010000003</v>
      </c>
      <c r="G50" s="108">
        <v>32729.702350000003</v>
      </c>
      <c r="H50" s="108">
        <v>46609.514759999998</v>
      </c>
      <c r="I50" s="108">
        <v>27146.170979999999</v>
      </c>
      <c r="J50" s="108">
        <v>36859.577829999995</v>
      </c>
      <c r="K50" s="108">
        <v>8574.4724299999998</v>
      </c>
      <c r="L50" s="108">
        <v>6883.7073900000023</v>
      </c>
    </row>
    <row r="51" spans="1:12" ht="15" customHeight="1" thickTop="1" thickBot="1">
      <c r="A51" s="796" t="s">
        <v>622</v>
      </c>
      <c r="B51" s="797">
        <v>4407838.8268200001</v>
      </c>
      <c r="C51" s="797">
        <v>4584646.9356899997</v>
      </c>
      <c r="D51" s="797">
        <v>3510170.1633699997</v>
      </c>
      <c r="E51" s="797">
        <v>3847091.3228800003</v>
      </c>
      <c r="F51" s="797">
        <v>3951563.75361</v>
      </c>
      <c r="G51" s="797">
        <v>3905410.7508200002</v>
      </c>
      <c r="H51" s="797">
        <v>3847177.5877100001</v>
      </c>
      <c r="I51" s="797">
        <v>3882617.9613699997</v>
      </c>
      <c r="J51" s="797">
        <v>3991291.9783600001</v>
      </c>
      <c r="K51" s="797">
        <v>3773998.6299800002</v>
      </c>
      <c r="L51" s="797">
        <v>3470302.2440200001</v>
      </c>
    </row>
    <row r="52" spans="1:12" s="109" customFormat="1" ht="15" customHeight="1" thickTop="1">
      <c r="A52" s="112" t="s">
        <v>623</v>
      </c>
      <c r="B52" s="108">
        <v>14973.20441</v>
      </c>
      <c r="C52" s="108">
        <v>10001.87084</v>
      </c>
      <c r="D52" s="108">
        <v>2994.1173199999998</v>
      </c>
      <c r="E52" s="108">
        <v>4149.4416899999997</v>
      </c>
      <c r="F52" s="108">
        <v>3406.1938799999998</v>
      </c>
      <c r="G52" s="108">
        <v>2259.9529700000003</v>
      </c>
      <c r="H52" s="108">
        <v>2328.8197200000004</v>
      </c>
      <c r="I52" s="108">
        <v>3460.2270800000001</v>
      </c>
      <c r="J52" s="108">
        <v>32996.346709999998</v>
      </c>
      <c r="K52" s="108">
        <v>46842.453270000005</v>
      </c>
      <c r="L52" s="108">
        <v>39618.052749999995</v>
      </c>
    </row>
    <row r="53" spans="1:12" s="111" customFormat="1" ht="15" customHeight="1">
      <c r="A53" s="110" t="s">
        <v>624</v>
      </c>
      <c r="B53" s="108">
        <v>0</v>
      </c>
      <c r="C53" s="108">
        <v>0</v>
      </c>
      <c r="D53" s="108">
        <v>0</v>
      </c>
      <c r="E53" s="108">
        <v>0</v>
      </c>
      <c r="F53" s="108">
        <v>0</v>
      </c>
      <c r="G53" s="108">
        <v>0</v>
      </c>
      <c r="H53" s="108">
        <v>0</v>
      </c>
      <c r="I53" s="108">
        <v>0</v>
      </c>
      <c r="J53" s="108">
        <v>0</v>
      </c>
      <c r="K53" s="108">
        <v>0</v>
      </c>
      <c r="L53" s="108">
        <v>0</v>
      </c>
    </row>
    <row r="54" spans="1:12" s="111" customFormat="1" ht="15" customHeight="1">
      <c r="A54" s="110" t="s">
        <v>625</v>
      </c>
      <c r="B54" s="108">
        <v>11200.111339999999</v>
      </c>
      <c r="C54" s="108">
        <v>6890.3854299999994</v>
      </c>
      <c r="D54" s="108">
        <v>0</v>
      </c>
      <c r="E54" s="108">
        <v>1475.8085900000001</v>
      </c>
      <c r="F54" s="108">
        <v>1009.88729</v>
      </c>
      <c r="G54" s="108">
        <v>0</v>
      </c>
      <c r="H54" s="108">
        <v>0</v>
      </c>
      <c r="I54" s="108">
        <v>1194.7472600000001</v>
      </c>
      <c r="J54" s="108">
        <v>30999.52794</v>
      </c>
      <c r="K54" s="108">
        <v>45043.187159999994</v>
      </c>
      <c r="L54" s="108">
        <v>37697.034849999996</v>
      </c>
    </row>
    <row r="55" spans="1:12" s="111" customFormat="1" ht="15" customHeight="1">
      <c r="A55" s="110" t="s">
        <v>626</v>
      </c>
      <c r="B55" s="108">
        <v>0</v>
      </c>
      <c r="C55" s="108">
        <v>0</v>
      </c>
      <c r="D55" s="108">
        <v>0</v>
      </c>
      <c r="E55" s="108">
        <v>0</v>
      </c>
      <c r="F55" s="108">
        <v>0</v>
      </c>
      <c r="G55" s="108">
        <v>0</v>
      </c>
      <c r="H55" s="108">
        <v>0</v>
      </c>
      <c r="I55" s="108">
        <v>0</v>
      </c>
      <c r="J55" s="108">
        <v>0</v>
      </c>
      <c r="K55" s="108">
        <v>0</v>
      </c>
      <c r="L55" s="108">
        <v>0</v>
      </c>
    </row>
    <row r="56" spans="1:12" s="111" customFormat="1" ht="15" customHeight="1">
      <c r="A56" s="110" t="s">
        <v>627</v>
      </c>
      <c r="B56" s="108">
        <v>3773.0930699999999</v>
      </c>
      <c r="C56" s="108">
        <v>3111.4854100000002</v>
      </c>
      <c r="D56" s="108">
        <v>2994.1173199999998</v>
      </c>
      <c r="E56" s="108">
        <v>2673.6331</v>
      </c>
      <c r="F56" s="108">
        <v>2396.3065899999997</v>
      </c>
      <c r="G56" s="108">
        <v>2259.9529700000003</v>
      </c>
      <c r="H56" s="108">
        <v>2328.8197200000004</v>
      </c>
      <c r="I56" s="108">
        <v>2265.47982</v>
      </c>
      <c r="J56" s="108">
        <v>1996.8187700000001</v>
      </c>
      <c r="K56" s="108">
        <v>1799.26611</v>
      </c>
      <c r="L56" s="108">
        <v>1921.0178999999998</v>
      </c>
    </row>
    <row r="57" spans="1:12" s="111" customFormat="1" ht="15" customHeight="1">
      <c r="A57" s="110" t="s">
        <v>628</v>
      </c>
      <c r="B57" s="108">
        <v>0</v>
      </c>
      <c r="C57" s="108">
        <v>0</v>
      </c>
      <c r="D57" s="108">
        <v>0</v>
      </c>
      <c r="E57" s="108">
        <v>0</v>
      </c>
      <c r="F57" s="108">
        <v>0</v>
      </c>
      <c r="G57" s="108">
        <v>0</v>
      </c>
      <c r="H57" s="108">
        <v>0</v>
      </c>
      <c r="I57" s="108">
        <v>0</v>
      </c>
      <c r="J57" s="108">
        <v>0</v>
      </c>
      <c r="K57" s="108">
        <v>0</v>
      </c>
      <c r="L57" s="108">
        <v>0</v>
      </c>
    </row>
    <row r="58" spans="1:12" s="111" customFormat="1" ht="15" customHeight="1">
      <c r="A58" s="107" t="s">
        <v>629</v>
      </c>
      <c r="B58" s="108">
        <v>7468567.2496800004</v>
      </c>
      <c r="C58" s="108">
        <v>7821015.5494999997</v>
      </c>
      <c r="D58" s="108">
        <v>6003174.3401099993</v>
      </c>
      <c r="E58" s="108">
        <v>6875041.8672899995</v>
      </c>
      <c r="F58" s="108">
        <v>8446337.1393100005</v>
      </c>
      <c r="G58" s="108">
        <v>8499016.6838700008</v>
      </c>
      <c r="H58" s="108">
        <v>8284045.1439799992</v>
      </c>
      <c r="I58" s="108">
        <v>7857535.64647</v>
      </c>
      <c r="J58" s="108">
        <v>7885890.65276</v>
      </c>
      <c r="K58" s="108">
        <v>7709539.2043500002</v>
      </c>
      <c r="L58" s="108">
        <v>8161454.229009999</v>
      </c>
    </row>
    <row r="59" spans="1:12">
      <c r="A59" s="798" t="s">
        <v>630</v>
      </c>
      <c r="B59" s="799">
        <v>278395.13493</v>
      </c>
      <c r="C59" s="799">
        <v>280500.53021</v>
      </c>
      <c r="D59" s="799">
        <v>217517.43105000001</v>
      </c>
      <c r="E59" s="799">
        <v>234827.81987000001</v>
      </c>
      <c r="F59" s="799">
        <v>219823.99284999998</v>
      </c>
      <c r="G59" s="799">
        <v>244973.10185000001</v>
      </c>
      <c r="H59" s="799">
        <v>238467.09261000002</v>
      </c>
      <c r="I59" s="799">
        <v>221615.32175999999</v>
      </c>
      <c r="J59" s="799">
        <v>226058.5191</v>
      </c>
      <c r="K59" s="799">
        <v>224568.42186999999</v>
      </c>
      <c r="L59" s="799">
        <v>208953.54681999993</v>
      </c>
    </row>
    <row r="60" spans="1:12" ht="15" customHeight="1">
      <c r="A60" s="110" t="s">
        <v>631</v>
      </c>
      <c r="B60" s="108">
        <v>-61944.671020000002</v>
      </c>
      <c r="C60" s="108">
        <v>-77189.052769999995</v>
      </c>
      <c r="D60" s="108">
        <v>-65191.276060000004</v>
      </c>
      <c r="E60" s="108">
        <v>-74970.936069999996</v>
      </c>
      <c r="F60" s="108">
        <v>-60930.343689999994</v>
      </c>
      <c r="G60" s="108">
        <v>-66952.571779999998</v>
      </c>
      <c r="H60" s="108">
        <v>-60703.231319999999</v>
      </c>
      <c r="I60" s="108">
        <v>-62682.430079999998</v>
      </c>
      <c r="J60" s="108">
        <v>-68481.701249999998</v>
      </c>
      <c r="K60" s="108">
        <v>-68422.731610000003</v>
      </c>
      <c r="L60" s="108">
        <v>62530.760860000002</v>
      </c>
    </row>
    <row r="61" spans="1:12" ht="15" customHeight="1">
      <c r="A61" s="107" t="s">
        <v>632</v>
      </c>
      <c r="B61" s="108">
        <v>216450.46390999999</v>
      </c>
      <c r="C61" s="108">
        <v>203311.47743999999</v>
      </c>
      <c r="D61" s="108">
        <v>152326.15499000001</v>
      </c>
      <c r="E61" s="108">
        <v>159856.88380000001</v>
      </c>
      <c r="F61" s="108">
        <v>158893.64916</v>
      </c>
      <c r="G61" s="108">
        <v>178020.53006999998</v>
      </c>
      <c r="H61" s="108">
        <v>177763.86129</v>
      </c>
      <c r="I61" s="108">
        <v>158932.89168</v>
      </c>
      <c r="J61" s="108">
        <v>157576.81784999999</v>
      </c>
      <c r="K61" s="108">
        <v>156145.69026</v>
      </c>
      <c r="L61" s="108">
        <v>146422.78595999992</v>
      </c>
    </row>
    <row r="62" spans="1:12" ht="15" customHeight="1">
      <c r="A62" s="113" t="s">
        <v>633</v>
      </c>
      <c r="B62" s="108">
        <v>39165.92239</v>
      </c>
      <c r="C62" s="108">
        <v>42542.612909999996</v>
      </c>
      <c r="D62" s="108">
        <v>14170.80668</v>
      </c>
      <c r="E62" s="108">
        <v>10907.563310000001</v>
      </c>
      <c r="F62" s="108">
        <v>12894.35066</v>
      </c>
      <c r="G62" s="108">
        <v>11408.337119999998</v>
      </c>
      <c r="H62" s="108">
        <v>8703.7225199999993</v>
      </c>
      <c r="I62" s="108">
        <v>7782.6703399999997</v>
      </c>
      <c r="J62" s="108">
        <v>23182.141729999999</v>
      </c>
      <c r="K62" s="108">
        <v>19113.66963</v>
      </c>
      <c r="L62" s="108">
        <v>20297.768919999999</v>
      </c>
    </row>
    <row r="63" spans="1:12" ht="15" customHeight="1">
      <c r="A63" s="110" t="s">
        <v>634</v>
      </c>
      <c r="B63" s="108">
        <v>-11484.47741</v>
      </c>
      <c r="C63" s="108">
        <v>-9762.5304499999984</v>
      </c>
      <c r="D63" s="108">
        <v>-5632.7140999999992</v>
      </c>
      <c r="E63" s="108">
        <v>-4847.8689800000002</v>
      </c>
      <c r="F63" s="108">
        <v>-7294.7126699999999</v>
      </c>
      <c r="G63" s="108">
        <v>-7709.0222599999997</v>
      </c>
      <c r="H63" s="108">
        <v>-6094.3253500000001</v>
      </c>
      <c r="I63" s="108">
        <v>-6039.3464800000002</v>
      </c>
      <c r="J63" s="108">
        <v>-8879.0261599999994</v>
      </c>
      <c r="K63" s="108">
        <v>-11422.882250000001</v>
      </c>
      <c r="L63" s="108">
        <v>10022.459800000001</v>
      </c>
    </row>
    <row r="64" spans="1:12" ht="15" customHeight="1">
      <c r="A64" s="114" t="s">
        <v>635</v>
      </c>
      <c r="B64" s="108">
        <v>244131.90888999999</v>
      </c>
      <c r="C64" s="108">
        <v>236091.55989999999</v>
      </c>
      <c r="D64" s="108">
        <v>160864.24757000001</v>
      </c>
      <c r="E64" s="108">
        <v>165916.57813000001</v>
      </c>
      <c r="F64" s="108">
        <v>164493.28715000002</v>
      </c>
      <c r="G64" s="108">
        <v>181719.84493000002</v>
      </c>
      <c r="H64" s="108">
        <v>180373.25846000001</v>
      </c>
      <c r="I64" s="108">
        <v>160676.21554</v>
      </c>
      <c r="J64" s="108">
        <v>171879.93341999999</v>
      </c>
      <c r="K64" s="108">
        <v>163836.47764</v>
      </c>
      <c r="L64" s="108">
        <v>156698.09507999991</v>
      </c>
    </row>
    <row r="65" spans="1:12" ht="15" customHeight="1">
      <c r="A65" s="113" t="s">
        <v>636</v>
      </c>
      <c r="B65" s="108">
        <v>27377.961629999998</v>
      </c>
      <c r="C65" s="108">
        <v>32213.431539999998</v>
      </c>
      <c r="D65" s="108">
        <v>24767.02288</v>
      </c>
      <c r="E65" s="108">
        <v>30045.309730000001</v>
      </c>
      <c r="F65" s="108">
        <v>27213.680370000002</v>
      </c>
      <c r="G65" s="108">
        <v>22927.203809999999</v>
      </c>
      <c r="H65" s="108">
        <v>13435.205619999999</v>
      </c>
      <c r="I65" s="108">
        <v>14629.049720000001</v>
      </c>
      <c r="J65" s="108">
        <v>30161.008750000001</v>
      </c>
      <c r="K65" s="108">
        <v>27989.789840000001</v>
      </c>
      <c r="L65" s="108">
        <v>43889.783859999996</v>
      </c>
    </row>
    <row r="66" spans="1:12" ht="15" customHeight="1">
      <c r="A66" s="113" t="s">
        <v>637</v>
      </c>
      <c r="B66" s="108">
        <v>-48160.041870000001</v>
      </c>
      <c r="C66" s="108">
        <v>-40808.950689999998</v>
      </c>
      <c r="D66" s="108">
        <v>-31560.596129999998</v>
      </c>
      <c r="E66" s="108">
        <v>-38559.072189999999</v>
      </c>
      <c r="F66" s="108">
        <v>-39229.631529999999</v>
      </c>
      <c r="G66" s="108">
        <v>-37891.479060000005</v>
      </c>
      <c r="H66" s="108">
        <v>-21845.534079999998</v>
      </c>
      <c r="I66" s="108">
        <v>-15382.653980000001</v>
      </c>
      <c r="J66" s="108">
        <v>-33054.007239999999</v>
      </c>
      <c r="K66" s="108">
        <v>-56162.874259999997</v>
      </c>
      <c r="L66" s="108">
        <v>73537.084229999993</v>
      </c>
    </row>
    <row r="67" spans="1:12" ht="15" customHeight="1">
      <c r="A67" s="107" t="s">
        <v>638</v>
      </c>
      <c r="B67" s="108">
        <v>223349.82865000001</v>
      </c>
      <c r="C67" s="108">
        <v>227496.04074999999</v>
      </c>
      <c r="D67" s="108">
        <v>154070.67431999999</v>
      </c>
      <c r="E67" s="108">
        <v>157402.81566999998</v>
      </c>
      <c r="F67" s="108">
        <v>152477.33599000002</v>
      </c>
      <c r="G67" s="108">
        <v>166755.56968000002</v>
      </c>
      <c r="H67" s="108">
        <v>171962.93</v>
      </c>
      <c r="I67" s="108">
        <v>159922.61128000001</v>
      </c>
      <c r="J67" s="108">
        <v>168986.93493000002</v>
      </c>
      <c r="K67" s="108">
        <v>135663.39322</v>
      </c>
      <c r="L67" s="108">
        <v>127050.79470999991</v>
      </c>
    </row>
    <row r="68" spans="1:12" ht="15" customHeight="1">
      <c r="A68" s="110" t="s">
        <v>639</v>
      </c>
      <c r="B68" s="108">
        <v>-180019.25640000001</v>
      </c>
      <c r="C68" s="108">
        <v>-185061.74734999999</v>
      </c>
      <c r="D68" s="108">
        <v>-125918.45629999999</v>
      </c>
      <c r="E68" s="108">
        <v>-130814.61242</v>
      </c>
      <c r="F68" s="108">
        <v>-122215.48759</v>
      </c>
      <c r="G68" s="108">
        <v>-131724.92104000002</v>
      </c>
      <c r="H68" s="108">
        <v>-119146.16972000001</v>
      </c>
      <c r="I68" s="108">
        <v>-124957.24294</v>
      </c>
      <c r="J68" s="108">
        <v>-127703.78989</v>
      </c>
      <c r="K68" s="108">
        <v>-127237.93481999999</v>
      </c>
      <c r="L68" s="108">
        <v>120676.79046</v>
      </c>
    </row>
    <row r="69" spans="1:12" ht="15" customHeight="1">
      <c r="A69" s="114" t="s">
        <v>640</v>
      </c>
      <c r="B69" s="108">
        <v>43330.572249999997</v>
      </c>
      <c r="C69" s="108">
        <v>42434.293399999995</v>
      </c>
      <c r="D69" s="108">
        <v>28152.21802</v>
      </c>
      <c r="E69" s="108">
        <v>26588.203249999999</v>
      </c>
      <c r="F69" s="108">
        <v>30261.848399999999</v>
      </c>
      <c r="G69" s="108">
        <v>35030.648639999999</v>
      </c>
      <c r="H69" s="108">
        <v>52816.760280000002</v>
      </c>
      <c r="I69" s="108">
        <v>34965.368340000001</v>
      </c>
      <c r="J69" s="108">
        <v>41283.145039999996</v>
      </c>
      <c r="K69" s="108">
        <v>8425.4583999999995</v>
      </c>
      <c r="L69" s="108">
        <v>6374.0042499999108</v>
      </c>
    </row>
    <row r="70" spans="1:12" ht="15" customHeight="1">
      <c r="A70" s="114" t="s">
        <v>641</v>
      </c>
      <c r="B70" s="108">
        <v>2114.2653399999999</v>
      </c>
      <c r="C70" s="108">
        <v>1345.97244</v>
      </c>
      <c r="D70" s="108">
        <v>1006.65594</v>
      </c>
      <c r="E70" s="108">
        <v>865.44482999999991</v>
      </c>
      <c r="F70" s="108">
        <v>506.57324</v>
      </c>
      <c r="G70" s="108">
        <v>0.13505</v>
      </c>
      <c r="H70" s="108">
        <v>6.0310000000000002E-2</v>
      </c>
      <c r="I70" s="108">
        <v>1.38537</v>
      </c>
      <c r="J70" s="108">
        <v>1.14723</v>
      </c>
      <c r="K70" s="108">
        <v>0.43604999999999999</v>
      </c>
      <c r="L70" s="108">
        <v>1.9195899999999999</v>
      </c>
    </row>
    <row r="71" spans="1:12" ht="15" customHeight="1">
      <c r="A71" s="115" t="s">
        <v>642</v>
      </c>
      <c r="B71" s="108">
        <v>11.282020000000001</v>
      </c>
      <c r="C71" s="108">
        <v>3.9025500000000002</v>
      </c>
      <c r="D71" s="108">
        <v>0.13996</v>
      </c>
      <c r="E71" s="108">
        <v>0.11565</v>
      </c>
      <c r="F71" s="108">
        <v>8.4849999999999995E-2</v>
      </c>
      <c r="G71" s="108">
        <v>0.13505</v>
      </c>
      <c r="H71" s="108">
        <v>6.0310000000000002E-2</v>
      </c>
      <c r="I71" s="108">
        <v>1.38537</v>
      </c>
      <c r="J71" s="108">
        <v>1.14723</v>
      </c>
      <c r="K71" s="108">
        <v>0.43604999999999999</v>
      </c>
      <c r="L71" s="108">
        <v>1.9195899999999999</v>
      </c>
    </row>
    <row r="72" spans="1:12" ht="15" customHeight="1">
      <c r="A72" s="115" t="s">
        <v>643</v>
      </c>
      <c r="B72" s="108">
        <v>2102.9833199999998</v>
      </c>
      <c r="C72" s="108">
        <v>1342.06989</v>
      </c>
      <c r="D72" s="108">
        <v>1006.51598</v>
      </c>
      <c r="E72" s="108">
        <v>865.32918000000006</v>
      </c>
      <c r="F72" s="108">
        <v>506.48839000000004</v>
      </c>
      <c r="G72" s="108">
        <v>0</v>
      </c>
      <c r="H72" s="108">
        <v>0</v>
      </c>
      <c r="I72" s="108">
        <v>0</v>
      </c>
      <c r="J72" s="108">
        <v>0</v>
      </c>
      <c r="K72" s="108">
        <v>0</v>
      </c>
      <c r="L72" s="108">
        <v>0</v>
      </c>
    </row>
    <row r="73" spans="1:12" ht="15" customHeight="1">
      <c r="A73" s="107" t="s">
        <v>644</v>
      </c>
      <c r="B73" s="108">
        <v>-30.451450000000001</v>
      </c>
      <c r="C73" s="108">
        <v>-1.1402399999999999</v>
      </c>
      <c r="D73" s="108">
        <v>2.9E-4</v>
      </c>
      <c r="E73" s="108">
        <v>8.0000000000000007E-5</v>
      </c>
      <c r="F73" s="108">
        <v>0</v>
      </c>
      <c r="G73" s="108">
        <v>0</v>
      </c>
      <c r="H73" s="108">
        <v>-1.0000000000000001E-5</v>
      </c>
      <c r="I73" s="108">
        <v>0</v>
      </c>
      <c r="J73" s="108">
        <v>0</v>
      </c>
      <c r="K73" s="108">
        <v>0</v>
      </c>
      <c r="L73" s="108">
        <v>0</v>
      </c>
    </row>
    <row r="74" spans="1:12" ht="15" customHeight="1">
      <c r="A74" s="107" t="s">
        <v>823</v>
      </c>
      <c r="B74" s="108">
        <v>-26.436330000000002</v>
      </c>
      <c r="C74" s="108">
        <v>0.26155</v>
      </c>
      <c r="D74" s="108">
        <v>3.1E-4</v>
      </c>
      <c r="E74" s="108">
        <v>8.0000000000000007E-5</v>
      </c>
      <c r="F74" s="108">
        <v>0</v>
      </c>
      <c r="G74" s="108">
        <v>0</v>
      </c>
      <c r="H74" s="108">
        <v>-1.0000000000000001E-5</v>
      </c>
      <c r="I74" s="108">
        <v>0</v>
      </c>
      <c r="J74" s="108">
        <v>0</v>
      </c>
      <c r="K74" s="108">
        <v>0</v>
      </c>
      <c r="L74" s="108">
        <v>0</v>
      </c>
    </row>
    <row r="75" spans="1:12" ht="15" customHeight="1">
      <c r="A75" s="110" t="s">
        <v>824</v>
      </c>
      <c r="B75" s="108">
        <v>-4.0151199999999996</v>
      </c>
      <c r="C75" s="108">
        <v>-1.4017899999999999</v>
      </c>
      <c r="D75" s="108">
        <v>-2.0000000000000002E-5</v>
      </c>
      <c r="E75" s="108">
        <v>0</v>
      </c>
      <c r="F75" s="108">
        <v>0</v>
      </c>
      <c r="G75" s="108">
        <v>0</v>
      </c>
      <c r="H75" s="108">
        <v>0</v>
      </c>
      <c r="I75" s="108">
        <v>0</v>
      </c>
      <c r="J75" s="108">
        <v>0</v>
      </c>
      <c r="K75" s="108">
        <v>0</v>
      </c>
      <c r="L75" s="108">
        <v>0</v>
      </c>
    </row>
    <row r="76" spans="1:12" ht="15" customHeight="1">
      <c r="A76" s="107" t="s">
        <v>646</v>
      </c>
      <c r="B76" s="108">
        <v>45414.386140000002</v>
      </c>
      <c r="C76" s="108">
        <v>43779.125599999999</v>
      </c>
      <c r="D76" s="108">
        <v>29158.874250000001</v>
      </c>
      <c r="E76" s="108">
        <v>27453.648160000001</v>
      </c>
      <c r="F76" s="108">
        <v>30768.42164</v>
      </c>
      <c r="G76" s="108">
        <v>35030.783689999997</v>
      </c>
      <c r="H76" s="108">
        <v>52816.82058</v>
      </c>
      <c r="I76" s="108">
        <v>34966.753710000005</v>
      </c>
      <c r="J76" s="108">
        <v>41284.292270000005</v>
      </c>
      <c r="K76" s="108">
        <v>8425.8944499999998</v>
      </c>
      <c r="L76" s="108">
        <v>6375.9238399999349</v>
      </c>
    </row>
    <row r="77" spans="1:12" ht="15" customHeight="1">
      <c r="A77" s="116" t="s">
        <v>647</v>
      </c>
      <c r="B77" s="108">
        <v>141.20740000000001</v>
      </c>
      <c r="C77" s="108">
        <v>275.94953999999996</v>
      </c>
      <c r="D77" s="108">
        <v>-16.047799999999999</v>
      </c>
      <c r="E77" s="108">
        <v>802.37704000000008</v>
      </c>
      <c r="F77" s="108">
        <v>55.494690000000006</v>
      </c>
      <c r="G77" s="108">
        <v>343.45517999999998</v>
      </c>
      <c r="H77" s="108">
        <v>161.82028</v>
      </c>
      <c r="I77" s="108">
        <v>102.10661</v>
      </c>
      <c r="J77" s="108">
        <v>181.94233</v>
      </c>
      <c r="K77" s="108">
        <v>245.69264999999999</v>
      </c>
      <c r="L77" s="108">
        <v>136.19120000000001</v>
      </c>
    </row>
    <row r="78" spans="1:12" ht="15" customHeight="1">
      <c r="A78" s="114" t="s">
        <v>648</v>
      </c>
      <c r="B78" s="108">
        <v>45555.593540000002</v>
      </c>
      <c r="C78" s="108">
        <v>44055.075140000001</v>
      </c>
      <c r="D78" s="108">
        <v>29142.82645</v>
      </c>
      <c r="E78" s="108">
        <v>28256.0252</v>
      </c>
      <c r="F78" s="108">
        <v>30823.91633</v>
      </c>
      <c r="G78" s="108">
        <v>35374.238869999994</v>
      </c>
      <c r="H78" s="108">
        <v>52978.64086</v>
      </c>
      <c r="I78" s="108">
        <v>35068.86032</v>
      </c>
      <c r="J78" s="108">
        <v>41466.234600000003</v>
      </c>
      <c r="K78" s="108">
        <v>8671.5870999999988</v>
      </c>
      <c r="L78" s="108">
        <v>6512.115039999936</v>
      </c>
    </row>
    <row r="79" spans="1:12" ht="15" customHeight="1">
      <c r="A79" s="113" t="s">
        <v>649</v>
      </c>
      <c r="B79" s="108">
        <v>-1019.1915</v>
      </c>
      <c r="C79" s="108">
        <v>323.63357000000002</v>
      </c>
      <c r="D79" s="108">
        <v>1699.3503000000001</v>
      </c>
      <c r="E79" s="108">
        <v>570.30964000000006</v>
      </c>
      <c r="F79" s="108">
        <v>-631.52274999999997</v>
      </c>
      <c r="G79" s="108">
        <v>-716.43352000000004</v>
      </c>
      <c r="H79" s="108">
        <v>-176.28310000000002</v>
      </c>
      <c r="I79" s="108">
        <v>-25.687339999999999</v>
      </c>
      <c r="J79" s="108">
        <v>131.36223000000001</v>
      </c>
      <c r="K79" s="108">
        <v>387.05432999999999</v>
      </c>
      <c r="L79" s="108">
        <v>371.59235000000001</v>
      </c>
    </row>
    <row r="80" spans="1:12" ht="15" customHeight="1">
      <c r="A80" s="107" t="s">
        <v>650</v>
      </c>
      <c r="B80" s="108">
        <v>44536.402040000001</v>
      </c>
      <c r="C80" s="108">
        <v>44378.708709999999</v>
      </c>
      <c r="D80" s="108">
        <v>30842.176749999999</v>
      </c>
      <c r="E80" s="108">
        <v>28826.33484</v>
      </c>
      <c r="F80" s="108">
        <v>30192.39358</v>
      </c>
      <c r="G80" s="108">
        <v>34657.805350000002</v>
      </c>
      <c r="H80" s="108">
        <v>52802.357759999999</v>
      </c>
      <c r="I80" s="108">
        <v>35043.172979999996</v>
      </c>
      <c r="J80" s="108">
        <v>41597.596829999995</v>
      </c>
      <c r="K80" s="108">
        <v>9058.6414299999997</v>
      </c>
      <c r="L80" s="108">
        <v>6883.707389999935</v>
      </c>
    </row>
    <row r="81" spans="1:12" ht="15" customHeight="1">
      <c r="A81" s="113" t="s">
        <v>651</v>
      </c>
      <c r="B81" s="108">
        <v>0</v>
      </c>
      <c r="C81" s="108">
        <v>0</v>
      </c>
      <c r="D81" s="108">
        <v>0</v>
      </c>
      <c r="E81" s="108">
        <v>0</v>
      </c>
      <c r="F81" s="108">
        <v>0</v>
      </c>
      <c r="G81" s="108">
        <v>0</v>
      </c>
      <c r="H81" s="108">
        <v>0</v>
      </c>
      <c r="I81" s="108">
        <v>0</v>
      </c>
      <c r="J81" s="108">
        <v>0</v>
      </c>
      <c r="K81" s="108">
        <v>0</v>
      </c>
      <c r="L81" s="108">
        <v>0</v>
      </c>
    </row>
    <row r="82" spans="1:12" ht="15" customHeight="1">
      <c r="A82" s="107" t="s">
        <v>652</v>
      </c>
      <c r="B82" s="108">
        <v>44536.402040000001</v>
      </c>
      <c r="C82" s="108">
        <v>44378.708709999999</v>
      </c>
      <c r="D82" s="108">
        <v>30842.176749999999</v>
      </c>
      <c r="E82" s="108">
        <v>28826.33484</v>
      </c>
      <c r="F82" s="108">
        <v>30192.39358</v>
      </c>
      <c r="G82" s="108">
        <v>34657.805350000002</v>
      </c>
      <c r="H82" s="108">
        <v>52802.357759999999</v>
      </c>
      <c r="I82" s="108">
        <v>35043.172979999996</v>
      </c>
      <c r="J82" s="108">
        <v>41597.596829999995</v>
      </c>
      <c r="K82" s="108">
        <v>9058.6414299999997</v>
      </c>
      <c r="L82" s="108">
        <v>6883.707389999935</v>
      </c>
    </row>
    <row r="83" spans="1:12" ht="15" customHeight="1" thickBot="1">
      <c r="A83" s="113" t="s">
        <v>653</v>
      </c>
      <c r="B83" s="108">
        <v>-1653.3515500000001</v>
      </c>
      <c r="C83" s="108">
        <v>-1508.53955</v>
      </c>
      <c r="D83" s="108">
        <v>-1531.7961799999998</v>
      </c>
      <c r="E83" s="108">
        <v>-221.32033999999999</v>
      </c>
      <c r="F83" s="108">
        <v>-1277.4655700000001</v>
      </c>
      <c r="G83" s="108">
        <v>-1928.1030000000001</v>
      </c>
      <c r="H83" s="108">
        <v>-6192.8429999999998</v>
      </c>
      <c r="I83" s="108">
        <v>-7897.0020000000004</v>
      </c>
      <c r="J83" s="108">
        <v>-4738.0190000000002</v>
      </c>
      <c r="K83" s="108">
        <v>-484.16899999999998</v>
      </c>
      <c r="L83" s="108">
        <v>0</v>
      </c>
    </row>
    <row r="84" spans="1:12" ht="15" customHeight="1" thickTop="1" thickBot="1">
      <c r="A84" s="796" t="s">
        <v>654</v>
      </c>
      <c r="B84" s="797">
        <v>42883.050490000001</v>
      </c>
      <c r="C84" s="797">
        <v>42870.169159999998</v>
      </c>
      <c r="D84" s="797">
        <v>29310.380570000001</v>
      </c>
      <c r="E84" s="797">
        <v>28605.014500000001</v>
      </c>
      <c r="F84" s="797">
        <v>28914.928010000003</v>
      </c>
      <c r="G84" s="797">
        <v>32729.702350000003</v>
      </c>
      <c r="H84" s="797">
        <v>46609.514759999998</v>
      </c>
      <c r="I84" s="797">
        <v>27146.170979999999</v>
      </c>
      <c r="J84" s="797">
        <v>36859.577829999995</v>
      </c>
      <c r="K84" s="797">
        <v>8574.4724299999998</v>
      </c>
      <c r="L84" s="797">
        <v>6883.707389999935</v>
      </c>
    </row>
    <row r="85" spans="1:12" ht="3.75" customHeight="1" thickTop="1" thickBot="1">
      <c r="A85" s="85"/>
      <c r="B85" s="117"/>
      <c r="C85" s="117"/>
      <c r="D85" s="117"/>
      <c r="E85" s="117"/>
      <c r="F85" s="117"/>
      <c r="G85" s="117"/>
      <c r="H85" s="117"/>
      <c r="I85" s="117"/>
      <c r="J85" s="117"/>
      <c r="K85" s="117"/>
      <c r="L85" s="117"/>
    </row>
    <row r="86" spans="1:12" ht="15" customHeight="1" thickTop="1">
      <c r="A86" s="118"/>
      <c r="B86" s="69"/>
      <c r="C86" s="69"/>
      <c r="D86" s="69"/>
      <c r="E86" s="69"/>
      <c r="F86" s="69"/>
      <c r="G86" s="69"/>
      <c r="H86" s="69"/>
      <c r="I86" s="69"/>
      <c r="J86" s="69"/>
      <c r="K86" s="69"/>
      <c r="L86" s="69"/>
    </row>
  </sheetData>
  <mergeCells count="4">
    <mergeCell ref="A1:L1"/>
    <mergeCell ref="A2:L2"/>
    <mergeCell ref="A3:L3"/>
    <mergeCell ref="C5:L5"/>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pageSetUpPr fitToPage="1"/>
  </sheetPr>
  <dimension ref="A1:P59"/>
  <sheetViews>
    <sheetView topLeftCell="C1" zoomScale="70" zoomScaleNormal="70" workbookViewId="0">
      <selection activeCell="S19" sqref="S19"/>
    </sheetView>
  </sheetViews>
  <sheetFormatPr baseColWidth="10" defaultColWidth="9.140625" defaultRowHeight="12.75"/>
  <cols>
    <col min="1" max="1" width="3" style="70" hidden="1" customWidth="1"/>
    <col min="2" max="2" width="6" style="70" hidden="1" customWidth="1"/>
    <col min="3" max="3" width="81.5703125" style="70" customWidth="1"/>
    <col min="4" max="4" width="11.140625" style="70" bestFit="1" customWidth="1"/>
    <col min="5" max="10" width="7.28515625" style="70" bestFit="1" customWidth="1"/>
    <col min="11" max="11" width="7.28515625" style="70" customWidth="1"/>
    <col min="12" max="12" width="7.28515625" style="70" bestFit="1" customWidth="1"/>
    <col min="13" max="14" width="8.5703125" style="70" bestFit="1" customWidth="1"/>
    <col min="15" max="256" width="9.140625" style="70"/>
    <col min="257" max="258" width="0" style="70" hidden="1" customWidth="1"/>
    <col min="259" max="259" width="81.5703125" style="70" customWidth="1"/>
    <col min="260" max="260" width="11.140625" style="70" bestFit="1" customWidth="1"/>
    <col min="261" max="266" width="7.28515625" style="70" bestFit="1" customWidth="1"/>
    <col min="267" max="267" width="7.28515625" style="70" customWidth="1"/>
    <col min="268" max="268" width="7.28515625" style="70" bestFit="1" customWidth="1"/>
    <col min="269" max="270" width="8.5703125" style="70" bestFit="1" customWidth="1"/>
    <col min="271" max="512" width="9.140625" style="70"/>
    <col min="513" max="514" width="0" style="70" hidden="1" customWidth="1"/>
    <col min="515" max="515" width="81.5703125" style="70" customWidth="1"/>
    <col min="516" max="516" width="11.140625" style="70" bestFit="1" customWidth="1"/>
    <col min="517" max="522" width="7.28515625" style="70" bestFit="1" customWidth="1"/>
    <col min="523" max="523" width="7.28515625" style="70" customWidth="1"/>
    <col min="524" max="524" width="7.28515625" style="70" bestFit="1" customWidth="1"/>
    <col min="525" max="526" width="8.5703125" style="70" bestFit="1" customWidth="1"/>
    <col min="527" max="768" width="9.140625" style="70"/>
    <col min="769" max="770" width="0" style="70" hidden="1" customWidth="1"/>
    <col min="771" max="771" width="81.5703125" style="70" customWidth="1"/>
    <col min="772" max="772" width="11.140625" style="70" bestFit="1" customWidth="1"/>
    <col min="773" max="778" width="7.28515625" style="70" bestFit="1" customWidth="1"/>
    <col min="779" max="779" width="7.28515625" style="70" customWidth="1"/>
    <col min="780" max="780" width="7.28515625" style="70" bestFit="1" customWidth="1"/>
    <col min="781" max="782" width="8.5703125" style="70" bestFit="1" customWidth="1"/>
    <col min="783" max="1024" width="9.140625" style="70"/>
    <col min="1025" max="1026" width="0" style="70" hidden="1" customWidth="1"/>
    <col min="1027" max="1027" width="81.5703125" style="70" customWidth="1"/>
    <col min="1028" max="1028" width="11.140625" style="70" bestFit="1" customWidth="1"/>
    <col min="1029" max="1034" width="7.28515625" style="70" bestFit="1" customWidth="1"/>
    <col min="1035" max="1035" width="7.28515625" style="70" customWidth="1"/>
    <col min="1036" max="1036" width="7.28515625" style="70" bestFit="1" customWidth="1"/>
    <col min="1037" max="1038" width="8.5703125" style="70" bestFit="1" customWidth="1"/>
    <col min="1039" max="1280" width="9.140625" style="70"/>
    <col min="1281" max="1282" width="0" style="70" hidden="1" customWidth="1"/>
    <col min="1283" max="1283" width="81.5703125" style="70" customWidth="1"/>
    <col min="1284" max="1284" width="11.140625" style="70" bestFit="1" customWidth="1"/>
    <col min="1285" max="1290" width="7.28515625" style="70" bestFit="1" customWidth="1"/>
    <col min="1291" max="1291" width="7.28515625" style="70" customWidth="1"/>
    <col min="1292" max="1292" width="7.28515625" style="70" bestFit="1" customWidth="1"/>
    <col min="1293" max="1294" width="8.5703125" style="70" bestFit="1" customWidth="1"/>
    <col min="1295" max="1536" width="9.140625" style="70"/>
    <col min="1537" max="1538" width="0" style="70" hidden="1" customWidth="1"/>
    <col min="1539" max="1539" width="81.5703125" style="70" customWidth="1"/>
    <col min="1540" max="1540" width="11.140625" style="70" bestFit="1" customWidth="1"/>
    <col min="1541" max="1546" width="7.28515625" style="70" bestFit="1" customWidth="1"/>
    <col min="1547" max="1547" width="7.28515625" style="70" customWidth="1"/>
    <col min="1548" max="1548" width="7.28515625" style="70" bestFit="1" customWidth="1"/>
    <col min="1549" max="1550" width="8.5703125" style="70" bestFit="1" customWidth="1"/>
    <col min="1551" max="1792" width="9.140625" style="70"/>
    <col min="1793" max="1794" width="0" style="70" hidden="1" customWidth="1"/>
    <col min="1795" max="1795" width="81.5703125" style="70" customWidth="1"/>
    <col min="1796" max="1796" width="11.140625" style="70" bestFit="1" customWidth="1"/>
    <col min="1797" max="1802" width="7.28515625" style="70" bestFit="1" customWidth="1"/>
    <col min="1803" max="1803" width="7.28515625" style="70" customWidth="1"/>
    <col min="1804" max="1804" width="7.28515625" style="70" bestFit="1" customWidth="1"/>
    <col min="1805" max="1806" width="8.5703125" style="70" bestFit="1" customWidth="1"/>
    <col min="1807" max="2048" width="9.140625" style="70"/>
    <col min="2049" max="2050" width="0" style="70" hidden="1" customWidth="1"/>
    <col min="2051" max="2051" width="81.5703125" style="70" customWidth="1"/>
    <col min="2052" max="2052" width="11.140625" style="70" bestFit="1" customWidth="1"/>
    <col min="2053" max="2058" width="7.28515625" style="70" bestFit="1" customWidth="1"/>
    <col min="2059" max="2059" width="7.28515625" style="70" customWidth="1"/>
    <col min="2060" max="2060" width="7.28515625" style="70" bestFit="1" customWidth="1"/>
    <col min="2061" max="2062" width="8.5703125" style="70" bestFit="1" customWidth="1"/>
    <col min="2063" max="2304" width="9.140625" style="70"/>
    <col min="2305" max="2306" width="0" style="70" hidden="1" customWidth="1"/>
    <col min="2307" max="2307" width="81.5703125" style="70" customWidth="1"/>
    <col min="2308" max="2308" width="11.140625" style="70" bestFit="1" customWidth="1"/>
    <col min="2309" max="2314" width="7.28515625" style="70" bestFit="1" customWidth="1"/>
    <col min="2315" max="2315" width="7.28515625" style="70" customWidth="1"/>
    <col min="2316" max="2316" width="7.28515625" style="70" bestFit="1" customWidth="1"/>
    <col min="2317" max="2318" width="8.5703125" style="70" bestFit="1" customWidth="1"/>
    <col min="2319" max="2560" width="9.140625" style="70"/>
    <col min="2561" max="2562" width="0" style="70" hidden="1" customWidth="1"/>
    <col min="2563" max="2563" width="81.5703125" style="70" customWidth="1"/>
    <col min="2564" max="2564" width="11.140625" style="70" bestFit="1" customWidth="1"/>
    <col min="2565" max="2570" width="7.28515625" style="70" bestFit="1" customWidth="1"/>
    <col min="2571" max="2571" width="7.28515625" style="70" customWidth="1"/>
    <col min="2572" max="2572" width="7.28515625" style="70" bestFit="1" customWidth="1"/>
    <col min="2573" max="2574" width="8.5703125" style="70" bestFit="1" customWidth="1"/>
    <col min="2575" max="2816" width="9.140625" style="70"/>
    <col min="2817" max="2818" width="0" style="70" hidden="1" customWidth="1"/>
    <col min="2819" max="2819" width="81.5703125" style="70" customWidth="1"/>
    <col min="2820" max="2820" width="11.140625" style="70" bestFit="1" customWidth="1"/>
    <col min="2821" max="2826" width="7.28515625" style="70" bestFit="1" customWidth="1"/>
    <col min="2827" max="2827" width="7.28515625" style="70" customWidth="1"/>
    <col min="2828" max="2828" width="7.28515625" style="70" bestFit="1" customWidth="1"/>
    <col min="2829" max="2830" width="8.5703125" style="70" bestFit="1" customWidth="1"/>
    <col min="2831" max="3072" width="9.140625" style="70"/>
    <col min="3073" max="3074" width="0" style="70" hidden="1" customWidth="1"/>
    <col min="3075" max="3075" width="81.5703125" style="70" customWidth="1"/>
    <col min="3076" max="3076" width="11.140625" style="70" bestFit="1" customWidth="1"/>
    <col min="3077" max="3082" width="7.28515625" style="70" bestFit="1" customWidth="1"/>
    <col min="3083" max="3083" width="7.28515625" style="70" customWidth="1"/>
    <col min="3084" max="3084" width="7.28515625" style="70" bestFit="1" customWidth="1"/>
    <col min="3085" max="3086" width="8.5703125" style="70" bestFit="1" customWidth="1"/>
    <col min="3087" max="3328" width="9.140625" style="70"/>
    <col min="3329" max="3330" width="0" style="70" hidden="1" customWidth="1"/>
    <col min="3331" max="3331" width="81.5703125" style="70" customWidth="1"/>
    <col min="3332" max="3332" width="11.140625" style="70" bestFit="1" customWidth="1"/>
    <col min="3333" max="3338" width="7.28515625" style="70" bestFit="1" customWidth="1"/>
    <col min="3339" max="3339" width="7.28515625" style="70" customWidth="1"/>
    <col min="3340" max="3340" width="7.28515625" style="70" bestFit="1" customWidth="1"/>
    <col min="3341" max="3342" width="8.5703125" style="70" bestFit="1" customWidth="1"/>
    <col min="3343" max="3584" width="9.140625" style="70"/>
    <col min="3585" max="3586" width="0" style="70" hidden="1" customWidth="1"/>
    <col min="3587" max="3587" width="81.5703125" style="70" customWidth="1"/>
    <col min="3588" max="3588" width="11.140625" style="70" bestFit="1" customWidth="1"/>
    <col min="3589" max="3594" width="7.28515625" style="70" bestFit="1" customWidth="1"/>
    <col min="3595" max="3595" width="7.28515625" style="70" customWidth="1"/>
    <col min="3596" max="3596" width="7.28515625" style="70" bestFit="1" customWidth="1"/>
    <col min="3597" max="3598" width="8.5703125" style="70" bestFit="1" customWidth="1"/>
    <col min="3599" max="3840" width="9.140625" style="70"/>
    <col min="3841" max="3842" width="0" style="70" hidden="1" customWidth="1"/>
    <col min="3843" max="3843" width="81.5703125" style="70" customWidth="1"/>
    <col min="3844" max="3844" width="11.140625" style="70" bestFit="1" customWidth="1"/>
    <col min="3845" max="3850" width="7.28515625" style="70" bestFit="1" customWidth="1"/>
    <col min="3851" max="3851" width="7.28515625" style="70" customWidth="1"/>
    <col min="3852" max="3852" width="7.28515625" style="70" bestFit="1" customWidth="1"/>
    <col min="3853" max="3854" width="8.5703125" style="70" bestFit="1" customWidth="1"/>
    <col min="3855" max="4096" width="9.140625" style="70"/>
    <col min="4097" max="4098" width="0" style="70" hidden="1" customWidth="1"/>
    <col min="4099" max="4099" width="81.5703125" style="70" customWidth="1"/>
    <col min="4100" max="4100" width="11.140625" style="70" bestFit="1" customWidth="1"/>
    <col min="4101" max="4106" width="7.28515625" style="70" bestFit="1" customWidth="1"/>
    <col min="4107" max="4107" width="7.28515625" style="70" customWidth="1"/>
    <col min="4108" max="4108" width="7.28515625" style="70" bestFit="1" customWidth="1"/>
    <col min="4109" max="4110" width="8.5703125" style="70" bestFit="1" customWidth="1"/>
    <col min="4111" max="4352" width="9.140625" style="70"/>
    <col min="4353" max="4354" width="0" style="70" hidden="1" customWidth="1"/>
    <col min="4355" max="4355" width="81.5703125" style="70" customWidth="1"/>
    <col min="4356" max="4356" width="11.140625" style="70" bestFit="1" customWidth="1"/>
    <col min="4357" max="4362" width="7.28515625" style="70" bestFit="1" customWidth="1"/>
    <col min="4363" max="4363" width="7.28515625" style="70" customWidth="1"/>
    <col min="4364" max="4364" width="7.28515625" style="70" bestFit="1" customWidth="1"/>
    <col min="4365" max="4366" width="8.5703125" style="70" bestFit="1" customWidth="1"/>
    <col min="4367" max="4608" width="9.140625" style="70"/>
    <col min="4609" max="4610" width="0" style="70" hidden="1" customWidth="1"/>
    <col min="4611" max="4611" width="81.5703125" style="70" customWidth="1"/>
    <col min="4612" max="4612" width="11.140625" style="70" bestFit="1" customWidth="1"/>
    <col min="4613" max="4618" width="7.28515625" style="70" bestFit="1" customWidth="1"/>
    <col min="4619" max="4619" width="7.28515625" style="70" customWidth="1"/>
    <col min="4620" max="4620" width="7.28515625" style="70" bestFit="1" customWidth="1"/>
    <col min="4621" max="4622" width="8.5703125" style="70" bestFit="1" customWidth="1"/>
    <col min="4623" max="4864" width="9.140625" style="70"/>
    <col min="4865" max="4866" width="0" style="70" hidden="1" customWidth="1"/>
    <col min="4867" max="4867" width="81.5703125" style="70" customWidth="1"/>
    <col min="4868" max="4868" width="11.140625" style="70" bestFit="1" customWidth="1"/>
    <col min="4869" max="4874" width="7.28515625" style="70" bestFit="1" customWidth="1"/>
    <col min="4875" max="4875" width="7.28515625" style="70" customWidth="1"/>
    <col min="4876" max="4876" width="7.28515625" style="70" bestFit="1" customWidth="1"/>
    <col min="4877" max="4878" width="8.5703125" style="70" bestFit="1" customWidth="1"/>
    <col min="4879" max="5120" width="9.140625" style="70"/>
    <col min="5121" max="5122" width="0" style="70" hidden="1" customWidth="1"/>
    <col min="5123" max="5123" width="81.5703125" style="70" customWidth="1"/>
    <col min="5124" max="5124" width="11.140625" style="70" bestFit="1" customWidth="1"/>
    <col min="5125" max="5130" width="7.28515625" style="70" bestFit="1" customWidth="1"/>
    <col min="5131" max="5131" width="7.28515625" style="70" customWidth="1"/>
    <col min="5132" max="5132" width="7.28515625" style="70" bestFit="1" customWidth="1"/>
    <col min="5133" max="5134" width="8.5703125" style="70" bestFit="1" customWidth="1"/>
    <col min="5135" max="5376" width="9.140625" style="70"/>
    <col min="5377" max="5378" width="0" style="70" hidden="1" customWidth="1"/>
    <col min="5379" max="5379" width="81.5703125" style="70" customWidth="1"/>
    <col min="5380" max="5380" width="11.140625" style="70" bestFit="1" customWidth="1"/>
    <col min="5381" max="5386" width="7.28515625" style="70" bestFit="1" customWidth="1"/>
    <col min="5387" max="5387" width="7.28515625" style="70" customWidth="1"/>
    <col min="5388" max="5388" width="7.28515625" style="70" bestFit="1" customWidth="1"/>
    <col min="5389" max="5390" width="8.5703125" style="70" bestFit="1" customWidth="1"/>
    <col min="5391" max="5632" width="9.140625" style="70"/>
    <col min="5633" max="5634" width="0" style="70" hidden="1" customWidth="1"/>
    <col min="5635" max="5635" width="81.5703125" style="70" customWidth="1"/>
    <col min="5636" max="5636" width="11.140625" style="70" bestFit="1" customWidth="1"/>
    <col min="5637" max="5642" width="7.28515625" style="70" bestFit="1" customWidth="1"/>
    <col min="5643" max="5643" width="7.28515625" style="70" customWidth="1"/>
    <col min="5644" max="5644" width="7.28515625" style="70" bestFit="1" customWidth="1"/>
    <col min="5645" max="5646" width="8.5703125" style="70" bestFit="1" customWidth="1"/>
    <col min="5647" max="5888" width="9.140625" style="70"/>
    <col min="5889" max="5890" width="0" style="70" hidden="1" customWidth="1"/>
    <col min="5891" max="5891" width="81.5703125" style="70" customWidth="1"/>
    <col min="5892" max="5892" width="11.140625" style="70" bestFit="1" customWidth="1"/>
    <col min="5893" max="5898" width="7.28515625" style="70" bestFit="1" customWidth="1"/>
    <col min="5899" max="5899" width="7.28515625" style="70" customWidth="1"/>
    <col min="5900" max="5900" width="7.28515625" style="70" bestFit="1" customWidth="1"/>
    <col min="5901" max="5902" width="8.5703125" style="70" bestFit="1" customWidth="1"/>
    <col min="5903" max="6144" width="9.140625" style="70"/>
    <col min="6145" max="6146" width="0" style="70" hidden="1" customWidth="1"/>
    <col min="6147" max="6147" width="81.5703125" style="70" customWidth="1"/>
    <col min="6148" max="6148" width="11.140625" style="70" bestFit="1" customWidth="1"/>
    <col min="6149" max="6154" width="7.28515625" style="70" bestFit="1" customWidth="1"/>
    <col min="6155" max="6155" width="7.28515625" style="70" customWidth="1"/>
    <col min="6156" max="6156" width="7.28515625" style="70" bestFit="1" customWidth="1"/>
    <col min="6157" max="6158" width="8.5703125" style="70" bestFit="1" customWidth="1"/>
    <col min="6159" max="6400" width="9.140625" style="70"/>
    <col min="6401" max="6402" width="0" style="70" hidden="1" customWidth="1"/>
    <col min="6403" max="6403" width="81.5703125" style="70" customWidth="1"/>
    <col min="6404" max="6404" width="11.140625" style="70" bestFit="1" customWidth="1"/>
    <col min="6405" max="6410" width="7.28515625" style="70" bestFit="1" customWidth="1"/>
    <col min="6411" max="6411" width="7.28515625" style="70" customWidth="1"/>
    <col min="6412" max="6412" width="7.28515625" style="70" bestFit="1" customWidth="1"/>
    <col min="6413" max="6414" width="8.5703125" style="70" bestFit="1" customWidth="1"/>
    <col min="6415" max="6656" width="9.140625" style="70"/>
    <col min="6657" max="6658" width="0" style="70" hidden="1" customWidth="1"/>
    <col min="6659" max="6659" width="81.5703125" style="70" customWidth="1"/>
    <col min="6660" max="6660" width="11.140625" style="70" bestFit="1" customWidth="1"/>
    <col min="6661" max="6666" width="7.28515625" style="70" bestFit="1" customWidth="1"/>
    <col min="6667" max="6667" width="7.28515625" style="70" customWidth="1"/>
    <col min="6668" max="6668" width="7.28515625" style="70" bestFit="1" customWidth="1"/>
    <col min="6669" max="6670" width="8.5703125" style="70" bestFit="1" customWidth="1"/>
    <col min="6671" max="6912" width="9.140625" style="70"/>
    <col min="6913" max="6914" width="0" style="70" hidden="1" customWidth="1"/>
    <col min="6915" max="6915" width="81.5703125" style="70" customWidth="1"/>
    <col min="6916" max="6916" width="11.140625" style="70" bestFit="1" customWidth="1"/>
    <col min="6917" max="6922" width="7.28515625" style="70" bestFit="1" customWidth="1"/>
    <col min="6923" max="6923" width="7.28515625" style="70" customWidth="1"/>
    <col min="6924" max="6924" width="7.28515625" style="70" bestFit="1" customWidth="1"/>
    <col min="6925" max="6926" width="8.5703125" style="70" bestFit="1" customWidth="1"/>
    <col min="6927" max="7168" width="9.140625" style="70"/>
    <col min="7169" max="7170" width="0" style="70" hidden="1" customWidth="1"/>
    <col min="7171" max="7171" width="81.5703125" style="70" customWidth="1"/>
    <col min="7172" max="7172" width="11.140625" style="70" bestFit="1" customWidth="1"/>
    <col min="7173" max="7178" width="7.28515625" style="70" bestFit="1" customWidth="1"/>
    <col min="7179" max="7179" width="7.28515625" style="70" customWidth="1"/>
    <col min="7180" max="7180" width="7.28515625" style="70" bestFit="1" customWidth="1"/>
    <col min="7181" max="7182" width="8.5703125" style="70" bestFit="1" customWidth="1"/>
    <col min="7183" max="7424" width="9.140625" style="70"/>
    <col min="7425" max="7426" width="0" style="70" hidden="1" customWidth="1"/>
    <col min="7427" max="7427" width="81.5703125" style="70" customWidth="1"/>
    <col min="7428" max="7428" width="11.140625" style="70" bestFit="1" customWidth="1"/>
    <col min="7429" max="7434" width="7.28515625" style="70" bestFit="1" customWidth="1"/>
    <col min="7435" max="7435" width="7.28515625" style="70" customWidth="1"/>
    <col min="7436" max="7436" width="7.28515625" style="70" bestFit="1" customWidth="1"/>
    <col min="7437" max="7438" width="8.5703125" style="70" bestFit="1" customWidth="1"/>
    <col min="7439" max="7680" width="9.140625" style="70"/>
    <col min="7681" max="7682" width="0" style="70" hidden="1" customWidth="1"/>
    <col min="7683" max="7683" width="81.5703125" style="70" customWidth="1"/>
    <col min="7684" max="7684" width="11.140625" style="70" bestFit="1" customWidth="1"/>
    <col min="7685" max="7690" width="7.28515625" style="70" bestFit="1" customWidth="1"/>
    <col min="7691" max="7691" width="7.28515625" style="70" customWidth="1"/>
    <col min="7692" max="7692" width="7.28515625" style="70" bestFit="1" customWidth="1"/>
    <col min="7693" max="7694" width="8.5703125" style="70" bestFit="1" customWidth="1"/>
    <col min="7695" max="7936" width="9.140625" style="70"/>
    <col min="7937" max="7938" width="0" style="70" hidden="1" customWidth="1"/>
    <col min="7939" max="7939" width="81.5703125" style="70" customWidth="1"/>
    <col min="7940" max="7940" width="11.140625" style="70" bestFit="1" customWidth="1"/>
    <col min="7941" max="7946" width="7.28515625" style="70" bestFit="1" customWidth="1"/>
    <col min="7947" max="7947" width="7.28515625" style="70" customWidth="1"/>
    <col min="7948" max="7948" width="7.28515625" style="70" bestFit="1" customWidth="1"/>
    <col min="7949" max="7950" width="8.5703125" style="70" bestFit="1" customWidth="1"/>
    <col min="7951" max="8192" width="9.140625" style="70"/>
    <col min="8193" max="8194" width="0" style="70" hidden="1" customWidth="1"/>
    <col min="8195" max="8195" width="81.5703125" style="70" customWidth="1"/>
    <col min="8196" max="8196" width="11.140625" style="70" bestFit="1" customWidth="1"/>
    <col min="8197" max="8202" width="7.28515625" style="70" bestFit="1" customWidth="1"/>
    <col min="8203" max="8203" width="7.28515625" style="70" customWidth="1"/>
    <col min="8204" max="8204" width="7.28515625" style="70" bestFit="1" customWidth="1"/>
    <col min="8205" max="8206" width="8.5703125" style="70" bestFit="1" customWidth="1"/>
    <col min="8207" max="8448" width="9.140625" style="70"/>
    <col min="8449" max="8450" width="0" style="70" hidden="1" customWidth="1"/>
    <col min="8451" max="8451" width="81.5703125" style="70" customWidth="1"/>
    <col min="8452" max="8452" width="11.140625" style="70" bestFit="1" customWidth="1"/>
    <col min="8453" max="8458" width="7.28515625" style="70" bestFit="1" customWidth="1"/>
    <col min="8459" max="8459" width="7.28515625" style="70" customWidth="1"/>
    <col min="8460" max="8460" width="7.28515625" style="70" bestFit="1" customWidth="1"/>
    <col min="8461" max="8462" width="8.5703125" style="70" bestFit="1" customWidth="1"/>
    <col min="8463" max="8704" width="9.140625" style="70"/>
    <col min="8705" max="8706" width="0" style="70" hidden="1" customWidth="1"/>
    <col min="8707" max="8707" width="81.5703125" style="70" customWidth="1"/>
    <col min="8708" max="8708" width="11.140625" style="70" bestFit="1" customWidth="1"/>
    <col min="8709" max="8714" width="7.28515625" style="70" bestFit="1" customWidth="1"/>
    <col min="8715" max="8715" width="7.28515625" style="70" customWidth="1"/>
    <col min="8716" max="8716" width="7.28515625" style="70" bestFit="1" customWidth="1"/>
    <col min="8717" max="8718" width="8.5703125" style="70" bestFit="1" customWidth="1"/>
    <col min="8719" max="8960" width="9.140625" style="70"/>
    <col min="8961" max="8962" width="0" style="70" hidden="1" customWidth="1"/>
    <col min="8963" max="8963" width="81.5703125" style="70" customWidth="1"/>
    <col min="8964" max="8964" width="11.140625" style="70" bestFit="1" customWidth="1"/>
    <col min="8965" max="8970" width="7.28515625" style="70" bestFit="1" customWidth="1"/>
    <col min="8971" max="8971" width="7.28515625" style="70" customWidth="1"/>
    <col min="8972" max="8972" width="7.28515625" style="70" bestFit="1" customWidth="1"/>
    <col min="8973" max="8974" width="8.5703125" style="70" bestFit="1" customWidth="1"/>
    <col min="8975" max="9216" width="9.140625" style="70"/>
    <col min="9217" max="9218" width="0" style="70" hidden="1" customWidth="1"/>
    <col min="9219" max="9219" width="81.5703125" style="70" customWidth="1"/>
    <col min="9220" max="9220" width="11.140625" style="70" bestFit="1" customWidth="1"/>
    <col min="9221" max="9226" width="7.28515625" style="70" bestFit="1" customWidth="1"/>
    <col min="9227" max="9227" width="7.28515625" style="70" customWidth="1"/>
    <col min="9228" max="9228" width="7.28515625" style="70" bestFit="1" customWidth="1"/>
    <col min="9229" max="9230" width="8.5703125" style="70" bestFit="1" customWidth="1"/>
    <col min="9231" max="9472" width="9.140625" style="70"/>
    <col min="9473" max="9474" width="0" style="70" hidden="1" customWidth="1"/>
    <col min="9475" max="9475" width="81.5703125" style="70" customWidth="1"/>
    <col min="9476" max="9476" width="11.140625" style="70" bestFit="1" customWidth="1"/>
    <col min="9477" max="9482" width="7.28515625" style="70" bestFit="1" customWidth="1"/>
    <col min="9483" max="9483" width="7.28515625" style="70" customWidth="1"/>
    <col min="9484" max="9484" width="7.28515625" style="70" bestFit="1" customWidth="1"/>
    <col min="9485" max="9486" width="8.5703125" style="70" bestFit="1" customWidth="1"/>
    <col min="9487" max="9728" width="9.140625" style="70"/>
    <col min="9729" max="9730" width="0" style="70" hidden="1" customWidth="1"/>
    <col min="9731" max="9731" width="81.5703125" style="70" customWidth="1"/>
    <col min="9732" max="9732" width="11.140625" style="70" bestFit="1" customWidth="1"/>
    <col min="9733" max="9738" width="7.28515625" style="70" bestFit="1" customWidth="1"/>
    <col min="9739" max="9739" width="7.28515625" style="70" customWidth="1"/>
    <col min="9740" max="9740" width="7.28515625" style="70" bestFit="1" customWidth="1"/>
    <col min="9741" max="9742" width="8.5703125" style="70" bestFit="1" customWidth="1"/>
    <col min="9743" max="9984" width="9.140625" style="70"/>
    <col min="9985" max="9986" width="0" style="70" hidden="1" customWidth="1"/>
    <col min="9987" max="9987" width="81.5703125" style="70" customWidth="1"/>
    <col min="9988" max="9988" width="11.140625" style="70" bestFit="1" customWidth="1"/>
    <col min="9989" max="9994" width="7.28515625" style="70" bestFit="1" customWidth="1"/>
    <col min="9995" max="9995" width="7.28515625" style="70" customWidth="1"/>
    <col min="9996" max="9996" width="7.28515625" style="70" bestFit="1" customWidth="1"/>
    <col min="9997" max="9998" width="8.5703125" style="70" bestFit="1" customWidth="1"/>
    <col min="9999" max="10240" width="9.140625" style="70"/>
    <col min="10241" max="10242" width="0" style="70" hidden="1" customWidth="1"/>
    <col min="10243" max="10243" width="81.5703125" style="70" customWidth="1"/>
    <col min="10244" max="10244" width="11.140625" style="70" bestFit="1" customWidth="1"/>
    <col min="10245" max="10250" width="7.28515625" style="70" bestFit="1" customWidth="1"/>
    <col min="10251" max="10251" width="7.28515625" style="70" customWidth="1"/>
    <col min="10252" max="10252" width="7.28515625" style="70" bestFit="1" customWidth="1"/>
    <col min="10253" max="10254" width="8.5703125" style="70" bestFit="1" customWidth="1"/>
    <col min="10255" max="10496" width="9.140625" style="70"/>
    <col min="10497" max="10498" width="0" style="70" hidden="1" customWidth="1"/>
    <col min="10499" max="10499" width="81.5703125" style="70" customWidth="1"/>
    <col min="10500" max="10500" width="11.140625" style="70" bestFit="1" customWidth="1"/>
    <col min="10501" max="10506" width="7.28515625" style="70" bestFit="1" customWidth="1"/>
    <col min="10507" max="10507" width="7.28515625" style="70" customWidth="1"/>
    <col min="10508" max="10508" width="7.28515625" style="70" bestFit="1" customWidth="1"/>
    <col min="10509" max="10510" width="8.5703125" style="70" bestFit="1" customWidth="1"/>
    <col min="10511" max="10752" width="9.140625" style="70"/>
    <col min="10753" max="10754" width="0" style="70" hidden="1" customWidth="1"/>
    <col min="10755" max="10755" width="81.5703125" style="70" customWidth="1"/>
    <col min="10756" max="10756" width="11.140625" style="70" bestFit="1" customWidth="1"/>
    <col min="10757" max="10762" width="7.28515625" style="70" bestFit="1" customWidth="1"/>
    <col min="10763" max="10763" width="7.28515625" style="70" customWidth="1"/>
    <col min="10764" max="10764" width="7.28515625" style="70" bestFit="1" customWidth="1"/>
    <col min="10765" max="10766" width="8.5703125" style="70" bestFit="1" customWidth="1"/>
    <col min="10767" max="11008" width="9.140625" style="70"/>
    <col min="11009" max="11010" width="0" style="70" hidden="1" customWidth="1"/>
    <col min="11011" max="11011" width="81.5703125" style="70" customWidth="1"/>
    <col min="11012" max="11012" width="11.140625" style="70" bestFit="1" customWidth="1"/>
    <col min="11013" max="11018" width="7.28515625" style="70" bestFit="1" customWidth="1"/>
    <col min="11019" max="11019" width="7.28515625" style="70" customWidth="1"/>
    <col min="11020" max="11020" width="7.28515625" style="70" bestFit="1" customWidth="1"/>
    <col min="11021" max="11022" width="8.5703125" style="70" bestFit="1" customWidth="1"/>
    <col min="11023" max="11264" width="9.140625" style="70"/>
    <col min="11265" max="11266" width="0" style="70" hidden="1" customWidth="1"/>
    <col min="11267" max="11267" width="81.5703125" style="70" customWidth="1"/>
    <col min="11268" max="11268" width="11.140625" style="70" bestFit="1" customWidth="1"/>
    <col min="11269" max="11274" width="7.28515625" style="70" bestFit="1" customWidth="1"/>
    <col min="11275" max="11275" width="7.28515625" style="70" customWidth="1"/>
    <col min="11276" max="11276" width="7.28515625" style="70" bestFit="1" customWidth="1"/>
    <col min="11277" max="11278" width="8.5703125" style="70" bestFit="1" customWidth="1"/>
    <col min="11279" max="11520" width="9.140625" style="70"/>
    <col min="11521" max="11522" width="0" style="70" hidden="1" customWidth="1"/>
    <col min="11523" max="11523" width="81.5703125" style="70" customWidth="1"/>
    <col min="11524" max="11524" width="11.140625" style="70" bestFit="1" customWidth="1"/>
    <col min="11525" max="11530" width="7.28515625" style="70" bestFit="1" customWidth="1"/>
    <col min="11531" max="11531" width="7.28515625" style="70" customWidth="1"/>
    <col min="11532" max="11532" width="7.28515625" style="70" bestFit="1" customWidth="1"/>
    <col min="11533" max="11534" width="8.5703125" style="70" bestFit="1" customWidth="1"/>
    <col min="11535" max="11776" width="9.140625" style="70"/>
    <col min="11777" max="11778" width="0" style="70" hidden="1" customWidth="1"/>
    <col min="11779" max="11779" width="81.5703125" style="70" customWidth="1"/>
    <col min="11780" max="11780" width="11.140625" style="70" bestFit="1" customWidth="1"/>
    <col min="11781" max="11786" width="7.28515625" style="70" bestFit="1" customWidth="1"/>
    <col min="11787" max="11787" width="7.28515625" style="70" customWidth="1"/>
    <col min="11788" max="11788" width="7.28515625" style="70" bestFit="1" customWidth="1"/>
    <col min="11789" max="11790" width="8.5703125" style="70" bestFit="1" customWidth="1"/>
    <col min="11791" max="12032" width="9.140625" style="70"/>
    <col min="12033" max="12034" width="0" style="70" hidden="1" customWidth="1"/>
    <col min="12035" max="12035" width="81.5703125" style="70" customWidth="1"/>
    <col min="12036" max="12036" width="11.140625" style="70" bestFit="1" customWidth="1"/>
    <col min="12037" max="12042" width="7.28515625" style="70" bestFit="1" customWidth="1"/>
    <col min="12043" max="12043" width="7.28515625" style="70" customWidth="1"/>
    <col min="12044" max="12044" width="7.28515625" style="70" bestFit="1" customWidth="1"/>
    <col min="12045" max="12046" width="8.5703125" style="70" bestFit="1" customWidth="1"/>
    <col min="12047" max="12288" width="9.140625" style="70"/>
    <col min="12289" max="12290" width="0" style="70" hidden="1" customWidth="1"/>
    <col min="12291" max="12291" width="81.5703125" style="70" customWidth="1"/>
    <col min="12292" max="12292" width="11.140625" style="70" bestFit="1" customWidth="1"/>
    <col min="12293" max="12298" width="7.28515625" style="70" bestFit="1" customWidth="1"/>
    <col min="12299" max="12299" width="7.28515625" style="70" customWidth="1"/>
    <col min="12300" max="12300" width="7.28515625" style="70" bestFit="1" customWidth="1"/>
    <col min="12301" max="12302" width="8.5703125" style="70" bestFit="1" customWidth="1"/>
    <col min="12303" max="12544" width="9.140625" style="70"/>
    <col min="12545" max="12546" width="0" style="70" hidden="1" customWidth="1"/>
    <col min="12547" max="12547" width="81.5703125" style="70" customWidth="1"/>
    <col min="12548" max="12548" width="11.140625" style="70" bestFit="1" customWidth="1"/>
    <col min="12549" max="12554" width="7.28515625" style="70" bestFit="1" customWidth="1"/>
    <col min="12555" max="12555" width="7.28515625" style="70" customWidth="1"/>
    <col min="12556" max="12556" width="7.28515625" style="70" bestFit="1" customWidth="1"/>
    <col min="12557" max="12558" width="8.5703125" style="70" bestFit="1" customWidth="1"/>
    <col min="12559" max="12800" width="9.140625" style="70"/>
    <col min="12801" max="12802" width="0" style="70" hidden="1" customWidth="1"/>
    <col min="12803" max="12803" width="81.5703125" style="70" customWidth="1"/>
    <col min="12804" max="12804" width="11.140625" style="70" bestFit="1" customWidth="1"/>
    <col min="12805" max="12810" width="7.28515625" style="70" bestFit="1" customWidth="1"/>
    <col min="12811" max="12811" width="7.28515625" style="70" customWidth="1"/>
    <col min="12812" max="12812" width="7.28515625" style="70" bestFit="1" customWidth="1"/>
    <col min="12813" max="12814" width="8.5703125" style="70" bestFit="1" customWidth="1"/>
    <col min="12815" max="13056" width="9.140625" style="70"/>
    <col min="13057" max="13058" width="0" style="70" hidden="1" customWidth="1"/>
    <col min="13059" max="13059" width="81.5703125" style="70" customWidth="1"/>
    <col min="13060" max="13060" width="11.140625" style="70" bestFit="1" customWidth="1"/>
    <col min="13061" max="13066" width="7.28515625" style="70" bestFit="1" customWidth="1"/>
    <col min="13067" max="13067" width="7.28515625" style="70" customWidth="1"/>
    <col min="13068" max="13068" width="7.28515625" style="70" bestFit="1" customWidth="1"/>
    <col min="13069" max="13070" width="8.5703125" style="70" bestFit="1" customWidth="1"/>
    <col min="13071" max="13312" width="9.140625" style="70"/>
    <col min="13313" max="13314" width="0" style="70" hidden="1" customWidth="1"/>
    <col min="13315" max="13315" width="81.5703125" style="70" customWidth="1"/>
    <col min="13316" max="13316" width="11.140625" style="70" bestFit="1" customWidth="1"/>
    <col min="13317" max="13322" width="7.28515625" style="70" bestFit="1" customWidth="1"/>
    <col min="13323" max="13323" width="7.28515625" style="70" customWidth="1"/>
    <col min="13324" max="13324" width="7.28515625" style="70" bestFit="1" customWidth="1"/>
    <col min="13325" max="13326" width="8.5703125" style="70" bestFit="1" customWidth="1"/>
    <col min="13327" max="13568" width="9.140625" style="70"/>
    <col min="13569" max="13570" width="0" style="70" hidden="1" customWidth="1"/>
    <col min="13571" max="13571" width="81.5703125" style="70" customWidth="1"/>
    <col min="13572" max="13572" width="11.140625" style="70" bestFit="1" customWidth="1"/>
    <col min="13573" max="13578" width="7.28515625" style="70" bestFit="1" customWidth="1"/>
    <col min="13579" max="13579" width="7.28515625" style="70" customWidth="1"/>
    <col min="13580" max="13580" width="7.28515625" style="70" bestFit="1" customWidth="1"/>
    <col min="13581" max="13582" width="8.5703125" style="70" bestFit="1" customWidth="1"/>
    <col min="13583" max="13824" width="9.140625" style="70"/>
    <col min="13825" max="13826" width="0" style="70" hidden="1" customWidth="1"/>
    <col min="13827" max="13827" width="81.5703125" style="70" customWidth="1"/>
    <col min="13828" max="13828" width="11.140625" style="70" bestFit="1" customWidth="1"/>
    <col min="13829" max="13834" width="7.28515625" style="70" bestFit="1" customWidth="1"/>
    <col min="13835" max="13835" width="7.28515625" style="70" customWidth="1"/>
    <col min="13836" max="13836" width="7.28515625" style="70" bestFit="1" customWidth="1"/>
    <col min="13837" max="13838" width="8.5703125" style="70" bestFit="1" customWidth="1"/>
    <col min="13839" max="14080" width="9.140625" style="70"/>
    <col min="14081" max="14082" width="0" style="70" hidden="1" customWidth="1"/>
    <col min="14083" max="14083" width="81.5703125" style="70" customWidth="1"/>
    <col min="14084" max="14084" width="11.140625" style="70" bestFit="1" customWidth="1"/>
    <col min="14085" max="14090" width="7.28515625" style="70" bestFit="1" customWidth="1"/>
    <col min="14091" max="14091" width="7.28515625" style="70" customWidth="1"/>
    <col min="14092" max="14092" width="7.28515625" style="70" bestFit="1" customWidth="1"/>
    <col min="14093" max="14094" width="8.5703125" style="70" bestFit="1" customWidth="1"/>
    <col min="14095" max="14336" width="9.140625" style="70"/>
    <col min="14337" max="14338" width="0" style="70" hidden="1" customWidth="1"/>
    <col min="14339" max="14339" width="81.5703125" style="70" customWidth="1"/>
    <col min="14340" max="14340" width="11.140625" style="70" bestFit="1" customWidth="1"/>
    <col min="14341" max="14346" width="7.28515625" style="70" bestFit="1" customWidth="1"/>
    <col min="14347" max="14347" width="7.28515625" style="70" customWidth="1"/>
    <col min="14348" max="14348" width="7.28515625" style="70" bestFit="1" customWidth="1"/>
    <col min="14349" max="14350" width="8.5703125" style="70" bestFit="1" customWidth="1"/>
    <col min="14351" max="14592" width="9.140625" style="70"/>
    <col min="14593" max="14594" width="0" style="70" hidden="1" customWidth="1"/>
    <col min="14595" max="14595" width="81.5703125" style="70" customWidth="1"/>
    <col min="14596" max="14596" width="11.140625" style="70" bestFit="1" customWidth="1"/>
    <col min="14597" max="14602" width="7.28515625" style="70" bestFit="1" customWidth="1"/>
    <col min="14603" max="14603" width="7.28515625" style="70" customWidth="1"/>
    <col min="14604" max="14604" width="7.28515625" style="70" bestFit="1" customWidth="1"/>
    <col min="14605" max="14606" width="8.5703125" style="70" bestFit="1" customWidth="1"/>
    <col min="14607" max="14848" width="9.140625" style="70"/>
    <col min="14849" max="14850" width="0" style="70" hidden="1" customWidth="1"/>
    <col min="14851" max="14851" width="81.5703125" style="70" customWidth="1"/>
    <col min="14852" max="14852" width="11.140625" style="70" bestFit="1" customWidth="1"/>
    <col min="14853" max="14858" width="7.28515625" style="70" bestFit="1" customWidth="1"/>
    <col min="14859" max="14859" width="7.28515625" style="70" customWidth="1"/>
    <col min="14860" max="14860" width="7.28515625" style="70" bestFit="1" customWidth="1"/>
    <col min="14861" max="14862" width="8.5703125" style="70" bestFit="1" customWidth="1"/>
    <col min="14863" max="15104" width="9.140625" style="70"/>
    <col min="15105" max="15106" width="0" style="70" hidden="1" customWidth="1"/>
    <col min="15107" max="15107" width="81.5703125" style="70" customWidth="1"/>
    <col min="15108" max="15108" width="11.140625" style="70" bestFit="1" customWidth="1"/>
    <col min="15109" max="15114" width="7.28515625" style="70" bestFit="1" customWidth="1"/>
    <col min="15115" max="15115" width="7.28515625" style="70" customWidth="1"/>
    <col min="15116" max="15116" width="7.28515625" style="70" bestFit="1" customWidth="1"/>
    <col min="15117" max="15118" width="8.5703125" style="70" bestFit="1" customWidth="1"/>
    <col min="15119" max="15360" width="9.140625" style="70"/>
    <col min="15361" max="15362" width="0" style="70" hidden="1" customWidth="1"/>
    <col min="15363" max="15363" width="81.5703125" style="70" customWidth="1"/>
    <col min="15364" max="15364" width="11.140625" style="70" bestFit="1" customWidth="1"/>
    <col min="15365" max="15370" width="7.28515625" style="70" bestFit="1" customWidth="1"/>
    <col min="15371" max="15371" width="7.28515625" style="70" customWidth="1"/>
    <col min="15372" max="15372" width="7.28515625" style="70" bestFit="1" customWidth="1"/>
    <col min="15373" max="15374" width="8.5703125" style="70" bestFit="1" customWidth="1"/>
    <col min="15375" max="15616" width="9.140625" style="70"/>
    <col min="15617" max="15618" width="0" style="70" hidden="1" customWidth="1"/>
    <col min="15619" max="15619" width="81.5703125" style="70" customWidth="1"/>
    <col min="15620" max="15620" width="11.140625" style="70" bestFit="1" customWidth="1"/>
    <col min="15621" max="15626" width="7.28515625" style="70" bestFit="1" customWidth="1"/>
    <col min="15627" max="15627" width="7.28515625" style="70" customWidth="1"/>
    <col min="15628" max="15628" width="7.28515625" style="70" bestFit="1" customWidth="1"/>
    <col min="15629" max="15630" width="8.5703125" style="70" bestFit="1" customWidth="1"/>
    <col min="15631" max="15872" width="9.140625" style="70"/>
    <col min="15873" max="15874" width="0" style="70" hidden="1" customWidth="1"/>
    <col min="15875" max="15875" width="81.5703125" style="70" customWidth="1"/>
    <col min="15876" max="15876" width="11.140625" style="70" bestFit="1" customWidth="1"/>
    <col min="15877" max="15882" width="7.28515625" style="70" bestFit="1" customWidth="1"/>
    <col min="15883" max="15883" width="7.28515625" style="70" customWidth="1"/>
    <col min="15884" max="15884" width="7.28515625" style="70" bestFit="1" customWidth="1"/>
    <col min="15885" max="15886" width="8.5703125" style="70" bestFit="1" customWidth="1"/>
    <col min="15887" max="16128" width="9.140625" style="70"/>
    <col min="16129" max="16130" width="0" style="70" hidden="1" customWidth="1"/>
    <col min="16131" max="16131" width="81.5703125" style="70" customWidth="1"/>
    <col min="16132" max="16132" width="11.140625" style="70" bestFit="1" customWidth="1"/>
    <col min="16133" max="16138" width="7.28515625" style="70" bestFit="1" customWidth="1"/>
    <col min="16139" max="16139" width="7.28515625" style="70" customWidth="1"/>
    <col min="16140" max="16140" width="7.28515625" style="70" bestFit="1" customWidth="1"/>
    <col min="16141" max="16142" width="8.5703125" style="70" bestFit="1" customWidth="1"/>
    <col min="16143" max="16384" width="9.140625" style="70"/>
  </cols>
  <sheetData>
    <row r="1" spans="1:16" s="63" customFormat="1" ht="15" customHeight="1">
      <c r="A1" s="638"/>
      <c r="B1" s="638"/>
      <c r="C1" s="1014"/>
      <c r="D1" s="1014"/>
      <c r="E1" s="1014"/>
      <c r="F1" s="1014"/>
      <c r="G1" s="1014"/>
      <c r="H1" s="1014"/>
      <c r="I1" s="1014"/>
      <c r="J1" s="1014"/>
      <c r="K1" s="1014"/>
      <c r="L1" s="1014"/>
      <c r="M1" s="1014"/>
      <c r="N1" s="1014"/>
      <c r="P1" s="864" t="s">
        <v>1124</v>
      </c>
    </row>
    <row r="2" spans="1:16" s="63" customFormat="1" ht="15" customHeight="1">
      <c r="A2" s="1015" t="s">
        <v>837</v>
      </c>
      <c r="B2" s="1015"/>
      <c r="C2" s="1015"/>
      <c r="D2" s="1015"/>
      <c r="E2" s="1015"/>
      <c r="F2" s="1015"/>
      <c r="G2" s="1015"/>
      <c r="H2" s="1015"/>
      <c r="I2" s="1015"/>
      <c r="J2" s="1015"/>
      <c r="K2" s="1015"/>
      <c r="L2" s="1015"/>
      <c r="M2" s="1015"/>
      <c r="N2" s="1015"/>
    </row>
    <row r="3" spans="1:16" s="63" customFormat="1" ht="15" customHeight="1">
      <c r="A3" s="638"/>
      <c r="B3" s="638"/>
      <c r="C3" s="1015" t="s">
        <v>447</v>
      </c>
      <c r="D3" s="1015"/>
      <c r="E3" s="1015"/>
      <c r="F3" s="1015"/>
      <c r="G3" s="1015"/>
      <c r="H3" s="1015"/>
      <c r="I3" s="1015"/>
      <c r="J3" s="1015"/>
      <c r="K3" s="1015"/>
      <c r="L3" s="1015"/>
      <c r="M3" s="1015"/>
      <c r="N3" s="1015"/>
    </row>
    <row r="4" spans="1:16" s="63" customFormat="1" ht="15" customHeight="1">
      <c r="A4" s="1016"/>
      <c r="B4" s="1015"/>
      <c r="C4" s="1015"/>
      <c r="D4" s="1015"/>
      <c r="E4" s="1015"/>
      <c r="F4" s="1015"/>
      <c r="G4" s="1015"/>
      <c r="H4" s="1015"/>
      <c r="I4" s="1015"/>
      <c r="J4" s="1015"/>
      <c r="K4" s="1015"/>
      <c r="L4" s="1015"/>
      <c r="M4" s="1015"/>
      <c r="N4" s="1015"/>
    </row>
    <row r="5" spans="1:16" s="66" customFormat="1" ht="15" customHeight="1" thickBot="1">
      <c r="A5" s="64"/>
      <c r="B5" s="65"/>
      <c r="C5" s="65"/>
      <c r="D5" s="65"/>
      <c r="E5" s="65"/>
      <c r="F5" s="65"/>
      <c r="G5" s="65"/>
      <c r="H5" s="65"/>
      <c r="I5" s="65"/>
      <c r="J5" s="65"/>
      <c r="K5" s="65"/>
      <c r="L5" s="65"/>
      <c r="M5" s="65"/>
      <c r="N5" s="65"/>
    </row>
    <row r="6" spans="1:16" s="103" customFormat="1" ht="19.5" thickTop="1" thickBot="1">
      <c r="A6" s="818"/>
      <c r="B6" s="820" t="s">
        <v>843</v>
      </c>
      <c r="C6" s="821"/>
      <c r="D6" s="822" t="s">
        <v>843</v>
      </c>
      <c r="E6" s="1050" t="s">
        <v>837</v>
      </c>
      <c r="F6" s="1050"/>
      <c r="G6" s="1050"/>
      <c r="H6" s="1050"/>
      <c r="I6" s="1050"/>
      <c r="J6" s="1050"/>
      <c r="K6" s="1050"/>
      <c r="L6" s="1050"/>
      <c r="M6" s="1050"/>
      <c r="N6" s="1050"/>
    </row>
    <row r="7" spans="1:16" s="68" customFormat="1" ht="30" customHeight="1" thickTop="1" thickBot="1">
      <c r="A7" s="67"/>
      <c r="B7" s="67"/>
      <c r="C7" s="783"/>
      <c r="D7" s="784" t="s">
        <v>448</v>
      </c>
      <c r="E7" s="784" t="s">
        <v>449</v>
      </c>
      <c r="F7" s="784" t="s">
        <v>450</v>
      </c>
      <c r="G7" s="784" t="s">
        <v>451</v>
      </c>
      <c r="H7" s="784" t="s">
        <v>452</v>
      </c>
      <c r="I7" s="785" t="s">
        <v>453</v>
      </c>
      <c r="J7" s="785" t="s">
        <v>454</v>
      </c>
      <c r="K7" s="785" t="s">
        <v>455</v>
      </c>
      <c r="L7" s="785" t="s">
        <v>456</v>
      </c>
      <c r="M7" s="785" t="s">
        <v>457</v>
      </c>
      <c r="N7" s="785" t="s">
        <v>458</v>
      </c>
    </row>
    <row r="8" spans="1:16" ht="6" customHeight="1" thickTop="1" thickBot="1">
      <c r="A8" s="67"/>
      <c r="B8" s="67"/>
      <c r="C8" s="69"/>
      <c r="D8" s="69"/>
      <c r="E8" s="69"/>
      <c r="F8" s="69"/>
      <c r="G8" s="69"/>
      <c r="H8" s="69"/>
      <c r="I8" s="69"/>
      <c r="J8" s="69"/>
      <c r="K8" s="69"/>
      <c r="L8" s="69"/>
      <c r="M8" s="69"/>
      <c r="N8" s="69"/>
    </row>
    <row r="9" spans="1:16" s="72" customFormat="1" ht="15" customHeight="1" thickTop="1" thickBot="1">
      <c r="A9" s="67"/>
      <c r="B9" s="71"/>
      <c r="C9" s="786" t="s">
        <v>332</v>
      </c>
      <c r="D9" s="787"/>
      <c r="E9" s="787"/>
      <c r="F9" s="787"/>
      <c r="G9" s="787"/>
      <c r="H9" s="787"/>
      <c r="I9" s="788"/>
      <c r="J9" s="788"/>
      <c r="K9" s="788"/>
      <c r="L9" s="788"/>
      <c r="M9" s="788"/>
      <c r="N9" s="788"/>
    </row>
    <row r="10" spans="1:16" ht="15" customHeight="1" thickTop="1">
      <c r="A10" s="67" t="s">
        <v>459</v>
      </c>
      <c r="B10" s="73" t="s">
        <v>460</v>
      </c>
      <c r="C10" s="74" t="s">
        <v>461</v>
      </c>
      <c r="D10" s="75">
        <v>6.3899999999999998E-2</v>
      </c>
      <c r="E10" s="75">
        <v>7.2099999999999997E-2</v>
      </c>
      <c r="F10" s="75">
        <v>6.4899999999999999E-2</v>
      </c>
      <c r="G10" s="75">
        <v>6.3500000000000001E-2</v>
      </c>
      <c r="H10" s="75">
        <v>6.5199999999999994E-2</v>
      </c>
      <c r="I10" s="75">
        <v>5.8299999999999998E-2</v>
      </c>
      <c r="J10" s="75">
        <v>6.8000000000000005E-2</v>
      </c>
      <c r="K10" s="75">
        <v>5.8400000000000001E-2</v>
      </c>
      <c r="L10" s="75">
        <v>5.1200000000000002E-2</v>
      </c>
      <c r="M10" s="75">
        <v>6.0999999999999999E-2</v>
      </c>
      <c r="N10" s="75">
        <v>6.3142987907179968E-2</v>
      </c>
    </row>
    <row r="11" spans="1:16" ht="15" customHeight="1" thickBot="1">
      <c r="A11" s="67" t="s">
        <v>459</v>
      </c>
      <c r="B11" s="73" t="s">
        <v>462</v>
      </c>
      <c r="C11" s="74" t="s">
        <v>463</v>
      </c>
      <c r="D11" s="75">
        <v>0.70150000000000001</v>
      </c>
      <c r="E11" s="75">
        <v>0.70640000000000003</v>
      </c>
      <c r="F11" s="75">
        <v>0.67889999999999995</v>
      </c>
      <c r="G11" s="75">
        <v>0.68110000000000004</v>
      </c>
      <c r="H11" s="75">
        <v>0.70069999999999999</v>
      </c>
      <c r="I11" s="75">
        <v>0.72499999999999998</v>
      </c>
      <c r="J11" s="75">
        <v>0.73229999999999995</v>
      </c>
      <c r="K11" s="75">
        <v>0.69910000000000005</v>
      </c>
      <c r="L11" s="75">
        <v>0.68079999999999996</v>
      </c>
      <c r="M11" s="75">
        <v>0.68899999999999995</v>
      </c>
      <c r="N11" s="75">
        <v>0.64722505894166937</v>
      </c>
    </row>
    <row r="12" spans="1:16" s="77" customFormat="1" ht="15" customHeight="1" thickTop="1" thickBot="1">
      <c r="A12" s="67"/>
      <c r="B12" s="71"/>
      <c r="C12" s="786" t="s">
        <v>335</v>
      </c>
      <c r="D12" s="787"/>
      <c r="E12" s="787"/>
      <c r="F12" s="787"/>
      <c r="G12" s="787"/>
      <c r="H12" s="787"/>
      <c r="I12" s="788"/>
      <c r="J12" s="788"/>
      <c r="K12" s="788"/>
      <c r="L12" s="788"/>
      <c r="M12" s="788"/>
      <c r="N12" s="789"/>
    </row>
    <row r="13" spans="1:16" s="68" customFormat="1" ht="15" customHeight="1" thickTop="1">
      <c r="A13" s="67" t="s">
        <v>459</v>
      </c>
      <c r="B13" s="73" t="s">
        <v>464</v>
      </c>
      <c r="C13" s="74" t="s">
        <v>465</v>
      </c>
      <c r="D13" s="75">
        <v>0.72970000000000002</v>
      </c>
      <c r="E13" s="75">
        <v>0.72770000000000001</v>
      </c>
      <c r="F13" s="75">
        <v>0.71699999999999997</v>
      </c>
      <c r="G13" s="75">
        <v>0.7087</v>
      </c>
      <c r="H13" s="75">
        <v>0.69320000000000004</v>
      </c>
      <c r="I13" s="75">
        <v>0.65110000000000001</v>
      </c>
      <c r="J13" s="75">
        <v>0.63239999999999996</v>
      </c>
      <c r="K13" s="75">
        <v>0.62619999999999998</v>
      </c>
      <c r="L13" s="75">
        <v>0.62860000000000005</v>
      </c>
      <c r="M13" s="75">
        <v>0.61219999999999997</v>
      </c>
      <c r="N13" s="75">
        <v>0.56205072306052406</v>
      </c>
    </row>
    <row r="14" spans="1:16" s="79" customFormat="1" ht="15" customHeight="1">
      <c r="A14" s="67" t="s">
        <v>459</v>
      </c>
      <c r="B14" s="73" t="s">
        <v>466</v>
      </c>
      <c r="C14" s="74" t="s">
        <v>467</v>
      </c>
      <c r="D14" s="78">
        <v>0.72970000000000002</v>
      </c>
      <c r="E14" s="75">
        <v>0.72770000000000001</v>
      </c>
      <c r="F14" s="75">
        <v>0.71699999999999997</v>
      </c>
      <c r="G14" s="75">
        <v>0.7087</v>
      </c>
      <c r="H14" s="75">
        <v>0.69320000000000004</v>
      </c>
      <c r="I14" s="75">
        <v>0.65149999999999997</v>
      </c>
      <c r="J14" s="75">
        <v>0.63260000000000005</v>
      </c>
      <c r="K14" s="75">
        <v>0.62629999999999997</v>
      </c>
      <c r="L14" s="75">
        <v>0.62870000000000004</v>
      </c>
      <c r="M14" s="75">
        <v>0.61460000000000004</v>
      </c>
      <c r="N14" s="75">
        <v>0.56213826957913737</v>
      </c>
    </row>
    <row r="15" spans="1:16" s="79" customFormat="1" ht="15" customHeight="1">
      <c r="A15" s="67"/>
      <c r="B15" s="73"/>
      <c r="C15" s="74" t="s">
        <v>468</v>
      </c>
      <c r="D15" s="75">
        <v>2.58E-2</v>
      </c>
      <c r="E15" s="75">
        <v>2.53E-2</v>
      </c>
      <c r="F15" s="75">
        <v>1.6500000000000001E-2</v>
      </c>
      <c r="G15" s="75">
        <v>2.7300000000000001E-2</v>
      </c>
      <c r="H15" s="75">
        <v>4.3499999999999997E-2</v>
      </c>
      <c r="I15" s="75">
        <v>7.2999999999999995E-2</v>
      </c>
      <c r="J15" s="75">
        <v>7.3800000000000004E-2</v>
      </c>
      <c r="K15" s="75">
        <v>7.6499999999999999E-2</v>
      </c>
      <c r="L15" s="75">
        <v>7.2900000000000006E-2</v>
      </c>
      <c r="M15" s="75">
        <v>7.0000000000000007E-2</v>
      </c>
      <c r="N15" s="75">
        <v>6.2318531993190172E-2</v>
      </c>
    </row>
    <row r="16" spans="1:16" s="79" customFormat="1" ht="15" customHeight="1" thickBot="1">
      <c r="A16" s="67" t="s">
        <v>459</v>
      </c>
      <c r="B16" s="73" t="s">
        <v>469</v>
      </c>
      <c r="C16" s="74" t="s">
        <v>470</v>
      </c>
      <c r="D16" s="75">
        <v>0</v>
      </c>
      <c r="E16" s="75">
        <v>0</v>
      </c>
      <c r="F16" s="75">
        <v>0</v>
      </c>
      <c r="G16" s="75">
        <v>0</v>
      </c>
      <c r="H16" s="75">
        <v>0</v>
      </c>
      <c r="I16" s="75">
        <v>0</v>
      </c>
      <c r="J16" s="75">
        <v>0</v>
      </c>
      <c r="K16" s="75">
        <v>0</v>
      </c>
      <c r="L16" s="75">
        <v>0</v>
      </c>
      <c r="M16" s="75">
        <v>0</v>
      </c>
      <c r="N16" s="75">
        <v>0</v>
      </c>
    </row>
    <row r="17" spans="1:14" s="77" customFormat="1" ht="15" customHeight="1" thickTop="1" thickBot="1">
      <c r="A17" s="67"/>
      <c r="B17" s="71"/>
      <c r="C17" s="786" t="s">
        <v>471</v>
      </c>
      <c r="D17" s="787"/>
      <c r="E17" s="787"/>
      <c r="F17" s="787"/>
      <c r="G17" s="787"/>
      <c r="H17" s="787"/>
      <c r="I17" s="788"/>
      <c r="J17" s="788"/>
      <c r="K17" s="788"/>
      <c r="L17" s="788"/>
      <c r="M17" s="788"/>
      <c r="N17" s="789"/>
    </row>
    <row r="18" spans="1:14" s="68" customFormat="1" ht="15" customHeight="1" thickTop="1">
      <c r="A18" s="67" t="s">
        <v>459</v>
      </c>
      <c r="B18" s="73" t="s">
        <v>472</v>
      </c>
      <c r="C18" s="74" t="s">
        <v>473</v>
      </c>
      <c r="D18" s="75">
        <v>2.5100000000000001E-2</v>
      </c>
      <c r="E18" s="75">
        <v>2.46E-2</v>
      </c>
      <c r="F18" s="75">
        <v>1.5299999999999999E-2</v>
      </c>
      <c r="G18" s="75">
        <v>3.4599999999999999E-2</v>
      </c>
      <c r="H18" s="75">
        <v>4.7199999999999999E-2</v>
      </c>
      <c r="I18" s="75">
        <v>2.1899999999999999E-2</v>
      </c>
      <c r="J18" s="75">
        <v>2.3199999999999998E-2</v>
      </c>
      <c r="K18" s="75">
        <v>2.86E-2</v>
      </c>
      <c r="L18" s="75">
        <v>3.2099999999999997E-2</v>
      </c>
      <c r="M18" s="75">
        <v>3.5700000000000003E-2</v>
      </c>
      <c r="N18" s="75">
        <v>1.7527751934340304E-2</v>
      </c>
    </row>
    <row r="19" spans="1:14" s="79" customFormat="1" ht="15" customHeight="1">
      <c r="A19" s="67" t="s">
        <v>459</v>
      </c>
      <c r="B19" s="73" t="s">
        <v>474</v>
      </c>
      <c r="C19" s="74" t="s">
        <v>475</v>
      </c>
      <c r="D19" s="75">
        <v>0.97489999999999999</v>
      </c>
      <c r="E19" s="75">
        <v>0.97540000000000004</v>
      </c>
      <c r="F19" s="75">
        <v>0.98470000000000002</v>
      </c>
      <c r="G19" s="75">
        <v>0.96540000000000004</v>
      </c>
      <c r="H19" s="75">
        <v>0.95279999999999998</v>
      </c>
      <c r="I19" s="75">
        <v>0.97809999999999997</v>
      </c>
      <c r="J19" s="75">
        <v>0.9768</v>
      </c>
      <c r="K19" s="75">
        <v>0.97140000000000004</v>
      </c>
      <c r="L19" s="75">
        <v>0.96789999999999998</v>
      </c>
      <c r="M19" s="75">
        <v>0.96430000000000005</v>
      </c>
      <c r="N19" s="75">
        <v>0.98247224806565969</v>
      </c>
    </row>
    <row r="20" spans="1:14" s="79" customFormat="1" ht="15" customHeight="1" thickBot="1">
      <c r="A20" s="67" t="s">
        <v>459</v>
      </c>
      <c r="B20" s="73" t="s">
        <v>476</v>
      </c>
      <c r="C20" s="74" t="s">
        <v>477</v>
      </c>
      <c r="D20" s="80">
        <v>398.67329999999998</v>
      </c>
      <c r="E20" s="80">
        <v>404.32279999999997</v>
      </c>
      <c r="F20" s="80">
        <v>444.0727</v>
      </c>
      <c r="G20" s="80">
        <v>457.6866</v>
      </c>
      <c r="H20" s="80">
        <v>468.10160000000002</v>
      </c>
      <c r="I20" s="80">
        <v>481.46809999999999</v>
      </c>
      <c r="J20" s="80">
        <v>478.63299999999998</v>
      </c>
      <c r="K20" s="80">
        <v>491.10520000000002</v>
      </c>
      <c r="L20" s="80">
        <v>519.67290000000003</v>
      </c>
      <c r="M20" s="80">
        <v>517.51919999999996</v>
      </c>
      <c r="N20" s="81">
        <v>524.36840146029124</v>
      </c>
    </row>
    <row r="21" spans="1:14" s="77" customFormat="1" ht="15" customHeight="1" thickTop="1" thickBot="1">
      <c r="A21" s="67"/>
      <c r="B21" s="71"/>
      <c r="C21" s="786" t="s">
        <v>478</v>
      </c>
      <c r="D21" s="787"/>
      <c r="E21" s="787"/>
      <c r="F21" s="787"/>
      <c r="G21" s="787"/>
      <c r="H21" s="787"/>
      <c r="I21" s="788"/>
      <c r="J21" s="788"/>
      <c r="K21" s="788"/>
      <c r="L21" s="788"/>
      <c r="M21" s="788"/>
      <c r="N21" s="790"/>
    </row>
    <row r="22" spans="1:14" s="68" customFormat="1" ht="15" customHeight="1" thickTop="1">
      <c r="A22" s="67" t="s">
        <v>459</v>
      </c>
      <c r="B22" s="73" t="s">
        <v>479</v>
      </c>
      <c r="C22" s="74" t="s">
        <v>480</v>
      </c>
      <c r="D22" s="75">
        <v>0.98029999999999995</v>
      </c>
      <c r="E22" s="75">
        <v>0.98150000000000004</v>
      </c>
      <c r="F22" s="75">
        <v>0.9859</v>
      </c>
      <c r="G22" s="75">
        <v>0.97689999999999999</v>
      </c>
      <c r="H22" s="75">
        <v>0.97740000000000005</v>
      </c>
      <c r="I22" s="75">
        <v>0.97740000000000005</v>
      </c>
      <c r="J22" s="75">
        <v>0.98009999999999997</v>
      </c>
      <c r="K22" s="75">
        <v>0.98309999999999997</v>
      </c>
      <c r="L22" s="75">
        <v>0.98399999999999999</v>
      </c>
      <c r="M22" s="75">
        <v>0.96970000000000001</v>
      </c>
      <c r="N22" s="75">
        <v>0.9510222187789299</v>
      </c>
    </row>
    <row r="23" spans="1:14" s="79" customFormat="1" ht="15" customHeight="1">
      <c r="A23" s="67" t="s">
        <v>459</v>
      </c>
      <c r="B23" s="73" t="s">
        <v>481</v>
      </c>
      <c r="C23" s="74" t="s">
        <v>482</v>
      </c>
      <c r="D23" s="75">
        <v>6.7999999999999996E-3</v>
      </c>
      <c r="E23" s="75">
        <v>6.7999999999999996E-3</v>
      </c>
      <c r="F23" s="75">
        <v>8.0000000000000002E-3</v>
      </c>
      <c r="G23" s="75">
        <v>8.3000000000000001E-3</v>
      </c>
      <c r="H23" s="75">
        <v>1.1599999999999999E-2</v>
      </c>
      <c r="I23" s="75">
        <v>9.2999999999999992E-3</v>
      </c>
      <c r="J23" s="75">
        <v>3.1E-2</v>
      </c>
      <c r="K23" s="75">
        <v>0.318</v>
      </c>
      <c r="L23" s="75">
        <v>0.36049999999999999</v>
      </c>
      <c r="M23" s="75">
        <v>0.35039999999999999</v>
      </c>
      <c r="N23" s="75">
        <v>0.35582452305009865</v>
      </c>
    </row>
    <row r="24" spans="1:14" s="79" customFormat="1" ht="15" customHeight="1">
      <c r="A24" s="67" t="s">
        <v>459</v>
      </c>
      <c r="B24" s="73" t="s">
        <v>483</v>
      </c>
      <c r="C24" s="74" t="s">
        <v>484</v>
      </c>
      <c r="D24" s="75">
        <v>1.9699999999999999E-2</v>
      </c>
      <c r="E24" s="75">
        <v>1.8499999999999999E-2</v>
      </c>
      <c r="F24" s="75">
        <v>1.41E-2</v>
      </c>
      <c r="G24" s="75">
        <v>2.3099999999999999E-2</v>
      </c>
      <c r="H24" s="75">
        <v>2.2599999999999999E-2</v>
      </c>
      <c r="I24" s="75">
        <v>2.2599999999999999E-2</v>
      </c>
      <c r="J24" s="75">
        <v>1.9900000000000001E-2</v>
      </c>
      <c r="K24" s="75">
        <v>1.6899999999999998E-2</v>
      </c>
      <c r="L24" s="75">
        <v>1.6E-2</v>
      </c>
      <c r="M24" s="75">
        <v>3.0300000000000001E-2</v>
      </c>
      <c r="N24" s="75">
        <v>4.8977781221069959E-2</v>
      </c>
    </row>
    <row r="25" spans="1:14" s="79" customFormat="1" ht="15" customHeight="1">
      <c r="A25" s="67" t="s">
        <v>459</v>
      </c>
      <c r="B25" s="73" t="s">
        <v>485</v>
      </c>
      <c r="C25" s="74" t="s">
        <v>486</v>
      </c>
      <c r="D25" s="75">
        <v>5.0000000000000001E-3</v>
      </c>
      <c r="E25" s="75">
        <v>5.1999999999999998E-3</v>
      </c>
      <c r="F25" s="75">
        <v>7.9000000000000008E-3</v>
      </c>
      <c r="G25" s="75">
        <v>8.0000000000000002E-3</v>
      </c>
      <c r="H25" s="75">
        <v>1.14E-2</v>
      </c>
      <c r="I25" s="75">
        <v>9.1000000000000004E-3</v>
      </c>
      <c r="J25" s="75">
        <v>3.0800000000000001E-2</v>
      </c>
      <c r="K25" s="75">
        <v>0.32279999999999998</v>
      </c>
      <c r="L25" s="75">
        <v>0.3624</v>
      </c>
      <c r="M25" s="75">
        <v>0.34370000000000001</v>
      </c>
      <c r="N25" s="75">
        <v>0.34214700032361595</v>
      </c>
    </row>
    <row r="26" spans="1:14" s="79" customFormat="1" ht="15" customHeight="1">
      <c r="A26" s="67" t="s">
        <v>459</v>
      </c>
      <c r="B26" s="73" t="s">
        <v>487</v>
      </c>
      <c r="C26" s="74" t="s">
        <v>844</v>
      </c>
      <c r="D26" s="75">
        <v>0.2782</v>
      </c>
      <c r="E26" s="75">
        <v>0.24879999999999999</v>
      </c>
      <c r="F26" s="75">
        <v>2.52E-2</v>
      </c>
      <c r="G26" s="75">
        <v>6.0100000000000001E-2</v>
      </c>
      <c r="H26" s="75">
        <v>4.2000000000000003E-2</v>
      </c>
      <c r="I26" s="75">
        <v>4.7399999999999998E-2</v>
      </c>
      <c r="J26" s="75">
        <v>2.5999999999999999E-2</v>
      </c>
      <c r="K26" s="75">
        <v>2.0999999999999999E-3</v>
      </c>
      <c r="L26" s="75">
        <v>1.0699999999999999E-2</v>
      </c>
      <c r="M26" s="75">
        <v>4.87E-2</v>
      </c>
      <c r="N26" s="75">
        <v>8.5534081217592151E-2</v>
      </c>
    </row>
    <row r="27" spans="1:14" s="79" customFormat="1" ht="15" customHeight="1">
      <c r="A27" s="67" t="s">
        <v>459</v>
      </c>
      <c r="B27" s="73" t="s">
        <v>489</v>
      </c>
      <c r="C27" s="74" t="s">
        <v>490</v>
      </c>
      <c r="D27" s="75">
        <v>3.7000000000000002E-3</v>
      </c>
      <c r="E27" s="75">
        <v>3.5000000000000001E-3</v>
      </c>
      <c r="F27" s="75">
        <v>3.5000000000000001E-3</v>
      </c>
      <c r="G27" s="75">
        <v>3.5999999999999999E-3</v>
      </c>
      <c r="H27" s="75">
        <v>3.5000000000000001E-3</v>
      </c>
      <c r="I27" s="75">
        <v>3.7000000000000002E-3</v>
      </c>
      <c r="J27" s="75">
        <v>4.0399999999999998E-2</v>
      </c>
      <c r="K27" s="75">
        <v>6.4600000000000005E-2</v>
      </c>
      <c r="L27" s="75">
        <v>6.9900000000000004E-2</v>
      </c>
      <c r="M27" s="75">
        <v>6.7500000000000004E-2</v>
      </c>
      <c r="N27" s="75">
        <v>6.5704473748388725E-2</v>
      </c>
    </row>
    <row r="28" spans="1:14" s="79" customFormat="1" ht="15" customHeight="1">
      <c r="A28" s="67" t="s">
        <v>459</v>
      </c>
      <c r="B28" s="73" t="s">
        <v>491</v>
      </c>
      <c r="C28" s="74" t="s">
        <v>492</v>
      </c>
      <c r="D28" s="75">
        <v>7.9200000000000007E-2</v>
      </c>
      <c r="E28" s="75">
        <v>6.4699999999999994E-2</v>
      </c>
      <c r="F28" s="75">
        <v>6.5100000000000005E-2</v>
      </c>
      <c r="G28" s="75">
        <v>6.5199999999999994E-2</v>
      </c>
      <c r="H28" s="75">
        <v>6.2899999999999998E-2</v>
      </c>
      <c r="I28" s="75">
        <v>6.4600000000000005E-2</v>
      </c>
      <c r="J28" s="75">
        <v>6.9099999999999995E-2</v>
      </c>
      <c r="K28" s="75">
        <v>7.0699999999999999E-2</v>
      </c>
      <c r="L28" s="75">
        <v>6.8599999999999994E-2</v>
      </c>
      <c r="M28" s="75">
        <v>7.4999999999999997E-2</v>
      </c>
      <c r="N28" s="75">
        <v>9.4607052584752965E-2</v>
      </c>
    </row>
    <row r="29" spans="1:14" s="79" customFormat="1" ht="15" customHeight="1">
      <c r="A29" s="67" t="s">
        <v>459</v>
      </c>
      <c r="B29" s="73" t="s">
        <v>493</v>
      </c>
      <c r="C29" s="74" t="s">
        <v>494</v>
      </c>
      <c r="D29" s="75">
        <v>0.96640000000000004</v>
      </c>
      <c r="E29" s="75">
        <v>0.96799999999999997</v>
      </c>
      <c r="F29" s="75">
        <v>0.97219999999999995</v>
      </c>
      <c r="G29" s="75">
        <v>0.96560000000000001</v>
      </c>
      <c r="H29" s="75">
        <v>0.96789999999999998</v>
      </c>
      <c r="I29" s="75">
        <v>0.96889999999999998</v>
      </c>
      <c r="J29" s="75">
        <v>0.97819999999999996</v>
      </c>
      <c r="K29" s="75">
        <v>0.98009999999999997</v>
      </c>
      <c r="L29" s="75">
        <v>0.97929999999999995</v>
      </c>
      <c r="M29" s="75">
        <v>0.96419999999999995</v>
      </c>
      <c r="N29" s="75">
        <v>0.93764551292083986</v>
      </c>
    </row>
    <row r="30" spans="1:14" s="79" customFormat="1" ht="15" customHeight="1">
      <c r="A30" s="67" t="s">
        <v>459</v>
      </c>
      <c r="B30" s="73" t="s">
        <v>495</v>
      </c>
      <c r="C30" s="74" t="s">
        <v>496</v>
      </c>
      <c r="D30" s="75">
        <v>1.49E-2</v>
      </c>
      <c r="E30" s="75">
        <v>1.4200000000000001E-2</v>
      </c>
      <c r="F30" s="75">
        <v>1.46E-2</v>
      </c>
      <c r="G30" s="75">
        <v>1.43E-2</v>
      </c>
      <c r="H30" s="75">
        <v>9.4999999999999998E-3</v>
      </c>
      <c r="I30" s="75">
        <v>9.7999999999999997E-3</v>
      </c>
      <c r="J30" s="75">
        <v>0</v>
      </c>
      <c r="K30" s="75">
        <v>1.6000000000000001E-3</v>
      </c>
      <c r="L30" s="75">
        <v>5.1000000000000004E-3</v>
      </c>
      <c r="M30" s="75">
        <v>8.9999999999999993E-3</v>
      </c>
      <c r="N30" s="75">
        <v>1.4955144750418562E-2</v>
      </c>
    </row>
    <row r="31" spans="1:14" s="79" customFormat="1" ht="15" customHeight="1">
      <c r="A31" s="67" t="s">
        <v>459</v>
      </c>
      <c r="B31" s="73" t="s">
        <v>497</v>
      </c>
      <c r="C31" s="74" t="s">
        <v>498</v>
      </c>
      <c r="D31" s="75">
        <v>2.7000000000000001E-3</v>
      </c>
      <c r="E31" s="75">
        <v>1.8E-3</v>
      </c>
      <c r="F31" s="75">
        <v>2.8999999999999998E-3</v>
      </c>
      <c r="G31" s="75">
        <v>4.8999999999999998E-3</v>
      </c>
      <c r="H31" s="75">
        <v>4.0000000000000001E-3</v>
      </c>
      <c r="I31" s="75">
        <v>2.8999999999999998E-3</v>
      </c>
      <c r="J31" s="75">
        <v>0</v>
      </c>
      <c r="K31" s="75">
        <v>2.9999999999999997E-4</v>
      </c>
      <c r="L31" s="75">
        <v>2.0999999999999999E-3</v>
      </c>
      <c r="M31" s="75">
        <v>4.4999999999999997E-3</v>
      </c>
      <c r="N31" s="75">
        <v>2.4662764342878066E-3</v>
      </c>
    </row>
    <row r="32" spans="1:14" s="79" customFormat="1" ht="15" customHeight="1">
      <c r="A32" s="67" t="s">
        <v>459</v>
      </c>
      <c r="B32" s="73" t="s">
        <v>499</v>
      </c>
      <c r="C32" s="74" t="s">
        <v>500</v>
      </c>
      <c r="D32" s="75">
        <v>4.0000000000000002E-4</v>
      </c>
      <c r="E32" s="75">
        <v>5.9999999999999995E-4</v>
      </c>
      <c r="F32" s="75">
        <v>8.9999999999999998E-4</v>
      </c>
      <c r="G32" s="75">
        <v>2E-3</v>
      </c>
      <c r="H32" s="75">
        <v>1.4E-3</v>
      </c>
      <c r="I32" s="75">
        <v>1.1000000000000001E-3</v>
      </c>
      <c r="J32" s="75">
        <v>1E-4</v>
      </c>
      <c r="K32" s="75">
        <v>4.0000000000000002E-4</v>
      </c>
      <c r="L32" s="75">
        <v>1.1000000000000001E-3</v>
      </c>
      <c r="M32" s="75">
        <v>2.5000000000000001E-3</v>
      </c>
      <c r="N32" s="75">
        <v>2.3006739671149979E-3</v>
      </c>
    </row>
    <row r="33" spans="1:14" s="79" customFormat="1" ht="15" customHeight="1">
      <c r="A33" s="67" t="s">
        <v>459</v>
      </c>
      <c r="B33" s="73" t="s">
        <v>501</v>
      </c>
      <c r="C33" s="74" t="s">
        <v>502</v>
      </c>
      <c r="D33" s="75">
        <v>2.0000000000000001E-4</v>
      </c>
      <c r="E33" s="75">
        <v>4.0000000000000002E-4</v>
      </c>
      <c r="F33" s="75">
        <v>8.0000000000000004E-4</v>
      </c>
      <c r="G33" s="75">
        <v>2.0999999999999999E-3</v>
      </c>
      <c r="H33" s="75">
        <v>2.2000000000000001E-3</v>
      </c>
      <c r="I33" s="75">
        <v>6.9999999999999999E-4</v>
      </c>
      <c r="J33" s="75">
        <v>1.9E-3</v>
      </c>
      <c r="K33" s="75">
        <v>5.0000000000000001E-4</v>
      </c>
      <c r="L33" s="75">
        <v>8.9999999999999998E-4</v>
      </c>
      <c r="M33" s="75">
        <v>2.2000000000000001E-3</v>
      </c>
      <c r="N33" s="75">
        <v>3.2712617864672244E-3</v>
      </c>
    </row>
    <row r="34" spans="1:14" s="79" customFormat="1" ht="15" customHeight="1" thickBot="1">
      <c r="A34" s="67" t="s">
        <v>459</v>
      </c>
      <c r="B34" s="74" t="s">
        <v>503</v>
      </c>
      <c r="C34" s="74" t="s">
        <v>504</v>
      </c>
      <c r="D34" s="75">
        <v>1.54E-2</v>
      </c>
      <c r="E34" s="75">
        <v>1.5100000000000001E-2</v>
      </c>
      <c r="F34" s="75">
        <v>8.6E-3</v>
      </c>
      <c r="G34" s="75">
        <v>1.11E-2</v>
      </c>
      <c r="H34" s="75">
        <v>1.5100000000000001E-2</v>
      </c>
      <c r="I34" s="75">
        <v>1.66E-2</v>
      </c>
      <c r="J34" s="75">
        <v>1.9800000000000002E-2</v>
      </c>
      <c r="K34" s="75">
        <v>1.7100000000000001E-2</v>
      </c>
      <c r="L34" s="75">
        <v>1.1599999999999999E-2</v>
      </c>
      <c r="M34" s="75">
        <v>1.7600000000000001E-2</v>
      </c>
      <c r="N34" s="75">
        <v>3.9361130371570498E-2</v>
      </c>
    </row>
    <row r="35" spans="1:14" s="77" customFormat="1" ht="15" customHeight="1" thickTop="1" thickBot="1">
      <c r="A35" s="67"/>
      <c r="B35" s="71"/>
      <c r="C35" s="786" t="s">
        <v>358</v>
      </c>
      <c r="D35" s="787"/>
      <c r="E35" s="787"/>
      <c r="F35" s="787"/>
      <c r="G35" s="787"/>
      <c r="H35" s="787"/>
      <c r="I35" s="788"/>
      <c r="J35" s="788"/>
      <c r="K35" s="788"/>
      <c r="L35" s="788"/>
      <c r="M35" s="788"/>
      <c r="N35" s="789"/>
    </row>
    <row r="36" spans="1:14" s="68" customFormat="1" ht="15" customHeight="1" thickTop="1">
      <c r="A36" s="67" t="s">
        <v>459</v>
      </c>
      <c r="B36" s="73" t="s">
        <v>505</v>
      </c>
      <c r="C36" s="74" t="s">
        <v>506</v>
      </c>
      <c r="D36" s="75">
        <v>0.1162</v>
      </c>
      <c r="E36" s="75">
        <v>0.13020000000000001</v>
      </c>
      <c r="F36" s="75">
        <v>0.11210000000000001</v>
      </c>
      <c r="G36" s="75">
        <v>0.11169999999999999</v>
      </c>
      <c r="H36" s="75">
        <v>0.1178</v>
      </c>
      <c r="I36" s="75">
        <v>0.1129</v>
      </c>
      <c r="J36" s="75">
        <v>0.1363</v>
      </c>
      <c r="K36" s="75">
        <v>0.11840000000000001</v>
      </c>
      <c r="L36" s="75">
        <v>0.10390000000000001</v>
      </c>
      <c r="M36" s="75">
        <v>0.1283</v>
      </c>
      <c r="N36" s="75">
        <v>0.14051973462433179</v>
      </c>
    </row>
    <row r="37" spans="1:14" s="79" customFormat="1" ht="15" customHeight="1">
      <c r="A37" s="67" t="s">
        <v>459</v>
      </c>
      <c r="B37" s="73" t="s">
        <v>507</v>
      </c>
      <c r="C37" s="74" t="s">
        <v>508</v>
      </c>
      <c r="D37" s="75">
        <v>0.38290000000000002</v>
      </c>
      <c r="E37" s="75">
        <v>0.43680000000000002</v>
      </c>
      <c r="F37" s="75">
        <v>0.48959999999999998</v>
      </c>
      <c r="G37" s="75">
        <v>0.45250000000000001</v>
      </c>
      <c r="H37" s="75">
        <v>0.33550000000000002</v>
      </c>
      <c r="I37" s="75">
        <v>0.26819999999999999</v>
      </c>
      <c r="J37" s="75">
        <v>0.33510000000000001</v>
      </c>
      <c r="K37" s="75">
        <v>0.40639999999999998</v>
      </c>
      <c r="L37" s="75">
        <v>0.40489999999999998</v>
      </c>
      <c r="M37" s="75">
        <v>0.44790000000000002</v>
      </c>
      <c r="N37" s="75">
        <v>0.5156061910500962</v>
      </c>
    </row>
    <row r="38" spans="1:14" s="79" customFormat="1" ht="15" customHeight="1">
      <c r="A38" s="67" t="s">
        <v>459</v>
      </c>
      <c r="B38" s="73" t="s">
        <v>509</v>
      </c>
      <c r="C38" s="74" t="s">
        <v>510</v>
      </c>
      <c r="D38" s="75">
        <v>0.2646</v>
      </c>
      <c r="E38" s="75">
        <v>0.30840000000000001</v>
      </c>
      <c r="F38" s="75">
        <v>0.36980000000000002</v>
      </c>
      <c r="G38" s="75">
        <v>0.3357</v>
      </c>
      <c r="H38" s="75">
        <v>0.2414</v>
      </c>
      <c r="I38" s="75">
        <v>0.182</v>
      </c>
      <c r="J38" s="75">
        <v>0.22420000000000001</v>
      </c>
      <c r="K38" s="75">
        <v>0.26929999999999998</v>
      </c>
      <c r="L38" s="75">
        <v>0.26769999999999999</v>
      </c>
      <c r="M38" s="75">
        <v>0.29110000000000003</v>
      </c>
      <c r="N38" s="75">
        <v>0.32661470754430527</v>
      </c>
    </row>
    <row r="39" spans="1:14" s="79" customFormat="1" ht="15" customHeight="1">
      <c r="A39" s="67" t="s">
        <v>459</v>
      </c>
      <c r="B39" s="73" t="s">
        <v>511</v>
      </c>
      <c r="C39" s="74" t="s">
        <v>512</v>
      </c>
      <c r="D39" s="75">
        <v>0.2107</v>
      </c>
      <c r="E39" s="75">
        <v>0.24199999999999999</v>
      </c>
      <c r="F39" s="75">
        <v>0.28320000000000001</v>
      </c>
      <c r="G39" s="75">
        <v>0.25719999999999998</v>
      </c>
      <c r="H39" s="75">
        <v>0.18559999999999999</v>
      </c>
      <c r="I39" s="75">
        <v>0.13850000000000001</v>
      </c>
      <c r="J39" s="75">
        <v>0.1671</v>
      </c>
      <c r="K39" s="75">
        <v>0.20050000000000001</v>
      </c>
      <c r="L39" s="75">
        <v>0.19939999999999999</v>
      </c>
      <c r="M39" s="75">
        <v>0.21299999999999999</v>
      </c>
      <c r="N39" s="75">
        <v>0.23168927534187031</v>
      </c>
    </row>
    <row r="40" spans="1:14" s="79" customFormat="1" ht="15" customHeight="1" thickBot="1">
      <c r="A40" s="67" t="s">
        <v>459</v>
      </c>
      <c r="B40" s="73" t="s">
        <v>513</v>
      </c>
      <c r="C40" s="84" t="s">
        <v>514</v>
      </c>
      <c r="D40" s="75">
        <v>0.36687191031907584</v>
      </c>
      <c r="E40" s="75">
        <v>0.42078418964418596</v>
      </c>
      <c r="F40" s="75">
        <v>0.48605268668551832</v>
      </c>
      <c r="G40" s="75">
        <v>0.42849205789683359</v>
      </c>
      <c r="H40" s="75">
        <v>0.2331</v>
      </c>
      <c r="I40" s="75">
        <v>0.23749999999999999</v>
      </c>
      <c r="J40" s="75">
        <v>0.311</v>
      </c>
      <c r="K40" s="75">
        <v>0.39419999999999999</v>
      </c>
      <c r="L40" s="75">
        <v>0.39369999999999999</v>
      </c>
      <c r="M40" s="75">
        <v>0.434</v>
      </c>
      <c r="N40" s="75">
        <v>0.50972734145521392</v>
      </c>
    </row>
    <row r="41" spans="1:14" s="77" customFormat="1" ht="15" customHeight="1" thickTop="1" thickBot="1">
      <c r="A41" s="67"/>
      <c r="B41" s="71"/>
      <c r="C41" s="786" t="s">
        <v>364</v>
      </c>
      <c r="D41" s="787"/>
      <c r="E41" s="787"/>
      <c r="F41" s="787"/>
      <c r="G41" s="787"/>
      <c r="H41" s="787"/>
      <c r="I41" s="788"/>
      <c r="J41" s="788"/>
      <c r="K41" s="788"/>
      <c r="L41" s="788"/>
      <c r="M41" s="788"/>
      <c r="N41" s="789"/>
    </row>
    <row r="42" spans="1:14" s="68" customFormat="1" ht="15" customHeight="1" thickTop="1">
      <c r="A42" s="67" t="s">
        <v>459</v>
      </c>
      <c r="B42" s="73" t="s">
        <v>515</v>
      </c>
      <c r="C42" s="74" t="s">
        <v>516</v>
      </c>
      <c r="D42" s="75">
        <v>0.2036</v>
      </c>
      <c r="E42" s="75">
        <v>0.21510000000000001</v>
      </c>
      <c r="F42" s="75">
        <v>0.2341</v>
      </c>
      <c r="G42" s="75">
        <v>0.23369999999999999</v>
      </c>
      <c r="H42" s="75">
        <v>0.23089999999999999</v>
      </c>
      <c r="I42" s="75">
        <v>0.2389</v>
      </c>
      <c r="J42" s="75">
        <v>0.25459999999999999</v>
      </c>
      <c r="K42" s="75">
        <v>0.25540000000000002</v>
      </c>
      <c r="L42" s="75">
        <v>0.25490000000000002</v>
      </c>
      <c r="M42" s="75">
        <v>0.26829999999999998</v>
      </c>
      <c r="N42" s="75">
        <v>0.29063428575674605</v>
      </c>
    </row>
    <row r="43" spans="1:14" s="79" customFormat="1" ht="15" customHeight="1">
      <c r="A43" s="67" t="s">
        <v>459</v>
      </c>
      <c r="B43" s="73" t="s">
        <v>517</v>
      </c>
      <c r="C43" s="74" t="s">
        <v>518</v>
      </c>
      <c r="D43" s="75">
        <v>0.2029</v>
      </c>
      <c r="E43" s="75">
        <v>0.2147</v>
      </c>
      <c r="F43" s="75">
        <v>0.2339</v>
      </c>
      <c r="G43" s="75">
        <v>0.2334</v>
      </c>
      <c r="H43" s="75">
        <v>0.23069999999999999</v>
      </c>
      <c r="I43" s="75">
        <v>0.23880000000000001</v>
      </c>
      <c r="J43" s="75">
        <v>0.2545</v>
      </c>
      <c r="K43" s="75">
        <v>0.25519999999999998</v>
      </c>
      <c r="L43" s="75">
        <v>0.25280000000000002</v>
      </c>
      <c r="M43" s="75">
        <v>0.26500000000000001</v>
      </c>
      <c r="N43" s="75">
        <v>0.28735376554774256</v>
      </c>
    </row>
    <row r="44" spans="1:14" s="79" customFormat="1" ht="15" customHeight="1">
      <c r="A44" s="67" t="s">
        <v>459</v>
      </c>
      <c r="B44" s="73" t="s">
        <v>519</v>
      </c>
      <c r="C44" s="74" t="s">
        <v>520</v>
      </c>
      <c r="D44" s="75">
        <v>7.1300000000000002E-2</v>
      </c>
      <c r="E44" s="75">
        <v>6.3799999999999996E-2</v>
      </c>
      <c r="F44" s="75">
        <v>4.2500000000000003E-2</v>
      </c>
      <c r="G44" s="75">
        <v>7.0199999999999999E-2</v>
      </c>
      <c r="H44" s="75">
        <v>7.1499999999999994E-2</v>
      </c>
      <c r="I44" s="75">
        <v>7.1599999999999997E-2</v>
      </c>
      <c r="J44" s="75">
        <v>5.7799999999999997E-2</v>
      </c>
      <c r="K44" s="75">
        <v>4.5699999999999998E-2</v>
      </c>
      <c r="L44" s="75">
        <v>4.1799999999999997E-2</v>
      </c>
      <c r="M44" s="75">
        <v>7.6799999999999993E-2</v>
      </c>
      <c r="N44" s="75">
        <v>0.10963780630306597</v>
      </c>
    </row>
    <row r="45" spans="1:14" s="79" customFormat="1" ht="15" customHeight="1">
      <c r="A45" s="67" t="s">
        <v>459</v>
      </c>
      <c r="B45" s="73" t="s">
        <v>521</v>
      </c>
      <c r="C45" s="74" t="s">
        <v>522</v>
      </c>
      <c r="D45" s="75">
        <v>6.8999999999999999E-3</v>
      </c>
      <c r="E45" s="75">
        <v>5.7999999999999996E-3</v>
      </c>
      <c r="F45" s="75">
        <v>5.9999999999999995E-4</v>
      </c>
      <c r="G45" s="75">
        <v>1.5E-3</v>
      </c>
      <c r="H45" s="75">
        <v>1.5E-3</v>
      </c>
      <c r="I45" s="75">
        <v>1.4E-3</v>
      </c>
      <c r="J45" s="75">
        <v>2.3E-3</v>
      </c>
      <c r="K45" s="75">
        <v>1.8E-3</v>
      </c>
      <c r="L45" s="75">
        <v>0.01</v>
      </c>
      <c r="M45" s="75">
        <v>4.3299999999999998E-2</v>
      </c>
      <c r="N45" s="75">
        <v>6.8129672450888773E-2</v>
      </c>
    </row>
    <row r="46" spans="1:14" s="79" customFormat="1" ht="15" customHeight="1">
      <c r="A46" s="67" t="s">
        <v>459</v>
      </c>
      <c r="B46" s="73" t="s">
        <v>523</v>
      </c>
      <c r="C46" s="74" t="s">
        <v>524</v>
      </c>
      <c r="D46" s="75">
        <v>3.4700000000000002E-2</v>
      </c>
      <c r="E46" s="75">
        <v>2.9700000000000001E-2</v>
      </c>
      <c r="F46" s="75">
        <v>2.63E-2</v>
      </c>
      <c r="G46" s="75">
        <v>4.2999999999999997E-2</v>
      </c>
      <c r="H46" s="75">
        <v>4.2700000000000002E-2</v>
      </c>
      <c r="I46" s="75">
        <v>4.1700000000000001E-2</v>
      </c>
      <c r="J46" s="75">
        <v>2.6800000000000001E-2</v>
      </c>
      <c r="K46" s="75">
        <v>2.1899999999999999E-2</v>
      </c>
      <c r="L46" s="75">
        <v>2.3699999999999999E-2</v>
      </c>
      <c r="M46" s="75">
        <v>0.05</v>
      </c>
      <c r="N46" s="75">
        <v>5.9356459236666222E-2</v>
      </c>
    </row>
    <row r="47" spans="1:14" s="79" customFormat="1" ht="15" customHeight="1" thickBot="1">
      <c r="A47" s="67" t="s">
        <v>459</v>
      </c>
      <c r="B47" s="73" t="s">
        <v>525</v>
      </c>
      <c r="C47" s="74" t="s">
        <v>526</v>
      </c>
      <c r="D47" s="75">
        <v>0.38469999999999999</v>
      </c>
      <c r="E47" s="75">
        <v>0.41470000000000001</v>
      </c>
      <c r="F47" s="75">
        <v>0.45929999999999999</v>
      </c>
      <c r="G47" s="75">
        <v>0.4667</v>
      </c>
      <c r="H47" s="75">
        <v>0.48549999999999999</v>
      </c>
      <c r="I47" s="75">
        <v>0.51470000000000005</v>
      </c>
      <c r="J47" s="75">
        <v>0.53010000000000002</v>
      </c>
      <c r="K47" s="75">
        <v>0.54500000000000004</v>
      </c>
      <c r="L47" s="75">
        <v>0.51880000000000004</v>
      </c>
      <c r="M47" s="75">
        <v>0.55000000000000004</v>
      </c>
      <c r="N47" s="75">
        <v>0.60936609968444089</v>
      </c>
    </row>
    <row r="48" spans="1:14" s="72" customFormat="1" ht="15" customHeight="1" thickTop="1" thickBot="1">
      <c r="A48" s="67"/>
      <c r="B48" s="71"/>
      <c r="C48" s="786" t="s">
        <v>527</v>
      </c>
      <c r="D48" s="787"/>
      <c r="E48" s="787"/>
      <c r="F48" s="787"/>
      <c r="G48" s="787"/>
      <c r="H48" s="787"/>
      <c r="I48" s="788"/>
      <c r="J48" s="788"/>
      <c r="K48" s="788"/>
      <c r="L48" s="788"/>
      <c r="M48" s="788"/>
      <c r="N48" s="789"/>
    </row>
    <row r="49" spans="1:14" s="68" customFormat="1" ht="15" customHeight="1" thickTop="1">
      <c r="A49" s="67" t="s">
        <v>459</v>
      </c>
      <c r="B49" s="73" t="s">
        <v>528</v>
      </c>
      <c r="C49" s="74" t="s">
        <v>529</v>
      </c>
      <c r="D49" s="75">
        <v>0.93179999999999996</v>
      </c>
      <c r="E49" s="75">
        <v>0.92559999999999998</v>
      </c>
      <c r="F49" s="75">
        <v>0.93410000000000004</v>
      </c>
      <c r="G49" s="75">
        <v>0.93159999999999998</v>
      </c>
      <c r="H49" s="75">
        <v>0.92700000000000005</v>
      </c>
      <c r="I49" s="75">
        <v>0.93579999999999997</v>
      </c>
      <c r="J49" s="75">
        <v>0.90480000000000005</v>
      </c>
      <c r="K49" s="75">
        <v>0.89890000000000003</v>
      </c>
      <c r="L49" s="75">
        <v>0.89649999999999996</v>
      </c>
      <c r="M49" s="75">
        <v>0.88280000000000003</v>
      </c>
      <c r="N49" s="75">
        <v>0.85556675658375669</v>
      </c>
    </row>
    <row r="50" spans="1:14" s="79" customFormat="1" ht="15" customHeight="1">
      <c r="A50" s="67" t="s">
        <v>459</v>
      </c>
      <c r="B50" s="73" t="s">
        <v>530</v>
      </c>
      <c r="C50" s="74" t="s">
        <v>531</v>
      </c>
      <c r="D50" s="75">
        <v>0.9375</v>
      </c>
      <c r="E50" s="75">
        <v>0.9496</v>
      </c>
      <c r="F50" s="75">
        <v>0.95040000000000002</v>
      </c>
      <c r="G50" s="75">
        <v>0.95299999999999996</v>
      </c>
      <c r="H50" s="75">
        <v>0.95030000000000003</v>
      </c>
      <c r="I50" s="75">
        <v>0.94410000000000005</v>
      </c>
      <c r="J50" s="75">
        <v>0.93920000000000003</v>
      </c>
      <c r="K50" s="75">
        <v>0.93359999999999999</v>
      </c>
      <c r="L50" s="75">
        <v>0.92130000000000001</v>
      </c>
      <c r="M50" s="75">
        <v>0.9103</v>
      </c>
      <c r="N50" s="75">
        <v>0.85607183998267833</v>
      </c>
    </row>
    <row r="51" spans="1:14" s="79" customFormat="1" ht="15" customHeight="1">
      <c r="A51" s="67" t="s">
        <v>459</v>
      </c>
      <c r="B51" s="73" t="s">
        <v>532</v>
      </c>
      <c r="C51" s="74" t="s">
        <v>533</v>
      </c>
      <c r="D51" s="75">
        <v>0.24690000000000001</v>
      </c>
      <c r="E51" s="75">
        <v>0.24129999999999999</v>
      </c>
      <c r="F51" s="75">
        <v>0.2828</v>
      </c>
      <c r="G51" s="75">
        <v>0.27529999999999999</v>
      </c>
      <c r="H51" s="75">
        <v>0.2681</v>
      </c>
      <c r="I51" s="75">
        <v>0.30199999999999999</v>
      </c>
      <c r="J51" s="75">
        <v>0.29210000000000003</v>
      </c>
      <c r="K51" s="75">
        <v>0.29270000000000002</v>
      </c>
      <c r="L51" s="75">
        <v>0.30230000000000001</v>
      </c>
      <c r="M51" s="75">
        <v>0.31950000000000001</v>
      </c>
      <c r="N51" s="75">
        <v>0.40239287085359071</v>
      </c>
    </row>
    <row r="52" spans="1:14" s="79" customFormat="1" ht="15" customHeight="1">
      <c r="A52" s="67" t="s">
        <v>459</v>
      </c>
      <c r="B52" s="73" t="s">
        <v>534</v>
      </c>
      <c r="C52" s="74" t="s">
        <v>535</v>
      </c>
      <c r="D52" s="75">
        <v>0.33610000000000001</v>
      </c>
      <c r="E52" s="75">
        <v>0.34649999999999997</v>
      </c>
      <c r="F52" s="75">
        <v>0.28199999999999997</v>
      </c>
      <c r="G52" s="75">
        <v>0.29299999999999998</v>
      </c>
      <c r="H52" s="75">
        <v>0.3165</v>
      </c>
      <c r="I52" s="75">
        <v>0.26910000000000001</v>
      </c>
      <c r="J52" s="75">
        <v>0.37419999999999998</v>
      </c>
      <c r="K52" s="75">
        <v>0.3962</v>
      </c>
      <c r="L52" s="75">
        <v>0.4093</v>
      </c>
      <c r="M52" s="75">
        <v>0.44230000000000003</v>
      </c>
      <c r="N52" s="75">
        <v>0.50263215845085685</v>
      </c>
    </row>
    <row r="53" spans="1:14" ht="3.75" customHeight="1" thickBot="1">
      <c r="A53" s="67"/>
      <c r="B53" s="67"/>
      <c r="C53" s="85"/>
      <c r="D53" s="85"/>
      <c r="E53" s="85"/>
      <c r="F53" s="85"/>
      <c r="G53" s="85"/>
      <c r="H53" s="85"/>
      <c r="I53" s="85"/>
      <c r="J53" s="85"/>
      <c r="K53" s="85"/>
      <c r="L53" s="85"/>
      <c r="M53" s="85"/>
      <c r="N53" s="85"/>
    </row>
    <row r="54" spans="1:14" ht="15" customHeight="1" thickTop="1">
      <c r="A54" s="86" t="s">
        <v>536</v>
      </c>
      <c r="B54" s="74" t="s">
        <v>536</v>
      </c>
      <c r="C54" s="1017" t="s">
        <v>376</v>
      </c>
      <c r="D54" s="1017"/>
      <c r="E54" s="1017"/>
      <c r="F54" s="1017"/>
      <c r="G54" s="1017"/>
      <c r="H54" s="1017"/>
      <c r="I54" s="1017"/>
      <c r="J54" s="1017"/>
      <c r="K54" s="1017"/>
      <c r="L54" s="1017"/>
      <c r="M54" s="1017"/>
      <c r="N54" s="1017"/>
    </row>
    <row r="55" spans="1:14" ht="48" customHeight="1">
      <c r="A55" s="67"/>
      <c r="B55" s="67"/>
      <c r="C55" s="1011" t="s">
        <v>537</v>
      </c>
      <c r="D55" s="1011"/>
      <c r="E55" s="1011"/>
      <c r="F55" s="1011"/>
      <c r="G55" s="1011"/>
      <c r="H55" s="1011"/>
      <c r="I55" s="1011"/>
      <c r="J55" s="1011"/>
      <c r="K55" s="1011"/>
      <c r="L55" s="1011"/>
      <c r="M55" s="1011"/>
      <c r="N55" s="1011"/>
    </row>
    <row r="56" spans="1:14" ht="47.25" customHeight="1">
      <c r="A56" s="67"/>
      <c r="B56" s="67"/>
      <c r="C56" s="1011" t="s">
        <v>538</v>
      </c>
      <c r="D56" s="1011"/>
      <c r="E56" s="1011"/>
      <c r="F56" s="1011"/>
      <c r="G56" s="1011"/>
      <c r="H56" s="1011"/>
      <c r="I56" s="1011"/>
      <c r="J56" s="1011"/>
      <c r="K56" s="1011"/>
      <c r="L56" s="1011"/>
      <c r="M56" s="1011"/>
      <c r="N56" s="1011"/>
    </row>
    <row r="57" spans="1:14" ht="15" customHeight="1">
      <c r="A57" s="67"/>
      <c r="B57" s="67"/>
      <c r="C57" s="1012" t="s">
        <v>539</v>
      </c>
      <c r="D57" s="1012"/>
      <c r="E57" s="1012"/>
      <c r="F57" s="1012"/>
      <c r="G57" s="1012"/>
      <c r="H57" s="1012"/>
      <c r="I57" s="1012"/>
      <c r="J57" s="1012"/>
      <c r="K57" s="1012"/>
      <c r="L57" s="1012"/>
      <c r="M57" s="1012"/>
      <c r="N57" s="1012"/>
    </row>
    <row r="58" spans="1:14" ht="15" customHeight="1">
      <c r="A58" s="67"/>
      <c r="B58" s="67"/>
      <c r="C58" s="1012" t="s">
        <v>380</v>
      </c>
      <c r="D58" s="1012"/>
      <c r="E58" s="1012"/>
      <c r="F58" s="1012"/>
      <c r="G58" s="1012"/>
      <c r="H58" s="1012"/>
      <c r="I58" s="1012"/>
      <c r="J58" s="1012"/>
      <c r="K58" s="1012"/>
      <c r="L58" s="1012"/>
      <c r="M58" s="1012"/>
      <c r="N58" s="1012"/>
    </row>
    <row r="59" spans="1:14" ht="27" customHeight="1">
      <c r="A59" s="67"/>
      <c r="B59" s="67"/>
      <c r="C59" s="1051" t="s">
        <v>845</v>
      </c>
      <c r="D59" s="1051"/>
      <c r="E59" s="1051"/>
      <c r="F59" s="1051"/>
      <c r="G59" s="1051"/>
      <c r="H59" s="1051"/>
      <c r="I59" s="1051"/>
      <c r="J59" s="1051"/>
      <c r="K59" s="1051"/>
      <c r="L59" s="1051"/>
      <c r="M59" s="1051"/>
      <c r="N59" s="1051"/>
    </row>
  </sheetData>
  <mergeCells count="11">
    <mergeCell ref="C55:N55"/>
    <mergeCell ref="C56:N56"/>
    <mergeCell ref="C57:N57"/>
    <mergeCell ref="C58:N58"/>
    <mergeCell ref="C59:N59"/>
    <mergeCell ref="C54:N54"/>
    <mergeCell ref="C1:N1"/>
    <mergeCell ref="A2:N2"/>
    <mergeCell ref="C3:N3"/>
    <mergeCell ref="A4:N4"/>
    <mergeCell ref="E6:N6"/>
  </mergeCells>
  <hyperlinks>
    <hyperlink ref="P1" location="ÍNDICE!A1" display="ÍNDICE!A1"/>
  </hyperlink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P76"/>
  <sheetViews>
    <sheetView topLeftCell="C1" zoomScale="85" zoomScaleNormal="85" workbookViewId="0">
      <selection activeCell="S14" sqref="S14"/>
    </sheetView>
  </sheetViews>
  <sheetFormatPr baseColWidth="10" defaultColWidth="9.140625" defaultRowHeight="12.75"/>
  <cols>
    <col min="1" max="2" width="9.140625" style="102" hidden="1" customWidth="1"/>
    <col min="3" max="3" width="90.28515625" style="87" customWidth="1"/>
    <col min="4" max="4" width="11.140625" style="87" bestFit="1" customWidth="1"/>
    <col min="5" max="10" width="7.28515625" style="87" bestFit="1" customWidth="1"/>
    <col min="11" max="11" width="7.28515625" style="87" customWidth="1"/>
    <col min="12" max="13" width="7.28515625" style="87" bestFit="1" customWidth="1"/>
    <col min="14" max="14" width="7.28515625" style="87" customWidth="1"/>
    <col min="15" max="256" width="9.140625" style="87"/>
    <col min="257" max="258" width="0" style="87" hidden="1" customWidth="1"/>
    <col min="259" max="259" width="90.28515625" style="87" customWidth="1"/>
    <col min="260" max="260" width="11.140625" style="87" bestFit="1" customWidth="1"/>
    <col min="261" max="266" width="7.28515625" style="87" bestFit="1" customWidth="1"/>
    <col min="267" max="267" width="7.28515625" style="87" customWidth="1"/>
    <col min="268" max="269" width="7.28515625" style="87" bestFit="1" customWidth="1"/>
    <col min="270" max="270" width="7.28515625" style="87" customWidth="1"/>
    <col min="271" max="512" width="9.140625" style="87"/>
    <col min="513" max="514" width="0" style="87" hidden="1" customWidth="1"/>
    <col min="515" max="515" width="90.28515625" style="87" customWidth="1"/>
    <col min="516" max="516" width="11.140625" style="87" bestFit="1" customWidth="1"/>
    <col min="517" max="522" width="7.28515625" style="87" bestFit="1" customWidth="1"/>
    <col min="523" max="523" width="7.28515625" style="87" customWidth="1"/>
    <col min="524" max="525" width="7.28515625" style="87" bestFit="1" customWidth="1"/>
    <col min="526" max="526" width="7.28515625" style="87" customWidth="1"/>
    <col min="527" max="768" width="9.140625" style="87"/>
    <col min="769" max="770" width="0" style="87" hidden="1" customWidth="1"/>
    <col min="771" max="771" width="90.28515625" style="87" customWidth="1"/>
    <col min="772" max="772" width="11.140625" style="87" bestFit="1" customWidth="1"/>
    <col min="773" max="778" width="7.28515625" style="87" bestFit="1" customWidth="1"/>
    <col min="779" max="779" width="7.28515625" style="87" customWidth="1"/>
    <col min="780" max="781" width="7.28515625" style="87" bestFit="1" customWidth="1"/>
    <col min="782" max="782" width="7.28515625" style="87" customWidth="1"/>
    <col min="783" max="1024" width="9.140625" style="87"/>
    <col min="1025" max="1026" width="0" style="87" hidden="1" customWidth="1"/>
    <col min="1027" max="1027" width="90.28515625" style="87" customWidth="1"/>
    <col min="1028" max="1028" width="11.140625" style="87" bestFit="1" customWidth="1"/>
    <col min="1029" max="1034" width="7.28515625" style="87" bestFit="1" customWidth="1"/>
    <col min="1035" max="1035" width="7.28515625" style="87" customWidth="1"/>
    <col min="1036" max="1037" width="7.28515625" style="87" bestFit="1" customWidth="1"/>
    <col min="1038" max="1038" width="7.28515625" style="87" customWidth="1"/>
    <col min="1039" max="1280" width="9.140625" style="87"/>
    <col min="1281" max="1282" width="0" style="87" hidden="1" customWidth="1"/>
    <col min="1283" max="1283" width="90.28515625" style="87" customWidth="1"/>
    <col min="1284" max="1284" width="11.140625" style="87" bestFit="1" customWidth="1"/>
    <col min="1285" max="1290" width="7.28515625" style="87" bestFit="1" customWidth="1"/>
    <col min="1291" max="1291" width="7.28515625" style="87" customWidth="1"/>
    <col min="1292" max="1293" width="7.28515625" style="87" bestFit="1" customWidth="1"/>
    <col min="1294" max="1294" width="7.28515625" style="87" customWidth="1"/>
    <col min="1295" max="1536" width="9.140625" style="87"/>
    <col min="1537" max="1538" width="0" style="87" hidden="1" customWidth="1"/>
    <col min="1539" max="1539" width="90.28515625" style="87" customWidth="1"/>
    <col min="1540" max="1540" width="11.140625" style="87" bestFit="1" customWidth="1"/>
    <col min="1541" max="1546" width="7.28515625" style="87" bestFit="1" customWidth="1"/>
    <col min="1547" max="1547" width="7.28515625" style="87" customWidth="1"/>
    <col min="1548" max="1549" width="7.28515625" style="87" bestFit="1" customWidth="1"/>
    <col min="1550" max="1550" width="7.28515625" style="87" customWidth="1"/>
    <col min="1551" max="1792" width="9.140625" style="87"/>
    <col min="1793" max="1794" width="0" style="87" hidden="1" customWidth="1"/>
    <col min="1795" max="1795" width="90.28515625" style="87" customWidth="1"/>
    <col min="1796" max="1796" width="11.140625" style="87" bestFit="1" customWidth="1"/>
    <col min="1797" max="1802" width="7.28515625" style="87" bestFit="1" customWidth="1"/>
    <col min="1803" max="1803" width="7.28515625" style="87" customWidth="1"/>
    <col min="1804" max="1805" width="7.28515625" style="87" bestFit="1" customWidth="1"/>
    <col min="1806" max="1806" width="7.28515625" style="87" customWidth="1"/>
    <col min="1807" max="2048" width="9.140625" style="87"/>
    <col min="2049" max="2050" width="0" style="87" hidden="1" customWidth="1"/>
    <col min="2051" max="2051" width="90.28515625" style="87" customWidth="1"/>
    <col min="2052" max="2052" width="11.140625" style="87" bestFit="1" customWidth="1"/>
    <col min="2053" max="2058" width="7.28515625" style="87" bestFit="1" customWidth="1"/>
    <col min="2059" max="2059" width="7.28515625" style="87" customWidth="1"/>
    <col min="2060" max="2061" width="7.28515625" style="87" bestFit="1" customWidth="1"/>
    <col min="2062" max="2062" width="7.28515625" style="87" customWidth="1"/>
    <col min="2063" max="2304" width="9.140625" style="87"/>
    <col min="2305" max="2306" width="0" style="87" hidden="1" customWidth="1"/>
    <col min="2307" max="2307" width="90.28515625" style="87" customWidth="1"/>
    <col min="2308" max="2308" width="11.140625" style="87" bestFit="1" customWidth="1"/>
    <col min="2309" max="2314" width="7.28515625" style="87" bestFit="1" customWidth="1"/>
    <col min="2315" max="2315" width="7.28515625" style="87" customWidth="1"/>
    <col min="2316" max="2317" width="7.28515625" style="87" bestFit="1" customWidth="1"/>
    <col min="2318" max="2318" width="7.28515625" style="87" customWidth="1"/>
    <col min="2319" max="2560" width="9.140625" style="87"/>
    <col min="2561" max="2562" width="0" style="87" hidden="1" customWidth="1"/>
    <col min="2563" max="2563" width="90.28515625" style="87" customWidth="1"/>
    <col min="2564" max="2564" width="11.140625" style="87" bestFit="1" customWidth="1"/>
    <col min="2565" max="2570" width="7.28515625" style="87" bestFit="1" customWidth="1"/>
    <col min="2571" max="2571" width="7.28515625" style="87" customWidth="1"/>
    <col min="2572" max="2573" width="7.28515625" style="87" bestFit="1" customWidth="1"/>
    <col min="2574" max="2574" width="7.28515625" style="87" customWidth="1"/>
    <col min="2575" max="2816" width="9.140625" style="87"/>
    <col min="2817" max="2818" width="0" style="87" hidden="1" customWidth="1"/>
    <col min="2819" max="2819" width="90.28515625" style="87" customWidth="1"/>
    <col min="2820" max="2820" width="11.140625" style="87" bestFit="1" customWidth="1"/>
    <col min="2821" max="2826" width="7.28515625" style="87" bestFit="1" customWidth="1"/>
    <col min="2827" max="2827" width="7.28515625" style="87" customWidth="1"/>
    <col min="2828" max="2829" width="7.28515625" style="87" bestFit="1" customWidth="1"/>
    <col min="2830" max="2830" width="7.28515625" style="87" customWidth="1"/>
    <col min="2831" max="3072" width="9.140625" style="87"/>
    <col min="3073" max="3074" width="0" style="87" hidden="1" customWidth="1"/>
    <col min="3075" max="3075" width="90.28515625" style="87" customWidth="1"/>
    <col min="3076" max="3076" width="11.140625" style="87" bestFit="1" customWidth="1"/>
    <col min="3077" max="3082" width="7.28515625" style="87" bestFit="1" customWidth="1"/>
    <col min="3083" max="3083" width="7.28515625" style="87" customWidth="1"/>
    <col min="3084" max="3085" width="7.28515625" style="87" bestFit="1" customWidth="1"/>
    <col min="3086" max="3086" width="7.28515625" style="87" customWidth="1"/>
    <col min="3087" max="3328" width="9.140625" style="87"/>
    <col min="3329" max="3330" width="0" style="87" hidden="1" customWidth="1"/>
    <col min="3331" max="3331" width="90.28515625" style="87" customWidth="1"/>
    <col min="3332" max="3332" width="11.140625" style="87" bestFit="1" customWidth="1"/>
    <col min="3333" max="3338" width="7.28515625" style="87" bestFit="1" customWidth="1"/>
    <col min="3339" max="3339" width="7.28515625" style="87" customWidth="1"/>
    <col min="3340" max="3341" width="7.28515625" style="87" bestFit="1" customWidth="1"/>
    <col min="3342" max="3342" width="7.28515625" style="87" customWidth="1"/>
    <col min="3343" max="3584" width="9.140625" style="87"/>
    <col min="3585" max="3586" width="0" style="87" hidden="1" customWidth="1"/>
    <col min="3587" max="3587" width="90.28515625" style="87" customWidth="1"/>
    <col min="3588" max="3588" width="11.140625" style="87" bestFit="1" customWidth="1"/>
    <col min="3589" max="3594" width="7.28515625" style="87" bestFit="1" customWidth="1"/>
    <col min="3595" max="3595" width="7.28515625" style="87" customWidth="1"/>
    <col min="3596" max="3597" width="7.28515625" style="87" bestFit="1" customWidth="1"/>
    <col min="3598" max="3598" width="7.28515625" style="87" customWidth="1"/>
    <col min="3599" max="3840" width="9.140625" style="87"/>
    <col min="3841" max="3842" width="0" style="87" hidden="1" customWidth="1"/>
    <col min="3843" max="3843" width="90.28515625" style="87" customWidth="1"/>
    <col min="3844" max="3844" width="11.140625" style="87" bestFit="1" customWidth="1"/>
    <col min="3845" max="3850" width="7.28515625" style="87" bestFit="1" customWidth="1"/>
    <col min="3851" max="3851" width="7.28515625" style="87" customWidth="1"/>
    <col min="3852" max="3853" width="7.28515625" style="87" bestFit="1" customWidth="1"/>
    <col min="3854" max="3854" width="7.28515625" style="87" customWidth="1"/>
    <col min="3855" max="4096" width="9.140625" style="87"/>
    <col min="4097" max="4098" width="0" style="87" hidden="1" customWidth="1"/>
    <col min="4099" max="4099" width="90.28515625" style="87" customWidth="1"/>
    <col min="4100" max="4100" width="11.140625" style="87" bestFit="1" customWidth="1"/>
    <col min="4101" max="4106" width="7.28515625" style="87" bestFit="1" customWidth="1"/>
    <col min="4107" max="4107" width="7.28515625" style="87" customWidth="1"/>
    <col min="4108" max="4109" width="7.28515625" style="87" bestFit="1" customWidth="1"/>
    <col min="4110" max="4110" width="7.28515625" style="87" customWidth="1"/>
    <col min="4111" max="4352" width="9.140625" style="87"/>
    <col min="4353" max="4354" width="0" style="87" hidden="1" customWidth="1"/>
    <col min="4355" max="4355" width="90.28515625" style="87" customWidth="1"/>
    <col min="4356" max="4356" width="11.140625" style="87" bestFit="1" customWidth="1"/>
    <col min="4357" max="4362" width="7.28515625" style="87" bestFit="1" customWidth="1"/>
    <col min="4363" max="4363" width="7.28515625" style="87" customWidth="1"/>
    <col min="4364" max="4365" width="7.28515625" style="87" bestFit="1" customWidth="1"/>
    <col min="4366" max="4366" width="7.28515625" style="87" customWidth="1"/>
    <col min="4367" max="4608" width="9.140625" style="87"/>
    <col min="4609" max="4610" width="0" style="87" hidden="1" customWidth="1"/>
    <col min="4611" max="4611" width="90.28515625" style="87" customWidth="1"/>
    <col min="4612" max="4612" width="11.140625" style="87" bestFit="1" customWidth="1"/>
    <col min="4613" max="4618" width="7.28515625" style="87" bestFit="1" customWidth="1"/>
    <col min="4619" max="4619" width="7.28515625" style="87" customWidth="1"/>
    <col min="4620" max="4621" width="7.28515625" style="87" bestFit="1" customWidth="1"/>
    <col min="4622" max="4622" width="7.28515625" style="87" customWidth="1"/>
    <col min="4623" max="4864" width="9.140625" style="87"/>
    <col min="4865" max="4866" width="0" style="87" hidden="1" customWidth="1"/>
    <col min="4867" max="4867" width="90.28515625" style="87" customWidth="1"/>
    <col min="4868" max="4868" width="11.140625" style="87" bestFit="1" customWidth="1"/>
    <col min="4869" max="4874" width="7.28515625" style="87" bestFit="1" customWidth="1"/>
    <col min="4875" max="4875" width="7.28515625" style="87" customWidth="1"/>
    <col min="4876" max="4877" width="7.28515625" style="87" bestFit="1" customWidth="1"/>
    <col min="4878" max="4878" width="7.28515625" style="87" customWidth="1"/>
    <col min="4879" max="5120" width="9.140625" style="87"/>
    <col min="5121" max="5122" width="0" style="87" hidden="1" customWidth="1"/>
    <col min="5123" max="5123" width="90.28515625" style="87" customWidth="1"/>
    <col min="5124" max="5124" width="11.140625" style="87" bestFit="1" customWidth="1"/>
    <col min="5125" max="5130" width="7.28515625" style="87" bestFit="1" customWidth="1"/>
    <col min="5131" max="5131" width="7.28515625" style="87" customWidth="1"/>
    <col min="5132" max="5133" width="7.28515625" style="87" bestFit="1" customWidth="1"/>
    <col min="5134" max="5134" width="7.28515625" style="87" customWidth="1"/>
    <col min="5135" max="5376" width="9.140625" style="87"/>
    <col min="5377" max="5378" width="0" style="87" hidden="1" customWidth="1"/>
    <col min="5379" max="5379" width="90.28515625" style="87" customWidth="1"/>
    <col min="5380" max="5380" width="11.140625" style="87" bestFit="1" customWidth="1"/>
    <col min="5381" max="5386" width="7.28515625" style="87" bestFit="1" customWidth="1"/>
    <col min="5387" max="5387" width="7.28515625" style="87" customWidth="1"/>
    <col min="5388" max="5389" width="7.28515625" style="87" bestFit="1" customWidth="1"/>
    <col min="5390" max="5390" width="7.28515625" style="87" customWidth="1"/>
    <col min="5391" max="5632" width="9.140625" style="87"/>
    <col min="5633" max="5634" width="0" style="87" hidden="1" customWidth="1"/>
    <col min="5635" max="5635" width="90.28515625" style="87" customWidth="1"/>
    <col min="5636" max="5636" width="11.140625" style="87" bestFit="1" customWidth="1"/>
    <col min="5637" max="5642" width="7.28515625" style="87" bestFit="1" customWidth="1"/>
    <col min="5643" max="5643" width="7.28515625" style="87" customWidth="1"/>
    <col min="5644" max="5645" width="7.28515625" style="87" bestFit="1" customWidth="1"/>
    <col min="5646" max="5646" width="7.28515625" style="87" customWidth="1"/>
    <col min="5647" max="5888" width="9.140625" style="87"/>
    <col min="5889" max="5890" width="0" style="87" hidden="1" customWidth="1"/>
    <col min="5891" max="5891" width="90.28515625" style="87" customWidth="1"/>
    <col min="5892" max="5892" width="11.140625" style="87" bestFit="1" customWidth="1"/>
    <col min="5893" max="5898" width="7.28515625" style="87" bestFit="1" customWidth="1"/>
    <col min="5899" max="5899" width="7.28515625" style="87" customWidth="1"/>
    <col min="5900" max="5901" width="7.28515625" style="87" bestFit="1" customWidth="1"/>
    <col min="5902" max="5902" width="7.28515625" style="87" customWidth="1"/>
    <col min="5903" max="6144" width="9.140625" style="87"/>
    <col min="6145" max="6146" width="0" style="87" hidden="1" customWidth="1"/>
    <col min="6147" max="6147" width="90.28515625" style="87" customWidth="1"/>
    <col min="6148" max="6148" width="11.140625" style="87" bestFit="1" customWidth="1"/>
    <col min="6149" max="6154" width="7.28515625" style="87" bestFit="1" customWidth="1"/>
    <col min="6155" max="6155" width="7.28515625" style="87" customWidth="1"/>
    <col min="6156" max="6157" width="7.28515625" style="87" bestFit="1" customWidth="1"/>
    <col min="6158" max="6158" width="7.28515625" style="87" customWidth="1"/>
    <col min="6159" max="6400" width="9.140625" style="87"/>
    <col min="6401" max="6402" width="0" style="87" hidden="1" customWidth="1"/>
    <col min="6403" max="6403" width="90.28515625" style="87" customWidth="1"/>
    <col min="6404" max="6404" width="11.140625" style="87" bestFit="1" customWidth="1"/>
    <col min="6405" max="6410" width="7.28515625" style="87" bestFit="1" customWidth="1"/>
    <col min="6411" max="6411" width="7.28515625" style="87" customWidth="1"/>
    <col min="6412" max="6413" width="7.28515625" style="87" bestFit="1" customWidth="1"/>
    <col min="6414" max="6414" width="7.28515625" style="87" customWidth="1"/>
    <col min="6415" max="6656" width="9.140625" style="87"/>
    <col min="6657" max="6658" width="0" style="87" hidden="1" customWidth="1"/>
    <col min="6659" max="6659" width="90.28515625" style="87" customWidth="1"/>
    <col min="6660" max="6660" width="11.140625" style="87" bestFit="1" customWidth="1"/>
    <col min="6661" max="6666" width="7.28515625" style="87" bestFit="1" customWidth="1"/>
    <col min="6667" max="6667" width="7.28515625" style="87" customWidth="1"/>
    <col min="6668" max="6669" width="7.28515625" style="87" bestFit="1" customWidth="1"/>
    <col min="6670" max="6670" width="7.28515625" style="87" customWidth="1"/>
    <col min="6671" max="6912" width="9.140625" style="87"/>
    <col min="6913" max="6914" width="0" style="87" hidden="1" customWidth="1"/>
    <col min="6915" max="6915" width="90.28515625" style="87" customWidth="1"/>
    <col min="6916" max="6916" width="11.140625" style="87" bestFit="1" customWidth="1"/>
    <col min="6917" max="6922" width="7.28515625" style="87" bestFit="1" customWidth="1"/>
    <col min="6923" max="6923" width="7.28515625" style="87" customWidth="1"/>
    <col min="6924" max="6925" width="7.28515625" style="87" bestFit="1" customWidth="1"/>
    <col min="6926" max="6926" width="7.28515625" style="87" customWidth="1"/>
    <col min="6927" max="7168" width="9.140625" style="87"/>
    <col min="7169" max="7170" width="0" style="87" hidden="1" customWidth="1"/>
    <col min="7171" max="7171" width="90.28515625" style="87" customWidth="1"/>
    <col min="7172" max="7172" width="11.140625" style="87" bestFit="1" customWidth="1"/>
    <col min="7173" max="7178" width="7.28515625" style="87" bestFit="1" customWidth="1"/>
    <col min="7179" max="7179" width="7.28515625" style="87" customWidth="1"/>
    <col min="7180" max="7181" width="7.28515625" style="87" bestFit="1" customWidth="1"/>
    <col min="7182" max="7182" width="7.28515625" style="87" customWidth="1"/>
    <col min="7183" max="7424" width="9.140625" style="87"/>
    <col min="7425" max="7426" width="0" style="87" hidden="1" customWidth="1"/>
    <col min="7427" max="7427" width="90.28515625" style="87" customWidth="1"/>
    <col min="7428" max="7428" width="11.140625" style="87" bestFit="1" customWidth="1"/>
    <col min="7429" max="7434" width="7.28515625" style="87" bestFit="1" customWidth="1"/>
    <col min="7435" max="7435" width="7.28515625" style="87" customWidth="1"/>
    <col min="7436" max="7437" width="7.28515625" style="87" bestFit="1" customWidth="1"/>
    <col min="7438" max="7438" width="7.28515625" style="87" customWidth="1"/>
    <col min="7439" max="7680" width="9.140625" style="87"/>
    <col min="7681" max="7682" width="0" style="87" hidden="1" customWidth="1"/>
    <col min="7683" max="7683" width="90.28515625" style="87" customWidth="1"/>
    <col min="7684" max="7684" width="11.140625" style="87" bestFit="1" customWidth="1"/>
    <col min="7685" max="7690" width="7.28515625" style="87" bestFit="1" customWidth="1"/>
    <col min="7691" max="7691" width="7.28515625" style="87" customWidth="1"/>
    <col min="7692" max="7693" width="7.28515625" style="87" bestFit="1" customWidth="1"/>
    <col min="7694" max="7694" width="7.28515625" style="87" customWidth="1"/>
    <col min="7695" max="7936" width="9.140625" style="87"/>
    <col min="7937" max="7938" width="0" style="87" hidden="1" customWidth="1"/>
    <col min="7939" max="7939" width="90.28515625" style="87" customWidth="1"/>
    <col min="7940" max="7940" width="11.140625" style="87" bestFit="1" customWidth="1"/>
    <col min="7941" max="7946" width="7.28515625" style="87" bestFit="1" customWidth="1"/>
    <col min="7947" max="7947" width="7.28515625" style="87" customWidth="1"/>
    <col min="7948" max="7949" width="7.28515625" style="87" bestFit="1" customWidth="1"/>
    <col min="7950" max="7950" width="7.28515625" style="87" customWidth="1"/>
    <col min="7951" max="8192" width="9.140625" style="87"/>
    <col min="8193" max="8194" width="0" style="87" hidden="1" customWidth="1"/>
    <col min="8195" max="8195" width="90.28515625" style="87" customWidth="1"/>
    <col min="8196" max="8196" width="11.140625" style="87" bestFit="1" customWidth="1"/>
    <col min="8197" max="8202" width="7.28515625" style="87" bestFit="1" customWidth="1"/>
    <col min="8203" max="8203" width="7.28515625" style="87" customWidth="1"/>
    <col min="8204" max="8205" width="7.28515625" style="87" bestFit="1" customWidth="1"/>
    <col min="8206" max="8206" width="7.28515625" style="87" customWidth="1"/>
    <col min="8207" max="8448" width="9.140625" style="87"/>
    <col min="8449" max="8450" width="0" style="87" hidden="1" customWidth="1"/>
    <col min="8451" max="8451" width="90.28515625" style="87" customWidth="1"/>
    <col min="8452" max="8452" width="11.140625" style="87" bestFit="1" customWidth="1"/>
    <col min="8453" max="8458" width="7.28515625" style="87" bestFit="1" customWidth="1"/>
    <col min="8459" max="8459" width="7.28515625" style="87" customWidth="1"/>
    <col min="8460" max="8461" width="7.28515625" style="87" bestFit="1" customWidth="1"/>
    <col min="8462" max="8462" width="7.28515625" style="87" customWidth="1"/>
    <col min="8463" max="8704" width="9.140625" style="87"/>
    <col min="8705" max="8706" width="0" style="87" hidden="1" customWidth="1"/>
    <col min="8707" max="8707" width="90.28515625" style="87" customWidth="1"/>
    <col min="8708" max="8708" width="11.140625" style="87" bestFit="1" customWidth="1"/>
    <col min="8709" max="8714" width="7.28515625" style="87" bestFit="1" customWidth="1"/>
    <col min="8715" max="8715" width="7.28515625" style="87" customWidth="1"/>
    <col min="8716" max="8717" width="7.28515625" style="87" bestFit="1" customWidth="1"/>
    <col min="8718" max="8718" width="7.28515625" style="87" customWidth="1"/>
    <col min="8719" max="8960" width="9.140625" style="87"/>
    <col min="8961" max="8962" width="0" style="87" hidden="1" customWidth="1"/>
    <col min="8963" max="8963" width="90.28515625" style="87" customWidth="1"/>
    <col min="8964" max="8964" width="11.140625" style="87" bestFit="1" customWidth="1"/>
    <col min="8965" max="8970" width="7.28515625" style="87" bestFit="1" customWidth="1"/>
    <col min="8971" max="8971" width="7.28515625" style="87" customWidth="1"/>
    <col min="8972" max="8973" width="7.28515625" style="87" bestFit="1" customWidth="1"/>
    <col min="8974" max="8974" width="7.28515625" style="87" customWidth="1"/>
    <col min="8975" max="9216" width="9.140625" style="87"/>
    <col min="9217" max="9218" width="0" style="87" hidden="1" customWidth="1"/>
    <col min="9219" max="9219" width="90.28515625" style="87" customWidth="1"/>
    <col min="9220" max="9220" width="11.140625" style="87" bestFit="1" customWidth="1"/>
    <col min="9221" max="9226" width="7.28515625" style="87" bestFit="1" customWidth="1"/>
    <col min="9227" max="9227" width="7.28515625" style="87" customWidth="1"/>
    <col min="9228" max="9229" width="7.28515625" style="87" bestFit="1" customWidth="1"/>
    <col min="9230" max="9230" width="7.28515625" style="87" customWidth="1"/>
    <col min="9231" max="9472" width="9.140625" style="87"/>
    <col min="9473" max="9474" width="0" style="87" hidden="1" customWidth="1"/>
    <col min="9475" max="9475" width="90.28515625" style="87" customWidth="1"/>
    <col min="9476" max="9476" width="11.140625" style="87" bestFit="1" customWidth="1"/>
    <col min="9477" max="9482" width="7.28515625" style="87" bestFit="1" customWidth="1"/>
    <col min="9483" max="9483" width="7.28515625" style="87" customWidth="1"/>
    <col min="9484" max="9485" width="7.28515625" style="87" bestFit="1" customWidth="1"/>
    <col min="9486" max="9486" width="7.28515625" style="87" customWidth="1"/>
    <col min="9487" max="9728" width="9.140625" style="87"/>
    <col min="9729" max="9730" width="0" style="87" hidden="1" customWidth="1"/>
    <col min="9731" max="9731" width="90.28515625" style="87" customWidth="1"/>
    <col min="9732" max="9732" width="11.140625" style="87" bestFit="1" customWidth="1"/>
    <col min="9733" max="9738" width="7.28515625" style="87" bestFit="1" customWidth="1"/>
    <col min="9739" max="9739" width="7.28515625" style="87" customWidth="1"/>
    <col min="9740" max="9741" width="7.28515625" style="87" bestFit="1" customWidth="1"/>
    <col min="9742" max="9742" width="7.28515625" style="87" customWidth="1"/>
    <col min="9743" max="9984" width="9.140625" style="87"/>
    <col min="9985" max="9986" width="0" style="87" hidden="1" customWidth="1"/>
    <col min="9987" max="9987" width="90.28515625" style="87" customWidth="1"/>
    <col min="9988" max="9988" width="11.140625" style="87" bestFit="1" customWidth="1"/>
    <col min="9989" max="9994" width="7.28515625" style="87" bestFit="1" customWidth="1"/>
    <col min="9995" max="9995" width="7.28515625" style="87" customWidth="1"/>
    <col min="9996" max="9997" width="7.28515625" style="87" bestFit="1" customWidth="1"/>
    <col min="9998" max="9998" width="7.28515625" style="87" customWidth="1"/>
    <col min="9999" max="10240" width="9.140625" style="87"/>
    <col min="10241" max="10242" width="0" style="87" hidden="1" customWidth="1"/>
    <col min="10243" max="10243" width="90.28515625" style="87" customWidth="1"/>
    <col min="10244" max="10244" width="11.140625" style="87" bestFit="1" customWidth="1"/>
    <col min="10245" max="10250" width="7.28515625" style="87" bestFit="1" customWidth="1"/>
    <col min="10251" max="10251" width="7.28515625" style="87" customWidth="1"/>
    <col min="10252" max="10253" width="7.28515625" style="87" bestFit="1" customWidth="1"/>
    <col min="10254" max="10254" width="7.28515625" style="87" customWidth="1"/>
    <col min="10255" max="10496" width="9.140625" style="87"/>
    <col min="10497" max="10498" width="0" style="87" hidden="1" customWidth="1"/>
    <col min="10499" max="10499" width="90.28515625" style="87" customWidth="1"/>
    <col min="10500" max="10500" width="11.140625" style="87" bestFit="1" customWidth="1"/>
    <col min="10501" max="10506" width="7.28515625" style="87" bestFit="1" customWidth="1"/>
    <col min="10507" max="10507" width="7.28515625" style="87" customWidth="1"/>
    <col min="10508" max="10509" width="7.28515625" style="87" bestFit="1" customWidth="1"/>
    <col min="10510" max="10510" width="7.28515625" style="87" customWidth="1"/>
    <col min="10511" max="10752" width="9.140625" style="87"/>
    <col min="10753" max="10754" width="0" style="87" hidden="1" customWidth="1"/>
    <col min="10755" max="10755" width="90.28515625" style="87" customWidth="1"/>
    <col min="10756" max="10756" width="11.140625" style="87" bestFit="1" customWidth="1"/>
    <col min="10757" max="10762" width="7.28515625" style="87" bestFit="1" customWidth="1"/>
    <col min="10763" max="10763" width="7.28515625" style="87" customWidth="1"/>
    <col min="10764" max="10765" width="7.28515625" style="87" bestFit="1" customWidth="1"/>
    <col min="10766" max="10766" width="7.28515625" style="87" customWidth="1"/>
    <col min="10767" max="11008" width="9.140625" style="87"/>
    <col min="11009" max="11010" width="0" style="87" hidden="1" customWidth="1"/>
    <col min="11011" max="11011" width="90.28515625" style="87" customWidth="1"/>
    <col min="11012" max="11012" width="11.140625" style="87" bestFit="1" customWidth="1"/>
    <col min="11013" max="11018" width="7.28515625" style="87" bestFit="1" customWidth="1"/>
    <col min="11019" max="11019" width="7.28515625" style="87" customWidth="1"/>
    <col min="11020" max="11021" width="7.28515625" style="87" bestFit="1" customWidth="1"/>
    <col min="11022" max="11022" width="7.28515625" style="87" customWidth="1"/>
    <col min="11023" max="11264" width="9.140625" style="87"/>
    <col min="11265" max="11266" width="0" style="87" hidden="1" customWidth="1"/>
    <col min="11267" max="11267" width="90.28515625" style="87" customWidth="1"/>
    <col min="11268" max="11268" width="11.140625" style="87" bestFit="1" customWidth="1"/>
    <col min="11269" max="11274" width="7.28515625" style="87" bestFit="1" customWidth="1"/>
    <col min="11275" max="11275" width="7.28515625" style="87" customWidth="1"/>
    <col min="11276" max="11277" width="7.28515625" style="87" bestFit="1" customWidth="1"/>
    <col min="11278" max="11278" width="7.28515625" style="87" customWidth="1"/>
    <col min="11279" max="11520" width="9.140625" style="87"/>
    <col min="11521" max="11522" width="0" style="87" hidden="1" customWidth="1"/>
    <col min="11523" max="11523" width="90.28515625" style="87" customWidth="1"/>
    <col min="11524" max="11524" width="11.140625" style="87" bestFit="1" customWidth="1"/>
    <col min="11525" max="11530" width="7.28515625" style="87" bestFit="1" customWidth="1"/>
    <col min="11531" max="11531" width="7.28515625" style="87" customWidth="1"/>
    <col min="11532" max="11533" width="7.28515625" style="87" bestFit="1" customWidth="1"/>
    <col min="11534" max="11534" width="7.28515625" style="87" customWidth="1"/>
    <col min="11535" max="11776" width="9.140625" style="87"/>
    <col min="11777" max="11778" width="0" style="87" hidden="1" customWidth="1"/>
    <col min="11779" max="11779" width="90.28515625" style="87" customWidth="1"/>
    <col min="11780" max="11780" width="11.140625" style="87" bestFit="1" customWidth="1"/>
    <col min="11781" max="11786" width="7.28515625" style="87" bestFit="1" customWidth="1"/>
    <col min="11787" max="11787" width="7.28515625" style="87" customWidth="1"/>
    <col min="11788" max="11789" width="7.28515625" style="87" bestFit="1" customWidth="1"/>
    <col min="11790" max="11790" width="7.28515625" style="87" customWidth="1"/>
    <col min="11791" max="12032" width="9.140625" style="87"/>
    <col min="12033" max="12034" width="0" style="87" hidden="1" customWidth="1"/>
    <col min="12035" max="12035" width="90.28515625" style="87" customWidth="1"/>
    <col min="12036" max="12036" width="11.140625" style="87" bestFit="1" customWidth="1"/>
    <col min="12037" max="12042" width="7.28515625" style="87" bestFit="1" customWidth="1"/>
    <col min="12043" max="12043" width="7.28515625" style="87" customWidth="1"/>
    <col min="12044" max="12045" width="7.28515625" style="87" bestFit="1" customWidth="1"/>
    <col min="12046" max="12046" width="7.28515625" style="87" customWidth="1"/>
    <col min="12047" max="12288" width="9.140625" style="87"/>
    <col min="12289" max="12290" width="0" style="87" hidden="1" customWidth="1"/>
    <col min="12291" max="12291" width="90.28515625" style="87" customWidth="1"/>
    <col min="12292" max="12292" width="11.140625" style="87" bestFit="1" customWidth="1"/>
    <col min="12293" max="12298" width="7.28515625" style="87" bestFit="1" customWidth="1"/>
    <col min="12299" max="12299" width="7.28515625" style="87" customWidth="1"/>
    <col min="12300" max="12301" width="7.28515625" style="87" bestFit="1" customWidth="1"/>
    <col min="12302" max="12302" width="7.28515625" style="87" customWidth="1"/>
    <col min="12303" max="12544" width="9.140625" style="87"/>
    <col min="12545" max="12546" width="0" style="87" hidden="1" customWidth="1"/>
    <col min="12547" max="12547" width="90.28515625" style="87" customWidth="1"/>
    <col min="12548" max="12548" width="11.140625" style="87" bestFit="1" customWidth="1"/>
    <col min="12549" max="12554" width="7.28515625" style="87" bestFit="1" customWidth="1"/>
    <col min="12555" max="12555" width="7.28515625" style="87" customWidth="1"/>
    <col min="12556" max="12557" width="7.28515625" style="87" bestFit="1" customWidth="1"/>
    <col min="12558" max="12558" width="7.28515625" style="87" customWidth="1"/>
    <col min="12559" max="12800" width="9.140625" style="87"/>
    <col min="12801" max="12802" width="0" style="87" hidden="1" customWidth="1"/>
    <col min="12803" max="12803" width="90.28515625" style="87" customWidth="1"/>
    <col min="12804" max="12804" width="11.140625" style="87" bestFit="1" customWidth="1"/>
    <col min="12805" max="12810" width="7.28515625" style="87" bestFit="1" customWidth="1"/>
    <col min="12811" max="12811" width="7.28515625" style="87" customWidth="1"/>
    <col min="12812" max="12813" width="7.28515625" style="87" bestFit="1" customWidth="1"/>
    <col min="12814" max="12814" width="7.28515625" style="87" customWidth="1"/>
    <col min="12815" max="13056" width="9.140625" style="87"/>
    <col min="13057" max="13058" width="0" style="87" hidden="1" customWidth="1"/>
    <col min="13059" max="13059" width="90.28515625" style="87" customWidth="1"/>
    <col min="13060" max="13060" width="11.140625" style="87" bestFit="1" customWidth="1"/>
    <col min="13061" max="13066" width="7.28515625" style="87" bestFit="1" customWidth="1"/>
    <col min="13067" max="13067" width="7.28515625" style="87" customWidth="1"/>
    <col min="13068" max="13069" width="7.28515625" style="87" bestFit="1" customWidth="1"/>
    <col min="13070" max="13070" width="7.28515625" style="87" customWidth="1"/>
    <col min="13071" max="13312" width="9.140625" style="87"/>
    <col min="13313" max="13314" width="0" style="87" hidden="1" customWidth="1"/>
    <col min="13315" max="13315" width="90.28515625" style="87" customWidth="1"/>
    <col min="13316" max="13316" width="11.140625" style="87" bestFit="1" customWidth="1"/>
    <col min="13317" max="13322" width="7.28515625" style="87" bestFit="1" customWidth="1"/>
    <col min="13323" max="13323" width="7.28515625" style="87" customWidth="1"/>
    <col min="13324" max="13325" width="7.28515625" style="87" bestFit="1" customWidth="1"/>
    <col min="13326" max="13326" width="7.28515625" style="87" customWidth="1"/>
    <col min="13327" max="13568" width="9.140625" style="87"/>
    <col min="13569" max="13570" width="0" style="87" hidden="1" customWidth="1"/>
    <col min="13571" max="13571" width="90.28515625" style="87" customWidth="1"/>
    <col min="13572" max="13572" width="11.140625" style="87" bestFit="1" customWidth="1"/>
    <col min="13573" max="13578" width="7.28515625" style="87" bestFit="1" customWidth="1"/>
    <col min="13579" max="13579" width="7.28515625" style="87" customWidth="1"/>
    <col min="13580" max="13581" width="7.28515625" style="87" bestFit="1" customWidth="1"/>
    <col min="13582" max="13582" width="7.28515625" style="87" customWidth="1"/>
    <col min="13583" max="13824" width="9.140625" style="87"/>
    <col min="13825" max="13826" width="0" style="87" hidden="1" customWidth="1"/>
    <col min="13827" max="13827" width="90.28515625" style="87" customWidth="1"/>
    <col min="13828" max="13828" width="11.140625" style="87" bestFit="1" customWidth="1"/>
    <col min="13829" max="13834" width="7.28515625" style="87" bestFit="1" customWidth="1"/>
    <col min="13835" max="13835" width="7.28515625" style="87" customWidth="1"/>
    <col min="13836" max="13837" width="7.28515625" style="87" bestFit="1" customWidth="1"/>
    <col min="13838" max="13838" width="7.28515625" style="87" customWidth="1"/>
    <col min="13839" max="14080" width="9.140625" style="87"/>
    <col min="14081" max="14082" width="0" style="87" hidden="1" customWidth="1"/>
    <col min="14083" max="14083" width="90.28515625" style="87" customWidth="1"/>
    <col min="14084" max="14084" width="11.140625" style="87" bestFit="1" customWidth="1"/>
    <col min="14085" max="14090" width="7.28515625" style="87" bestFit="1" customWidth="1"/>
    <col min="14091" max="14091" width="7.28515625" style="87" customWidth="1"/>
    <col min="14092" max="14093" width="7.28515625" style="87" bestFit="1" customWidth="1"/>
    <col min="14094" max="14094" width="7.28515625" style="87" customWidth="1"/>
    <col min="14095" max="14336" width="9.140625" style="87"/>
    <col min="14337" max="14338" width="0" style="87" hidden="1" customWidth="1"/>
    <col min="14339" max="14339" width="90.28515625" style="87" customWidth="1"/>
    <col min="14340" max="14340" width="11.140625" style="87" bestFit="1" customWidth="1"/>
    <col min="14341" max="14346" width="7.28515625" style="87" bestFit="1" customWidth="1"/>
    <col min="14347" max="14347" width="7.28515625" style="87" customWidth="1"/>
    <col min="14348" max="14349" width="7.28515625" style="87" bestFit="1" customWidth="1"/>
    <col min="14350" max="14350" width="7.28515625" style="87" customWidth="1"/>
    <col min="14351" max="14592" width="9.140625" style="87"/>
    <col min="14593" max="14594" width="0" style="87" hidden="1" customWidth="1"/>
    <col min="14595" max="14595" width="90.28515625" style="87" customWidth="1"/>
    <col min="14596" max="14596" width="11.140625" style="87" bestFit="1" customWidth="1"/>
    <col min="14597" max="14602" width="7.28515625" style="87" bestFit="1" customWidth="1"/>
    <col min="14603" max="14603" width="7.28515625" style="87" customWidth="1"/>
    <col min="14604" max="14605" width="7.28515625" style="87" bestFit="1" customWidth="1"/>
    <col min="14606" max="14606" width="7.28515625" style="87" customWidth="1"/>
    <col min="14607" max="14848" width="9.140625" style="87"/>
    <col min="14849" max="14850" width="0" style="87" hidden="1" customWidth="1"/>
    <col min="14851" max="14851" width="90.28515625" style="87" customWidth="1"/>
    <col min="14852" max="14852" width="11.140625" style="87" bestFit="1" customWidth="1"/>
    <col min="14853" max="14858" width="7.28515625" style="87" bestFit="1" customWidth="1"/>
    <col min="14859" max="14859" width="7.28515625" style="87" customWidth="1"/>
    <col min="14860" max="14861" width="7.28515625" style="87" bestFit="1" customWidth="1"/>
    <col min="14862" max="14862" width="7.28515625" style="87" customWidth="1"/>
    <col min="14863" max="15104" width="9.140625" style="87"/>
    <col min="15105" max="15106" width="0" style="87" hidden="1" customWidth="1"/>
    <col min="15107" max="15107" width="90.28515625" style="87" customWidth="1"/>
    <col min="15108" max="15108" width="11.140625" style="87" bestFit="1" customWidth="1"/>
    <col min="15109" max="15114" width="7.28515625" style="87" bestFit="1" customWidth="1"/>
    <col min="15115" max="15115" width="7.28515625" style="87" customWidth="1"/>
    <col min="15116" max="15117" width="7.28515625" style="87" bestFit="1" customWidth="1"/>
    <col min="15118" max="15118" width="7.28515625" style="87" customWidth="1"/>
    <col min="15119" max="15360" width="9.140625" style="87"/>
    <col min="15361" max="15362" width="0" style="87" hidden="1" customWidth="1"/>
    <col min="15363" max="15363" width="90.28515625" style="87" customWidth="1"/>
    <col min="15364" max="15364" width="11.140625" style="87" bestFit="1" customWidth="1"/>
    <col min="15365" max="15370" width="7.28515625" style="87" bestFit="1" customWidth="1"/>
    <col min="15371" max="15371" width="7.28515625" style="87" customWidth="1"/>
    <col min="15372" max="15373" width="7.28515625" style="87" bestFit="1" customWidth="1"/>
    <col min="15374" max="15374" width="7.28515625" style="87" customWidth="1"/>
    <col min="15375" max="15616" width="9.140625" style="87"/>
    <col min="15617" max="15618" width="0" style="87" hidden="1" customWidth="1"/>
    <col min="15619" max="15619" width="90.28515625" style="87" customWidth="1"/>
    <col min="15620" max="15620" width="11.140625" style="87" bestFit="1" customWidth="1"/>
    <col min="15621" max="15626" width="7.28515625" style="87" bestFit="1" customWidth="1"/>
    <col min="15627" max="15627" width="7.28515625" style="87" customWidth="1"/>
    <col min="15628" max="15629" width="7.28515625" style="87" bestFit="1" customWidth="1"/>
    <col min="15630" max="15630" width="7.28515625" style="87" customWidth="1"/>
    <col min="15631" max="15872" width="9.140625" style="87"/>
    <col min="15873" max="15874" width="0" style="87" hidden="1" customWidth="1"/>
    <col min="15875" max="15875" width="90.28515625" style="87" customWidth="1"/>
    <col min="15876" max="15876" width="11.140625" style="87" bestFit="1" customWidth="1"/>
    <col min="15877" max="15882" width="7.28515625" style="87" bestFit="1" customWidth="1"/>
    <col min="15883" max="15883" width="7.28515625" style="87" customWidth="1"/>
    <col min="15884" max="15885" width="7.28515625" style="87" bestFit="1" customWidth="1"/>
    <col min="15886" max="15886" width="7.28515625" style="87" customWidth="1"/>
    <col min="15887" max="16128" width="9.140625" style="87"/>
    <col min="16129" max="16130" width="0" style="87" hidden="1" customWidth="1"/>
    <col min="16131" max="16131" width="90.28515625" style="87" customWidth="1"/>
    <col min="16132" max="16132" width="11.140625" style="87" bestFit="1" customWidth="1"/>
    <col min="16133" max="16138" width="7.28515625" style="87" bestFit="1" customWidth="1"/>
    <col min="16139" max="16139" width="7.28515625" style="87" customWidth="1"/>
    <col min="16140" max="16141" width="7.28515625" style="87" bestFit="1" customWidth="1"/>
    <col min="16142" max="16142" width="7.28515625" style="87" customWidth="1"/>
    <col min="16143" max="16384" width="9.140625" style="87"/>
  </cols>
  <sheetData>
    <row r="1" spans="1:16" ht="15" customHeight="1">
      <c r="A1" s="639"/>
      <c r="B1" s="639"/>
      <c r="C1" s="1019"/>
      <c r="D1" s="1019"/>
      <c r="E1" s="1019"/>
      <c r="F1" s="1019"/>
      <c r="G1" s="1019"/>
      <c r="H1" s="1019"/>
      <c r="I1" s="1019"/>
      <c r="J1" s="1019"/>
      <c r="K1" s="1019"/>
      <c r="L1" s="1019"/>
      <c r="M1" s="1019"/>
      <c r="N1" s="640"/>
      <c r="P1" s="832" t="s">
        <v>1124</v>
      </c>
    </row>
    <row r="2" spans="1:16" ht="15" customHeight="1">
      <c r="A2" s="1015" t="s">
        <v>837</v>
      </c>
      <c r="B2" s="1015"/>
      <c r="C2" s="1015"/>
      <c r="D2" s="1015"/>
      <c r="E2" s="1015"/>
      <c r="F2" s="1015"/>
      <c r="G2" s="1015"/>
      <c r="H2" s="1015"/>
      <c r="I2" s="1015"/>
      <c r="J2" s="1015"/>
      <c r="K2" s="1015"/>
      <c r="L2" s="1015"/>
      <c r="M2" s="1015"/>
      <c r="N2" s="641"/>
    </row>
    <row r="3" spans="1:16" ht="15" customHeight="1">
      <c r="A3" s="639"/>
      <c r="B3" s="639"/>
      <c r="C3" s="1015" t="s">
        <v>447</v>
      </c>
      <c r="D3" s="1015"/>
      <c r="E3" s="1015"/>
      <c r="F3" s="1015"/>
      <c r="G3" s="1015"/>
      <c r="H3" s="1015"/>
      <c r="I3" s="1015"/>
      <c r="J3" s="1015"/>
      <c r="K3" s="1015"/>
      <c r="L3" s="1015"/>
      <c r="M3" s="1015"/>
      <c r="N3" s="641"/>
    </row>
    <row r="4" spans="1:16" s="88" customFormat="1" ht="15" customHeight="1">
      <c r="A4" s="1016"/>
      <c r="B4" s="1015"/>
      <c r="C4" s="1015"/>
      <c r="D4" s="1015"/>
      <c r="E4" s="1015"/>
      <c r="F4" s="1015"/>
      <c r="G4" s="1015"/>
      <c r="H4" s="1015"/>
      <c r="I4" s="1015"/>
      <c r="J4" s="1015"/>
      <c r="K4" s="1015"/>
      <c r="L4" s="1015"/>
      <c r="M4" s="1015"/>
      <c r="N4" s="641"/>
    </row>
    <row r="5" spans="1:16" s="91" customFormat="1" ht="15" customHeight="1" thickBot="1">
      <c r="A5" s="89"/>
      <c r="B5" s="89"/>
      <c r="C5" s="90"/>
      <c r="D5" s="90"/>
      <c r="E5" s="90"/>
      <c r="F5" s="90"/>
      <c r="G5" s="90"/>
      <c r="H5" s="90"/>
      <c r="I5" s="90"/>
      <c r="J5" s="90"/>
      <c r="K5" s="90"/>
      <c r="L5" s="90"/>
      <c r="M5" s="90"/>
      <c r="N5" s="90"/>
    </row>
    <row r="6" spans="1:16" s="103" customFormat="1" ht="19.5" thickTop="1" thickBot="1">
      <c r="A6" s="818"/>
      <c r="B6" s="820" t="s">
        <v>843</v>
      </c>
      <c r="C6" s="821"/>
      <c r="D6" s="822" t="s">
        <v>843</v>
      </c>
      <c r="E6" s="1050" t="s">
        <v>837</v>
      </c>
      <c r="F6" s="1050"/>
      <c r="G6" s="1050"/>
      <c r="H6" s="1050"/>
      <c r="I6" s="1050"/>
      <c r="J6" s="1050"/>
      <c r="K6" s="1050"/>
      <c r="L6" s="1050"/>
      <c r="M6" s="1050"/>
      <c r="N6" s="823"/>
    </row>
    <row r="7" spans="1:16" ht="30" customHeight="1" thickTop="1" thickBot="1">
      <c r="A7" s="67"/>
      <c r="B7" s="92"/>
      <c r="C7" s="791"/>
      <c r="D7" s="784" t="s">
        <v>448</v>
      </c>
      <c r="E7" s="784" t="s">
        <v>449</v>
      </c>
      <c r="F7" s="784" t="s">
        <v>450</v>
      </c>
      <c r="G7" s="784" t="s">
        <v>451</v>
      </c>
      <c r="H7" s="784" t="s">
        <v>452</v>
      </c>
      <c r="I7" s="785" t="s">
        <v>453</v>
      </c>
      <c r="J7" s="785" t="s">
        <v>454</v>
      </c>
      <c r="K7" s="785" t="s">
        <v>455</v>
      </c>
      <c r="L7" s="785" t="s">
        <v>456</v>
      </c>
      <c r="M7" s="785" t="s">
        <v>457</v>
      </c>
      <c r="N7" s="785" t="s">
        <v>458</v>
      </c>
    </row>
    <row r="8" spans="1:16" ht="15" customHeight="1" thickTop="1" thickBot="1">
      <c r="A8" s="67"/>
      <c r="B8" s="67"/>
      <c r="C8" s="69"/>
      <c r="D8" s="93"/>
      <c r="E8" s="93"/>
      <c r="F8" s="93"/>
      <c r="G8" s="93"/>
      <c r="H8" s="93"/>
      <c r="I8" s="93"/>
      <c r="J8" s="93"/>
      <c r="K8" s="93"/>
      <c r="L8" s="93"/>
      <c r="M8" s="93"/>
      <c r="N8" s="93"/>
    </row>
    <row r="9" spans="1:16" s="67" customFormat="1" ht="15" customHeight="1" thickTop="1" thickBot="1">
      <c r="B9" s="71"/>
      <c r="C9" s="792" t="s">
        <v>382</v>
      </c>
      <c r="D9" s="787"/>
      <c r="E9" s="787"/>
      <c r="F9" s="787"/>
      <c r="G9" s="787"/>
      <c r="H9" s="787"/>
      <c r="I9" s="788"/>
      <c r="J9" s="788"/>
      <c r="K9" s="788"/>
      <c r="L9" s="788"/>
      <c r="M9" s="788"/>
      <c r="N9" s="788"/>
    </row>
    <row r="10" spans="1:16" s="67" customFormat="1" ht="15" customHeight="1" thickTop="1">
      <c r="A10" s="67" t="s">
        <v>459</v>
      </c>
      <c r="B10" s="73" t="s">
        <v>541</v>
      </c>
      <c r="C10" s="74" t="s">
        <v>383</v>
      </c>
      <c r="D10" s="75">
        <v>4.9500000000000002E-2</v>
      </c>
      <c r="E10" s="75">
        <v>4.5100000000000001E-2</v>
      </c>
      <c r="F10" s="75">
        <v>3.7600000000000001E-2</v>
      </c>
      <c r="G10" s="75">
        <v>4.3400000000000001E-2</v>
      </c>
      <c r="H10" s="75">
        <v>4.07E-2</v>
      </c>
      <c r="I10" s="75">
        <v>4.53E-2</v>
      </c>
      <c r="J10" s="75">
        <v>4.58E-2</v>
      </c>
      <c r="K10" s="75">
        <v>4.1099999999999998E-2</v>
      </c>
      <c r="L10" s="75">
        <v>3.9800000000000002E-2</v>
      </c>
      <c r="M10" s="75">
        <v>3.9800000000000002E-2</v>
      </c>
      <c r="N10" s="75">
        <v>3.9947497507435412E-2</v>
      </c>
    </row>
    <row r="11" spans="1:16" s="88" customFormat="1" ht="15" customHeight="1">
      <c r="A11" s="67" t="s">
        <v>459</v>
      </c>
      <c r="B11" s="73" t="s">
        <v>542</v>
      </c>
      <c r="C11" s="74" t="s">
        <v>384</v>
      </c>
      <c r="D11" s="75">
        <v>5.5800000000000002E-2</v>
      </c>
      <c r="E11" s="75">
        <v>5.2400000000000002E-2</v>
      </c>
      <c r="F11" s="75">
        <v>3.9699999999999999E-2</v>
      </c>
      <c r="G11" s="75">
        <v>4.5100000000000001E-2</v>
      </c>
      <c r="H11" s="75">
        <v>4.2099999999999999E-2</v>
      </c>
      <c r="I11" s="75">
        <v>4.6199999999999998E-2</v>
      </c>
      <c r="J11" s="75">
        <v>4.65E-2</v>
      </c>
      <c r="K11" s="75">
        <v>4.1500000000000002E-2</v>
      </c>
      <c r="L11" s="75">
        <v>4.3499999999999997E-2</v>
      </c>
      <c r="M11" s="75">
        <v>4.1799999999999997E-2</v>
      </c>
      <c r="N11" s="75">
        <v>4.2750837730530615E-2</v>
      </c>
    </row>
    <row r="12" spans="1:16" s="88" customFormat="1" ht="15" customHeight="1">
      <c r="A12" s="67" t="s">
        <v>459</v>
      </c>
      <c r="B12" s="73" t="s">
        <v>543</v>
      </c>
      <c r="C12" s="74" t="s">
        <v>385</v>
      </c>
      <c r="D12" s="75">
        <v>5.0999999999999997E-2</v>
      </c>
      <c r="E12" s="75">
        <v>5.0500000000000003E-2</v>
      </c>
      <c r="F12" s="75">
        <v>3.7999999999999999E-2</v>
      </c>
      <c r="G12" s="75">
        <v>4.2700000000000002E-2</v>
      </c>
      <c r="H12" s="75">
        <v>3.9100000000000003E-2</v>
      </c>
      <c r="I12" s="75">
        <v>4.24E-2</v>
      </c>
      <c r="J12" s="75">
        <v>4.4299999999999999E-2</v>
      </c>
      <c r="K12" s="75">
        <v>4.1300000000000003E-2</v>
      </c>
      <c r="L12" s="75">
        <v>4.2700000000000002E-2</v>
      </c>
      <c r="M12" s="75">
        <v>3.4599999999999999E-2</v>
      </c>
      <c r="N12" s="75">
        <v>3.4662373562417449E-2</v>
      </c>
    </row>
    <row r="13" spans="1:16" s="88" customFormat="1" ht="15" customHeight="1">
      <c r="A13" s="67" t="s">
        <v>459</v>
      </c>
      <c r="B13" s="73" t="s">
        <v>544</v>
      </c>
      <c r="C13" s="74" t="s">
        <v>386</v>
      </c>
      <c r="D13" s="75">
        <v>9.9000000000000008E-3</v>
      </c>
      <c r="E13" s="75">
        <v>9.4000000000000004E-3</v>
      </c>
      <c r="F13" s="75">
        <v>6.8999999999999999E-3</v>
      </c>
      <c r="G13" s="75">
        <v>7.1999999999999998E-3</v>
      </c>
      <c r="H13" s="75">
        <v>7.7999999999999996E-3</v>
      </c>
      <c r="I13" s="75">
        <v>8.8999999999999999E-3</v>
      </c>
      <c r="J13" s="75">
        <v>1.3599999999999999E-2</v>
      </c>
      <c r="K13" s="75">
        <v>8.9999999999999993E-3</v>
      </c>
      <c r="L13" s="75">
        <v>1.04E-2</v>
      </c>
      <c r="M13" s="75">
        <v>2.0999999999999999E-3</v>
      </c>
      <c r="N13" s="75">
        <v>1.7389746904475421E-3</v>
      </c>
    </row>
    <row r="14" spans="1:16" s="88" customFormat="1" ht="15" customHeight="1">
      <c r="A14" s="67" t="s">
        <v>459</v>
      </c>
      <c r="B14" s="73" t="s">
        <v>545</v>
      </c>
      <c r="C14" s="74" t="s">
        <v>387</v>
      </c>
      <c r="D14" s="75">
        <v>1.0200000000000001E-2</v>
      </c>
      <c r="E14" s="75">
        <v>9.7999999999999997E-3</v>
      </c>
      <c r="F14" s="75">
        <v>7.6E-3</v>
      </c>
      <c r="G14" s="75">
        <v>7.7999999999999996E-3</v>
      </c>
      <c r="H14" s="75">
        <v>7.7000000000000002E-3</v>
      </c>
      <c r="I14" s="75">
        <v>8.8000000000000005E-3</v>
      </c>
      <c r="J14" s="75">
        <v>1.3599999999999999E-2</v>
      </c>
      <c r="K14" s="75">
        <v>9.1000000000000004E-3</v>
      </c>
      <c r="L14" s="75">
        <v>1.0500000000000001E-2</v>
      </c>
      <c r="M14" s="75">
        <v>2.3E-3</v>
      </c>
      <c r="N14" s="75">
        <v>1.8780334085369817E-3</v>
      </c>
    </row>
    <row r="15" spans="1:16" s="88" customFormat="1" ht="15" customHeight="1">
      <c r="A15" s="67" t="s">
        <v>459</v>
      </c>
      <c r="B15" s="73" t="s">
        <v>546</v>
      </c>
      <c r="C15" s="74" t="s">
        <v>388</v>
      </c>
      <c r="D15" s="75">
        <v>9.7999999999999997E-3</v>
      </c>
      <c r="E15" s="75">
        <v>9.4999999999999998E-3</v>
      </c>
      <c r="F15" s="75">
        <v>7.1999999999999998E-3</v>
      </c>
      <c r="G15" s="75">
        <v>7.7999999999999996E-3</v>
      </c>
      <c r="H15" s="75">
        <v>7.4000000000000003E-3</v>
      </c>
      <c r="I15" s="75">
        <v>8.3000000000000001E-3</v>
      </c>
      <c r="J15" s="75">
        <v>1.2E-2</v>
      </c>
      <c r="K15" s="75">
        <v>7.0000000000000001E-3</v>
      </c>
      <c r="L15" s="75">
        <v>9.2999999999999992E-3</v>
      </c>
      <c r="M15" s="75">
        <v>2.2000000000000001E-3</v>
      </c>
      <c r="N15" s="75">
        <v>1.8780334085369817E-3</v>
      </c>
    </row>
    <row r="16" spans="1:16" s="88" customFormat="1" ht="15" customHeight="1" thickBot="1">
      <c r="A16" s="67" t="s">
        <v>459</v>
      </c>
      <c r="B16" s="73" t="s">
        <v>547</v>
      </c>
      <c r="C16" s="74" t="s">
        <v>389</v>
      </c>
      <c r="D16" s="75">
        <v>4.8899999999999999E-2</v>
      </c>
      <c r="E16" s="75">
        <v>4.5499999999999999E-2</v>
      </c>
      <c r="F16" s="75">
        <v>3.2399999999999998E-2</v>
      </c>
      <c r="G16" s="75">
        <v>3.32E-2</v>
      </c>
      <c r="H16" s="75">
        <v>3.1899999999999998E-2</v>
      </c>
      <c r="I16" s="75">
        <v>3.5499999999999997E-2</v>
      </c>
      <c r="J16" s="75">
        <v>4.87E-2</v>
      </c>
      <c r="K16" s="75">
        <v>2.75E-2</v>
      </c>
      <c r="L16" s="75">
        <v>3.6700000000000003E-2</v>
      </c>
      <c r="M16" s="75">
        <v>8.3999999999999995E-3</v>
      </c>
      <c r="N16" s="75">
        <v>6.8118814717640355E-3</v>
      </c>
    </row>
    <row r="17" spans="1:14" s="94" customFormat="1" ht="15" customHeight="1" thickTop="1" thickBot="1">
      <c r="A17" s="67"/>
      <c r="B17" s="71"/>
      <c r="C17" s="792" t="s">
        <v>390</v>
      </c>
      <c r="D17" s="787"/>
      <c r="E17" s="787"/>
      <c r="F17" s="787"/>
      <c r="G17" s="787"/>
      <c r="H17" s="787"/>
      <c r="I17" s="788"/>
      <c r="J17" s="788"/>
      <c r="K17" s="788"/>
      <c r="L17" s="788"/>
      <c r="M17" s="788"/>
      <c r="N17" s="788"/>
    </row>
    <row r="18" spans="1:14" s="67" customFormat="1" ht="15" customHeight="1" thickTop="1">
      <c r="A18" s="67" t="s">
        <v>459</v>
      </c>
      <c r="B18" s="73" t="s">
        <v>548</v>
      </c>
      <c r="C18" s="74" t="s">
        <v>391</v>
      </c>
      <c r="D18" s="75">
        <v>6.3600000000000004E-2</v>
      </c>
      <c r="E18" s="75">
        <v>6.2199999999999998E-2</v>
      </c>
      <c r="F18" s="75">
        <v>5.3699999999999998E-2</v>
      </c>
      <c r="G18" s="75">
        <v>6.3799999999999996E-2</v>
      </c>
      <c r="H18" s="75">
        <v>5.6300000000000003E-2</v>
      </c>
      <c r="I18" s="75">
        <v>6.2300000000000001E-2</v>
      </c>
      <c r="J18" s="75">
        <v>6.1499999999999999E-2</v>
      </c>
      <c r="K18" s="75">
        <v>5.7299999999999997E-2</v>
      </c>
      <c r="L18" s="75">
        <v>5.7200000000000001E-2</v>
      </c>
      <c r="M18" s="75">
        <v>5.7299999999999997E-2</v>
      </c>
      <c r="N18" s="75">
        <v>5.7007324618465E-2</v>
      </c>
    </row>
    <row r="19" spans="1:14" s="88" customFormat="1" ht="15" customHeight="1">
      <c r="A19" s="67" t="s">
        <v>459</v>
      </c>
      <c r="B19" s="73" t="s">
        <v>549</v>
      </c>
      <c r="C19" s="74" t="s">
        <v>392</v>
      </c>
      <c r="D19" s="75">
        <v>-1.4200000000000001E-2</v>
      </c>
      <c r="E19" s="75">
        <v>-1.7100000000000001E-2</v>
      </c>
      <c r="F19" s="75">
        <v>-1.61E-2</v>
      </c>
      <c r="G19" s="75">
        <v>-2.0400000000000001E-2</v>
      </c>
      <c r="H19" s="75">
        <v>-1.5599999999999999E-2</v>
      </c>
      <c r="I19" s="75">
        <v>-1.7000000000000001E-2</v>
      </c>
      <c r="J19" s="75">
        <v>-1.5699999999999999E-2</v>
      </c>
      <c r="K19" s="75">
        <v>-1.6199999999999999E-2</v>
      </c>
      <c r="L19" s="75">
        <v>-1.7299999999999999E-2</v>
      </c>
      <c r="M19" s="75">
        <v>-1.7399999999999999E-2</v>
      </c>
      <c r="N19" s="75">
        <v>-1.7059827111029584E-2</v>
      </c>
    </row>
    <row r="20" spans="1:14" s="88" customFormat="1" ht="15" customHeight="1">
      <c r="A20" s="67" t="s">
        <v>459</v>
      </c>
      <c r="B20" s="73" t="s">
        <v>550</v>
      </c>
      <c r="C20" s="74" t="s">
        <v>393</v>
      </c>
      <c r="D20" s="75">
        <v>1.8800000000000001E-2</v>
      </c>
      <c r="E20" s="75">
        <v>2.29E-2</v>
      </c>
      <c r="F20" s="75">
        <v>2.18E-2</v>
      </c>
      <c r="G20" s="75">
        <v>2.7900000000000001E-2</v>
      </c>
      <c r="H20" s="75">
        <v>2.1399999999999999E-2</v>
      </c>
      <c r="I20" s="75">
        <v>2.35E-2</v>
      </c>
      <c r="J20" s="75">
        <v>2.2100000000000002E-2</v>
      </c>
      <c r="K20" s="75">
        <v>2.3199999999999998E-2</v>
      </c>
      <c r="L20" s="75">
        <v>2.5000000000000001E-2</v>
      </c>
      <c r="M20" s="75">
        <v>2.5700000000000001E-2</v>
      </c>
      <c r="N20" s="75">
        <v>2.6622153577357793E-2</v>
      </c>
    </row>
    <row r="21" spans="1:14" s="88" customFormat="1" ht="15" customHeight="1">
      <c r="A21" s="67" t="s">
        <v>459</v>
      </c>
      <c r="B21" s="73" t="s">
        <v>551</v>
      </c>
      <c r="C21" s="74" t="s">
        <v>394</v>
      </c>
      <c r="D21" s="75">
        <v>5.0000000000000001E-4</v>
      </c>
      <c r="E21" s="75">
        <v>2.9999999999999997E-4</v>
      </c>
      <c r="F21" s="75">
        <v>2.0000000000000001E-4</v>
      </c>
      <c r="G21" s="75">
        <v>2.0000000000000001E-4</v>
      </c>
      <c r="H21" s="75">
        <v>1E-4</v>
      </c>
      <c r="I21" s="75">
        <v>0</v>
      </c>
      <c r="J21" s="75">
        <v>0</v>
      </c>
      <c r="K21" s="75">
        <v>0</v>
      </c>
      <c r="L21" s="75">
        <v>0</v>
      </c>
      <c r="M21" s="75">
        <v>0</v>
      </c>
      <c r="N21" s="75">
        <v>5.2370822094073705E-7</v>
      </c>
    </row>
    <row r="22" spans="1:14" s="88" customFormat="1" ht="15" customHeight="1">
      <c r="A22" s="67" t="s">
        <v>459</v>
      </c>
      <c r="B22" s="73" t="s">
        <v>552</v>
      </c>
      <c r="C22" s="74" t="s">
        <v>395</v>
      </c>
      <c r="D22" s="75">
        <v>-4.7000000000000002E-3</v>
      </c>
      <c r="E22" s="75">
        <v>-1.9E-3</v>
      </c>
      <c r="F22" s="75">
        <v>-1.6999999999999999E-3</v>
      </c>
      <c r="G22" s="75">
        <v>-2.3E-3</v>
      </c>
      <c r="H22" s="75">
        <v>-3.0999999999999999E-3</v>
      </c>
      <c r="I22" s="75">
        <v>-3.8E-3</v>
      </c>
      <c r="J22" s="75">
        <v>-2.2000000000000001E-3</v>
      </c>
      <c r="K22" s="75">
        <v>-2.0000000000000001E-4</v>
      </c>
      <c r="L22" s="75">
        <v>-6.9999999999999999E-4</v>
      </c>
      <c r="M22" s="75">
        <v>-7.1999999999999998E-3</v>
      </c>
      <c r="N22" s="75">
        <v>-8.0884641681131693E-3</v>
      </c>
    </row>
    <row r="23" spans="1:14" s="88" customFormat="1" ht="15" customHeight="1">
      <c r="A23" s="67" t="s">
        <v>459</v>
      </c>
      <c r="B23" s="73" t="s">
        <v>553</v>
      </c>
      <c r="C23" s="74" t="s">
        <v>396</v>
      </c>
      <c r="D23" s="75">
        <v>6.3E-3</v>
      </c>
      <c r="E23" s="75">
        <v>7.3000000000000001E-3</v>
      </c>
      <c r="F23" s="75">
        <v>2.0999999999999999E-3</v>
      </c>
      <c r="G23" s="75">
        <v>1.6000000000000001E-3</v>
      </c>
      <c r="H23" s="75">
        <v>1.4E-3</v>
      </c>
      <c r="I23" s="75">
        <v>8.9999999999999998E-4</v>
      </c>
      <c r="J23" s="75">
        <v>6.9999999999999999E-4</v>
      </c>
      <c r="K23" s="75">
        <v>5.0000000000000001E-4</v>
      </c>
      <c r="L23" s="75">
        <v>3.5999999999999999E-3</v>
      </c>
      <c r="M23" s="75">
        <v>2E-3</v>
      </c>
      <c r="N23" s="75">
        <v>2.8033402230952086E-3</v>
      </c>
    </row>
    <row r="24" spans="1:14" s="88" customFormat="1" ht="15" customHeight="1">
      <c r="A24" s="67" t="s">
        <v>459</v>
      </c>
      <c r="B24" s="73" t="s">
        <v>554</v>
      </c>
      <c r="C24" s="74" t="s">
        <v>397</v>
      </c>
      <c r="D24" s="75">
        <v>-4.1099999999999998E-2</v>
      </c>
      <c r="E24" s="75">
        <v>-4.1000000000000002E-2</v>
      </c>
      <c r="F24" s="75">
        <v>-3.1099999999999999E-2</v>
      </c>
      <c r="G24" s="75">
        <v>-3.5499999999999997E-2</v>
      </c>
      <c r="H24" s="75">
        <v>-3.1300000000000001E-2</v>
      </c>
      <c r="I24" s="75">
        <v>-3.3500000000000002E-2</v>
      </c>
      <c r="J24" s="75">
        <v>-3.0700000000000002E-2</v>
      </c>
      <c r="K24" s="75">
        <v>-3.2300000000000002E-2</v>
      </c>
      <c r="L24" s="75">
        <v>-3.2300000000000002E-2</v>
      </c>
      <c r="M24" s="75">
        <v>-3.2399999999999998E-2</v>
      </c>
      <c r="N24" s="75">
        <v>-3.2923398871969906E-2</v>
      </c>
    </row>
    <row r="25" spans="1:14" s="88" customFormat="1" ht="15" customHeight="1">
      <c r="A25" s="67" t="s">
        <v>459</v>
      </c>
      <c r="B25" s="73" t="s">
        <v>555</v>
      </c>
      <c r="C25" s="74" t="s">
        <v>398</v>
      </c>
      <c r="D25" s="75">
        <v>-2.0000000000000001E-4</v>
      </c>
      <c r="E25" s="75">
        <v>1E-4</v>
      </c>
      <c r="F25" s="75">
        <v>4.0000000000000002E-4</v>
      </c>
      <c r="G25" s="75">
        <v>4.0000000000000002E-4</v>
      </c>
      <c r="H25" s="75">
        <v>-1E-4</v>
      </c>
      <c r="I25" s="75">
        <v>-1E-4</v>
      </c>
      <c r="J25" s="75">
        <v>0</v>
      </c>
      <c r="K25" s="75">
        <v>0</v>
      </c>
      <c r="L25" s="75">
        <v>1E-4</v>
      </c>
      <c r="M25" s="75">
        <v>2.0000000000000001E-4</v>
      </c>
      <c r="N25" s="75">
        <v>1.3853500986849894E-4</v>
      </c>
    </row>
    <row r="26" spans="1:14" s="88" customFormat="1" ht="15" customHeight="1" thickBot="1">
      <c r="A26" s="67" t="s">
        <v>459</v>
      </c>
      <c r="B26" s="73" t="s">
        <v>556</v>
      </c>
      <c r="C26" s="74" t="s">
        <v>399</v>
      </c>
      <c r="D26" s="75">
        <v>0.1452</v>
      </c>
      <c r="E26" s="75">
        <v>0.14360000000000001</v>
      </c>
      <c r="F26" s="75">
        <v>9.3899999999999997E-2</v>
      </c>
      <c r="G26" s="75">
        <v>0.1125</v>
      </c>
      <c r="H26" s="75">
        <v>0.10050000000000001</v>
      </c>
      <c r="I26" s="75">
        <v>0.11700000000000001</v>
      </c>
      <c r="J26" s="75">
        <v>0.1142</v>
      </c>
      <c r="K26" s="75">
        <v>0.1096</v>
      </c>
      <c r="L26" s="75">
        <v>7.8E-2</v>
      </c>
      <c r="M26" s="75">
        <v>6.8500000000000005E-2</v>
      </c>
      <c r="N26" s="75">
        <v>9.3899903842901034E-2</v>
      </c>
    </row>
    <row r="27" spans="1:14" s="94" customFormat="1" ht="15" customHeight="1" thickTop="1" thickBot="1">
      <c r="A27" s="67"/>
      <c r="B27" s="95"/>
      <c r="C27" s="792" t="s">
        <v>400</v>
      </c>
      <c r="D27" s="787"/>
      <c r="E27" s="787"/>
      <c r="F27" s="787"/>
      <c r="G27" s="787"/>
      <c r="H27" s="787"/>
      <c r="I27" s="788"/>
      <c r="J27" s="788"/>
      <c r="K27" s="788"/>
      <c r="L27" s="788"/>
      <c r="M27" s="788"/>
      <c r="N27" s="788"/>
    </row>
    <row r="28" spans="1:14" s="67" customFormat="1" ht="15" customHeight="1" thickTop="1">
      <c r="A28" s="67" t="s">
        <v>459</v>
      </c>
      <c r="B28" s="73" t="s">
        <v>557</v>
      </c>
      <c r="C28" s="74" t="s">
        <v>401</v>
      </c>
      <c r="D28" s="75">
        <v>7.3800000000000004E-2</v>
      </c>
      <c r="E28" s="75">
        <v>7.5499999999999998E-2</v>
      </c>
      <c r="F28" s="75">
        <v>6.4699999999999994E-2</v>
      </c>
      <c r="G28" s="75">
        <v>7.6200000000000004E-2</v>
      </c>
      <c r="H28" s="75">
        <v>6.9800000000000001E-2</v>
      </c>
      <c r="I28" s="75">
        <v>7.5499999999999998E-2</v>
      </c>
      <c r="J28" s="75">
        <v>7.6799999999999993E-2</v>
      </c>
      <c r="K28" s="75">
        <v>7.0999999999999994E-2</v>
      </c>
      <c r="L28" s="75">
        <v>7.0099999999999996E-2</v>
      </c>
      <c r="M28" s="75">
        <v>7.0699999999999999E-2</v>
      </c>
      <c r="N28" s="75">
        <v>7.3860497329552105E-2</v>
      </c>
    </row>
    <row r="29" spans="1:14" s="88" customFormat="1" ht="15" customHeight="1">
      <c r="A29" s="67" t="s">
        <v>459</v>
      </c>
      <c r="B29" s="73" t="s">
        <v>558</v>
      </c>
      <c r="C29" s="74" t="s">
        <v>402</v>
      </c>
      <c r="D29" s="75">
        <v>1.0004</v>
      </c>
      <c r="E29" s="75">
        <v>0.24460000000000001</v>
      </c>
      <c r="F29" s="75">
        <v>0.18559999999999999</v>
      </c>
      <c r="G29" s="75">
        <v>0.214</v>
      </c>
      <c r="H29" s="75">
        <v>6.1199999999999997E-2</v>
      </c>
      <c r="I29" s="75">
        <v>8.8900000000000007E-2</v>
      </c>
      <c r="J29" s="75">
        <v>4.8899999999999999E-2</v>
      </c>
      <c r="K29" s="75">
        <v>8.6099999999999996E-2</v>
      </c>
      <c r="L29" s="75">
        <v>8.5699999999999998E-2</v>
      </c>
      <c r="M29" s="75">
        <v>7.9500000000000001E-2</v>
      </c>
      <c r="N29" s="75">
        <v>7.9109331026852567E-2</v>
      </c>
    </row>
    <row r="30" spans="1:14" s="88" customFormat="1" ht="15" customHeight="1">
      <c r="A30" s="67" t="s">
        <v>459</v>
      </c>
      <c r="B30" s="73" t="s">
        <v>559</v>
      </c>
      <c r="C30" s="74" t="s">
        <v>403</v>
      </c>
      <c r="D30" s="75">
        <v>0.15629999999999999</v>
      </c>
      <c r="E30" s="75">
        <v>0.14369999999999999</v>
      </c>
      <c r="F30" s="75">
        <v>0.1454</v>
      </c>
      <c r="G30" s="75">
        <v>0.15659999999999999</v>
      </c>
      <c r="H30" s="75">
        <v>8.7999999999999995E-2</v>
      </c>
      <c r="I30" s="75">
        <v>9.4700000000000006E-2</v>
      </c>
      <c r="J30" s="75">
        <v>3.9800000000000002E-2</v>
      </c>
      <c r="K30" s="75">
        <v>5.7200000000000001E-2</v>
      </c>
      <c r="L30" s="75">
        <v>0.12690000000000001</v>
      </c>
      <c r="M30" s="75">
        <v>0.15939999999999999</v>
      </c>
      <c r="N30" s="75">
        <v>8.6088181758218085E-2</v>
      </c>
    </row>
    <row r="31" spans="1:14" s="88" customFormat="1" ht="15" customHeight="1">
      <c r="A31" s="67" t="s">
        <v>459</v>
      </c>
      <c r="B31" s="73" t="s">
        <v>560</v>
      </c>
      <c r="C31" s="74" t="s">
        <v>404</v>
      </c>
      <c r="D31" s="75">
        <v>5.6399999999999999E-2</v>
      </c>
      <c r="E31" s="75">
        <v>4.0800000000000003E-2</v>
      </c>
      <c r="F31" s="75">
        <v>7.7700000000000005E-2</v>
      </c>
      <c r="G31" s="75">
        <v>0.58350000000000002</v>
      </c>
      <c r="H31" s="75">
        <v>5.4999999999999997E-3</v>
      </c>
      <c r="I31" s="75">
        <v>0.01</v>
      </c>
      <c r="J31" s="75">
        <v>1.2699999999999999E-2</v>
      </c>
      <c r="K31" s="75">
        <v>0.1515</v>
      </c>
      <c r="L31" s="75">
        <v>0.14430000000000001</v>
      </c>
      <c r="M31" s="75">
        <v>2.63E-2</v>
      </c>
      <c r="N31" s="75">
        <v>3.3103465708770125E-2</v>
      </c>
    </row>
    <row r="32" spans="1:14" s="88" customFormat="1" ht="15" customHeight="1">
      <c r="A32" s="67" t="s">
        <v>459</v>
      </c>
      <c r="B32" s="73" t="s">
        <v>561</v>
      </c>
      <c r="C32" s="74" t="s">
        <v>405</v>
      </c>
      <c r="D32" s="75">
        <v>6.7000000000000002E-3</v>
      </c>
      <c r="E32" s="75">
        <v>2.2000000000000001E-3</v>
      </c>
      <c r="F32" s="75">
        <v>4.4000000000000003E-3</v>
      </c>
      <c r="G32" s="75">
        <v>5.1000000000000004E-3</v>
      </c>
      <c r="H32" s="75">
        <v>2.3800000000000002E-2</v>
      </c>
      <c r="I32" s="75">
        <v>1.1299999999999999E-2</v>
      </c>
      <c r="J32" s="75">
        <v>2.2800000000000001E-2</v>
      </c>
      <c r="K32" s="75">
        <v>0.37709999999999999</v>
      </c>
      <c r="L32" s="75">
        <v>1.5E-3</v>
      </c>
      <c r="M32" s="75">
        <v>1.6000000000000001E-3</v>
      </c>
      <c r="N32" s="75">
        <v>8.0256258060074244E-4</v>
      </c>
    </row>
    <row r="33" spans="1:14" s="88" customFormat="1" ht="15" customHeight="1">
      <c r="A33" s="67" t="s">
        <v>459</v>
      </c>
      <c r="B33" s="73" t="s">
        <v>562</v>
      </c>
      <c r="C33" s="74" t="s">
        <v>406</v>
      </c>
      <c r="D33" s="75">
        <v>1.9099999999999999E-2</v>
      </c>
      <c r="E33" s="75">
        <v>1.1299999999999999E-2</v>
      </c>
      <c r="F33" s="75">
        <v>1.3899999999999999E-2</v>
      </c>
      <c r="G33" s="75">
        <v>2.81E-2</v>
      </c>
      <c r="H33" s="75">
        <v>4.4999999999999997E-3</v>
      </c>
      <c r="I33" s="75">
        <v>3.2000000000000002E-3</v>
      </c>
      <c r="J33" s="75">
        <v>2.8999999999999998E-3</v>
      </c>
      <c r="K33" s="75">
        <v>2.0999999999999999E-3</v>
      </c>
      <c r="L33" s="75">
        <v>5.7000000000000002E-3</v>
      </c>
      <c r="M33" s="75">
        <v>8.0999999999999996E-3</v>
      </c>
      <c r="N33" s="75">
        <v>2.2065695974912512E-2</v>
      </c>
    </row>
    <row r="34" spans="1:14" s="88" customFormat="1" ht="15" customHeight="1">
      <c r="A34" s="67" t="s">
        <v>459</v>
      </c>
      <c r="B34" s="73" t="s">
        <v>563</v>
      </c>
      <c r="C34" s="74" t="s">
        <v>407</v>
      </c>
      <c r="D34" s="75">
        <v>8.8999999999999999E-3</v>
      </c>
      <c r="E34" s="75">
        <v>4.7000000000000002E-3</v>
      </c>
      <c r="F34" s="75">
        <v>7.1000000000000004E-3</v>
      </c>
      <c r="G34" s="75">
        <v>0.01</v>
      </c>
      <c r="H34" s="75">
        <v>1.4500000000000001E-2</v>
      </c>
      <c r="I34" s="75">
        <v>6.3E-3</v>
      </c>
      <c r="J34" s="75">
        <v>1.0699999999999999E-2</v>
      </c>
      <c r="K34" s="75">
        <v>5.4300000000000001E-2</v>
      </c>
      <c r="L34" s="75">
        <v>5.3E-3</v>
      </c>
      <c r="M34" s="75">
        <v>6.8999999999999999E-3</v>
      </c>
      <c r="N34" s="75">
        <v>1.4225655058808122E-2</v>
      </c>
    </row>
    <row r="35" spans="1:14" s="88" customFormat="1" ht="15" customHeight="1">
      <c r="A35" s="67" t="s">
        <v>459</v>
      </c>
      <c r="B35" s="73" t="s">
        <v>564</v>
      </c>
      <c r="C35" s="74" t="s">
        <v>408</v>
      </c>
      <c r="D35" s="75">
        <v>0</v>
      </c>
      <c r="E35" s="75">
        <v>0</v>
      </c>
      <c r="F35" s="75">
        <v>0</v>
      </c>
      <c r="G35" s="75">
        <v>0</v>
      </c>
      <c r="H35" s="75">
        <v>0</v>
      </c>
      <c r="I35" s="75">
        <v>0</v>
      </c>
      <c r="J35" s="75">
        <v>0</v>
      </c>
      <c r="K35" s="75">
        <v>0</v>
      </c>
      <c r="L35" s="75">
        <v>0</v>
      </c>
      <c r="M35" s="75">
        <v>0</v>
      </c>
      <c r="N35" s="75">
        <v>0</v>
      </c>
    </row>
    <row r="36" spans="1:14" s="88" customFormat="1" ht="15" customHeight="1">
      <c r="A36" s="67" t="s">
        <v>459</v>
      </c>
      <c r="B36" s="73" t="s">
        <v>565</v>
      </c>
      <c r="C36" s="74" t="s">
        <v>409</v>
      </c>
      <c r="D36" s="75">
        <v>1.2999999999999999E-2</v>
      </c>
      <c r="E36" s="75">
        <v>1.6400000000000001E-2</v>
      </c>
      <c r="F36" s="75">
        <v>1.61E-2</v>
      </c>
      <c r="G36" s="75">
        <v>1.8200000000000001E-2</v>
      </c>
      <c r="H36" s="75">
        <v>1.89E-2</v>
      </c>
      <c r="I36" s="75">
        <v>2.0500000000000001E-2</v>
      </c>
      <c r="J36" s="75">
        <v>1.9599999999999999E-2</v>
      </c>
      <c r="K36" s="75">
        <v>1.9800000000000002E-2</v>
      </c>
      <c r="L36" s="75">
        <v>2.1399999999999999E-2</v>
      </c>
      <c r="M36" s="75">
        <v>2.1399999999999999E-2</v>
      </c>
      <c r="N36" s="75">
        <v>2.3347842726525056E-2</v>
      </c>
    </row>
    <row r="37" spans="1:14" s="88" customFormat="1" ht="15" customHeight="1">
      <c r="A37" s="67" t="s">
        <v>459</v>
      </c>
      <c r="B37" s="73" t="s">
        <v>566</v>
      </c>
      <c r="C37" s="74" t="s">
        <v>410</v>
      </c>
      <c r="D37" s="75">
        <v>2.5999999999999999E-2</v>
      </c>
      <c r="E37" s="75">
        <v>2.98E-2</v>
      </c>
      <c r="F37" s="75">
        <v>2.2800000000000001E-2</v>
      </c>
      <c r="G37" s="75">
        <v>3.2899999999999999E-2</v>
      </c>
      <c r="H37" s="75">
        <v>2.7400000000000001E-2</v>
      </c>
      <c r="I37" s="75">
        <v>3.3599999999999998E-2</v>
      </c>
      <c r="J37" s="75">
        <v>3.2300000000000002E-2</v>
      </c>
      <c r="K37" s="75">
        <v>3.5900000000000001E-2</v>
      </c>
      <c r="L37" s="75">
        <v>3.9199999999999999E-2</v>
      </c>
      <c r="M37" s="75">
        <v>4.0800000000000003E-2</v>
      </c>
      <c r="N37" s="75">
        <v>4.2621053118771256E-2</v>
      </c>
    </row>
    <row r="38" spans="1:14" s="88" customFormat="1" ht="15" customHeight="1">
      <c r="A38" s="67"/>
      <c r="B38" s="73"/>
      <c r="C38" s="74" t="s">
        <v>411</v>
      </c>
      <c r="D38" s="75">
        <v>0</v>
      </c>
      <c r="E38" s="75">
        <v>0</v>
      </c>
      <c r="F38" s="75">
        <v>0</v>
      </c>
      <c r="G38" s="75">
        <v>0</v>
      </c>
      <c r="H38" s="75">
        <v>0</v>
      </c>
      <c r="I38" s="75">
        <v>3.5999999999999999E-3</v>
      </c>
      <c r="J38" s="75">
        <v>7.0000000000000001E-3</v>
      </c>
      <c r="K38" s="75">
        <v>3.3E-3</v>
      </c>
      <c r="L38" s="75">
        <v>4.1000000000000003E-3</v>
      </c>
      <c r="M38" s="75">
        <v>1.6999999999999999E-3</v>
      </c>
      <c r="N38" s="75">
        <v>2.3559878273473329E-3</v>
      </c>
    </row>
    <row r="39" spans="1:14" s="88" customFormat="1" ht="15" customHeight="1" thickBot="1">
      <c r="A39" s="67" t="s">
        <v>459</v>
      </c>
      <c r="B39" s="73" t="s">
        <v>567</v>
      </c>
      <c r="C39" s="74" t="s">
        <v>412</v>
      </c>
      <c r="D39" s="75">
        <v>0</v>
      </c>
      <c r="E39" s="75">
        <v>0</v>
      </c>
      <c r="F39" s="75">
        <v>0</v>
      </c>
      <c r="G39" s="75">
        <v>1.2999999999999999E-3</v>
      </c>
      <c r="H39" s="75">
        <v>1E-4</v>
      </c>
      <c r="I39" s="75">
        <v>1.1000000000000001E-3</v>
      </c>
      <c r="J39" s="75">
        <v>4.8999999999999998E-3</v>
      </c>
      <c r="K39" s="75">
        <v>6.3E-3</v>
      </c>
      <c r="L39" s="75">
        <v>7.4999999999999997E-3</v>
      </c>
      <c r="M39" s="75">
        <v>8.6E-3</v>
      </c>
      <c r="N39" s="75">
        <v>6.3028407572447249E-3</v>
      </c>
    </row>
    <row r="40" spans="1:14" s="94" customFormat="1" ht="15" customHeight="1" thickTop="1" thickBot="1">
      <c r="A40" s="67"/>
      <c r="B40" s="96"/>
      <c r="C40" s="792" t="s">
        <v>413</v>
      </c>
      <c r="D40" s="787"/>
      <c r="E40" s="787"/>
      <c r="F40" s="787"/>
      <c r="G40" s="787"/>
      <c r="H40" s="787"/>
      <c r="I40" s="788"/>
      <c r="J40" s="788"/>
      <c r="K40" s="788"/>
      <c r="L40" s="788"/>
      <c r="M40" s="788"/>
      <c r="N40" s="788"/>
    </row>
    <row r="41" spans="1:14" s="94" customFormat="1" ht="15" customHeight="1" thickTop="1" thickBot="1">
      <c r="A41" s="67"/>
      <c r="B41" s="95"/>
      <c r="C41" s="792" t="s">
        <v>414</v>
      </c>
      <c r="D41" s="787"/>
      <c r="E41" s="787"/>
      <c r="F41" s="787"/>
      <c r="G41" s="787"/>
      <c r="H41" s="787"/>
      <c r="I41" s="788"/>
      <c r="J41" s="788"/>
      <c r="K41" s="788"/>
      <c r="L41" s="788"/>
      <c r="M41" s="788"/>
      <c r="N41" s="788"/>
    </row>
    <row r="42" spans="1:14" s="67" customFormat="1" ht="15" customHeight="1" thickTop="1">
      <c r="A42" s="67" t="s">
        <v>459</v>
      </c>
      <c r="B42" s="73" t="s">
        <v>568</v>
      </c>
      <c r="C42" s="74" t="s">
        <v>415</v>
      </c>
      <c r="D42" s="75">
        <v>4.1099999999999998E-2</v>
      </c>
      <c r="E42" s="75">
        <v>4.1000000000000002E-2</v>
      </c>
      <c r="F42" s="75">
        <v>3.1099999999999999E-2</v>
      </c>
      <c r="G42" s="75">
        <v>3.5499999999999997E-2</v>
      </c>
      <c r="H42" s="75">
        <v>3.1300000000000001E-2</v>
      </c>
      <c r="I42" s="75">
        <v>3.3500000000000002E-2</v>
      </c>
      <c r="J42" s="75">
        <v>3.0700000000000002E-2</v>
      </c>
      <c r="K42" s="75">
        <v>3.2300000000000002E-2</v>
      </c>
      <c r="L42" s="75">
        <v>3.2300000000000002E-2</v>
      </c>
      <c r="M42" s="75">
        <v>3.2399999999999998E-2</v>
      </c>
      <c r="N42" s="75">
        <v>3.2923398871969906E-2</v>
      </c>
    </row>
    <row r="43" spans="1:14" s="88" customFormat="1" ht="15" customHeight="1">
      <c r="A43" s="67" t="s">
        <v>459</v>
      </c>
      <c r="B43" s="73" t="s">
        <v>569</v>
      </c>
      <c r="C43" s="74" t="s">
        <v>416</v>
      </c>
      <c r="D43" s="75">
        <v>4.4499999999999998E-2</v>
      </c>
      <c r="E43" s="75">
        <v>4.4299999999999999E-2</v>
      </c>
      <c r="F43" s="75">
        <v>3.3500000000000002E-2</v>
      </c>
      <c r="G43" s="75">
        <v>3.8100000000000002E-2</v>
      </c>
      <c r="H43" s="75">
        <v>3.3700000000000001E-2</v>
      </c>
      <c r="I43" s="75">
        <v>3.5999999999999997E-2</v>
      </c>
      <c r="J43" s="75">
        <v>3.3399999999999999E-2</v>
      </c>
      <c r="K43" s="75">
        <v>3.5900000000000001E-2</v>
      </c>
      <c r="L43" s="75">
        <v>3.6200000000000003E-2</v>
      </c>
      <c r="M43" s="75">
        <v>3.6900000000000002E-2</v>
      </c>
      <c r="N43" s="75">
        <v>3.8373846948692357E-2</v>
      </c>
    </row>
    <row r="44" spans="1:14" s="88" customFormat="1" ht="15" customHeight="1">
      <c r="A44" s="67" t="s">
        <v>459</v>
      </c>
      <c r="B44" s="73" t="s">
        <v>570</v>
      </c>
      <c r="C44" s="74" t="s">
        <v>417</v>
      </c>
      <c r="D44" s="75">
        <v>5.6599999999999998E-2</v>
      </c>
      <c r="E44" s="75">
        <v>5.5500000000000001E-2</v>
      </c>
      <c r="F44" s="75">
        <v>4.2799999999999998E-2</v>
      </c>
      <c r="G44" s="75">
        <v>5.0099999999999999E-2</v>
      </c>
      <c r="H44" s="75">
        <v>4.3400000000000001E-2</v>
      </c>
      <c r="I44" s="75">
        <v>4.4999999999999998E-2</v>
      </c>
      <c r="J44" s="75">
        <v>4.1000000000000002E-2</v>
      </c>
      <c r="K44" s="75">
        <v>4.5199999999999997E-2</v>
      </c>
      <c r="L44" s="75">
        <v>4.7500000000000001E-2</v>
      </c>
      <c r="M44" s="75">
        <v>4.8000000000000001E-2</v>
      </c>
      <c r="N44" s="75">
        <v>4.9152836422911184E-2</v>
      </c>
    </row>
    <row r="45" spans="1:14" s="88" customFormat="1" ht="15" customHeight="1" thickBot="1">
      <c r="A45" s="67" t="s">
        <v>459</v>
      </c>
      <c r="B45" s="73" t="s">
        <v>571</v>
      </c>
      <c r="C45" s="74" t="s">
        <v>418</v>
      </c>
      <c r="D45" s="75">
        <v>5.6899999999999999E-2</v>
      </c>
      <c r="E45" s="75">
        <v>5.7299999999999997E-2</v>
      </c>
      <c r="F45" s="75">
        <v>4.36E-2</v>
      </c>
      <c r="G45" s="75">
        <v>5.0500000000000003E-2</v>
      </c>
      <c r="H45" s="75">
        <v>4.53E-2</v>
      </c>
      <c r="I45" s="75">
        <v>5.0599999999999999E-2</v>
      </c>
      <c r="J45" s="75">
        <v>4.8800000000000003E-2</v>
      </c>
      <c r="K45" s="75">
        <v>5.2400000000000002E-2</v>
      </c>
      <c r="L45" s="75">
        <v>5.2699999999999997E-2</v>
      </c>
      <c r="M45" s="75">
        <v>5.3800000000000001E-2</v>
      </c>
      <c r="N45" s="75">
        <v>5.7737218908769976E-2</v>
      </c>
    </row>
    <row r="46" spans="1:14" s="94" customFormat="1" ht="15" customHeight="1" thickTop="1" thickBot="1">
      <c r="A46" s="67"/>
      <c r="B46" s="95"/>
      <c r="C46" s="792" t="s">
        <v>419</v>
      </c>
      <c r="D46" s="787"/>
      <c r="E46" s="787"/>
      <c r="F46" s="787"/>
      <c r="G46" s="787"/>
      <c r="H46" s="787"/>
      <c r="I46" s="788"/>
      <c r="J46" s="788"/>
      <c r="K46" s="788"/>
      <c r="L46" s="788"/>
      <c r="M46" s="788"/>
      <c r="N46" s="788"/>
    </row>
    <row r="47" spans="1:14" s="97" customFormat="1" ht="15" customHeight="1" thickTop="1">
      <c r="A47" s="97" t="s">
        <v>459</v>
      </c>
      <c r="B47" s="73" t="s">
        <v>572</v>
      </c>
      <c r="C47" s="74" t="s">
        <v>420</v>
      </c>
      <c r="D47" s="75">
        <v>0.56340000000000001</v>
      </c>
      <c r="E47" s="75">
        <v>0.56759999999999999</v>
      </c>
      <c r="F47" s="75">
        <v>0.55789999999999995</v>
      </c>
      <c r="G47" s="75">
        <v>0.55630000000000002</v>
      </c>
      <c r="H47" s="75">
        <v>0.53449999999999998</v>
      </c>
      <c r="I47" s="75">
        <v>0.53200000000000003</v>
      </c>
      <c r="J47" s="75">
        <v>0.53839999999999999</v>
      </c>
      <c r="K47" s="75">
        <v>0.50790000000000002</v>
      </c>
      <c r="L47" s="75">
        <v>0.50170000000000003</v>
      </c>
      <c r="M47" s="75">
        <v>0.53090000000000004</v>
      </c>
      <c r="N47" s="75">
        <v>0.49915022889149507</v>
      </c>
    </row>
    <row r="48" spans="1:14" ht="15" customHeight="1">
      <c r="A48" s="67" t="s">
        <v>459</v>
      </c>
      <c r="B48" s="73" t="s">
        <v>573</v>
      </c>
      <c r="C48" s="74" t="s">
        <v>421</v>
      </c>
      <c r="D48" s="75">
        <v>4.5499999999999999E-2</v>
      </c>
      <c r="E48" s="75">
        <v>4.1799999999999997E-2</v>
      </c>
      <c r="F48" s="75">
        <v>3.6400000000000002E-2</v>
      </c>
      <c r="G48" s="75">
        <v>3.9800000000000002E-2</v>
      </c>
      <c r="H48" s="75">
        <v>3.9399999999999998E-2</v>
      </c>
      <c r="I48" s="75">
        <v>4.4699999999999997E-2</v>
      </c>
      <c r="J48" s="75">
        <v>4.8500000000000001E-2</v>
      </c>
      <c r="K48" s="75">
        <v>4.4299999999999999E-2</v>
      </c>
      <c r="L48" s="75">
        <v>4.5999999999999999E-2</v>
      </c>
      <c r="M48" s="75">
        <v>4.53E-2</v>
      </c>
      <c r="N48" s="75">
        <v>4.2538501649176198E-2</v>
      </c>
    </row>
    <row r="49" spans="1:14" ht="15" customHeight="1">
      <c r="A49" s="67" t="s">
        <v>459</v>
      </c>
      <c r="B49" s="73" t="s">
        <v>574</v>
      </c>
      <c r="C49" s="74" t="s">
        <v>422</v>
      </c>
      <c r="D49" s="75">
        <v>0.3911</v>
      </c>
      <c r="E49" s="75">
        <v>0.3906</v>
      </c>
      <c r="F49" s="75">
        <v>0.40570000000000001</v>
      </c>
      <c r="G49" s="75">
        <v>0.40400000000000003</v>
      </c>
      <c r="H49" s="75">
        <v>0.42609999999999998</v>
      </c>
      <c r="I49" s="75">
        <v>0.42330000000000001</v>
      </c>
      <c r="J49" s="75">
        <v>0.41299999999999998</v>
      </c>
      <c r="K49" s="75">
        <v>0.44779999999999998</v>
      </c>
      <c r="L49" s="75">
        <v>0.45229999999999998</v>
      </c>
      <c r="M49" s="75">
        <v>0.42380000000000001</v>
      </c>
      <c r="N49" s="75">
        <v>0.45831126945932876</v>
      </c>
    </row>
    <row r="50" spans="1:14" ht="15" customHeight="1" thickBot="1">
      <c r="A50" s="67" t="s">
        <v>459</v>
      </c>
      <c r="B50" s="73" t="s">
        <v>575</v>
      </c>
      <c r="C50" s="74" t="s">
        <v>423</v>
      </c>
      <c r="D50" s="75">
        <v>0.58919999999999995</v>
      </c>
      <c r="E50" s="75">
        <v>0.5847</v>
      </c>
      <c r="F50" s="75">
        <v>0.54610000000000003</v>
      </c>
      <c r="G50" s="75">
        <v>0.52239999999999998</v>
      </c>
      <c r="H50" s="75">
        <v>0.52710000000000001</v>
      </c>
      <c r="I50" s="75">
        <v>0.53339999999999999</v>
      </c>
      <c r="J50" s="75">
        <v>0.55600000000000005</v>
      </c>
      <c r="K50" s="75">
        <v>0.57569999999999999</v>
      </c>
      <c r="L50" s="75">
        <v>0.52500000000000002</v>
      </c>
      <c r="M50" s="75">
        <v>0.48170000000000002</v>
      </c>
      <c r="N50" s="75">
        <v>0.45219321748013519</v>
      </c>
    </row>
    <row r="51" spans="1:14" s="67" customFormat="1" ht="15" customHeight="1" thickTop="1" thickBot="1">
      <c r="B51" s="96"/>
      <c r="C51" s="792" t="s">
        <v>424</v>
      </c>
      <c r="D51" s="787"/>
      <c r="E51" s="787"/>
      <c r="F51" s="787"/>
      <c r="G51" s="787"/>
      <c r="H51" s="787"/>
      <c r="I51" s="788"/>
      <c r="J51" s="788"/>
      <c r="K51" s="788"/>
      <c r="L51" s="788"/>
      <c r="M51" s="788"/>
      <c r="N51" s="788"/>
    </row>
    <row r="52" spans="1:14" s="67" customFormat="1" ht="15" customHeight="1" thickTop="1">
      <c r="A52" s="67" t="s">
        <v>459</v>
      </c>
      <c r="B52" s="73" t="s">
        <v>576</v>
      </c>
      <c r="C52" s="74" t="s">
        <v>425</v>
      </c>
      <c r="D52" s="75">
        <v>5.5100000000000003E-2</v>
      </c>
      <c r="E52" s="75">
        <v>5.0900000000000001E-2</v>
      </c>
      <c r="F52" s="75">
        <v>3.6900000000000002E-2</v>
      </c>
      <c r="G52" s="75">
        <v>4.0599999999999997E-2</v>
      </c>
      <c r="H52" s="75">
        <v>4.1799999999999997E-2</v>
      </c>
      <c r="I52" s="75">
        <v>4.5699999999999998E-2</v>
      </c>
      <c r="J52" s="75">
        <v>4.6199999999999998E-2</v>
      </c>
      <c r="K52" s="75">
        <v>4.0599999999999997E-2</v>
      </c>
      <c r="L52" s="75">
        <v>4.2500000000000003E-2</v>
      </c>
      <c r="M52" s="75">
        <v>3.8899999999999997E-2</v>
      </c>
      <c r="N52" s="75">
        <v>3.8538453251808519E-2</v>
      </c>
    </row>
    <row r="53" spans="1:14" s="67" customFormat="1" ht="15" customHeight="1">
      <c r="A53" s="67" t="s">
        <v>459</v>
      </c>
      <c r="B53" s="73" t="s">
        <v>577</v>
      </c>
      <c r="C53" s="74" t="s">
        <v>426</v>
      </c>
      <c r="D53" s="75">
        <v>4.8500000000000001E-2</v>
      </c>
      <c r="E53" s="75">
        <v>4.3400000000000001E-2</v>
      </c>
      <c r="F53" s="75">
        <v>3.49E-2</v>
      </c>
      <c r="G53" s="75">
        <v>3.9E-2</v>
      </c>
      <c r="H53" s="75">
        <v>4.0500000000000001E-2</v>
      </c>
      <c r="I53" s="75">
        <v>4.4900000000000002E-2</v>
      </c>
      <c r="J53" s="75">
        <v>4.5600000000000002E-2</v>
      </c>
      <c r="K53" s="75">
        <v>4.0300000000000002E-2</v>
      </c>
      <c r="L53" s="75">
        <v>3.8800000000000001E-2</v>
      </c>
      <c r="M53" s="75">
        <v>3.6900000000000002E-2</v>
      </c>
      <c r="N53" s="75">
        <v>3.5419685578326754E-2</v>
      </c>
    </row>
    <row r="54" spans="1:14" s="67" customFormat="1" ht="15" customHeight="1">
      <c r="A54" s="67" t="s">
        <v>459</v>
      </c>
      <c r="B54" s="73" t="s">
        <v>578</v>
      </c>
      <c r="C54" s="74" t="s">
        <v>427</v>
      </c>
      <c r="D54" s="75">
        <v>5.0999999999999997E-2</v>
      </c>
      <c r="E54" s="75">
        <v>4.5999999999999999E-2</v>
      </c>
      <c r="F54" s="75">
        <v>3.6900000000000002E-2</v>
      </c>
      <c r="G54" s="75">
        <v>4.0899999999999999E-2</v>
      </c>
      <c r="H54" s="75">
        <v>4.3299999999999998E-2</v>
      </c>
      <c r="I54" s="75">
        <v>4.7699999999999999E-2</v>
      </c>
      <c r="J54" s="75">
        <v>5.0200000000000002E-2</v>
      </c>
      <c r="K54" s="75">
        <v>4.5499999999999999E-2</v>
      </c>
      <c r="L54" s="75">
        <v>4.36E-2</v>
      </c>
      <c r="M54" s="75">
        <v>4.19E-2</v>
      </c>
      <c r="N54" s="75">
        <v>4.177699403103137E-2</v>
      </c>
    </row>
    <row r="55" spans="1:14" s="67" customFormat="1" ht="15" customHeight="1">
      <c r="A55" s="67" t="s">
        <v>459</v>
      </c>
      <c r="B55" s="73" t="s">
        <v>579</v>
      </c>
      <c r="C55" s="74" t="s">
        <v>428</v>
      </c>
      <c r="D55" s="75">
        <v>6.5100000000000005E-2</v>
      </c>
      <c r="E55" s="75">
        <v>6.3100000000000003E-2</v>
      </c>
      <c r="F55" s="75">
        <v>5.2900000000000003E-2</v>
      </c>
      <c r="G55" s="75">
        <v>6.1199999999999997E-2</v>
      </c>
      <c r="H55" s="75">
        <v>5.8700000000000002E-2</v>
      </c>
      <c r="I55" s="75">
        <v>6.4600000000000005E-2</v>
      </c>
      <c r="J55" s="75">
        <v>6.5799999999999997E-2</v>
      </c>
      <c r="K55" s="75">
        <v>6.1600000000000002E-2</v>
      </c>
      <c r="L55" s="75">
        <v>6.0999999999999999E-2</v>
      </c>
      <c r="M55" s="75">
        <v>5.9400000000000001E-2</v>
      </c>
      <c r="N55" s="75">
        <v>5.8976497235359422E-2</v>
      </c>
    </row>
    <row r="56" spans="1:14" s="67" customFormat="1" ht="15" customHeight="1">
      <c r="A56" s="67" t="s">
        <v>459</v>
      </c>
      <c r="B56" s="73" t="s">
        <v>580</v>
      </c>
      <c r="C56" s="74" t="s">
        <v>429</v>
      </c>
      <c r="D56" s="75">
        <v>-1.4E-2</v>
      </c>
      <c r="E56" s="75">
        <v>-1.7100000000000001E-2</v>
      </c>
      <c r="F56" s="75">
        <v>-1.6E-2</v>
      </c>
      <c r="G56" s="75">
        <v>-2.0299999999999999E-2</v>
      </c>
      <c r="H56" s="75">
        <v>-1.55E-2</v>
      </c>
      <c r="I56" s="75">
        <v>-1.7000000000000001E-2</v>
      </c>
      <c r="J56" s="75">
        <v>-1.5599999999999999E-2</v>
      </c>
      <c r="K56" s="75">
        <v>-1.61E-2</v>
      </c>
      <c r="L56" s="75">
        <v>-1.7299999999999999E-2</v>
      </c>
      <c r="M56" s="75">
        <v>-1.7500000000000002E-2</v>
      </c>
      <c r="N56" s="75">
        <v>-1.7199503204328056E-2</v>
      </c>
    </row>
    <row r="57" spans="1:14" s="67" customFormat="1" ht="15" customHeight="1">
      <c r="A57" s="67" t="s">
        <v>459</v>
      </c>
      <c r="B57" s="73" t="s">
        <v>581</v>
      </c>
      <c r="C57" s="74" t="s">
        <v>430</v>
      </c>
      <c r="D57" s="75">
        <v>-2.5000000000000001E-3</v>
      </c>
      <c r="E57" s="75">
        <v>-2.5999999999999999E-3</v>
      </c>
      <c r="F57" s="75">
        <v>-2E-3</v>
      </c>
      <c r="G57" s="75">
        <v>-1.9E-3</v>
      </c>
      <c r="H57" s="75">
        <v>-2.7000000000000001E-3</v>
      </c>
      <c r="I57" s="75">
        <v>-2.8E-3</v>
      </c>
      <c r="J57" s="75">
        <v>-4.5999999999999999E-3</v>
      </c>
      <c r="K57" s="75">
        <v>-5.1999999999999998E-3</v>
      </c>
      <c r="L57" s="75">
        <v>-4.7999999999999996E-3</v>
      </c>
      <c r="M57" s="75">
        <v>-5.1000000000000004E-3</v>
      </c>
      <c r="N57" s="75">
        <v>-6.3573084527046072E-3</v>
      </c>
    </row>
    <row r="58" spans="1:14" s="67" customFormat="1" ht="15" customHeight="1" thickBot="1">
      <c r="A58" s="67" t="s">
        <v>459</v>
      </c>
      <c r="B58" s="73" t="s">
        <v>582</v>
      </c>
      <c r="C58" s="74" t="s">
        <v>431</v>
      </c>
      <c r="D58" s="75">
        <v>6.1999999999999998E-3</v>
      </c>
      <c r="E58" s="75">
        <v>7.1999999999999998E-3</v>
      </c>
      <c r="F58" s="75">
        <v>2E-3</v>
      </c>
      <c r="G58" s="75">
        <v>1.6000000000000001E-3</v>
      </c>
      <c r="H58" s="75">
        <v>1.2999999999999999E-3</v>
      </c>
      <c r="I58" s="75">
        <v>8.9999999999999998E-4</v>
      </c>
      <c r="J58" s="75">
        <v>5.9999999999999995E-4</v>
      </c>
      <c r="K58" s="75">
        <v>2.9999999999999997E-4</v>
      </c>
      <c r="L58" s="75">
        <v>3.7000000000000002E-3</v>
      </c>
      <c r="M58" s="75">
        <v>2E-3</v>
      </c>
      <c r="N58" s="75">
        <v>3.1187676734817649E-3</v>
      </c>
    </row>
    <row r="59" spans="1:14" s="94" customFormat="1" ht="15" customHeight="1" thickTop="1" thickBot="1">
      <c r="A59" s="67"/>
      <c r="B59" s="67"/>
      <c r="C59" s="792" t="s">
        <v>432</v>
      </c>
      <c r="D59" s="793"/>
      <c r="E59" s="793"/>
      <c r="F59" s="793"/>
      <c r="G59" s="793"/>
      <c r="H59" s="793"/>
      <c r="I59" s="793"/>
      <c r="J59" s="793"/>
      <c r="K59" s="793"/>
      <c r="L59" s="793"/>
      <c r="M59" s="793"/>
      <c r="N59" s="794"/>
    </row>
    <row r="60" spans="1:14" s="67" customFormat="1" ht="15" customHeight="1" thickTop="1">
      <c r="A60" s="67" t="s">
        <v>459</v>
      </c>
      <c r="B60" s="73" t="s">
        <v>576</v>
      </c>
      <c r="C60" s="74" t="s">
        <v>425</v>
      </c>
      <c r="D60" s="75">
        <v>5.5100000000000003E-2</v>
      </c>
      <c r="E60" s="75">
        <v>5.0900000000000001E-2</v>
      </c>
      <c r="F60" s="75">
        <v>3.6900000000000002E-2</v>
      </c>
      <c r="G60" s="75">
        <v>4.0599999999999997E-2</v>
      </c>
      <c r="H60" s="75">
        <v>4.1799999999999997E-2</v>
      </c>
      <c r="I60" s="75">
        <v>4.5699999999999998E-2</v>
      </c>
      <c r="J60" s="75">
        <v>4.6199999999999998E-2</v>
      </c>
      <c r="K60" s="75">
        <v>4.0599999999999997E-2</v>
      </c>
      <c r="L60" s="75">
        <v>4.2500000000000003E-2</v>
      </c>
      <c r="M60" s="75">
        <v>3.8899999999999997E-2</v>
      </c>
      <c r="N60" s="75">
        <v>3.8538453251808519E-2</v>
      </c>
    </row>
    <row r="61" spans="1:14" s="67" customFormat="1" ht="15" customHeight="1">
      <c r="A61" s="67" t="s">
        <v>459</v>
      </c>
      <c r="B61" s="73" t="s">
        <v>583</v>
      </c>
      <c r="C61" s="74" t="s">
        <v>433</v>
      </c>
      <c r="D61" s="75">
        <v>-4.7000000000000002E-3</v>
      </c>
      <c r="E61" s="75">
        <v>-1.9E-3</v>
      </c>
      <c r="F61" s="75">
        <v>-1.6000000000000001E-3</v>
      </c>
      <c r="G61" s="75">
        <v>-2.2000000000000001E-3</v>
      </c>
      <c r="H61" s="75">
        <v>-2.7000000000000001E-3</v>
      </c>
      <c r="I61" s="75">
        <v>-3.3E-3</v>
      </c>
      <c r="J61" s="75">
        <v>-1.8E-3</v>
      </c>
      <c r="K61" s="75">
        <v>8.0000000000000004E-4</v>
      </c>
      <c r="L61" s="75">
        <v>4.0000000000000002E-4</v>
      </c>
      <c r="M61" s="75">
        <v>-3.8999999999999998E-3</v>
      </c>
      <c r="N61" s="75">
        <v>-3.3372514123166902E-3</v>
      </c>
    </row>
    <row r="62" spans="1:14" s="88" customFormat="1" ht="15" customHeight="1">
      <c r="A62" s="67" t="s">
        <v>459</v>
      </c>
      <c r="B62" s="73" t="s">
        <v>584</v>
      </c>
      <c r="C62" s="74" t="s">
        <v>434</v>
      </c>
      <c r="D62" s="75">
        <v>-4.1300000000000003E-2</v>
      </c>
      <c r="E62" s="75">
        <v>-4.1200000000000001E-2</v>
      </c>
      <c r="F62" s="75">
        <v>-3.1099999999999999E-2</v>
      </c>
      <c r="G62" s="75">
        <v>-3.56E-2</v>
      </c>
      <c r="H62" s="75">
        <v>-3.1300000000000001E-2</v>
      </c>
      <c r="I62" s="75">
        <v>-3.3500000000000002E-2</v>
      </c>
      <c r="J62" s="75">
        <v>-3.0700000000000002E-2</v>
      </c>
      <c r="K62" s="75">
        <v>-3.2300000000000002E-2</v>
      </c>
      <c r="L62" s="75">
        <v>-3.2399999999999998E-2</v>
      </c>
      <c r="M62" s="75">
        <v>-3.2800000000000003E-2</v>
      </c>
      <c r="N62" s="75">
        <v>-3.3316338615394826E-2</v>
      </c>
    </row>
    <row r="63" spans="1:14" s="88" customFormat="1" ht="15" customHeight="1">
      <c r="A63" s="67" t="s">
        <v>459</v>
      </c>
      <c r="B63" s="73" t="s">
        <v>585</v>
      </c>
      <c r="C63" s="74" t="s">
        <v>435</v>
      </c>
      <c r="D63" s="75">
        <v>0</v>
      </c>
      <c r="E63" s="75">
        <v>1E-4</v>
      </c>
      <c r="F63" s="75">
        <v>0</v>
      </c>
      <c r="G63" s="75">
        <v>2.0000000000000001E-4</v>
      </c>
      <c r="H63" s="75">
        <v>0</v>
      </c>
      <c r="I63" s="75">
        <v>1E-4</v>
      </c>
      <c r="J63" s="75">
        <v>0</v>
      </c>
      <c r="K63" s="75">
        <v>0</v>
      </c>
      <c r="L63" s="75">
        <v>0</v>
      </c>
      <c r="M63" s="75">
        <v>1E-4</v>
      </c>
      <c r="N63" s="75">
        <v>3.7599542698651253E-5</v>
      </c>
    </row>
    <row r="64" spans="1:14" s="88" customFormat="1" ht="15" customHeight="1">
      <c r="A64" s="67" t="s">
        <v>459</v>
      </c>
      <c r="B64" s="73" t="s">
        <v>586</v>
      </c>
      <c r="C64" s="74" t="s">
        <v>436</v>
      </c>
      <c r="D64" s="75">
        <v>-2.0000000000000001E-4</v>
      </c>
      <c r="E64" s="75">
        <v>1E-4</v>
      </c>
      <c r="F64" s="75">
        <v>4.0000000000000002E-4</v>
      </c>
      <c r="G64" s="75">
        <v>2.0000000000000001E-4</v>
      </c>
      <c r="H64" s="75">
        <v>-2.0000000000000001E-4</v>
      </c>
      <c r="I64" s="75">
        <v>-2.0000000000000001E-4</v>
      </c>
      <c r="J64" s="75">
        <v>0</v>
      </c>
      <c r="K64" s="75">
        <v>0</v>
      </c>
      <c r="L64" s="75">
        <v>0</v>
      </c>
      <c r="M64" s="75">
        <v>1E-4</v>
      </c>
      <c r="N64" s="75">
        <v>1.0258887821178726E-4</v>
      </c>
    </row>
    <row r="65" spans="1:14" s="88" customFormat="1" ht="15" customHeight="1" thickBot="1">
      <c r="A65" s="67"/>
      <c r="B65" s="73"/>
      <c r="C65" s="74" t="s">
        <v>437</v>
      </c>
      <c r="D65" s="75">
        <v>5.0000000000000001E-4</v>
      </c>
      <c r="E65" s="75">
        <v>2.9999999999999997E-4</v>
      </c>
      <c r="F65" s="75">
        <v>2.0000000000000001E-4</v>
      </c>
      <c r="G65" s="75">
        <v>2.0000000000000001E-4</v>
      </c>
      <c r="H65" s="75">
        <v>1E-4</v>
      </c>
      <c r="I65" s="75">
        <v>0</v>
      </c>
      <c r="J65" s="75">
        <v>0</v>
      </c>
      <c r="K65" s="75">
        <v>0</v>
      </c>
      <c r="L65" s="75">
        <v>0</v>
      </c>
      <c r="M65" s="75">
        <v>0</v>
      </c>
      <c r="N65" s="75">
        <v>5.2370822094073705E-7</v>
      </c>
    </row>
    <row r="66" spans="1:14" s="67" customFormat="1" ht="15" customHeight="1" thickTop="1" thickBot="1">
      <c r="A66" s="67" t="s">
        <v>459</v>
      </c>
      <c r="B66" s="73" t="s">
        <v>587</v>
      </c>
      <c r="C66" s="792" t="s">
        <v>588</v>
      </c>
      <c r="D66" s="787">
        <v>8.9999999999999993E-3</v>
      </c>
      <c r="E66" s="787">
        <v>8.0000000000000002E-3</v>
      </c>
      <c r="F66" s="787">
        <v>4.8999999999999998E-3</v>
      </c>
      <c r="G66" s="787">
        <v>3.5000000000000001E-3</v>
      </c>
      <c r="H66" s="787">
        <v>7.7000000000000002E-3</v>
      </c>
      <c r="I66" s="789">
        <v>8.8000000000000005E-3</v>
      </c>
      <c r="J66" s="789">
        <v>1.3599999999999999E-2</v>
      </c>
      <c r="K66" s="789">
        <v>9.1000000000000004E-3</v>
      </c>
      <c r="L66" s="789">
        <v>1.06E-2</v>
      </c>
      <c r="M66" s="789">
        <v>2.3E-3</v>
      </c>
      <c r="N66" s="789">
        <v>1.9007617603419183E-3</v>
      </c>
    </row>
    <row r="67" spans="1:14" ht="3.75" customHeight="1" thickTop="1" thickBot="1">
      <c r="A67" s="98"/>
      <c r="B67" s="98"/>
      <c r="C67" s="85"/>
      <c r="D67" s="85"/>
      <c r="E67" s="85"/>
      <c r="F67" s="85"/>
      <c r="G67" s="85"/>
      <c r="H67" s="85"/>
      <c r="I67" s="85"/>
      <c r="J67" s="85"/>
      <c r="K67" s="85"/>
      <c r="L67" s="85"/>
      <c r="M67" s="85"/>
      <c r="N67" s="85"/>
    </row>
    <row r="68" spans="1:14" ht="15" customHeight="1">
      <c r="A68" s="67"/>
      <c r="B68" s="67"/>
      <c r="C68" s="99" t="s">
        <v>439</v>
      </c>
      <c r="D68" s="67"/>
      <c r="E68" s="67"/>
      <c r="F68" s="67"/>
      <c r="G68" s="67"/>
      <c r="H68" s="67"/>
      <c r="I68" s="67"/>
      <c r="J68" s="67"/>
      <c r="K68" s="67"/>
      <c r="L68" s="67"/>
      <c r="M68" s="67"/>
      <c r="N68" s="67"/>
    </row>
    <row r="69" spans="1:14" ht="15" customHeight="1">
      <c r="A69" s="67"/>
      <c r="B69" s="67"/>
      <c r="C69" s="99" t="s">
        <v>589</v>
      </c>
      <c r="D69" s="67"/>
      <c r="E69" s="67"/>
      <c r="F69" s="67"/>
      <c r="G69" s="67"/>
      <c r="H69" s="67"/>
      <c r="I69" s="67"/>
      <c r="J69" s="67"/>
      <c r="K69" s="67"/>
      <c r="L69" s="67"/>
      <c r="M69" s="67"/>
      <c r="N69" s="67"/>
    </row>
    <row r="70" spans="1:14" ht="15" customHeight="1">
      <c r="A70" s="67"/>
      <c r="B70" s="67"/>
      <c r="C70" s="99" t="s">
        <v>590</v>
      </c>
      <c r="D70" s="67"/>
      <c r="E70" s="67"/>
      <c r="F70" s="67"/>
      <c r="G70" s="67"/>
      <c r="H70" s="67"/>
      <c r="I70" s="67"/>
      <c r="J70" s="67"/>
      <c r="K70" s="67"/>
      <c r="L70" s="67"/>
      <c r="M70" s="67"/>
      <c r="N70" s="67"/>
    </row>
    <row r="71" spans="1:14" ht="15" customHeight="1">
      <c r="A71" s="67"/>
      <c r="B71" s="67"/>
      <c r="C71" s="99" t="s">
        <v>442</v>
      </c>
      <c r="D71" s="67"/>
      <c r="E71" s="67"/>
      <c r="F71" s="67"/>
      <c r="G71" s="67"/>
      <c r="H71" s="67"/>
      <c r="I71" s="67"/>
      <c r="J71" s="67"/>
      <c r="K71" s="67"/>
      <c r="L71" s="67"/>
      <c r="M71" s="67"/>
      <c r="N71" s="67"/>
    </row>
    <row r="72" spans="1:14" ht="15" customHeight="1">
      <c r="A72" s="67"/>
      <c r="B72" s="67"/>
      <c r="C72" s="99" t="s">
        <v>443</v>
      </c>
      <c r="D72" s="67"/>
      <c r="E72" s="67"/>
      <c r="F72" s="67"/>
      <c r="G72" s="67"/>
      <c r="H72" s="67"/>
      <c r="I72" s="67"/>
      <c r="J72" s="67"/>
      <c r="K72" s="67"/>
      <c r="L72" s="67"/>
      <c r="M72" s="67"/>
      <c r="N72" s="67"/>
    </row>
    <row r="73" spans="1:14" ht="30" customHeight="1">
      <c r="A73" s="67"/>
      <c r="B73" s="67"/>
      <c r="C73" s="1018" t="s">
        <v>444</v>
      </c>
      <c r="D73" s="1018"/>
      <c r="E73" s="1018"/>
      <c r="F73" s="1018"/>
      <c r="G73" s="1018"/>
      <c r="H73" s="1018"/>
      <c r="I73" s="1018"/>
      <c r="J73" s="1018"/>
      <c r="K73" s="1018"/>
      <c r="L73" s="1018"/>
      <c r="M73" s="1018"/>
      <c r="N73" s="100"/>
    </row>
    <row r="74" spans="1:14" ht="15" customHeight="1">
      <c r="A74" s="67"/>
      <c r="B74" s="67"/>
      <c r="C74" s="99" t="s">
        <v>445</v>
      </c>
      <c r="D74" s="67"/>
      <c r="E74" s="67"/>
      <c r="F74" s="67"/>
      <c r="G74" s="67"/>
      <c r="H74" s="67"/>
      <c r="I74" s="67"/>
      <c r="J74" s="67"/>
      <c r="K74" s="67"/>
      <c r="L74" s="67"/>
      <c r="M74" s="67"/>
      <c r="N74" s="67"/>
    </row>
    <row r="75" spans="1:14" ht="30" customHeight="1">
      <c r="A75" s="67"/>
      <c r="B75" s="67"/>
      <c r="C75" s="1018" t="s">
        <v>446</v>
      </c>
      <c r="D75" s="1018"/>
      <c r="E75" s="1018"/>
      <c r="F75" s="1018"/>
      <c r="G75" s="1018"/>
      <c r="H75" s="1018"/>
      <c r="I75" s="1018"/>
      <c r="J75" s="1018"/>
      <c r="K75" s="1018"/>
      <c r="L75" s="1018"/>
      <c r="M75" s="1018"/>
      <c r="N75" s="100"/>
    </row>
    <row r="76" spans="1:14" ht="15" customHeight="1">
      <c r="A76" s="67"/>
      <c r="B76" s="67"/>
      <c r="C76" s="67"/>
      <c r="D76" s="67"/>
      <c r="E76" s="67"/>
      <c r="F76" s="67"/>
      <c r="G76" s="67"/>
      <c r="H76" s="67"/>
      <c r="I76" s="67"/>
      <c r="J76" s="67"/>
      <c r="K76" s="67"/>
      <c r="L76" s="67"/>
      <c r="M76" s="67"/>
      <c r="N76" s="67"/>
    </row>
  </sheetData>
  <mergeCells count="7">
    <mergeCell ref="C75:M75"/>
    <mergeCell ref="C1:M1"/>
    <mergeCell ref="A2:M2"/>
    <mergeCell ref="C3:M3"/>
    <mergeCell ref="A4:M4"/>
    <mergeCell ref="E6:M6"/>
    <mergeCell ref="C73:M73"/>
  </mergeCells>
  <hyperlinks>
    <hyperlink ref="P1" location="ÍNDICE!A1" display="ÍNDICE!A1"/>
  </hyperlink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H197"/>
  <sheetViews>
    <sheetView zoomScale="90" zoomScaleNormal="90" workbookViewId="0">
      <selection activeCell="H10" sqref="H10"/>
    </sheetView>
  </sheetViews>
  <sheetFormatPr baseColWidth="10" defaultRowHeight="12.75"/>
  <cols>
    <col min="1" max="1" width="84.7109375" style="171" customWidth="1"/>
    <col min="2" max="5" width="24.42578125" style="149" customWidth="1"/>
    <col min="6" max="6" width="3.7109375" style="377" customWidth="1"/>
    <col min="7" max="7" width="11.140625" style="149" bestFit="1" customWidth="1"/>
    <col min="8" max="256" width="11.42578125" style="149"/>
    <col min="257" max="257" width="84.7109375" style="149" customWidth="1"/>
    <col min="258" max="261" width="24.42578125" style="149" customWidth="1"/>
    <col min="262" max="262" width="3.7109375" style="149" customWidth="1"/>
    <col min="263" max="263" width="11.140625" style="149" bestFit="1" customWidth="1"/>
    <col min="264" max="512" width="11.42578125" style="149"/>
    <col min="513" max="513" width="84.7109375" style="149" customWidth="1"/>
    <col min="514" max="517" width="24.42578125" style="149" customWidth="1"/>
    <col min="518" max="518" width="3.7109375" style="149" customWidth="1"/>
    <col min="519" max="519" width="11.140625" style="149" bestFit="1" customWidth="1"/>
    <col min="520" max="768" width="11.42578125" style="149"/>
    <col min="769" max="769" width="84.7109375" style="149" customWidth="1"/>
    <col min="770" max="773" width="24.42578125" style="149" customWidth="1"/>
    <col min="774" max="774" width="3.7109375" style="149" customWidth="1"/>
    <col min="775" max="775" width="11.140625" style="149" bestFit="1" customWidth="1"/>
    <col min="776" max="1024" width="11.42578125" style="149"/>
    <col min="1025" max="1025" width="84.7109375" style="149" customWidth="1"/>
    <col min="1026" max="1029" width="24.42578125" style="149" customWidth="1"/>
    <col min="1030" max="1030" width="3.7109375" style="149" customWidth="1"/>
    <col min="1031" max="1031" width="11.140625" style="149" bestFit="1" customWidth="1"/>
    <col min="1032" max="1280" width="11.42578125" style="149"/>
    <col min="1281" max="1281" width="84.7109375" style="149" customWidth="1"/>
    <col min="1282" max="1285" width="24.42578125" style="149" customWidth="1"/>
    <col min="1286" max="1286" width="3.7109375" style="149" customWidth="1"/>
    <col min="1287" max="1287" width="11.140625" style="149" bestFit="1" customWidth="1"/>
    <col min="1288" max="1536" width="11.42578125" style="149"/>
    <col min="1537" max="1537" width="84.7109375" style="149" customWidth="1"/>
    <col min="1538" max="1541" width="24.42578125" style="149" customWidth="1"/>
    <col min="1542" max="1542" width="3.7109375" style="149" customWidth="1"/>
    <col min="1543" max="1543" width="11.140625" style="149" bestFit="1" customWidth="1"/>
    <col min="1544" max="1792" width="11.42578125" style="149"/>
    <col min="1793" max="1793" width="84.7109375" style="149" customWidth="1"/>
    <col min="1794" max="1797" width="24.42578125" style="149" customWidth="1"/>
    <col min="1798" max="1798" width="3.7109375" style="149" customWidth="1"/>
    <col min="1799" max="1799" width="11.140625" style="149" bestFit="1" customWidth="1"/>
    <col min="1800" max="2048" width="11.42578125" style="149"/>
    <col min="2049" max="2049" width="84.7109375" style="149" customWidth="1"/>
    <col min="2050" max="2053" width="24.42578125" style="149" customWidth="1"/>
    <col min="2054" max="2054" width="3.7109375" style="149" customWidth="1"/>
    <col min="2055" max="2055" width="11.140625" style="149" bestFit="1" customWidth="1"/>
    <col min="2056" max="2304" width="11.42578125" style="149"/>
    <col min="2305" max="2305" width="84.7109375" style="149" customWidth="1"/>
    <col min="2306" max="2309" width="24.42578125" style="149" customWidth="1"/>
    <col min="2310" max="2310" width="3.7109375" style="149" customWidth="1"/>
    <col min="2311" max="2311" width="11.140625" style="149" bestFit="1" customWidth="1"/>
    <col min="2312" max="2560" width="11.42578125" style="149"/>
    <col min="2561" max="2561" width="84.7109375" style="149" customWidth="1"/>
    <col min="2562" max="2565" width="24.42578125" style="149" customWidth="1"/>
    <col min="2566" max="2566" width="3.7109375" style="149" customWidth="1"/>
    <col min="2567" max="2567" width="11.140625" style="149" bestFit="1" customWidth="1"/>
    <col min="2568" max="2816" width="11.42578125" style="149"/>
    <col min="2817" max="2817" width="84.7109375" style="149" customWidth="1"/>
    <col min="2818" max="2821" width="24.42578125" style="149" customWidth="1"/>
    <col min="2822" max="2822" width="3.7109375" style="149" customWidth="1"/>
    <col min="2823" max="2823" width="11.140625" style="149" bestFit="1" customWidth="1"/>
    <col min="2824" max="3072" width="11.42578125" style="149"/>
    <col min="3073" max="3073" width="84.7109375" style="149" customWidth="1"/>
    <col min="3074" max="3077" width="24.42578125" style="149" customWidth="1"/>
    <col min="3078" max="3078" width="3.7109375" style="149" customWidth="1"/>
    <col min="3079" max="3079" width="11.140625" style="149" bestFit="1" customWidth="1"/>
    <col min="3080" max="3328" width="11.42578125" style="149"/>
    <col min="3329" max="3329" width="84.7109375" style="149" customWidth="1"/>
    <col min="3330" max="3333" width="24.42578125" style="149" customWidth="1"/>
    <col min="3334" max="3334" width="3.7109375" style="149" customWidth="1"/>
    <col min="3335" max="3335" width="11.140625" style="149" bestFit="1" customWidth="1"/>
    <col min="3336" max="3584" width="11.42578125" style="149"/>
    <col min="3585" max="3585" width="84.7109375" style="149" customWidth="1"/>
    <col min="3586" max="3589" width="24.42578125" style="149" customWidth="1"/>
    <col min="3590" max="3590" width="3.7109375" style="149" customWidth="1"/>
    <col min="3591" max="3591" width="11.140625" style="149" bestFit="1" customWidth="1"/>
    <col min="3592" max="3840" width="11.42578125" style="149"/>
    <col min="3841" max="3841" width="84.7109375" style="149" customWidth="1"/>
    <col min="3842" max="3845" width="24.42578125" style="149" customWidth="1"/>
    <col min="3846" max="3846" width="3.7109375" style="149" customWidth="1"/>
    <col min="3847" max="3847" width="11.140625" style="149" bestFit="1" customWidth="1"/>
    <col min="3848" max="4096" width="11.42578125" style="149"/>
    <col min="4097" max="4097" width="84.7109375" style="149" customWidth="1"/>
    <col min="4098" max="4101" width="24.42578125" style="149" customWidth="1"/>
    <col min="4102" max="4102" width="3.7109375" style="149" customWidth="1"/>
    <col min="4103" max="4103" width="11.140625" style="149" bestFit="1" customWidth="1"/>
    <col min="4104" max="4352" width="11.42578125" style="149"/>
    <col min="4353" max="4353" width="84.7109375" style="149" customWidth="1"/>
    <col min="4354" max="4357" width="24.42578125" style="149" customWidth="1"/>
    <col min="4358" max="4358" width="3.7109375" style="149" customWidth="1"/>
    <col min="4359" max="4359" width="11.140625" style="149" bestFit="1" customWidth="1"/>
    <col min="4360" max="4608" width="11.42578125" style="149"/>
    <col min="4609" max="4609" width="84.7109375" style="149" customWidth="1"/>
    <col min="4610" max="4613" width="24.42578125" style="149" customWidth="1"/>
    <col min="4614" max="4614" width="3.7109375" style="149" customWidth="1"/>
    <col min="4615" max="4615" width="11.140625" style="149" bestFit="1" customWidth="1"/>
    <col min="4616" max="4864" width="11.42578125" style="149"/>
    <col min="4865" max="4865" width="84.7109375" style="149" customWidth="1"/>
    <col min="4866" max="4869" width="24.42578125" style="149" customWidth="1"/>
    <col min="4870" max="4870" width="3.7109375" style="149" customWidth="1"/>
    <col min="4871" max="4871" width="11.140625" style="149" bestFit="1" customWidth="1"/>
    <col min="4872" max="5120" width="11.42578125" style="149"/>
    <col min="5121" max="5121" width="84.7109375" style="149" customWidth="1"/>
    <col min="5122" max="5125" width="24.42578125" style="149" customWidth="1"/>
    <col min="5126" max="5126" width="3.7109375" style="149" customWidth="1"/>
    <col min="5127" max="5127" width="11.140625" style="149" bestFit="1" customWidth="1"/>
    <col min="5128" max="5376" width="11.42578125" style="149"/>
    <col min="5377" max="5377" width="84.7109375" style="149" customWidth="1"/>
    <col min="5378" max="5381" width="24.42578125" style="149" customWidth="1"/>
    <col min="5382" max="5382" width="3.7109375" style="149" customWidth="1"/>
    <col min="5383" max="5383" width="11.140625" style="149" bestFit="1" customWidth="1"/>
    <col min="5384" max="5632" width="11.42578125" style="149"/>
    <col min="5633" max="5633" width="84.7109375" style="149" customWidth="1"/>
    <col min="5634" max="5637" width="24.42578125" style="149" customWidth="1"/>
    <col min="5638" max="5638" width="3.7109375" style="149" customWidth="1"/>
    <col min="5639" max="5639" width="11.140625" style="149" bestFit="1" customWidth="1"/>
    <col min="5640" max="5888" width="11.42578125" style="149"/>
    <col min="5889" max="5889" width="84.7109375" style="149" customWidth="1"/>
    <col min="5890" max="5893" width="24.42578125" style="149" customWidth="1"/>
    <col min="5894" max="5894" width="3.7109375" style="149" customWidth="1"/>
    <col min="5895" max="5895" width="11.140625" style="149" bestFit="1" customWidth="1"/>
    <col min="5896" max="6144" width="11.42578125" style="149"/>
    <col min="6145" max="6145" width="84.7109375" style="149" customWidth="1"/>
    <col min="6146" max="6149" width="24.42578125" style="149" customWidth="1"/>
    <col min="6150" max="6150" width="3.7109375" style="149" customWidth="1"/>
    <col min="6151" max="6151" width="11.140625" style="149" bestFit="1" customWidth="1"/>
    <col min="6152" max="6400" width="11.42578125" style="149"/>
    <col min="6401" max="6401" width="84.7109375" style="149" customWidth="1"/>
    <col min="6402" max="6405" width="24.42578125" style="149" customWidth="1"/>
    <col min="6406" max="6406" width="3.7109375" style="149" customWidth="1"/>
    <col min="6407" max="6407" width="11.140625" style="149" bestFit="1" customWidth="1"/>
    <col min="6408" max="6656" width="11.42578125" style="149"/>
    <col min="6657" max="6657" width="84.7109375" style="149" customWidth="1"/>
    <col min="6658" max="6661" width="24.42578125" style="149" customWidth="1"/>
    <col min="6662" max="6662" width="3.7109375" style="149" customWidth="1"/>
    <col min="6663" max="6663" width="11.140625" style="149" bestFit="1" customWidth="1"/>
    <col min="6664" max="6912" width="11.42578125" style="149"/>
    <col min="6913" max="6913" width="84.7109375" style="149" customWidth="1"/>
    <col min="6914" max="6917" width="24.42578125" style="149" customWidth="1"/>
    <col min="6918" max="6918" width="3.7109375" style="149" customWidth="1"/>
    <col min="6919" max="6919" width="11.140625" style="149" bestFit="1" customWidth="1"/>
    <col min="6920" max="7168" width="11.42578125" style="149"/>
    <col min="7169" max="7169" width="84.7109375" style="149" customWidth="1"/>
    <col min="7170" max="7173" width="24.42578125" style="149" customWidth="1"/>
    <col min="7174" max="7174" width="3.7109375" style="149" customWidth="1"/>
    <col min="7175" max="7175" width="11.140625" style="149" bestFit="1" customWidth="1"/>
    <col min="7176" max="7424" width="11.42578125" style="149"/>
    <col min="7425" max="7425" width="84.7109375" style="149" customWidth="1"/>
    <col min="7426" max="7429" width="24.42578125" style="149" customWidth="1"/>
    <col min="7430" max="7430" width="3.7109375" style="149" customWidth="1"/>
    <col min="7431" max="7431" width="11.140625" style="149" bestFit="1" customWidth="1"/>
    <col min="7432" max="7680" width="11.42578125" style="149"/>
    <col min="7681" max="7681" width="84.7109375" style="149" customWidth="1"/>
    <col min="7682" max="7685" width="24.42578125" style="149" customWidth="1"/>
    <col min="7686" max="7686" width="3.7109375" style="149" customWidth="1"/>
    <col min="7687" max="7687" width="11.140625" style="149" bestFit="1" customWidth="1"/>
    <col min="7688" max="7936" width="11.42578125" style="149"/>
    <col min="7937" max="7937" width="84.7109375" style="149" customWidth="1"/>
    <col min="7938" max="7941" width="24.42578125" style="149" customWidth="1"/>
    <col min="7942" max="7942" width="3.7109375" style="149" customWidth="1"/>
    <col min="7943" max="7943" width="11.140625" style="149" bestFit="1" customWidth="1"/>
    <col min="7944" max="8192" width="11.42578125" style="149"/>
    <col min="8193" max="8193" width="84.7109375" style="149" customWidth="1"/>
    <col min="8194" max="8197" width="24.42578125" style="149" customWidth="1"/>
    <col min="8198" max="8198" width="3.7109375" style="149" customWidth="1"/>
    <col min="8199" max="8199" width="11.140625" style="149" bestFit="1" customWidth="1"/>
    <col min="8200" max="8448" width="11.42578125" style="149"/>
    <col min="8449" max="8449" width="84.7109375" style="149" customWidth="1"/>
    <col min="8450" max="8453" width="24.42578125" style="149" customWidth="1"/>
    <col min="8454" max="8454" width="3.7109375" style="149" customWidth="1"/>
    <col min="8455" max="8455" width="11.140625" style="149" bestFit="1" customWidth="1"/>
    <col min="8456" max="8704" width="11.42578125" style="149"/>
    <col min="8705" max="8705" width="84.7109375" style="149" customWidth="1"/>
    <col min="8706" max="8709" width="24.42578125" style="149" customWidth="1"/>
    <col min="8710" max="8710" width="3.7109375" style="149" customWidth="1"/>
    <col min="8711" max="8711" width="11.140625" style="149" bestFit="1" customWidth="1"/>
    <col min="8712" max="8960" width="11.42578125" style="149"/>
    <col min="8961" max="8961" width="84.7109375" style="149" customWidth="1"/>
    <col min="8962" max="8965" width="24.42578125" style="149" customWidth="1"/>
    <col min="8966" max="8966" width="3.7109375" style="149" customWidth="1"/>
    <col min="8967" max="8967" width="11.140625" style="149" bestFit="1" customWidth="1"/>
    <col min="8968" max="9216" width="11.42578125" style="149"/>
    <col min="9217" max="9217" width="84.7109375" style="149" customWidth="1"/>
    <col min="9218" max="9221" width="24.42578125" style="149" customWidth="1"/>
    <col min="9222" max="9222" width="3.7109375" style="149" customWidth="1"/>
    <col min="9223" max="9223" width="11.140625" style="149" bestFit="1" customWidth="1"/>
    <col min="9224" max="9472" width="11.42578125" style="149"/>
    <col min="9473" max="9473" width="84.7109375" style="149" customWidth="1"/>
    <col min="9474" max="9477" width="24.42578125" style="149" customWidth="1"/>
    <col min="9478" max="9478" width="3.7109375" style="149" customWidth="1"/>
    <col min="9479" max="9479" width="11.140625" style="149" bestFit="1" customWidth="1"/>
    <col min="9480" max="9728" width="11.42578125" style="149"/>
    <col min="9729" max="9729" width="84.7109375" style="149" customWidth="1"/>
    <col min="9730" max="9733" width="24.42578125" style="149" customWidth="1"/>
    <col min="9734" max="9734" width="3.7109375" style="149" customWidth="1"/>
    <col min="9735" max="9735" width="11.140625" style="149" bestFit="1" customWidth="1"/>
    <col min="9736" max="9984" width="11.42578125" style="149"/>
    <col min="9985" max="9985" width="84.7109375" style="149" customWidth="1"/>
    <col min="9986" max="9989" width="24.42578125" style="149" customWidth="1"/>
    <col min="9990" max="9990" width="3.7109375" style="149" customWidth="1"/>
    <col min="9991" max="9991" width="11.140625" style="149" bestFit="1" customWidth="1"/>
    <col min="9992" max="10240" width="11.42578125" style="149"/>
    <col min="10241" max="10241" width="84.7109375" style="149" customWidth="1"/>
    <col min="10242" max="10245" width="24.42578125" style="149" customWidth="1"/>
    <col min="10246" max="10246" width="3.7109375" style="149" customWidth="1"/>
    <col min="10247" max="10247" width="11.140625" style="149" bestFit="1" customWidth="1"/>
    <col min="10248" max="10496" width="11.42578125" style="149"/>
    <col min="10497" max="10497" width="84.7109375" style="149" customWidth="1"/>
    <col min="10498" max="10501" width="24.42578125" style="149" customWidth="1"/>
    <col min="10502" max="10502" width="3.7109375" style="149" customWidth="1"/>
    <col min="10503" max="10503" width="11.140625" style="149" bestFit="1" customWidth="1"/>
    <col min="10504" max="10752" width="11.42578125" style="149"/>
    <col min="10753" max="10753" width="84.7109375" style="149" customWidth="1"/>
    <col min="10754" max="10757" width="24.42578125" style="149" customWidth="1"/>
    <col min="10758" max="10758" width="3.7109375" style="149" customWidth="1"/>
    <col min="10759" max="10759" width="11.140625" style="149" bestFit="1" customWidth="1"/>
    <col min="10760" max="11008" width="11.42578125" style="149"/>
    <col min="11009" max="11009" width="84.7109375" style="149" customWidth="1"/>
    <col min="11010" max="11013" width="24.42578125" style="149" customWidth="1"/>
    <col min="11014" max="11014" width="3.7109375" style="149" customWidth="1"/>
    <col min="11015" max="11015" width="11.140625" style="149" bestFit="1" customWidth="1"/>
    <col min="11016" max="11264" width="11.42578125" style="149"/>
    <col min="11265" max="11265" width="84.7109375" style="149" customWidth="1"/>
    <col min="11266" max="11269" width="24.42578125" style="149" customWidth="1"/>
    <col min="11270" max="11270" width="3.7109375" style="149" customWidth="1"/>
    <col min="11271" max="11271" width="11.140625" style="149" bestFit="1" customWidth="1"/>
    <col min="11272" max="11520" width="11.42578125" style="149"/>
    <col min="11521" max="11521" width="84.7109375" style="149" customWidth="1"/>
    <col min="11522" max="11525" width="24.42578125" style="149" customWidth="1"/>
    <col min="11526" max="11526" width="3.7109375" style="149" customWidth="1"/>
    <col min="11527" max="11527" width="11.140625" style="149" bestFit="1" customWidth="1"/>
    <col min="11528" max="11776" width="11.42578125" style="149"/>
    <col min="11777" max="11777" width="84.7109375" style="149" customWidth="1"/>
    <col min="11778" max="11781" width="24.42578125" style="149" customWidth="1"/>
    <col min="11782" max="11782" width="3.7109375" style="149" customWidth="1"/>
    <col min="11783" max="11783" width="11.140625" style="149" bestFit="1" customWidth="1"/>
    <col min="11784" max="12032" width="11.42578125" style="149"/>
    <col min="12033" max="12033" width="84.7109375" style="149" customWidth="1"/>
    <col min="12034" max="12037" width="24.42578125" style="149" customWidth="1"/>
    <col min="12038" max="12038" width="3.7109375" style="149" customWidth="1"/>
    <col min="12039" max="12039" width="11.140625" style="149" bestFit="1" customWidth="1"/>
    <col min="12040" max="12288" width="11.42578125" style="149"/>
    <col min="12289" max="12289" width="84.7109375" style="149" customWidth="1"/>
    <col min="12290" max="12293" width="24.42578125" style="149" customWidth="1"/>
    <col min="12294" max="12294" width="3.7109375" style="149" customWidth="1"/>
    <col min="12295" max="12295" width="11.140625" style="149" bestFit="1" customWidth="1"/>
    <col min="12296" max="12544" width="11.42578125" style="149"/>
    <col min="12545" max="12545" width="84.7109375" style="149" customWidth="1"/>
    <col min="12546" max="12549" width="24.42578125" style="149" customWidth="1"/>
    <col min="12550" max="12550" width="3.7109375" style="149" customWidth="1"/>
    <col min="12551" max="12551" width="11.140625" style="149" bestFit="1" customWidth="1"/>
    <col min="12552" max="12800" width="11.42578125" style="149"/>
    <col min="12801" max="12801" width="84.7109375" style="149" customWidth="1"/>
    <col min="12802" max="12805" width="24.42578125" style="149" customWidth="1"/>
    <col min="12806" max="12806" width="3.7109375" style="149" customWidth="1"/>
    <col min="12807" max="12807" width="11.140625" style="149" bestFit="1" customWidth="1"/>
    <col min="12808" max="13056" width="11.42578125" style="149"/>
    <col min="13057" max="13057" width="84.7109375" style="149" customWidth="1"/>
    <col min="13058" max="13061" width="24.42578125" style="149" customWidth="1"/>
    <col min="13062" max="13062" width="3.7109375" style="149" customWidth="1"/>
    <col min="13063" max="13063" width="11.140625" style="149" bestFit="1" customWidth="1"/>
    <col min="13064" max="13312" width="11.42578125" style="149"/>
    <col min="13313" max="13313" width="84.7109375" style="149" customWidth="1"/>
    <col min="13314" max="13317" width="24.42578125" style="149" customWidth="1"/>
    <col min="13318" max="13318" width="3.7109375" style="149" customWidth="1"/>
    <col min="13319" max="13319" width="11.140625" style="149" bestFit="1" customWidth="1"/>
    <col min="13320" max="13568" width="11.42578125" style="149"/>
    <col min="13569" max="13569" width="84.7109375" style="149" customWidth="1"/>
    <col min="13570" max="13573" width="24.42578125" style="149" customWidth="1"/>
    <col min="13574" max="13574" width="3.7109375" style="149" customWidth="1"/>
    <col min="13575" max="13575" width="11.140625" style="149" bestFit="1" customWidth="1"/>
    <col min="13576" max="13824" width="11.42578125" style="149"/>
    <col min="13825" max="13825" width="84.7109375" style="149" customWidth="1"/>
    <col min="13826" max="13829" width="24.42578125" style="149" customWidth="1"/>
    <col min="13830" max="13830" width="3.7109375" style="149" customWidth="1"/>
    <col min="13831" max="13831" width="11.140625" style="149" bestFit="1" customWidth="1"/>
    <col min="13832" max="14080" width="11.42578125" style="149"/>
    <col min="14081" max="14081" width="84.7109375" style="149" customWidth="1"/>
    <col min="14082" max="14085" width="24.42578125" style="149" customWidth="1"/>
    <col min="14086" max="14086" width="3.7109375" style="149" customWidth="1"/>
    <col min="14087" max="14087" width="11.140625" style="149" bestFit="1" customWidth="1"/>
    <col min="14088" max="14336" width="11.42578125" style="149"/>
    <col min="14337" max="14337" width="84.7109375" style="149" customWidth="1"/>
    <col min="14338" max="14341" width="24.42578125" style="149" customWidth="1"/>
    <col min="14342" max="14342" width="3.7109375" style="149" customWidth="1"/>
    <col min="14343" max="14343" width="11.140625" style="149" bestFit="1" customWidth="1"/>
    <col min="14344" max="14592" width="11.42578125" style="149"/>
    <col min="14593" max="14593" width="84.7109375" style="149" customWidth="1"/>
    <col min="14594" max="14597" width="24.42578125" style="149" customWidth="1"/>
    <col min="14598" max="14598" width="3.7109375" style="149" customWidth="1"/>
    <col min="14599" max="14599" width="11.140625" style="149" bestFit="1" customWidth="1"/>
    <col min="14600" max="14848" width="11.42578125" style="149"/>
    <col min="14849" max="14849" width="84.7109375" style="149" customWidth="1"/>
    <col min="14850" max="14853" width="24.42578125" style="149" customWidth="1"/>
    <col min="14854" max="14854" width="3.7109375" style="149" customWidth="1"/>
    <col min="14855" max="14855" width="11.140625" style="149" bestFit="1" customWidth="1"/>
    <col min="14856" max="15104" width="11.42578125" style="149"/>
    <col min="15105" max="15105" width="84.7109375" style="149" customWidth="1"/>
    <col min="15106" max="15109" width="24.42578125" style="149" customWidth="1"/>
    <col min="15110" max="15110" width="3.7109375" style="149" customWidth="1"/>
    <col min="15111" max="15111" width="11.140625" style="149" bestFit="1" customWidth="1"/>
    <col min="15112" max="15360" width="11.42578125" style="149"/>
    <col min="15361" max="15361" width="84.7109375" style="149" customWidth="1"/>
    <col min="15362" max="15365" width="24.42578125" style="149" customWidth="1"/>
    <col min="15366" max="15366" width="3.7109375" style="149" customWidth="1"/>
    <col min="15367" max="15367" width="11.140625" style="149" bestFit="1" customWidth="1"/>
    <col min="15368" max="15616" width="11.42578125" style="149"/>
    <col min="15617" max="15617" width="84.7109375" style="149" customWidth="1"/>
    <col min="15618" max="15621" width="24.42578125" style="149" customWidth="1"/>
    <col min="15622" max="15622" width="3.7109375" style="149" customWidth="1"/>
    <col min="15623" max="15623" width="11.140625" style="149" bestFit="1" customWidth="1"/>
    <col min="15624" max="15872" width="11.42578125" style="149"/>
    <col min="15873" max="15873" width="84.7109375" style="149" customWidth="1"/>
    <col min="15874" max="15877" width="24.42578125" style="149" customWidth="1"/>
    <col min="15878" max="15878" width="3.7109375" style="149" customWidth="1"/>
    <col min="15879" max="15879" width="11.140625" style="149" bestFit="1" customWidth="1"/>
    <col min="15880" max="16128" width="11.42578125" style="149"/>
    <col min="16129" max="16129" width="84.7109375" style="149" customWidth="1"/>
    <col min="16130" max="16133" width="24.42578125" style="149" customWidth="1"/>
    <col min="16134" max="16134" width="3.7109375" style="149" customWidth="1"/>
    <col min="16135" max="16135" width="11.140625" style="149" bestFit="1" customWidth="1"/>
    <col min="16136" max="16384" width="11.42578125" style="149"/>
  </cols>
  <sheetData>
    <row r="1" spans="1:8" ht="18">
      <c r="A1" s="1028" t="s">
        <v>837</v>
      </c>
      <c r="B1" s="1028"/>
      <c r="C1" s="1028"/>
      <c r="D1" s="1028"/>
      <c r="E1" s="1028"/>
      <c r="F1" s="149"/>
      <c r="H1" s="863" t="s">
        <v>1124</v>
      </c>
    </row>
    <row r="2" spans="1:8" ht="18">
      <c r="A2" s="1028" t="s">
        <v>666</v>
      </c>
      <c r="B2" s="1028"/>
      <c r="C2" s="1028"/>
      <c r="D2" s="1028"/>
      <c r="E2" s="1028"/>
      <c r="F2" s="149"/>
    </row>
    <row r="3" spans="1:8" ht="18">
      <c r="A3" s="1028" t="s">
        <v>330</v>
      </c>
      <c r="B3" s="1028"/>
      <c r="C3" s="1028"/>
      <c r="D3" s="1028"/>
      <c r="E3" s="1028"/>
      <c r="F3" s="149"/>
    </row>
    <row r="4" spans="1:8" s="68" customFormat="1" ht="41.25" customHeight="1">
      <c r="A4" s="1029" t="s">
        <v>846</v>
      </c>
      <c r="B4" s="1029"/>
      <c r="C4" s="1029"/>
      <c r="D4" s="1029"/>
      <c r="E4" s="1029"/>
    </row>
    <row r="5" spans="1:8" ht="8.25" customHeight="1">
      <c r="A5" s="352"/>
      <c r="B5" s="94"/>
      <c r="C5" s="94"/>
      <c r="D5" s="94"/>
      <c r="E5" s="94"/>
      <c r="F5" s="149"/>
    </row>
    <row r="6" spans="1:8" s="103" customFormat="1" ht="18">
      <c r="A6" s="150"/>
      <c r="B6" s="353" t="s">
        <v>838</v>
      </c>
      <c r="C6" s="353" t="s">
        <v>839</v>
      </c>
      <c r="D6" s="353" t="s">
        <v>840</v>
      </c>
      <c r="E6" s="353" t="s">
        <v>8</v>
      </c>
    </row>
    <row r="7" spans="1:8" s="356" customFormat="1">
      <c r="A7" s="354" t="s">
        <v>668</v>
      </c>
      <c r="B7" s="355">
        <v>0.78744233102747463</v>
      </c>
      <c r="C7" s="355">
        <v>0.11985140742222436</v>
      </c>
      <c r="D7" s="355">
        <v>1.0911864165772323</v>
      </c>
      <c r="E7" s="355">
        <v>0.60936609968444089</v>
      </c>
    </row>
    <row r="8" spans="1:8" s="359" customFormat="1">
      <c r="A8" s="357" t="s">
        <v>669</v>
      </c>
      <c r="B8" s="358">
        <v>308501811.11000001</v>
      </c>
      <c r="C8" s="358">
        <v>147994928.68000001</v>
      </c>
      <c r="D8" s="358">
        <v>45508083.170000002</v>
      </c>
      <c r="E8" s="358">
        <v>502004822.96000004</v>
      </c>
    </row>
    <row r="9" spans="1:8" s="359" customFormat="1">
      <c r="A9" s="357" t="s">
        <v>670</v>
      </c>
      <c r="B9" s="358">
        <v>0</v>
      </c>
      <c r="C9" s="358">
        <v>0</v>
      </c>
      <c r="D9" s="358">
        <v>0</v>
      </c>
      <c r="E9" s="358">
        <v>0</v>
      </c>
    </row>
    <row r="10" spans="1:8" s="359" customFormat="1">
      <c r="A10" s="357" t="s">
        <v>671</v>
      </c>
      <c r="B10" s="358">
        <v>499369088.11000001</v>
      </c>
      <c r="C10" s="358">
        <v>2935480.15</v>
      </c>
      <c r="D10" s="358">
        <v>8170887.3899999997</v>
      </c>
      <c r="E10" s="358">
        <v>510475455.64999998</v>
      </c>
    </row>
    <row r="11" spans="1:8" s="359" customFormat="1">
      <c r="A11" s="357" t="s">
        <v>672</v>
      </c>
      <c r="B11" s="358">
        <v>1154819933</v>
      </c>
      <c r="C11" s="358">
        <v>390089974.75999999</v>
      </c>
      <c r="D11" s="358">
        <v>262481673.17000002</v>
      </c>
      <c r="E11" s="358">
        <v>1807391580.9300001</v>
      </c>
    </row>
    <row r="12" spans="1:8" s="359" customFormat="1">
      <c r="A12" s="357" t="s">
        <v>673</v>
      </c>
      <c r="B12" s="358">
        <v>14762925.780000001</v>
      </c>
      <c r="C12" s="358">
        <v>0</v>
      </c>
      <c r="D12" s="358">
        <v>299040.12</v>
      </c>
      <c r="E12" s="358">
        <v>15061965.9</v>
      </c>
    </row>
    <row r="13" spans="1:8" s="359" customFormat="1">
      <c r="A13" s="357" t="s">
        <v>674</v>
      </c>
      <c r="B13" s="358">
        <v>312152288.57000005</v>
      </c>
      <c r="C13" s="358">
        <v>330907903.79000008</v>
      </c>
      <c r="D13" s="358">
        <v>32070822.980000004</v>
      </c>
      <c r="E13" s="358">
        <v>675131015.34000015</v>
      </c>
    </row>
    <row r="14" spans="1:8" s="359" customFormat="1">
      <c r="A14" s="159" t="s">
        <v>675</v>
      </c>
      <c r="B14" s="360">
        <v>2289606046.5700002</v>
      </c>
      <c r="C14" s="360">
        <v>871928287.38000011</v>
      </c>
      <c r="D14" s="360">
        <v>348530506.83000004</v>
      </c>
      <c r="E14" s="360">
        <v>3510064840.7800002</v>
      </c>
    </row>
    <row r="15" spans="1:8" s="359" customFormat="1">
      <c r="A15" s="357" t="s">
        <v>676</v>
      </c>
      <c r="B15" s="358">
        <v>1000508267.0270001</v>
      </c>
      <c r="C15" s="358">
        <v>526539987.20000005</v>
      </c>
      <c r="D15" s="358">
        <v>165170117.13300002</v>
      </c>
      <c r="E15" s="358">
        <v>1692218371.3600001</v>
      </c>
    </row>
    <row r="16" spans="1:8" s="359" customFormat="1">
      <c r="A16" s="361" t="s">
        <v>677</v>
      </c>
      <c r="B16" s="362">
        <v>0.43697834766196381</v>
      </c>
      <c r="C16" s="362">
        <v>0.60387992317827577</v>
      </c>
      <c r="D16" s="362">
        <v>0.47390433232165735</v>
      </c>
      <c r="E16" s="362">
        <v>0.48210459012032336</v>
      </c>
    </row>
    <row r="17" spans="1:5" s="359" customFormat="1">
      <c r="A17" s="159" t="s">
        <v>678</v>
      </c>
      <c r="B17" s="360">
        <v>100050826.70270002</v>
      </c>
      <c r="C17" s="360">
        <v>52653998.720000006</v>
      </c>
      <c r="D17" s="360">
        <v>16517011.713300003</v>
      </c>
      <c r="E17" s="360">
        <v>169221837.13600004</v>
      </c>
    </row>
    <row r="18" spans="1:5" s="359" customFormat="1">
      <c r="A18" s="357" t="s">
        <v>679</v>
      </c>
      <c r="B18" s="358">
        <v>737225487</v>
      </c>
      <c r="C18" s="358">
        <v>86502066.150000006</v>
      </c>
      <c r="D18" s="358">
        <v>177951914</v>
      </c>
      <c r="E18" s="358">
        <v>1001679467.15</v>
      </c>
    </row>
    <row r="19" spans="1:5" s="359" customFormat="1">
      <c r="A19" s="357" t="s">
        <v>680</v>
      </c>
      <c r="B19" s="358">
        <v>0</v>
      </c>
      <c r="C19" s="358">
        <v>0</v>
      </c>
      <c r="D19" s="358">
        <v>1298.76</v>
      </c>
      <c r="E19" s="358">
        <v>1298.76</v>
      </c>
    </row>
    <row r="20" spans="1:5" s="359" customFormat="1">
      <c r="A20" s="363" t="s">
        <v>681</v>
      </c>
      <c r="B20" s="358">
        <v>0</v>
      </c>
      <c r="C20" s="358">
        <v>0</v>
      </c>
      <c r="D20" s="358">
        <v>0</v>
      </c>
      <c r="E20" s="358">
        <v>0</v>
      </c>
    </row>
    <row r="21" spans="1:5" s="359" customFormat="1">
      <c r="A21" s="357" t="s">
        <v>682</v>
      </c>
      <c r="B21" s="358">
        <v>0</v>
      </c>
      <c r="C21" s="358">
        <v>23824461</v>
      </c>
      <c r="D21" s="358">
        <v>0</v>
      </c>
      <c r="E21" s="358">
        <v>23824461</v>
      </c>
    </row>
    <row r="22" spans="1:5" s="359" customFormat="1">
      <c r="A22" s="159" t="s">
        <v>683</v>
      </c>
      <c r="B22" s="364">
        <v>737225487</v>
      </c>
      <c r="C22" s="364">
        <v>62677605.150000006</v>
      </c>
      <c r="D22" s="364">
        <v>177950615.24000001</v>
      </c>
      <c r="E22" s="360">
        <v>977853707.38999999</v>
      </c>
    </row>
    <row r="23" spans="1:5" s="359" customFormat="1">
      <c r="A23" s="357" t="s">
        <v>684</v>
      </c>
      <c r="B23" s="358">
        <v>0</v>
      </c>
      <c r="C23" s="365">
        <v>0</v>
      </c>
      <c r="D23" s="365">
        <v>0</v>
      </c>
      <c r="E23" s="358">
        <v>0</v>
      </c>
    </row>
    <row r="24" spans="1:5" s="359" customFormat="1">
      <c r="A24" s="357" t="s">
        <v>685</v>
      </c>
      <c r="B24" s="358">
        <v>0</v>
      </c>
      <c r="C24" s="358">
        <v>0</v>
      </c>
      <c r="D24" s="358">
        <v>0</v>
      </c>
      <c r="E24" s="358">
        <v>0</v>
      </c>
    </row>
    <row r="25" spans="1:5" s="366" customFormat="1">
      <c r="A25" s="357" t="s">
        <v>686</v>
      </c>
      <c r="B25" s="358">
        <v>0</v>
      </c>
      <c r="C25" s="358">
        <v>0</v>
      </c>
      <c r="D25" s="358">
        <v>0</v>
      </c>
      <c r="E25" s="358">
        <v>0</v>
      </c>
    </row>
    <row r="26" spans="1:5" s="359" customFormat="1">
      <c r="A26" s="357" t="s">
        <v>687</v>
      </c>
      <c r="B26" s="358">
        <v>0</v>
      </c>
      <c r="C26" s="358">
        <v>0</v>
      </c>
      <c r="D26" s="358">
        <v>0</v>
      </c>
      <c r="E26" s="358">
        <v>0</v>
      </c>
    </row>
    <row r="27" spans="1:5" s="367" customFormat="1">
      <c r="A27" s="357" t="s">
        <v>688</v>
      </c>
      <c r="B27" s="358">
        <v>50864035</v>
      </c>
      <c r="C27" s="358">
        <v>428953.38</v>
      </c>
      <c r="D27" s="358">
        <v>2280773</v>
      </c>
      <c r="E27" s="358">
        <v>53573761.380000003</v>
      </c>
    </row>
    <row r="28" spans="1:5" s="369" customFormat="1">
      <c r="A28" s="368" t="s">
        <v>689</v>
      </c>
      <c r="B28" s="358">
        <v>0</v>
      </c>
      <c r="C28" s="358">
        <v>0</v>
      </c>
      <c r="D28" s="358">
        <v>0</v>
      </c>
      <c r="E28" s="358">
        <v>0</v>
      </c>
    </row>
    <row r="29" spans="1:5" s="359" customFormat="1">
      <c r="A29" s="159" t="s">
        <v>690</v>
      </c>
      <c r="B29" s="360">
        <v>50864035</v>
      </c>
      <c r="C29" s="360">
        <v>428953.38</v>
      </c>
      <c r="D29" s="360">
        <v>2280773</v>
      </c>
      <c r="E29" s="360">
        <v>53573761.380000003</v>
      </c>
    </row>
    <row r="30" spans="1:5" s="359" customFormat="1">
      <c r="A30" s="357" t="s">
        <v>691</v>
      </c>
      <c r="B30" s="358">
        <v>0</v>
      </c>
      <c r="C30" s="358">
        <v>0</v>
      </c>
      <c r="D30" s="358">
        <v>0</v>
      </c>
      <c r="E30" s="358">
        <v>0</v>
      </c>
    </row>
    <row r="31" spans="1:5" s="359" customFormat="1">
      <c r="A31" s="357" t="s">
        <v>692</v>
      </c>
      <c r="B31" s="358">
        <v>246960</v>
      </c>
      <c r="C31" s="358">
        <v>0</v>
      </c>
      <c r="D31" s="358">
        <v>0</v>
      </c>
      <c r="E31" s="358">
        <v>246960</v>
      </c>
    </row>
    <row r="32" spans="1:5" s="359" customFormat="1">
      <c r="A32" s="159" t="s">
        <v>693</v>
      </c>
      <c r="B32" s="360">
        <v>787842562</v>
      </c>
      <c r="C32" s="360">
        <v>63106558.530000009</v>
      </c>
      <c r="D32" s="360">
        <v>180231388.24000001</v>
      </c>
      <c r="E32" s="360">
        <v>1031180508.77</v>
      </c>
    </row>
    <row r="33" spans="1:6">
      <c r="A33" s="357" t="s">
        <v>694</v>
      </c>
      <c r="B33" s="358">
        <v>687791735.29729998</v>
      </c>
      <c r="C33" s="358">
        <v>10452559.810000002</v>
      </c>
      <c r="D33" s="358">
        <v>163714376.52670002</v>
      </c>
      <c r="E33" s="358">
        <v>861958671.63399994</v>
      </c>
      <c r="F33" s="149"/>
    </row>
    <row r="34" spans="1:6">
      <c r="A34" s="357" t="s">
        <v>695</v>
      </c>
      <c r="B34" s="370">
        <v>3.1828044903215086E-2</v>
      </c>
      <c r="C34" s="370">
        <v>0.24225405260742244</v>
      </c>
      <c r="D34" s="370">
        <v>2.8441533908477874E-2</v>
      </c>
      <c r="E34" s="370">
        <v>4.4113872152471235E-2</v>
      </c>
      <c r="F34" s="149"/>
    </row>
    <row r="35" spans="1:6" ht="7.5" customHeight="1" thickBot="1">
      <c r="A35" s="371"/>
      <c r="B35" s="372"/>
      <c r="C35" s="372"/>
      <c r="D35" s="372"/>
      <c r="E35" s="372"/>
      <c r="F35" s="149"/>
    </row>
    <row r="36" spans="1:6">
      <c r="A36" s="373" t="s">
        <v>696</v>
      </c>
      <c r="F36" s="149"/>
    </row>
    <row r="37" spans="1:6" ht="15">
      <c r="A37" s="374"/>
      <c r="F37" s="149"/>
    </row>
    <row r="38" spans="1:6">
      <c r="F38" s="149"/>
    </row>
    <row r="39" spans="1:6">
      <c r="F39" s="149"/>
    </row>
    <row r="40" spans="1:6">
      <c r="B40" s="375"/>
      <c r="C40" s="375"/>
      <c r="D40" s="375"/>
      <c r="E40" s="375"/>
      <c r="F40" s="149"/>
    </row>
    <row r="41" spans="1:6">
      <c r="B41" s="376"/>
      <c r="C41" s="376"/>
      <c r="D41" s="376"/>
      <c r="E41" s="376"/>
      <c r="F41" s="149"/>
    </row>
    <row r="42" spans="1:6">
      <c r="F42" s="149"/>
    </row>
    <row r="43" spans="1:6">
      <c r="F43" s="149"/>
    </row>
    <row r="44" spans="1:6">
      <c r="F44" s="149"/>
    </row>
    <row r="45" spans="1:6">
      <c r="F45" s="149"/>
    </row>
    <row r="46" spans="1:6">
      <c r="F46" s="149"/>
    </row>
    <row r="47" spans="1:6">
      <c r="F47" s="149"/>
    </row>
    <row r="48" spans="1:6">
      <c r="F48" s="149"/>
    </row>
    <row r="49" spans="6:6">
      <c r="F49" s="149"/>
    </row>
    <row r="50" spans="6:6">
      <c r="F50" s="149"/>
    </row>
    <row r="51" spans="6:6">
      <c r="F51" s="149"/>
    </row>
    <row r="52" spans="6:6">
      <c r="F52" s="149"/>
    </row>
    <row r="53" spans="6:6">
      <c r="F53" s="149"/>
    </row>
    <row r="54" spans="6:6">
      <c r="F54" s="149"/>
    </row>
    <row r="55" spans="6:6">
      <c r="F55" s="149"/>
    </row>
    <row r="56" spans="6:6">
      <c r="F56" s="149"/>
    </row>
    <row r="57" spans="6:6">
      <c r="F57" s="149"/>
    </row>
    <row r="58" spans="6:6">
      <c r="F58" s="149"/>
    </row>
    <row r="59" spans="6:6">
      <c r="F59" s="149"/>
    </row>
    <row r="60" spans="6:6">
      <c r="F60" s="149"/>
    </row>
    <row r="61" spans="6:6">
      <c r="F61" s="149"/>
    </row>
    <row r="62" spans="6:6">
      <c r="F62" s="149"/>
    </row>
    <row r="63" spans="6:6">
      <c r="F63" s="149"/>
    </row>
    <row r="64" spans="6:6">
      <c r="F64" s="149"/>
    </row>
    <row r="65" spans="6:6">
      <c r="F65" s="149"/>
    </row>
    <row r="66" spans="6:6">
      <c r="F66" s="149"/>
    </row>
    <row r="67" spans="6:6">
      <c r="F67" s="149"/>
    </row>
    <row r="68" spans="6:6">
      <c r="F68" s="149"/>
    </row>
    <row r="69" spans="6:6">
      <c r="F69" s="149"/>
    </row>
    <row r="70" spans="6:6">
      <c r="F70" s="149"/>
    </row>
    <row r="71" spans="6:6">
      <c r="F71" s="149"/>
    </row>
    <row r="72" spans="6:6">
      <c r="F72" s="149"/>
    </row>
    <row r="73" spans="6:6">
      <c r="F73" s="149"/>
    </row>
    <row r="74" spans="6:6">
      <c r="F74" s="149"/>
    </row>
    <row r="75" spans="6:6">
      <c r="F75" s="149"/>
    </row>
    <row r="76" spans="6:6">
      <c r="F76" s="149"/>
    </row>
    <row r="77" spans="6:6">
      <c r="F77" s="149"/>
    </row>
    <row r="78" spans="6:6">
      <c r="F78" s="149"/>
    </row>
    <row r="79" spans="6:6">
      <c r="F79" s="149"/>
    </row>
    <row r="80" spans="6:6">
      <c r="F80" s="149"/>
    </row>
    <row r="81" spans="6:6">
      <c r="F81" s="149"/>
    </row>
    <row r="82" spans="6:6">
      <c r="F82" s="149"/>
    </row>
    <row r="83" spans="6:6">
      <c r="F83" s="149"/>
    </row>
    <row r="84" spans="6:6">
      <c r="F84" s="149"/>
    </row>
    <row r="85" spans="6:6">
      <c r="F85" s="149"/>
    </row>
    <row r="86" spans="6:6">
      <c r="F86" s="149"/>
    </row>
    <row r="87" spans="6:6">
      <c r="F87" s="149"/>
    </row>
    <row r="88" spans="6:6">
      <c r="F88" s="149"/>
    </row>
    <row r="89" spans="6:6">
      <c r="F89" s="149"/>
    </row>
    <row r="90" spans="6:6">
      <c r="F90" s="149"/>
    </row>
    <row r="91" spans="6:6">
      <c r="F91" s="149"/>
    </row>
    <row r="92" spans="6:6">
      <c r="F92" s="149"/>
    </row>
    <row r="93" spans="6:6">
      <c r="F93" s="149"/>
    </row>
    <row r="94" spans="6:6">
      <c r="F94" s="149"/>
    </row>
    <row r="95" spans="6:6">
      <c r="F95" s="149"/>
    </row>
    <row r="96" spans="6:6">
      <c r="F96" s="149"/>
    </row>
    <row r="97" spans="6:6">
      <c r="F97" s="149"/>
    </row>
    <row r="98" spans="6:6">
      <c r="F98" s="149"/>
    </row>
    <row r="99" spans="6:6">
      <c r="F99" s="149"/>
    </row>
    <row r="100" spans="6:6">
      <c r="F100" s="149"/>
    </row>
    <row r="101" spans="6:6">
      <c r="F101" s="149"/>
    </row>
    <row r="102" spans="6:6">
      <c r="F102" s="149"/>
    </row>
    <row r="103" spans="6:6">
      <c r="F103" s="149"/>
    </row>
    <row r="104" spans="6:6">
      <c r="F104" s="149"/>
    </row>
    <row r="105" spans="6:6">
      <c r="F105" s="149"/>
    </row>
    <row r="106" spans="6:6">
      <c r="F106" s="149"/>
    </row>
    <row r="107" spans="6:6">
      <c r="F107" s="149"/>
    </row>
    <row r="108" spans="6:6">
      <c r="F108" s="149"/>
    </row>
    <row r="109" spans="6:6">
      <c r="F109" s="149"/>
    </row>
    <row r="110" spans="6:6">
      <c r="F110" s="149"/>
    </row>
    <row r="111" spans="6:6">
      <c r="F111" s="149"/>
    </row>
    <row r="112" spans="6:6">
      <c r="F112" s="149"/>
    </row>
    <row r="113" spans="6:6">
      <c r="F113" s="149"/>
    </row>
    <row r="114" spans="6:6">
      <c r="F114" s="149"/>
    </row>
    <row r="115" spans="6:6">
      <c r="F115" s="149"/>
    </row>
    <row r="116" spans="6:6">
      <c r="F116" s="149"/>
    </row>
    <row r="117" spans="6:6">
      <c r="F117" s="149"/>
    </row>
    <row r="118" spans="6:6">
      <c r="F118" s="149"/>
    </row>
    <row r="119" spans="6:6">
      <c r="F119" s="149"/>
    </row>
    <row r="120" spans="6:6">
      <c r="F120" s="149"/>
    </row>
    <row r="121" spans="6:6">
      <c r="F121" s="149"/>
    </row>
    <row r="122" spans="6:6">
      <c r="F122" s="149"/>
    </row>
    <row r="123" spans="6:6">
      <c r="F123" s="149"/>
    </row>
    <row r="124" spans="6:6">
      <c r="F124" s="149"/>
    </row>
    <row r="125" spans="6:6">
      <c r="F125" s="149"/>
    </row>
    <row r="126" spans="6:6">
      <c r="F126" s="149"/>
    </row>
    <row r="127" spans="6:6">
      <c r="F127" s="149"/>
    </row>
    <row r="128" spans="6:6">
      <c r="F128" s="149"/>
    </row>
    <row r="129" spans="6:6">
      <c r="F129" s="149"/>
    </row>
    <row r="130" spans="6:6">
      <c r="F130" s="149"/>
    </row>
    <row r="131" spans="6:6">
      <c r="F131" s="149"/>
    </row>
    <row r="132" spans="6:6">
      <c r="F132" s="149"/>
    </row>
    <row r="133" spans="6:6">
      <c r="F133" s="149"/>
    </row>
    <row r="134" spans="6:6">
      <c r="F134" s="149"/>
    </row>
    <row r="135" spans="6:6">
      <c r="F135" s="149"/>
    </row>
    <row r="136" spans="6:6">
      <c r="F136" s="149"/>
    </row>
    <row r="137" spans="6:6">
      <c r="F137" s="149"/>
    </row>
    <row r="138" spans="6:6">
      <c r="F138" s="149"/>
    </row>
    <row r="139" spans="6:6">
      <c r="F139" s="149"/>
    </row>
    <row r="140" spans="6:6">
      <c r="F140" s="149"/>
    </row>
    <row r="141" spans="6:6">
      <c r="F141" s="149"/>
    </row>
    <row r="142" spans="6:6">
      <c r="F142" s="149"/>
    </row>
    <row r="143" spans="6:6">
      <c r="F143" s="149"/>
    </row>
    <row r="144" spans="6:6">
      <c r="F144" s="149"/>
    </row>
    <row r="145" spans="6:6">
      <c r="F145" s="149"/>
    </row>
    <row r="146" spans="6:6">
      <c r="F146" s="149"/>
    </row>
    <row r="147" spans="6:6">
      <c r="F147" s="149"/>
    </row>
    <row r="148" spans="6:6">
      <c r="F148" s="149"/>
    </row>
    <row r="149" spans="6:6">
      <c r="F149" s="149"/>
    </row>
    <row r="150" spans="6:6">
      <c r="F150" s="149"/>
    </row>
    <row r="151" spans="6:6">
      <c r="F151" s="149"/>
    </row>
    <row r="152" spans="6:6">
      <c r="F152" s="149"/>
    </row>
    <row r="153" spans="6:6">
      <c r="F153" s="149"/>
    </row>
    <row r="154" spans="6:6">
      <c r="F154" s="149"/>
    </row>
    <row r="155" spans="6:6">
      <c r="F155" s="149"/>
    </row>
    <row r="156" spans="6:6">
      <c r="F156" s="149"/>
    </row>
    <row r="157" spans="6:6">
      <c r="F157" s="149"/>
    </row>
    <row r="158" spans="6:6">
      <c r="F158" s="149"/>
    </row>
    <row r="159" spans="6:6">
      <c r="F159" s="149"/>
    </row>
    <row r="160" spans="6:6">
      <c r="F160" s="149"/>
    </row>
    <row r="161" spans="6:6">
      <c r="F161" s="149"/>
    </row>
    <row r="162" spans="6:6">
      <c r="F162" s="149"/>
    </row>
    <row r="163" spans="6:6">
      <c r="F163" s="149"/>
    </row>
    <row r="164" spans="6:6">
      <c r="F164" s="149"/>
    </row>
    <row r="165" spans="6:6">
      <c r="F165" s="149"/>
    </row>
    <row r="166" spans="6:6">
      <c r="F166" s="149"/>
    </row>
    <row r="167" spans="6:6">
      <c r="F167" s="149"/>
    </row>
    <row r="168" spans="6:6">
      <c r="F168" s="149"/>
    </row>
    <row r="169" spans="6:6">
      <c r="F169" s="149"/>
    </row>
    <row r="170" spans="6:6">
      <c r="F170" s="149"/>
    </row>
    <row r="171" spans="6:6">
      <c r="F171" s="149"/>
    </row>
    <row r="172" spans="6:6">
      <c r="F172" s="149"/>
    </row>
    <row r="173" spans="6:6">
      <c r="F173" s="149"/>
    </row>
    <row r="174" spans="6:6">
      <c r="F174" s="149"/>
    </row>
    <row r="175" spans="6:6">
      <c r="F175" s="149"/>
    </row>
    <row r="176" spans="6:6">
      <c r="F176" s="149"/>
    </row>
    <row r="177" spans="6:6">
      <c r="F177" s="149"/>
    </row>
    <row r="178" spans="6:6">
      <c r="F178" s="149"/>
    </row>
    <row r="179" spans="6:6">
      <c r="F179" s="149"/>
    </row>
    <row r="180" spans="6:6">
      <c r="F180" s="149"/>
    </row>
    <row r="181" spans="6:6">
      <c r="F181" s="149"/>
    </row>
    <row r="182" spans="6:6">
      <c r="F182" s="149"/>
    </row>
    <row r="183" spans="6:6">
      <c r="F183" s="149"/>
    </row>
    <row r="184" spans="6:6">
      <c r="F184" s="149"/>
    </row>
    <row r="185" spans="6:6">
      <c r="F185" s="149"/>
    </row>
    <row r="186" spans="6:6">
      <c r="F186" s="149"/>
    </row>
    <row r="187" spans="6:6">
      <c r="F187" s="149"/>
    </row>
    <row r="188" spans="6:6">
      <c r="F188" s="149"/>
    </row>
    <row r="189" spans="6:6">
      <c r="F189" s="149"/>
    </row>
    <row r="190" spans="6:6">
      <c r="F190" s="149"/>
    </row>
    <row r="191" spans="6:6">
      <c r="F191" s="149"/>
    </row>
    <row r="192" spans="6:6">
      <c r="F192" s="149"/>
    </row>
    <row r="193" spans="6:6">
      <c r="F193" s="149"/>
    </row>
    <row r="194" spans="6:6">
      <c r="F194" s="149"/>
    </row>
    <row r="195" spans="6:6">
      <c r="F195" s="149"/>
    </row>
    <row r="196" spans="6:6">
      <c r="F196" s="149"/>
    </row>
    <row r="197" spans="6:6">
      <c r="F197" s="149"/>
    </row>
  </sheetData>
  <mergeCells count="4">
    <mergeCell ref="A1:E1"/>
    <mergeCell ref="A2:E2"/>
    <mergeCell ref="A3:E3"/>
    <mergeCell ref="A4:E4"/>
  </mergeCells>
  <hyperlinks>
    <hyperlink ref="H1" location="ÍNDICE!A1" display="ÍNDICE!A1"/>
  </hyperlink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U26"/>
  <sheetViews>
    <sheetView zoomScaleNormal="100" workbookViewId="0">
      <selection activeCell="H8" sqref="H8"/>
    </sheetView>
  </sheetViews>
  <sheetFormatPr baseColWidth="10" defaultRowHeight="12.75"/>
  <cols>
    <col min="1" max="1" width="44.5703125" style="171" customWidth="1"/>
    <col min="2" max="4" width="16.42578125" style="149" customWidth="1"/>
    <col min="5" max="6" width="15.5703125" style="149" customWidth="1"/>
    <col min="7" max="256" width="11.42578125" style="149"/>
    <col min="257" max="257" width="44.5703125" style="149" customWidth="1"/>
    <col min="258" max="260" width="16.42578125" style="149" customWidth="1"/>
    <col min="261" max="262" width="15.5703125" style="149" customWidth="1"/>
    <col min="263" max="512" width="11.42578125" style="149"/>
    <col min="513" max="513" width="44.5703125" style="149" customWidth="1"/>
    <col min="514" max="516" width="16.42578125" style="149" customWidth="1"/>
    <col min="517" max="518" width="15.5703125" style="149" customWidth="1"/>
    <col min="519" max="768" width="11.42578125" style="149"/>
    <col min="769" max="769" width="44.5703125" style="149" customWidth="1"/>
    <col min="770" max="772" width="16.42578125" style="149" customWidth="1"/>
    <col min="773" max="774" width="15.5703125" style="149" customWidth="1"/>
    <col min="775" max="1024" width="11.42578125" style="149"/>
    <col min="1025" max="1025" width="44.5703125" style="149" customWidth="1"/>
    <col min="1026" max="1028" width="16.42578125" style="149" customWidth="1"/>
    <col min="1029" max="1030" width="15.5703125" style="149" customWidth="1"/>
    <col min="1031" max="1280" width="11.42578125" style="149"/>
    <col min="1281" max="1281" width="44.5703125" style="149" customWidth="1"/>
    <col min="1282" max="1284" width="16.42578125" style="149" customWidth="1"/>
    <col min="1285" max="1286" width="15.5703125" style="149" customWidth="1"/>
    <col min="1287" max="1536" width="11.42578125" style="149"/>
    <col min="1537" max="1537" width="44.5703125" style="149" customWidth="1"/>
    <col min="1538" max="1540" width="16.42578125" style="149" customWidth="1"/>
    <col min="1541" max="1542" width="15.5703125" style="149" customWidth="1"/>
    <col min="1543" max="1792" width="11.42578125" style="149"/>
    <col min="1793" max="1793" width="44.5703125" style="149" customWidth="1"/>
    <col min="1794" max="1796" width="16.42578125" style="149" customWidth="1"/>
    <col min="1797" max="1798" width="15.5703125" style="149" customWidth="1"/>
    <col min="1799" max="2048" width="11.42578125" style="149"/>
    <col min="2049" max="2049" width="44.5703125" style="149" customWidth="1"/>
    <col min="2050" max="2052" width="16.42578125" style="149" customWidth="1"/>
    <col min="2053" max="2054" width="15.5703125" style="149" customWidth="1"/>
    <col min="2055" max="2304" width="11.42578125" style="149"/>
    <col min="2305" max="2305" width="44.5703125" style="149" customWidth="1"/>
    <col min="2306" max="2308" width="16.42578125" style="149" customWidth="1"/>
    <col min="2309" max="2310" width="15.5703125" style="149" customWidth="1"/>
    <col min="2311" max="2560" width="11.42578125" style="149"/>
    <col min="2561" max="2561" width="44.5703125" style="149" customWidth="1"/>
    <col min="2562" max="2564" width="16.42578125" style="149" customWidth="1"/>
    <col min="2565" max="2566" width="15.5703125" style="149" customWidth="1"/>
    <col min="2567" max="2816" width="11.42578125" style="149"/>
    <col min="2817" max="2817" width="44.5703125" style="149" customWidth="1"/>
    <col min="2818" max="2820" width="16.42578125" style="149" customWidth="1"/>
    <col min="2821" max="2822" width="15.5703125" style="149" customWidth="1"/>
    <col min="2823" max="3072" width="11.42578125" style="149"/>
    <col min="3073" max="3073" width="44.5703125" style="149" customWidth="1"/>
    <col min="3074" max="3076" width="16.42578125" style="149" customWidth="1"/>
    <col min="3077" max="3078" width="15.5703125" style="149" customWidth="1"/>
    <col min="3079" max="3328" width="11.42578125" style="149"/>
    <col min="3329" max="3329" width="44.5703125" style="149" customWidth="1"/>
    <col min="3330" max="3332" width="16.42578125" style="149" customWidth="1"/>
    <col min="3333" max="3334" width="15.5703125" style="149" customWidth="1"/>
    <col min="3335" max="3584" width="11.42578125" style="149"/>
    <col min="3585" max="3585" width="44.5703125" style="149" customWidth="1"/>
    <col min="3586" max="3588" width="16.42578125" style="149" customWidth="1"/>
    <col min="3589" max="3590" width="15.5703125" style="149" customWidth="1"/>
    <col min="3591" max="3840" width="11.42578125" style="149"/>
    <col min="3841" max="3841" width="44.5703125" style="149" customWidth="1"/>
    <col min="3842" max="3844" width="16.42578125" style="149" customWidth="1"/>
    <col min="3845" max="3846" width="15.5703125" style="149" customWidth="1"/>
    <col min="3847" max="4096" width="11.42578125" style="149"/>
    <col min="4097" max="4097" width="44.5703125" style="149" customWidth="1"/>
    <col min="4098" max="4100" width="16.42578125" style="149" customWidth="1"/>
    <col min="4101" max="4102" width="15.5703125" style="149" customWidth="1"/>
    <col min="4103" max="4352" width="11.42578125" style="149"/>
    <col min="4353" max="4353" width="44.5703125" style="149" customWidth="1"/>
    <col min="4354" max="4356" width="16.42578125" style="149" customWidth="1"/>
    <col min="4357" max="4358" width="15.5703125" style="149" customWidth="1"/>
    <col min="4359" max="4608" width="11.42578125" style="149"/>
    <col min="4609" max="4609" width="44.5703125" style="149" customWidth="1"/>
    <col min="4610" max="4612" width="16.42578125" style="149" customWidth="1"/>
    <col min="4613" max="4614" width="15.5703125" style="149" customWidth="1"/>
    <col min="4615" max="4864" width="11.42578125" style="149"/>
    <col min="4865" max="4865" width="44.5703125" style="149" customWidth="1"/>
    <col min="4866" max="4868" width="16.42578125" style="149" customWidth="1"/>
    <col min="4869" max="4870" width="15.5703125" style="149" customWidth="1"/>
    <col min="4871" max="5120" width="11.42578125" style="149"/>
    <col min="5121" max="5121" width="44.5703125" style="149" customWidth="1"/>
    <col min="5122" max="5124" width="16.42578125" style="149" customWidth="1"/>
    <col min="5125" max="5126" width="15.5703125" style="149" customWidth="1"/>
    <col min="5127" max="5376" width="11.42578125" style="149"/>
    <col min="5377" max="5377" width="44.5703125" style="149" customWidth="1"/>
    <col min="5378" max="5380" width="16.42578125" style="149" customWidth="1"/>
    <col min="5381" max="5382" width="15.5703125" style="149" customWidth="1"/>
    <col min="5383" max="5632" width="11.42578125" style="149"/>
    <col min="5633" max="5633" width="44.5703125" style="149" customWidth="1"/>
    <col min="5634" max="5636" width="16.42578125" style="149" customWidth="1"/>
    <col min="5637" max="5638" width="15.5703125" style="149" customWidth="1"/>
    <col min="5639" max="5888" width="11.42578125" style="149"/>
    <col min="5889" max="5889" width="44.5703125" style="149" customWidth="1"/>
    <col min="5890" max="5892" width="16.42578125" style="149" customWidth="1"/>
    <col min="5893" max="5894" width="15.5703125" style="149" customWidth="1"/>
    <col min="5895" max="6144" width="11.42578125" style="149"/>
    <col min="6145" max="6145" width="44.5703125" style="149" customWidth="1"/>
    <col min="6146" max="6148" width="16.42578125" style="149" customWidth="1"/>
    <col min="6149" max="6150" width="15.5703125" style="149" customWidth="1"/>
    <col min="6151" max="6400" width="11.42578125" style="149"/>
    <col min="6401" max="6401" width="44.5703125" style="149" customWidth="1"/>
    <col min="6402" max="6404" width="16.42578125" style="149" customWidth="1"/>
    <col min="6405" max="6406" width="15.5703125" style="149" customWidth="1"/>
    <col min="6407" max="6656" width="11.42578125" style="149"/>
    <col min="6657" max="6657" width="44.5703125" style="149" customWidth="1"/>
    <col min="6658" max="6660" width="16.42578125" style="149" customWidth="1"/>
    <col min="6661" max="6662" width="15.5703125" style="149" customWidth="1"/>
    <col min="6663" max="6912" width="11.42578125" style="149"/>
    <col min="6913" max="6913" width="44.5703125" style="149" customWidth="1"/>
    <col min="6914" max="6916" width="16.42578125" style="149" customWidth="1"/>
    <col min="6917" max="6918" width="15.5703125" style="149" customWidth="1"/>
    <col min="6919" max="7168" width="11.42578125" style="149"/>
    <col min="7169" max="7169" width="44.5703125" style="149" customWidth="1"/>
    <col min="7170" max="7172" width="16.42578125" style="149" customWidth="1"/>
    <col min="7173" max="7174" width="15.5703125" style="149" customWidth="1"/>
    <col min="7175" max="7424" width="11.42578125" style="149"/>
    <col min="7425" max="7425" width="44.5703125" style="149" customWidth="1"/>
    <col min="7426" max="7428" width="16.42578125" style="149" customWidth="1"/>
    <col min="7429" max="7430" width="15.5703125" style="149" customWidth="1"/>
    <col min="7431" max="7680" width="11.42578125" style="149"/>
    <col min="7681" max="7681" width="44.5703125" style="149" customWidth="1"/>
    <col min="7682" max="7684" width="16.42578125" style="149" customWidth="1"/>
    <col min="7685" max="7686" width="15.5703125" style="149" customWidth="1"/>
    <col min="7687" max="7936" width="11.42578125" style="149"/>
    <col min="7937" max="7937" width="44.5703125" style="149" customWidth="1"/>
    <col min="7938" max="7940" width="16.42578125" style="149" customWidth="1"/>
    <col min="7941" max="7942" width="15.5703125" style="149" customWidth="1"/>
    <col min="7943" max="8192" width="11.42578125" style="149"/>
    <col min="8193" max="8193" width="44.5703125" style="149" customWidth="1"/>
    <col min="8194" max="8196" width="16.42578125" style="149" customWidth="1"/>
    <col min="8197" max="8198" width="15.5703125" style="149" customWidth="1"/>
    <col min="8199" max="8448" width="11.42578125" style="149"/>
    <col min="8449" max="8449" width="44.5703125" style="149" customWidth="1"/>
    <col min="8450" max="8452" width="16.42578125" style="149" customWidth="1"/>
    <col min="8453" max="8454" width="15.5703125" style="149" customWidth="1"/>
    <col min="8455" max="8704" width="11.42578125" style="149"/>
    <col min="8705" max="8705" width="44.5703125" style="149" customWidth="1"/>
    <col min="8706" max="8708" width="16.42578125" style="149" customWidth="1"/>
    <col min="8709" max="8710" width="15.5703125" style="149" customWidth="1"/>
    <col min="8711" max="8960" width="11.42578125" style="149"/>
    <col min="8961" max="8961" width="44.5703125" style="149" customWidth="1"/>
    <col min="8962" max="8964" width="16.42578125" style="149" customWidth="1"/>
    <col min="8965" max="8966" width="15.5703125" style="149" customWidth="1"/>
    <col min="8967" max="9216" width="11.42578125" style="149"/>
    <col min="9217" max="9217" width="44.5703125" style="149" customWidth="1"/>
    <col min="9218" max="9220" width="16.42578125" style="149" customWidth="1"/>
    <col min="9221" max="9222" width="15.5703125" style="149" customWidth="1"/>
    <col min="9223" max="9472" width="11.42578125" style="149"/>
    <col min="9473" max="9473" width="44.5703125" style="149" customWidth="1"/>
    <col min="9474" max="9476" width="16.42578125" style="149" customWidth="1"/>
    <col min="9477" max="9478" width="15.5703125" style="149" customWidth="1"/>
    <col min="9479" max="9728" width="11.42578125" style="149"/>
    <col min="9729" max="9729" width="44.5703125" style="149" customWidth="1"/>
    <col min="9730" max="9732" width="16.42578125" style="149" customWidth="1"/>
    <col min="9733" max="9734" width="15.5703125" style="149" customWidth="1"/>
    <col min="9735" max="9984" width="11.42578125" style="149"/>
    <col min="9985" max="9985" width="44.5703125" style="149" customWidth="1"/>
    <col min="9986" max="9988" width="16.42578125" style="149" customWidth="1"/>
    <col min="9989" max="9990" width="15.5703125" style="149" customWidth="1"/>
    <col min="9991" max="10240" width="11.42578125" style="149"/>
    <col min="10241" max="10241" width="44.5703125" style="149" customWidth="1"/>
    <col min="10242" max="10244" width="16.42578125" style="149" customWidth="1"/>
    <col min="10245" max="10246" width="15.5703125" style="149" customWidth="1"/>
    <col min="10247" max="10496" width="11.42578125" style="149"/>
    <col min="10497" max="10497" width="44.5703125" style="149" customWidth="1"/>
    <col min="10498" max="10500" width="16.42578125" style="149" customWidth="1"/>
    <col min="10501" max="10502" width="15.5703125" style="149" customWidth="1"/>
    <col min="10503" max="10752" width="11.42578125" style="149"/>
    <col min="10753" max="10753" width="44.5703125" style="149" customWidth="1"/>
    <col min="10754" max="10756" width="16.42578125" style="149" customWidth="1"/>
    <col min="10757" max="10758" width="15.5703125" style="149" customWidth="1"/>
    <col min="10759" max="11008" width="11.42578125" style="149"/>
    <col min="11009" max="11009" width="44.5703125" style="149" customWidth="1"/>
    <col min="11010" max="11012" width="16.42578125" style="149" customWidth="1"/>
    <col min="11013" max="11014" width="15.5703125" style="149" customWidth="1"/>
    <col min="11015" max="11264" width="11.42578125" style="149"/>
    <col min="11265" max="11265" width="44.5703125" style="149" customWidth="1"/>
    <col min="11266" max="11268" width="16.42578125" style="149" customWidth="1"/>
    <col min="11269" max="11270" width="15.5703125" style="149" customWidth="1"/>
    <col min="11271" max="11520" width="11.42578125" style="149"/>
    <col min="11521" max="11521" width="44.5703125" style="149" customWidth="1"/>
    <col min="11522" max="11524" width="16.42578125" style="149" customWidth="1"/>
    <col min="11525" max="11526" width="15.5703125" style="149" customWidth="1"/>
    <col min="11527" max="11776" width="11.42578125" style="149"/>
    <col min="11777" max="11777" width="44.5703125" style="149" customWidth="1"/>
    <col min="11778" max="11780" width="16.42578125" style="149" customWidth="1"/>
    <col min="11781" max="11782" width="15.5703125" style="149" customWidth="1"/>
    <col min="11783" max="12032" width="11.42578125" style="149"/>
    <col min="12033" max="12033" width="44.5703125" style="149" customWidth="1"/>
    <col min="12034" max="12036" width="16.42578125" style="149" customWidth="1"/>
    <col min="12037" max="12038" width="15.5703125" style="149" customWidth="1"/>
    <col min="12039" max="12288" width="11.42578125" style="149"/>
    <col min="12289" max="12289" width="44.5703125" style="149" customWidth="1"/>
    <col min="12290" max="12292" width="16.42578125" style="149" customWidth="1"/>
    <col min="12293" max="12294" width="15.5703125" style="149" customWidth="1"/>
    <col min="12295" max="12544" width="11.42578125" style="149"/>
    <col min="12545" max="12545" width="44.5703125" style="149" customWidth="1"/>
    <col min="12546" max="12548" width="16.42578125" style="149" customWidth="1"/>
    <col min="12549" max="12550" width="15.5703125" style="149" customWidth="1"/>
    <col min="12551" max="12800" width="11.42578125" style="149"/>
    <col min="12801" max="12801" width="44.5703125" style="149" customWidth="1"/>
    <col min="12802" max="12804" width="16.42578125" style="149" customWidth="1"/>
    <col min="12805" max="12806" width="15.5703125" style="149" customWidth="1"/>
    <col min="12807" max="13056" width="11.42578125" style="149"/>
    <col min="13057" max="13057" width="44.5703125" style="149" customWidth="1"/>
    <col min="13058" max="13060" width="16.42578125" style="149" customWidth="1"/>
    <col min="13061" max="13062" width="15.5703125" style="149" customWidth="1"/>
    <col min="13063" max="13312" width="11.42578125" style="149"/>
    <col min="13313" max="13313" width="44.5703125" style="149" customWidth="1"/>
    <col min="13314" max="13316" width="16.42578125" style="149" customWidth="1"/>
    <col min="13317" max="13318" width="15.5703125" style="149" customWidth="1"/>
    <col min="13319" max="13568" width="11.42578125" style="149"/>
    <col min="13569" max="13569" width="44.5703125" style="149" customWidth="1"/>
    <col min="13570" max="13572" width="16.42578125" style="149" customWidth="1"/>
    <col min="13573" max="13574" width="15.5703125" style="149" customWidth="1"/>
    <col min="13575" max="13824" width="11.42578125" style="149"/>
    <col min="13825" max="13825" width="44.5703125" style="149" customWidth="1"/>
    <col min="13826" max="13828" width="16.42578125" style="149" customWidth="1"/>
    <col min="13829" max="13830" width="15.5703125" style="149" customWidth="1"/>
    <col min="13831" max="14080" width="11.42578125" style="149"/>
    <col min="14081" max="14081" width="44.5703125" style="149" customWidth="1"/>
    <col min="14082" max="14084" width="16.42578125" style="149" customWidth="1"/>
    <col min="14085" max="14086" width="15.5703125" style="149" customWidth="1"/>
    <col min="14087" max="14336" width="11.42578125" style="149"/>
    <col min="14337" max="14337" width="44.5703125" style="149" customWidth="1"/>
    <col min="14338" max="14340" width="16.42578125" style="149" customWidth="1"/>
    <col min="14341" max="14342" width="15.5703125" style="149" customWidth="1"/>
    <col min="14343" max="14592" width="11.42578125" style="149"/>
    <col min="14593" max="14593" width="44.5703125" style="149" customWidth="1"/>
    <col min="14594" max="14596" width="16.42578125" style="149" customWidth="1"/>
    <col min="14597" max="14598" width="15.5703125" style="149" customWidth="1"/>
    <col min="14599" max="14848" width="11.42578125" style="149"/>
    <col min="14849" max="14849" width="44.5703125" style="149" customWidth="1"/>
    <col min="14850" max="14852" width="16.42578125" style="149" customWidth="1"/>
    <col min="14853" max="14854" width="15.5703125" style="149" customWidth="1"/>
    <col min="14855" max="15104" width="11.42578125" style="149"/>
    <col min="15105" max="15105" width="44.5703125" style="149" customWidth="1"/>
    <col min="15106" max="15108" width="16.42578125" style="149" customWidth="1"/>
    <col min="15109" max="15110" width="15.5703125" style="149" customWidth="1"/>
    <col min="15111" max="15360" width="11.42578125" style="149"/>
    <col min="15361" max="15361" width="44.5703125" style="149" customWidth="1"/>
    <col min="15362" max="15364" width="16.42578125" style="149" customWidth="1"/>
    <col min="15365" max="15366" width="15.5703125" style="149" customWidth="1"/>
    <col min="15367" max="15616" width="11.42578125" style="149"/>
    <col min="15617" max="15617" width="44.5703125" style="149" customWidth="1"/>
    <col min="15618" max="15620" width="16.42578125" style="149" customWidth="1"/>
    <col min="15621" max="15622" width="15.5703125" style="149" customWidth="1"/>
    <col min="15623" max="15872" width="11.42578125" style="149"/>
    <col min="15873" max="15873" width="44.5703125" style="149" customWidth="1"/>
    <col min="15874" max="15876" width="16.42578125" style="149" customWidth="1"/>
    <col min="15877" max="15878" width="15.5703125" style="149" customWidth="1"/>
    <col min="15879" max="16128" width="11.42578125" style="149"/>
    <col min="16129" max="16129" width="44.5703125" style="149" customWidth="1"/>
    <col min="16130" max="16132" width="16.42578125" style="149" customWidth="1"/>
    <col min="16133" max="16134" width="15.5703125" style="149" customWidth="1"/>
    <col min="16135" max="16384" width="11.42578125" style="149"/>
  </cols>
  <sheetData>
    <row r="1" spans="1:21" s="172" customFormat="1" ht="30" customHeight="1">
      <c r="A1" s="1020" t="s">
        <v>837</v>
      </c>
      <c r="B1" s="1020"/>
      <c r="C1" s="1020"/>
      <c r="D1" s="1020"/>
      <c r="E1" s="1020"/>
      <c r="F1" s="1020"/>
      <c r="G1" s="67"/>
      <c r="H1" s="865" t="s">
        <v>1124</v>
      </c>
      <c r="I1" s="67"/>
      <c r="J1" s="67"/>
      <c r="K1" s="67"/>
      <c r="L1" s="67"/>
      <c r="M1" s="67"/>
      <c r="N1" s="67"/>
      <c r="O1" s="67"/>
      <c r="P1" s="67"/>
      <c r="Q1" s="67"/>
      <c r="R1" s="67"/>
      <c r="S1" s="67"/>
      <c r="T1" s="67"/>
      <c r="U1" s="67"/>
    </row>
    <row r="2" spans="1:21" s="172" customFormat="1" ht="15" customHeight="1">
      <c r="A2" s="1021" t="s">
        <v>697</v>
      </c>
      <c r="B2" s="1021"/>
      <c r="C2" s="1021"/>
      <c r="D2" s="1021"/>
      <c r="E2" s="1021"/>
      <c r="F2" s="1021"/>
      <c r="G2" s="67"/>
      <c r="H2" s="67"/>
      <c r="I2" s="67"/>
      <c r="J2" s="67"/>
      <c r="K2" s="67"/>
      <c r="L2" s="67"/>
      <c r="M2" s="67"/>
      <c r="N2" s="67"/>
      <c r="O2" s="67"/>
      <c r="P2" s="67"/>
      <c r="Q2" s="67"/>
      <c r="R2" s="67"/>
      <c r="S2" s="67"/>
      <c r="T2" s="67"/>
      <c r="U2" s="67"/>
    </row>
    <row r="3" spans="1:21" s="172" customFormat="1" ht="15" customHeight="1">
      <c r="A3" s="1021" t="s">
        <v>330</v>
      </c>
      <c r="B3" s="1021"/>
      <c r="C3" s="1021"/>
      <c r="D3" s="1021"/>
      <c r="E3" s="1021"/>
      <c r="F3" s="1021"/>
      <c r="G3" s="67"/>
      <c r="H3" s="67"/>
      <c r="I3" s="67"/>
      <c r="J3" s="67"/>
      <c r="K3" s="67"/>
      <c r="L3" s="67"/>
      <c r="M3" s="67"/>
      <c r="N3" s="67"/>
      <c r="O3" s="67"/>
      <c r="P3" s="67"/>
      <c r="Q3" s="67"/>
      <c r="R3" s="67"/>
      <c r="S3" s="67"/>
      <c r="T3" s="67"/>
      <c r="U3" s="67"/>
    </row>
    <row r="4" spans="1:21" s="173" customFormat="1" ht="30" customHeight="1">
      <c r="A4" s="1022" t="s">
        <v>3</v>
      </c>
      <c r="B4" s="1022"/>
      <c r="C4" s="1022"/>
      <c r="D4" s="1022"/>
      <c r="E4" s="1022"/>
      <c r="F4" s="1022"/>
      <c r="G4" s="67"/>
      <c r="H4" s="67"/>
      <c r="I4" s="67"/>
      <c r="J4" s="67"/>
      <c r="K4" s="67"/>
      <c r="L4" s="67"/>
      <c r="M4" s="67"/>
      <c r="N4" s="67"/>
      <c r="O4" s="67"/>
      <c r="P4" s="67"/>
      <c r="Q4" s="67"/>
      <c r="R4" s="67"/>
      <c r="S4" s="67"/>
      <c r="T4" s="67"/>
      <c r="U4" s="67"/>
    </row>
    <row r="5" spans="1:21" ht="3.75" customHeight="1">
      <c r="A5" s="305"/>
      <c r="B5" s="67"/>
      <c r="C5" s="257"/>
      <c r="D5" s="257"/>
      <c r="E5" s="67"/>
      <c r="F5" s="378"/>
      <c r="G5" s="67"/>
      <c r="H5" s="67"/>
      <c r="I5" s="67"/>
      <c r="J5" s="67"/>
      <c r="K5" s="67"/>
      <c r="L5" s="67"/>
      <c r="M5" s="67"/>
      <c r="N5" s="67"/>
      <c r="O5" s="67"/>
      <c r="P5" s="67"/>
      <c r="Q5" s="67"/>
      <c r="R5" s="67"/>
      <c r="S5" s="67"/>
      <c r="T5" s="67"/>
      <c r="U5" s="67"/>
    </row>
    <row r="6" spans="1:21" ht="30" customHeight="1">
      <c r="A6" s="379"/>
      <c r="B6" s="380" t="s">
        <v>838</v>
      </c>
      <c r="C6" s="380" t="s">
        <v>839</v>
      </c>
      <c r="D6" s="380" t="s">
        <v>840</v>
      </c>
      <c r="E6" s="381" t="s">
        <v>8</v>
      </c>
      <c r="F6" s="381" t="s">
        <v>698</v>
      </c>
      <c r="G6" s="67"/>
      <c r="H6" s="67"/>
      <c r="I6" s="67"/>
      <c r="J6" s="67"/>
      <c r="K6" s="67"/>
      <c r="L6" s="67"/>
      <c r="M6" s="67"/>
      <c r="N6" s="67"/>
      <c r="O6" s="67"/>
      <c r="P6" s="67"/>
      <c r="Q6" s="67"/>
      <c r="R6" s="67"/>
      <c r="S6" s="67"/>
      <c r="T6" s="67"/>
      <c r="U6" s="67"/>
    </row>
    <row r="7" spans="1:21" ht="15" customHeight="1">
      <c r="A7" s="278" t="s">
        <v>699</v>
      </c>
      <c r="B7" s="382">
        <v>1375642.8112578006</v>
      </c>
      <c r="C7" s="383">
        <v>499863.10064780014</v>
      </c>
      <c r="D7" s="383">
        <v>278608.62639739999</v>
      </c>
      <c r="E7" s="382">
        <v>2154114.5383030009</v>
      </c>
      <c r="F7" s="384">
        <v>0.93764551275377384</v>
      </c>
      <c r="G7" s="67"/>
      <c r="H7" s="67"/>
      <c r="I7" s="67"/>
      <c r="J7" s="67"/>
      <c r="K7" s="67"/>
      <c r="L7" s="67"/>
      <c r="M7" s="67"/>
      <c r="N7" s="67"/>
      <c r="O7" s="67"/>
      <c r="P7" s="67"/>
      <c r="Q7" s="67"/>
      <c r="R7" s="67"/>
      <c r="S7" s="67"/>
      <c r="T7" s="67"/>
      <c r="U7" s="67"/>
    </row>
    <row r="8" spans="1:21" ht="15" customHeight="1">
      <c r="A8" s="278" t="s">
        <v>700</v>
      </c>
      <c r="B8" s="385">
        <v>2330.9461699999988</v>
      </c>
      <c r="C8" s="385">
        <v>1616.5062200000004</v>
      </c>
      <c r="D8" s="385">
        <v>570.87287000000003</v>
      </c>
      <c r="E8" s="385">
        <v>4518.3252599999996</v>
      </c>
      <c r="F8" s="386">
        <v>1.9667419396085539E-3</v>
      </c>
      <c r="G8" s="67"/>
      <c r="H8" s="67"/>
      <c r="I8" s="67"/>
      <c r="J8" s="67"/>
      <c r="K8" s="67"/>
      <c r="L8" s="67"/>
      <c r="M8" s="67"/>
      <c r="N8" s="67"/>
      <c r="O8" s="67"/>
      <c r="P8" s="67"/>
      <c r="Q8" s="67"/>
      <c r="R8" s="67"/>
      <c r="S8" s="67"/>
      <c r="T8" s="67"/>
      <c r="U8" s="67"/>
    </row>
    <row r="9" spans="1:21" ht="15" customHeight="1">
      <c r="A9" s="278" t="s">
        <v>701</v>
      </c>
      <c r="B9" s="382">
        <v>13358.385138799998</v>
      </c>
      <c r="C9" s="383">
        <v>17752.149117000004</v>
      </c>
      <c r="D9" s="383">
        <v>3246.9006500000014</v>
      </c>
      <c r="E9" s="382">
        <v>34357.434905800008</v>
      </c>
      <c r="F9" s="384">
        <v>1.4955144722495642E-2</v>
      </c>
      <c r="G9" s="67"/>
      <c r="H9" s="67"/>
      <c r="I9" s="67"/>
      <c r="J9" s="67"/>
      <c r="K9" s="67"/>
      <c r="L9" s="67"/>
      <c r="M9" s="67"/>
      <c r="N9" s="67"/>
      <c r="O9" s="67"/>
      <c r="P9" s="67"/>
      <c r="Q9" s="67"/>
      <c r="R9" s="67"/>
      <c r="S9" s="67"/>
      <c r="T9" s="67"/>
      <c r="U9" s="67"/>
    </row>
    <row r="10" spans="1:21" ht="15" customHeight="1">
      <c r="A10" s="278" t="s">
        <v>702</v>
      </c>
      <c r="B10" s="385">
        <v>337.47480999999993</v>
      </c>
      <c r="C10" s="385">
        <v>388.52122000000003</v>
      </c>
      <c r="D10" s="385">
        <v>85.965579999999989</v>
      </c>
      <c r="E10" s="385">
        <v>811.96161000000006</v>
      </c>
      <c r="F10" s="386">
        <v>3.5343160570496077E-4</v>
      </c>
      <c r="G10" s="67"/>
      <c r="H10" s="67"/>
      <c r="I10" s="67"/>
      <c r="J10" s="67"/>
      <c r="K10" s="67"/>
      <c r="L10" s="67"/>
      <c r="M10" s="67"/>
      <c r="N10" s="67"/>
      <c r="O10" s="67"/>
      <c r="P10" s="67"/>
      <c r="Q10" s="67"/>
      <c r="R10" s="67"/>
      <c r="S10" s="67"/>
      <c r="T10" s="67"/>
      <c r="U10" s="67"/>
    </row>
    <row r="11" spans="1:21" ht="15" customHeight="1">
      <c r="A11" s="278" t="s">
        <v>703</v>
      </c>
      <c r="B11" s="382">
        <v>2855.91122</v>
      </c>
      <c r="C11" s="383">
        <v>1719.6666800000003</v>
      </c>
      <c r="D11" s="383">
        <v>1090.3607199999999</v>
      </c>
      <c r="E11" s="382">
        <v>5665.9386199999999</v>
      </c>
      <c r="F11" s="384">
        <v>2.4662764342914555E-3</v>
      </c>
      <c r="G11" s="67"/>
      <c r="H11" s="67"/>
      <c r="I11" s="67"/>
      <c r="J11" s="67"/>
      <c r="K11" s="67"/>
      <c r="L11" s="67"/>
      <c r="M11" s="67"/>
      <c r="N11" s="67"/>
      <c r="O11" s="67"/>
      <c r="P11" s="67"/>
      <c r="Q11" s="67"/>
      <c r="R11" s="67"/>
      <c r="S11" s="67"/>
      <c r="T11" s="67"/>
      <c r="U11" s="67"/>
    </row>
    <row r="12" spans="1:21" ht="15" customHeight="1">
      <c r="A12" s="278" t="s">
        <v>704</v>
      </c>
      <c r="B12" s="385">
        <v>287.52742000000001</v>
      </c>
      <c r="C12" s="385">
        <v>173.84936000000002</v>
      </c>
      <c r="D12" s="385">
        <v>109.03607000000001</v>
      </c>
      <c r="E12" s="385">
        <v>570.41285000000005</v>
      </c>
      <c r="F12" s="386">
        <v>2.4828997702273502E-4</v>
      </c>
      <c r="G12" s="67"/>
      <c r="H12" s="67"/>
      <c r="I12" s="67"/>
      <c r="J12" s="67"/>
      <c r="K12" s="67"/>
      <c r="L12" s="67"/>
      <c r="M12" s="67"/>
      <c r="N12" s="67"/>
      <c r="O12" s="67"/>
      <c r="P12" s="67"/>
      <c r="Q12" s="67"/>
      <c r="R12" s="67"/>
      <c r="S12" s="67"/>
      <c r="T12" s="67"/>
      <c r="U12" s="67"/>
    </row>
    <row r="13" spans="1:21" ht="15" customHeight="1">
      <c r="A13" s="278" t="s">
        <v>705</v>
      </c>
      <c r="B13" s="382">
        <v>2211.1969450000001</v>
      </c>
      <c r="C13" s="383">
        <v>2470.39525</v>
      </c>
      <c r="D13" s="383">
        <v>603.89701000000002</v>
      </c>
      <c r="E13" s="382">
        <v>5285.4892049999999</v>
      </c>
      <c r="F13" s="384">
        <v>2.3006739649419957E-3</v>
      </c>
      <c r="G13" s="67"/>
      <c r="H13" s="67"/>
      <c r="I13" s="67"/>
      <c r="J13" s="67"/>
      <c r="K13" s="67"/>
      <c r="L13" s="67"/>
      <c r="M13" s="67"/>
      <c r="N13" s="67"/>
      <c r="O13" s="67"/>
      <c r="P13" s="67"/>
      <c r="Q13" s="67"/>
      <c r="R13" s="67"/>
      <c r="S13" s="67"/>
      <c r="T13" s="67"/>
      <c r="U13" s="67"/>
    </row>
    <row r="14" spans="1:21" ht="15" customHeight="1">
      <c r="A14" s="278" t="s">
        <v>706</v>
      </c>
      <c r="B14" s="385">
        <v>552.79918999999995</v>
      </c>
      <c r="C14" s="385">
        <v>650.95074</v>
      </c>
      <c r="D14" s="385">
        <v>150.97425000000001</v>
      </c>
      <c r="E14" s="385">
        <v>1354.7241799999999</v>
      </c>
      <c r="F14" s="386">
        <v>5.8968593629043153E-4</v>
      </c>
      <c r="G14" s="67"/>
      <c r="H14" s="67"/>
      <c r="I14" s="67"/>
      <c r="J14" s="67"/>
      <c r="K14" s="67"/>
      <c r="L14" s="67"/>
      <c r="M14" s="67"/>
      <c r="N14" s="67"/>
      <c r="O14" s="67"/>
      <c r="P14" s="67"/>
      <c r="Q14" s="67"/>
      <c r="R14" s="67"/>
      <c r="S14" s="67"/>
      <c r="T14" s="67"/>
      <c r="U14" s="67"/>
    </row>
    <row r="15" spans="1:21" ht="15" customHeight="1">
      <c r="A15" s="278" t="s">
        <v>707</v>
      </c>
      <c r="B15" s="382">
        <v>1061.1499199999998</v>
      </c>
      <c r="C15" s="383">
        <v>2152.8556400000002</v>
      </c>
      <c r="D15" s="383">
        <v>4301.2787100000005</v>
      </c>
      <c r="E15" s="382">
        <v>7515.2842700000001</v>
      </c>
      <c r="F15" s="384">
        <v>3.2712617864720647E-3</v>
      </c>
      <c r="G15" s="67"/>
      <c r="H15" s="67"/>
      <c r="I15" s="67"/>
      <c r="J15" s="67"/>
      <c r="K15" s="67"/>
      <c r="L15" s="67"/>
      <c r="M15" s="67"/>
      <c r="N15" s="67"/>
      <c r="O15" s="67"/>
      <c r="P15" s="67"/>
      <c r="Q15" s="67"/>
      <c r="R15" s="67"/>
      <c r="S15" s="67"/>
      <c r="T15" s="67"/>
      <c r="U15" s="67"/>
    </row>
    <row r="16" spans="1:21" ht="15" customHeight="1">
      <c r="A16" s="278" t="s">
        <v>708</v>
      </c>
      <c r="B16" s="385">
        <v>424.45995999999997</v>
      </c>
      <c r="C16" s="385">
        <v>861.14224000000002</v>
      </c>
      <c r="D16" s="385">
        <v>1777.7741000000001</v>
      </c>
      <c r="E16" s="385">
        <v>3063.3762999999999</v>
      </c>
      <c r="F16" s="386">
        <v>1.3334300430626535E-3</v>
      </c>
      <c r="G16" s="67"/>
      <c r="H16" s="67"/>
      <c r="I16" s="67"/>
      <c r="J16" s="67"/>
      <c r="K16" s="67"/>
      <c r="L16" s="67"/>
      <c r="M16" s="67"/>
      <c r="N16" s="67"/>
      <c r="O16" s="67"/>
      <c r="P16" s="67"/>
      <c r="Q16" s="67"/>
      <c r="R16" s="67"/>
      <c r="S16" s="67"/>
      <c r="T16" s="67"/>
      <c r="U16" s="67"/>
    </row>
    <row r="17" spans="1:21" ht="15" customHeight="1">
      <c r="A17" s="278" t="s">
        <v>709</v>
      </c>
      <c r="B17" s="382">
        <v>54124.087426600017</v>
      </c>
      <c r="C17" s="383">
        <v>29536.93608620001</v>
      </c>
      <c r="D17" s="383">
        <v>6765.8829799999994</v>
      </c>
      <c r="E17" s="382">
        <v>90426.906492800015</v>
      </c>
      <c r="F17" s="384">
        <v>3.9361130338025033E-2</v>
      </c>
      <c r="G17" s="67"/>
      <c r="H17" s="67"/>
      <c r="I17" s="67"/>
      <c r="J17" s="67"/>
      <c r="K17" s="67"/>
      <c r="L17" s="67"/>
      <c r="M17" s="67"/>
      <c r="N17" s="67"/>
      <c r="O17" s="67"/>
      <c r="P17" s="67"/>
      <c r="Q17" s="67"/>
      <c r="R17" s="67"/>
      <c r="S17" s="67"/>
      <c r="T17" s="67"/>
      <c r="U17" s="67"/>
    </row>
    <row r="18" spans="1:21" ht="15" customHeight="1">
      <c r="A18" s="278" t="s">
        <v>710</v>
      </c>
      <c r="B18" s="385">
        <v>27298.283339999998</v>
      </c>
      <c r="C18" s="385">
        <v>15415.54708</v>
      </c>
      <c r="D18" s="385">
        <v>3382.9414200000001</v>
      </c>
      <c r="E18" s="385">
        <v>46096.771840000001</v>
      </c>
      <c r="F18" s="386">
        <v>2.0065057126563434E-2</v>
      </c>
      <c r="G18" s="67"/>
      <c r="H18" s="67"/>
      <c r="I18" s="67"/>
      <c r="J18" s="67"/>
      <c r="K18" s="67"/>
      <c r="L18" s="67"/>
      <c r="M18" s="67"/>
      <c r="N18" s="67"/>
      <c r="O18" s="67"/>
      <c r="P18" s="67"/>
      <c r="Q18" s="67"/>
      <c r="R18" s="67"/>
      <c r="S18" s="67"/>
      <c r="T18" s="67"/>
      <c r="U18" s="67"/>
    </row>
    <row r="19" spans="1:21" ht="15" customHeight="1">
      <c r="A19" s="387" t="s">
        <v>711</v>
      </c>
      <c r="B19" s="388">
        <v>1449253.5419082004</v>
      </c>
      <c r="C19" s="388">
        <v>553495.10342100018</v>
      </c>
      <c r="D19" s="388">
        <v>294616.9464674</v>
      </c>
      <c r="E19" s="388">
        <v>2297365.5917966007</v>
      </c>
      <c r="F19" s="389">
        <v>1</v>
      </c>
      <c r="G19" s="67"/>
      <c r="H19" s="67"/>
      <c r="I19" s="67"/>
      <c r="J19" s="67"/>
      <c r="K19" s="67"/>
      <c r="L19" s="67"/>
      <c r="M19" s="67"/>
      <c r="N19" s="67"/>
      <c r="O19" s="67"/>
      <c r="P19" s="67"/>
      <c r="Q19" s="67"/>
      <c r="R19" s="67"/>
      <c r="S19" s="67"/>
      <c r="T19" s="67"/>
      <c r="U19" s="67"/>
    </row>
    <row r="20" spans="1:21" ht="15" customHeight="1">
      <c r="A20" s="278" t="s">
        <v>847</v>
      </c>
      <c r="B20" s="385">
        <v>31231.490889999997</v>
      </c>
      <c r="C20" s="385">
        <v>19106.51686</v>
      </c>
      <c r="D20" s="385">
        <v>6077.5642900000003</v>
      </c>
      <c r="E20" s="385">
        <v>56415.572039999999</v>
      </c>
      <c r="F20" s="390"/>
      <c r="G20" s="67"/>
      <c r="H20" s="67"/>
      <c r="I20" s="67"/>
      <c r="J20" s="67"/>
      <c r="K20" s="67"/>
      <c r="L20" s="67"/>
      <c r="M20" s="67"/>
      <c r="N20" s="67"/>
      <c r="O20" s="67"/>
      <c r="P20" s="67"/>
      <c r="Q20" s="67"/>
      <c r="R20" s="67"/>
      <c r="S20" s="67"/>
      <c r="T20" s="67"/>
      <c r="U20" s="67"/>
    </row>
    <row r="21" spans="1:21" s="181" customFormat="1" ht="15" customHeight="1" thickBot="1">
      <c r="A21" s="391" t="s">
        <v>848</v>
      </c>
      <c r="B21" s="392">
        <v>0.63083278825241118</v>
      </c>
      <c r="C21" s="392">
        <v>0.24092600037077788</v>
      </c>
      <c r="D21" s="392">
        <v>0.12824121137681085</v>
      </c>
      <c r="E21" s="392">
        <v>0.99999999999999989</v>
      </c>
      <c r="F21" s="393"/>
      <c r="G21" s="293"/>
      <c r="H21" s="293"/>
      <c r="I21" s="293"/>
      <c r="J21" s="293"/>
      <c r="K21" s="293"/>
      <c r="L21" s="293"/>
      <c r="M21" s="293"/>
      <c r="N21" s="293"/>
      <c r="O21" s="293"/>
      <c r="P21" s="293"/>
      <c r="Q21" s="293"/>
      <c r="R21" s="293"/>
      <c r="S21" s="293"/>
      <c r="T21" s="293"/>
      <c r="U21" s="293"/>
    </row>
    <row r="22" spans="1:21" ht="15" customHeight="1">
      <c r="A22" s="256" t="s">
        <v>714</v>
      </c>
      <c r="B22" s="394"/>
      <c r="C22" s="395"/>
      <c r="D22" s="395"/>
      <c r="E22" s="394"/>
      <c r="F22" s="394"/>
      <c r="G22" s="67"/>
      <c r="H22" s="67"/>
      <c r="I22" s="67"/>
      <c r="J22" s="67"/>
      <c r="K22" s="67"/>
      <c r="L22" s="67"/>
      <c r="M22" s="67"/>
      <c r="N22" s="67"/>
      <c r="O22" s="67"/>
      <c r="P22" s="67"/>
      <c r="Q22" s="67"/>
      <c r="R22" s="67"/>
      <c r="S22" s="67"/>
      <c r="T22" s="67"/>
      <c r="U22" s="67"/>
    </row>
    <row r="23" spans="1:21" ht="84" customHeight="1">
      <c r="A23" s="1040" t="s">
        <v>377</v>
      </c>
      <c r="B23" s="1052"/>
      <c r="C23" s="1052"/>
      <c r="D23" s="1052"/>
      <c r="E23" s="1052"/>
      <c r="F23" s="1052"/>
      <c r="G23" s="67"/>
      <c r="H23" s="67"/>
      <c r="I23" s="67"/>
      <c r="J23" s="67"/>
      <c r="K23" s="67"/>
      <c r="L23" s="67"/>
      <c r="M23" s="67"/>
      <c r="N23" s="67"/>
      <c r="O23" s="67"/>
      <c r="P23" s="67"/>
      <c r="Q23" s="67"/>
      <c r="R23" s="67"/>
      <c r="S23" s="67"/>
      <c r="T23" s="67"/>
      <c r="U23" s="67"/>
    </row>
    <row r="24" spans="1:21" ht="73.5" customHeight="1">
      <c r="A24" s="1040" t="s">
        <v>378</v>
      </c>
      <c r="B24" s="1052"/>
      <c r="C24" s="1052"/>
      <c r="D24" s="1052"/>
      <c r="E24" s="1052"/>
      <c r="F24" s="1052"/>
      <c r="G24" s="67"/>
      <c r="H24" s="67"/>
      <c r="I24" s="67"/>
      <c r="J24" s="67"/>
      <c r="K24" s="67"/>
      <c r="L24" s="67"/>
      <c r="M24" s="67"/>
      <c r="N24" s="67"/>
      <c r="O24" s="67"/>
      <c r="P24" s="67"/>
      <c r="Q24" s="67"/>
      <c r="R24" s="67"/>
      <c r="S24" s="67"/>
      <c r="T24" s="67"/>
      <c r="U24" s="67"/>
    </row>
    <row r="25" spans="1:21" ht="15" customHeight="1">
      <c r="A25" s="256" t="s">
        <v>715</v>
      </c>
      <c r="B25" s="256"/>
      <c r="C25" s="316"/>
      <c r="D25" s="316"/>
      <c r="E25" s="256"/>
      <c r="F25" s="256"/>
      <c r="G25" s="67"/>
      <c r="H25" s="67"/>
      <c r="I25" s="67"/>
      <c r="J25" s="67"/>
      <c r="K25" s="67"/>
      <c r="L25" s="67"/>
      <c r="M25" s="67"/>
      <c r="N25" s="67"/>
      <c r="O25" s="67"/>
      <c r="P25" s="67"/>
      <c r="Q25" s="67"/>
      <c r="R25" s="67"/>
      <c r="S25" s="67"/>
      <c r="T25" s="67"/>
      <c r="U25" s="67"/>
    </row>
    <row r="26" spans="1:21" ht="15" customHeight="1">
      <c r="A26" s="396"/>
      <c r="B26" s="256"/>
      <c r="C26" s="316"/>
      <c r="D26" s="316"/>
      <c r="E26" s="256"/>
      <c r="F26" s="256"/>
      <c r="G26" s="67"/>
      <c r="H26" s="67"/>
      <c r="I26" s="67"/>
      <c r="J26" s="67"/>
      <c r="K26" s="67"/>
      <c r="L26" s="67"/>
      <c r="M26" s="67"/>
      <c r="N26" s="67"/>
      <c r="O26" s="67"/>
      <c r="P26" s="67"/>
      <c r="Q26" s="67"/>
      <c r="R26" s="67"/>
      <c r="S26" s="67"/>
      <c r="T26" s="67"/>
      <c r="U26" s="67"/>
    </row>
  </sheetData>
  <mergeCells count="6">
    <mergeCell ref="A24:F24"/>
    <mergeCell ref="A1:F1"/>
    <mergeCell ref="A2:F2"/>
    <mergeCell ref="A3:F3"/>
    <mergeCell ref="A4:F4"/>
    <mergeCell ref="A23:F23"/>
  </mergeCells>
  <hyperlinks>
    <hyperlink ref="H1" location="ÍNDICE!A1" display="ÍNDICE!A1"/>
  </hyperlink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H210"/>
  <sheetViews>
    <sheetView workbookViewId="0">
      <selection activeCell="H5" sqref="H5"/>
    </sheetView>
  </sheetViews>
  <sheetFormatPr baseColWidth="10" defaultColWidth="9.140625" defaultRowHeight="15"/>
  <cols>
    <col min="1" max="1" width="80" customWidth="1"/>
    <col min="2" max="3" width="11.140625" bestFit="1" customWidth="1"/>
    <col min="4" max="4" width="10.140625" bestFit="1" customWidth="1"/>
    <col min="5" max="5" width="11.140625" bestFit="1" customWidth="1"/>
    <col min="6" max="6" width="8.28515625" bestFit="1" customWidth="1"/>
    <col min="257" max="257" width="80" customWidth="1"/>
    <col min="258" max="259" width="11.140625" bestFit="1" customWidth="1"/>
    <col min="260" max="260" width="10.140625" bestFit="1" customWidth="1"/>
    <col min="261" max="261" width="11.140625" bestFit="1" customWidth="1"/>
    <col min="262" max="262" width="8.28515625" bestFit="1" customWidth="1"/>
    <col min="513" max="513" width="80" customWidth="1"/>
    <col min="514" max="515" width="11.140625" bestFit="1" customWidth="1"/>
    <col min="516" max="516" width="10.140625" bestFit="1" customWidth="1"/>
    <col min="517" max="517" width="11.140625" bestFit="1" customWidth="1"/>
    <col min="518" max="518" width="8.28515625" bestFit="1" customWidth="1"/>
    <col min="769" max="769" width="80" customWidth="1"/>
    <col min="770" max="771" width="11.140625" bestFit="1" customWidth="1"/>
    <col min="772" max="772" width="10.140625" bestFit="1" customWidth="1"/>
    <col min="773" max="773" width="11.140625" bestFit="1" customWidth="1"/>
    <col min="774" max="774" width="8.28515625" bestFit="1" customWidth="1"/>
    <col min="1025" max="1025" width="80" customWidth="1"/>
    <col min="1026" max="1027" width="11.140625" bestFit="1" customWidth="1"/>
    <col min="1028" max="1028" width="10.140625" bestFit="1" customWidth="1"/>
    <col min="1029" max="1029" width="11.140625" bestFit="1" customWidth="1"/>
    <col min="1030" max="1030" width="8.28515625" bestFit="1" customWidth="1"/>
    <col min="1281" max="1281" width="80" customWidth="1"/>
    <col min="1282" max="1283" width="11.140625" bestFit="1" customWidth="1"/>
    <col min="1284" max="1284" width="10.140625" bestFit="1" customWidth="1"/>
    <col min="1285" max="1285" width="11.140625" bestFit="1" customWidth="1"/>
    <col min="1286" max="1286" width="8.28515625" bestFit="1" customWidth="1"/>
    <col min="1537" max="1537" width="80" customWidth="1"/>
    <col min="1538" max="1539" width="11.140625" bestFit="1" customWidth="1"/>
    <col min="1540" max="1540" width="10.140625" bestFit="1" customWidth="1"/>
    <col min="1541" max="1541" width="11.140625" bestFit="1" customWidth="1"/>
    <col min="1542" max="1542" width="8.28515625" bestFit="1" customWidth="1"/>
    <col min="1793" max="1793" width="80" customWidth="1"/>
    <col min="1794" max="1795" width="11.140625" bestFit="1" customWidth="1"/>
    <col min="1796" max="1796" width="10.140625" bestFit="1" customWidth="1"/>
    <col min="1797" max="1797" width="11.140625" bestFit="1" customWidth="1"/>
    <col min="1798" max="1798" width="8.28515625" bestFit="1" customWidth="1"/>
    <col min="2049" max="2049" width="80" customWidth="1"/>
    <col min="2050" max="2051" width="11.140625" bestFit="1" customWidth="1"/>
    <col min="2052" max="2052" width="10.140625" bestFit="1" customWidth="1"/>
    <col min="2053" max="2053" width="11.140625" bestFit="1" customWidth="1"/>
    <col min="2054" max="2054" width="8.28515625" bestFit="1" customWidth="1"/>
    <col min="2305" max="2305" width="80" customWidth="1"/>
    <col min="2306" max="2307" width="11.140625" bestFit="1" customWidth="1"/>
    <col min="2308" max="2308" width="10.140625" bestFit="1" customWidth="1"/>
    <col min="2309" max="2309" width="11.140625" bestFit="1" customWidth="1"/>
    <col min="2310" max="2310" width="8.28515625" bestFit="1" customWidth="1"/>
    <col min="2561" max="2561" width="80" customWidth="1"/>
    <col min="2562" max="2563" width="11.140625" bestFit="1" customWidth="1"/>
    <col min="2564" max="2564" width="10.140625" bestFit="1" customWidth="1"/>
    <col min="2565" max="2565" width="11.140625" bestFit="1" customWidth="1"/>
    <col min="2566" max="2566" width="8.28515625" bestFit="1" customWidth="1"/>
    <col min="2817" max="2817" width="80" customWidth="1"/>
    <col min="2818" max="2819" width="11.140625" bestFit="1" customWidth="1"/>
    <col min="2820" max="2820" width="10.140625" bestFit="1" customWidth="1"/>
    <col min="2821" max="2821" width="11.140625" bestFit="1" customWidth="1"/>
    <col min="2822" max="2822" width="8.28515625" bestFit="1" customWidth="1"/>
    <col min="3073" max="3073" width="80" customWidth="1"/>
    <col min="3074" max="3075" width="11.140625" bestFit="1" customWidth="1"/>
    <col min="3076" max="3076" width="10.140625" bestFit="1" customWidth="1"/>
    <col min="3077" max="3077" width="11.140625" bestFit="1" customWidth="1"/>
    <col min="3078" max="3078" width="8.28515625" bestFit="1" customWidth="1"/>
    <col min="3329" max="3329" width="80" customWidth="1"/>
    <col min="3330" max="3331" width="11.140625" bestFit="1" customWidth="1"/>
    <col min="3332" max="3332" width="10.140625" bestFit="1" customWidth="1"/>
    <col min="3333" max="3333" width="11.140625" bestFit="1" customWidth="1"/>
    <col min="3334" max="3334" width="8.28515625" bestFit="1" customWidth="1"/>
    <col min="3585" max="3585" width="80" customWidth="1"/>
    <col min="3586" max="3587" width="11.140625" bestFit="1" customWidth="1"/>
    <col min="3588" max="3588" width="10.140625" bestFit="1" customWidth="1"/>
    <col min="3589" max="3589" width="11.140625" bestFit="1" customWidth="1"/>
    <col min="3590" max="3590" width="8.28515625" bestFit="1" customWidth="1"/>
    <col min="3841" max="3841" width="80" customWidth="1"/>
    <col min="3842" max="3843" width="11.140625" bestFit="1" customWidth="1"/>
    <col min="3844" max="3844" width="10.140625" bestFit="1" customWidth="1"/>
    <col min="3845" max="3845" width="11.140625" bestFit="1" customWidth="1"/>
    <col min="3846" max="3846" width="8.28515625" bestFit="1" customWidth="1"/>
    <col min="4097" max="4097" width="80" customWidth="1"/>
    <col min="4098" max="4099" width="11.140625" bestFit="1" customWidth="1"/>
    <col min="4100" max="4100" width="10.140625" bestFit="1" customWidth="1"/>
    <col min="4101" max="4101" width="11.140625" bestFit="1" customWidth="1"/>
    <col min="4102" max="4102" width="8.28515625" bestFit="1" customWidth="1"/>
    <col min="4353" max="4353" width="80" customWidth="1"/>
    <col min="4354" max="4355" width="11.140625" bestFit="1" customWidth="1"/>
    <col min="4356" max="4356" width="10.140625" bestFit="1" customWidth="1"/>
    <col min="4357" max="4357" width="11.140625" bestFit="1" customWidth="1"/>
    <col min="4358" max="4358" width="8.28515625" bestFit="1" customWidth="1"/>
    <col min="4609" max="4609" width="80" customWidth="1"/>
    <col min="4610" max="4611" width="11.140625" bestFit="1" customWidth="1"/>
    <col min="4612" max="4612" width="10.140625" bestFit="1" customWidth="1"/>
    <col min="4613" max="4613" width="11.140625" bestFit="1" customWidth="1"/>
    <col min="4614" max="4614" width="8.28515625" bestFit="1" customWidth="1"/>
    <col min="4865" max="4865" width="80" customWidth="1"/>
    <col min="4866" max="4867" width="11.140625" bestFit="1" customWidth="1"/>
    <col min="4868" max="4868" width="10.140625" bestFit="1" customWidth="1"/>
    <col min="4869" max="4869" width="11.140625" bestFit="1" customWidth="1"/>
    <col min="4870" max="4870" width="8.28515625" bestFit="1" customWidth="1"/>
    <col min="5121" max="5121" width="80" customWidth="1"/>
    <col min="5122" max="5123" width="11.140625" bestFit="1" customWidth="1"/>
    <col min="5124" max="5124" width="10.140625" bestFit="1" customWidth="1"/>
    <col min="5125" max="5125" width="11.140625" bestFit="1" customWidth="1"/>
    <col min="5126" max="5126" width="8.28515625" bestFit="1" customWidth="1"/>
    <col min="5377" max="5377" width="80" customWidth="1"/>
    <col min="5378" max="5379" width="11.140625" bestFit="1" customWidth="1"/>
    <col min="5380" max="5380" width="10.140625" bestFit="1" customWidth="1"/>
    <col min="5381" max="5381" width="11.140625" bestFit="1" customWidth="1"/>
    <col min="5382" max="5382" width="8.28515625" bestFit="1" customWidth="1"/>
    <col min="5633" max="5633" width="80" customWidth="1"/>
    <col min="5634" max="5635" width="11.140625" bestFit="1" customWidth="1"/>
    <col min="5636" max="5636" width="10.140625" bestFit="1" customWidth="1"/>
    <col min="5637" max="5637" width="11.140625" bestFit="1" customWidth="1"/>
    <col min="5638" max="5638" width="8.28515625" bestFit="1" customWidth="1"/>
    <col min="5889" max="5889" width="80" customWidth="1"/>
    <col min="5890" max="5891" width="11.140625" bestFit="1" customWidth="1"/>
    <col min="5892" max="5892" width="10.140625" bestFit="1" customWidth="1"/>
    <col min="5893" max="5893" width="11.140625" bestFit="1" customWidth="1"/>
    <col min="5894" max="5894" width="8.28515625" bestFit="1" customWidth="1"/>
    <col min="6145" max="6145" width="80" customWidth="1"/>
    <col min="6146" max="6147" width="11.140625" bestFit="1" customWidth="1"/>
    <col min="6148" max="6148" width="10.140625" bestFit="1" customWidth="1"/>
    <col min="6149" max="6149" width="11.140625" bestFit="1" customWidth="1"/>
    <col min="6150" max="6150" width="8.28515625" bestFit="1" customWidth="1"/>
    <col min="6401" max="6401" width="80" customWidth="1"/>
    <col min="6402" max="6403" width="11.140625" bestFit="1" customWidth="1"/>
    <col min="6404" max="6404" width="10.140625" bestFit="1" customWidth="1"/>
    <col min="6405" max="6405" width="11.140625" bestFit="1" customWidth="1"/>
    <col min="6406" max="6406" width="8.28515625" bestFit="1" customWidth="1"/>
    <col min="6657" max="6657" width="80" customWidth="1"/>
    <col min="6658" max="6659" width="11.140625" bestFit="1" customWidth="1"/>
    <col min="6660" max="6660" width="10.140625" bestFit="1" customWidth="1"/>
    <col min="6661" max="6661" width="11.140625" bestFit="1" customWidth="1"/>
    <col min="6662" max="6662" width="8.28515625" bestFit="1" customWidth="1"/>
    <col min="6913" max="6913" width="80" customWidth="1"/>
    <col min="6914" max="6915" width="11.140625" bestFit="1" customWidth="1"/>
    <col min="6916" max="6916" width="10.140625" bestFit="1" customWidth="1"/>
    <col min="6917" max="6917" width="11.140625" bestFit="1" customWidth="1"/>
    <col min="6918" max="6918" width="8.28515625" bestFit="1" customWidth="1"/>
    <col min="7169" max="7169" width="80" customWidth="1"/>
    <col min="7170" max="7171" width="11.140625" bestFit="1" customWidth="1"/>
    <col min="7172" max="7172" width="10.140625" bestFit="1" customWidth="1"/>
    <col min="7173" max="7173" width="11.140625" bestFit="1" customWidth="1"/>
    <col min="7174" max="7174" width="8.28515625" bestFit="1" customWidth="1"/>
    <col min="7425" max="7425" width="80" customWidth="1"/>
    <col min="7426" max="7427" width="11.140625" bestFit="1" customWidth="1"/>
    <col min="7428" max="7428" width="10.140625" bestFit="1" customWidth="1"/>
    <col min="7429" max="7429" width="11.140625" bestFit="1" customWidth="1"/>
    <col min="7430" max="7430" width="8.28515625" bestFit="1" customWidth="1"/>
    <col min="7681" max="7681" width="80" customWidth="1"/>
    <col min="7682" max="7683" width="11.140625" bestFit="1" customWidth="1"/>
    <col min="7684" max="7684" width="10.140625" bestFit="1" customWidth="1"/>
    <col min="7685" max="7685" width="11.140625" bestFit="1" customWidth="1"/>
    <col min="7686" max="7686" width="8.28515625" bestFit="1" customWidth="1"/>
    <col min="7937" max="7937" width="80" customWidth="1"/>
    <col min="7938" max="7939" width="11.140625" bestFit="1" customWidth="1"/>
    <col min="7940" max="7940" width="10.140625" bestFit="1" customWidth="1"/>
    <col min="7941" max="7941" width="11.140625" bestFit="1" customWidth="1"/>
    <col min="7942" max="7942" width="8.28515625" bestFit="1" customWidth="1"/>
    <col min="8193" max="8193" width="80" customWidth="1"/>
    <col min="8194" max="8195" width="11.140625" bestFit="1" customWidth="1"/>
    <col min="8196" max="8196" width="10.140625" bestFit="1" customWidth="1"/>
    <col min="8197" max="8197" width="11.140625" bestFit="1" customWidth="1"/>
    <col min="8198" max="8198" width="8.28515625" bestFit="1" customWidth="1"/>
    <col min="8449" max="8449" width="80" customWidth="1"/>
    <col min="8450" max="8451" width="11.140625" bestFit="1" customWidth="1"/>
    <col min="8452" max="8452" width="10.140625" bestFit="1" customWidth="1"/>
    <col min="8453" max="8453" width="11.140625" bestFit="1" customWidth="1"/>
    <col min="8454" max="8454" width="8.28515625" bestFit="1" customWidth="1"/>
    <col min="8705" max="8705" width="80" customWidth="1"/>
    <col min="8706" max="8707" width="11.140625" bestFit="1" customWidth="1"/>
    <col min="8708" max="8708" width="10.140625" bestFit="1" customWidth="1"/>
    <col min="8709" max="8709" width="11.140625" bestFit="1" customWidth="1"/>
    <col min="8710" max="8710" width="8.28515625" bestFit="1" customWidth="1"/>
    <col min="8961" max="8961" width="80" customWidth="1"/>
    <col min="8962" max="8963" width="11.140625" bestFit="1" customWidth="1"/>
    <col min="8964" max="8964" width="10.140625" bestFit="1" customWidth="1"/>
    <col min="8965" max="8965" width="11.140625" bestFit="1" customWidth="1"/>
    <col min="8966" max="8966" width="8.28515625" bestFit="1" customWidth="1"/>
    <col min="9217" max="9217" width="80" customWidth="1"/>
    <col min="9218" max="9219" width="11.140625" bestFit="1" customWidth="1"/>
    <col min="9220" max="9220" width="10.140625" bestFit="1" customWidth="1"/>
    <col min="9221" max="9221" width="11.140625" bestFit="1" customWidth="1"/>
    <col min="9222" max="9222" width="8.28515625" bestFit="1" customWidth="1"/>
    <col min="9473" max="9473" width="80" customWidth="1"/>
    <col min="9474" max="9475" width="11.140625" bestFit="1" customWidth="1"/>
    <col min="9476" max="9476" width="10.140625" bestFit="1" customWidth="1"/>
    <col min="9477" max="9477" width="11.140625" bestFit="1" customWidth="1"/>
    <col min="9478" max="9478" width="8.28515625" bestFit="1" customWidth="1"/>
    <col min="9729" max="9729" width="80" customWidth="1"/>
    <col min="9730" max="9731" width="11.140625" bestFit="1" customWidth="1"/>
    <col min="9732" max="9732" width="10.140625" bestFit="1" customWidth="1"/>
    <col min="9733" max="9733" width="11.140625" bestFit="1" customWidth="1"/>
    <col min="9734" max="9734" width="8.28515625" bestFit="1" customWidth="1"/>
    <col min="9985" max="9985" width="80" customWidth="1"/>
    <col min="9986" max="9987" width="11.140625" bestFit="1" customWidth="1"/>
    <col min="9988" max="9988" width="10.140625" bestFit="1" customWidth="1"/>
    <col min="9989" max="9989" width="11.140625" bestFit="1" customWidth="1"/>
    <col min="9990" max="9990" width="8.28515625" bestFit="1" customWidth="1"/>
    <col min="10241" max="10241" width="80" customWidth="1"/>
    <col min="10242" max="10243" width="11.140625" bestFit="1" customWidth="1"/>
    <col min="10244" max="10244" width="10.140625" bestFit="1" customWidth="1"/>
    <col min="10245" max="10245" width="11.140625" bestFit="1" customWidth="1"/>
    <col min="10246" max="10246" width="8.28515625" bestFit="1" customWidth="1"/>
    <col min="10497" max="10497" width="80" customWidth="1"/>
    <col min="10498" max="10499" width="11.140625" bestFit="1" customWidth="1"/>
    <col min="10500" max="10500" width="10.140625" bestFit="1" customWidth="1"/>
    <col min="10501" max="10501" width="11.140625" bestFit="1" customWidth="1"/>
    <col min="10502" max="10502" width="8.28515625" bestFit="1" customWidth="1"/>
    <col min="10753" max="10753" width="80" customWidth="1"/>
    <col min="10754" max="10755" width="11.140625" bestFit="1" customWidth="1"/>
    <col min="10756" max="10756" width="10.140625" bestFit="1" customWidth="1"/>
    <col min="10757" max="10757" width="11.140625" bestFit="1" customWidth="1"/>
    <col min="10758" max="10758" width="8.28515625" bestFit="1" customWidth="1"/>
    <col min="11009" max="11009" width="80" customWidth="1"/>
    <col min="11010" max="11011" width="11.140625" bestFit="1" customWidth="1"/>
    <col min="11012" max="11012" width="10.140625" bestFit="1" customWidth="1"/>
    <col min="11013" max="11013" width="11.140625" bestFit="1" customWidth="1"/>
    <col min="11014" max="11014" width="8.28515625" bestFit="1" customWidth="1"/>
    <col min="11265" max="11265" width="80" customWidth="1"/>
    <col min="11266" max="11267" width="11.140625" bestFit="1" customWidth="1"/>
    <col min="11268" max="11268" width="10.140625" bestFit="1" customWidth="1"/>
    <col min="11269" max="11269" width="11.140625" bestFit="1" customWidth="1"/>
    <col min="11270" max="11270" width="8.28515625" bestFit="1" customWidth="1"/>
    <col min="11521" max="11521" width="80" customWidth="1"/>
    <col min="11522" max="11523" width="11.140625" bestFit="1" customWidth="1"/>
    <col min="11524" max="11524" width="10.140625" bestFit="1" customWidth="1"/>
    <col min="11525" max="11525" width="11.140625" bestFit="1" customWidth="1"/>
    <col min="11526" max="11526" width="8.28515625" bestFit="1" customWidth="1"/>
    <col min="11777" max="11777" width="80" customWidth="1"/>
    <col min="11778" max="11779" width="11.140625" bestFit="1" customWidth="1"/>
    <col min="11780" max="11780" width="10.140625" bestFit="1" customWidth="1"/>
    <col min="11781" max="11781" width="11.140625" bestFit="1" customWidth="1"/>
    <col min="11782" max="11782" width="8.28515625" bestFit="1" customWidth="1"/>
    <col min="12033" max="12033" width="80" customWidth="1"/>
    <col min="12034" max="12035" width="11.140625" bestFit="1" customWidth="1"/>
    <col min="12036" max="12036" width="10.140625" bestFit="1" customWidth="1"/>
    <col min="12037" max="12037" width="11.140625" bestFit="1" customWidth="1"/>
    <col min="12038" max="12038" width="8.28515625" bestFit="1" customWidth="1"/>
    <col min="12289" max="12289" width="80" customWidth="1"/>
    <col min="12290" max="12291" width="11.140625" bestFit="1" customWidth="1"/>
    <col min="12292" max="12292" width="10.140625" bestFit="1" customWidth="1"/>
    <col min="12293" max="12293" width="11.140625" bestFit="1" customWidth="1"/>
    <col min="12294" max="12294" width="8.28515625" bestFit="1" customWidth="1"/>
    <col min="12545" max="12545" width="80" customWidth="1"/>
    <col min="12546" max="12547" width="11.140625" bestFit="1" customWidth="1"/>
    <col min="12548" max="12548" width="10.140625" bestFit="1" customWidth="1"/>
    <col min="12549" max="12549" width="11.140625" bestFit="1" customWidth="1"/>
    <col min="12550" max="12550" width="8.28515625" bestFit="1" customWidth="1"/>
    <col min="12801" max="12801" width="80" customWidth="1"/>
    <col min="12802" max="12803" width="11.140625" bestFit="1" customWidth="1"/>
    <col min="12804" max="12804" width="10.140625" bestFit="1" customWidth="1"/>
    <col min="12805" max="12805" width="11.140625" bestFit="1" customWidth="1"/>
    <col min="12806" max="12806" width="8.28515625" bestFit="1" customWidth="1"/>
    <col min="13057" max="13057" width="80" customWidth="1"/>
    <col min="13058" max="13059" width="11.140625" bestFit="1" customWidth="1"/>
    <col min="13060" max="13060" width="10.140625" bestFit="1" customWidth="1"/>
    <col min="13061" max="13061" width="11.140625" bestFit="1" customWidth="1"/>
    <col min="13062" max="13062" width="8.28515625" bestFit="1" customWidth="1"/>
    <col min="13313" max="13313" width="80" customWidth="1"/>
    <col min="13314" max="13315" width="11.140625" bestFit="1" customWidth="1"/>
    <col min="13316" max="13316" width="10.140625" bestFit="1" customWidth="1"/>
    <col min="13317" max="13317" width="11.140625" bestFit="1" customWidth="1"/>
    <col min="13318" max="13318" width="8.28515625" bestFit="1" customWidth="1"/>
    <col min="13569" max="13569" width="80" customWidth="1"/>
    <col min="13570" max="13571" width="11.140625" bestFit="1" customWidth="1"/>
    <col min="13572" max="13572" width="10.140625" bestFit="1" customWidth="1"/>
    <col min="13573" max="13573" width="11.140625" bestFit="1" customWidth="1"/>
    <col min="13574" max="13574" width="8.28515625" bestFit="1" customWidth="1"/>
    <col min="13825" max="13825" width="80" customWidth="1"/>
    <col min="13826" max="13827" width="11.140625" bestFit="1" customWidth="1"/>
    <col min="13828" max="13828" width="10.140625" bestFit="1" customWidth="1"/>
    <col min="13829" max="13829" width="11.140625" bestFit="1" customWidth="1"/>
    <col min="13830" max="13830" width="8.28515625" bestFit="1" customWidth="1"/>
    <col min="14081" max="14081" width="80" customWidth="1"/>
    <col min="14082" max="14083" width="11.140625" bestFit="1" customWidth="1"/>
    <col min="14084" max="14084" width="10.140625" bestFit="1" customWidth="1"/>
    <col min="14085" max="14085" width="11.140625" bestFit="1" customWidth="1"/>
    <col min="14086" max="14086" width="8.28515625" bestFit="1" customWidth="1"/>
    <col min="14337" max="14337" width="80" customWidth="1"/>
    <col min="14338" max="14339" width="11.140625" bestFit="1" customWidth="1"/>
    <col min="14340" max="14340" width="10.140625" bestFit="1" customWidth="1"/>
    <col min="14341" max="14341" width="11.140625" bestFit="1" customWidth="1"/>
    <col min="14342" max="14342" width="8.28515625" bestFit="1" customWidth="1"/>
    <col min="14593" max="14593" width="80" customWidth="1"/>
    <col min="14594" max="14595" width="11.140625" bestFit="1" customWidth="1"/>
    <col min="14596" max="14596" width="10.140625" bestFit="1" customWidth="1"/>
    <col min="14597" max="14597" width="11.140625" bestFit="1" customWidth="1"/>
    <col min="14598" max="14598" width="8.28515625" bestFit="1" customWidth="1"/>
    <col min="14849" max="14849" width="80" customWidth="1"/>
    <col min="14850" max="14851" width="11.140625" bestFit="1" customWidth="1"/>
    <col min="14852" max="14852" width="10.140625" bestFit="1" customWidth="1"/>
    <col min="14853" max="14853" width="11.140625" bestFit="1" customWidth="1"/>
    <col min="14854" max="14854" width="8.28515625" bestFit="1" customWidth="1"/>
    <col min="15105" max="15105" width="80" customWidth="1"/>
    <col min="15106" max="15107" width="11.140625" bestFit="1" customWidth="1"/>
    <col min="15108" max="15108" width="10.140625" bestFit="1" customWidth="1"/>
    <col min="15109" max="15109" width="11.140625" bestFit="1" customWidth="1"/>
    <col min="15110" max="15110" width="8.28515625" bestFit="1" customWidth="1"/>
    <col min="15361" max="15361" width="80" customWidth="1"/>
    <col min="15362" max="15363" width="11.140625" bestFit="1" customWidth="1"/>
    <col min="15364" max="15364" width="10.140625" bestFit="1" customWidth="1"/>
    <col min="15365" max="15365" width="11.140625" bestFit="1" customWidth="1"/>
    <col min="15366" max="15366" width="8.28515625" bestFit="1" customWidth="1"/>
    <col min="15617" max="15617" width="80" customWidth="1"/>
    <col min="15618" max="15619" width="11.140625" bestFit="1" customWidth="1"/>
    <col min="15620" max="15620" width="10.140625" bestFit="1" customWidth="1"/>
    <col min="15621" max="15621" width="11.140625" bestFit="1" customWidth="1"/>
    <col min="15622" max="15622" width="8.28515625" bestFit="1" customWidth="1"/>
    <col min="15873" max="15873" width="80" customWidth="1"/>
    <col min="15874" max="15875" width="11.140625" bestFit="1" customWidth="1"/>
    <col min="15876" max="15876" width="10.140625" bestFit="1" customWidth="1"/>
    <col min="15877" max="15877" width="11.140625" bestFit="1" customWidth="1"/>
    <col min="15878" max="15878" width="8.28515625" bestFit="1" customWidth="1"/>
    <col min="16129" max="16129" width="80" customWidth="1"/>
    <col min="16130" max="16131" width="11.140625" bestFit="1" customWidth="1"/>
    <col min="16132" max="16132" width="10.140625" bestFit="1" customWidth="1"/>
    <col min="16133" max="16133" width="11.140625" bestFit="1" customWidth="1"/>
    <col min="16134" max="16134" width="8.28515625" bestFit="1" customWidth="1"/>
  </cols>
  <sheetData>
    <row r="1" spans="1:8" ht="30" customHeight="1">
      <c r="A1" s="1053" t="s">
        <v>837</v>
      </c>
      <c r="B1" s="1053"/>
      <c r="C1" s="1053"/>
      <c r="D1" s="1053"/>
      <c r="E1" s="1053"/>
      <c r="F1" s="1053"/>
      <c r="H1" s="863" t="s">
        <v>1124</v>
      </c>
    </row>
    <row r="2" spans="1:8" ht="18">
      <c r="A2" s="1054" t="s">
        <v>849</v>
      </c>
      <c r="B2" s="1054"/>
      <c r="C2" s="1054"/>
      <c r="D2" s="1054"/>
      <c r="E2" s="1054"/>
      <c r="F2" s="1054"/>
    </row>
    <row r="3" spans="1:8" ht="18">
      <c r="A3" s="1054" t="s">
        <v>330</v>
      </c>
      <c r="B3" s="1054"/>
      <c r="C3" s="1054"/>
      <c r="D3" s="1054"/>
      <c r="E3" s="1054"/>
      <c r="F3" s="1054"/>
    </row>
    <row r="4" spans="1:8" ht="30" customHeight="1">
      <c r="A4" s="1055" t="s">
        <v>3</v>
      </c>
      <c r="B4" s="1055"/>
      <c r="C4" s="1055"/>
      <c r="D4" s="1055"/>
      <c r="E4" s="1055"/>
      <c r="F4" s="1055"/>
    </row>
    <row r="5" spans="1:8">
      <c r="A5" s="16"/>
      <c r="B5" s="397"/>
      <c r="C5" s="397"/>
      <c r="D5" s="17"/>
      <c r="E5" s="398"/>
      <c r="F5" s="397"/>
    </row>
    <row r="6" spans="1:8" ht="30" customHeight="1">
      <c r="A6" s="399" t="s">
        <v>850</v>
      </c>
      <c r="B6" s="400" t="s">
        <v>838</v>
      </c>
      <c r="C6" s="400" t="s">
        <v>839</v>
      </c>
      <c r="D6" s="400" t="s">
        <v>840</v>
      </c>
      <c r="E6" s="401" t="s">
        <v>8</v>
      </c>
      <c r="F6" s="400" t="s">
        <v>698</v>
      </c>
    </row>
    <row r="7" spans="1:8">
      <c r="A7" s="21" t="s">
        <v>851</v>
      </c>
      <c r="B7" s="402">
        <v>0</v>
      </c>
      <c r="C7" s="402">
        <v>0</v>
      </c>
      <c r="D7" s="402">
        <v>0</v>
      </c>
      <c r="E7" s="402">
        <v>0</v>
      </c>
      <c r="F7" s="403">
        <v>0</v>
      </c>
    </row>
    <row r="8" spans="1:8">
      <c r="A8" s="21" t="s">
        <v>852</v>
      </c>
      <c r="B8" s="402">
        <v>0</v>
      </c>
      <c r="C8" s="402">
        <v>24134.778050000001</v>
      </c>
      <c r="D8" s="402">
        <v>0</v>
      </c>
      <c r="E8" s="402">
        <v>24134.778050000001</v>
      </c>
      <c r="F8" s="403">
        <v>1.2455812632778828E-2</v>
      </c>
    </row>
    <row r="9" spans="1:8">
      <c r="A9" s="21" t="s">
        <v>853</v>
      </c>
      <c r="B9" s="402">
        <v>8819.5369699999992</v>
      </c>
      <c r="C9" s="402">
        <v>23617.26597</v>
      </c>
      <c r="D9" s="402">
        <v>0</v>
      </c>
      <c r="E9" s="402">
        <v>32436.802940000001</v>
      </c>
      <c r="F9" s="403">
        <v>1.6740437346885378E-2</v>
      </c>
    </row>
    <row r="10" spans="1:8">
      <c r="A10" s="21" t="s">
        <v>854</v>
      </c>
      <c r="B10" s="402">
        <v>28187.87197</v>
      </c>
      <c r="C10" s="402">
        <v>75770.597129999995</v>
      </c>
      <c r="D10" s="402">
        <v>1732.2520300000001</v>
      </c>
      <c r="E10" s="402">
        <v>105690.72112999999</v>
      </c>
      <c r="F10" s="403">
        <v>5.4546340417601563E-2</v>
      </c>
    </row>
    <row r="11" spans="1:8">
      <c r="A11" s="21" t="s">
        <v>855</v>
      </c>
      <c r="B11" s="402">
        <v>82494.386989999999</v>
      </c>
      <c r="C11" s="402">
        <v>48652.352679999996</v>
      </c>
      <c r="D11" s="402">
        <v>1987.9531200000001</v>
      </c>
      <c r="E11" s="402">
        <v>133134.69278999997</v>
      </c>
      <c r="F11" s="403">
        <v>6.8710007810277335E-2</v>
      </c>
    </row>
    <row r="12" spans="1:8">
      <c r="A12" s="21" t="s">
        <v>856</v>
      </c>
      <c r="B12" s="402">
        <v>157053.60553</v>
      </c>
      <c r="C12" s="402">
        <v>67414.80051999999</v>
      </c>
      <c r="D12" s="402">
        <v>14214.397050000001</v>
      </c>
      <c r="E12" s="402">
        <v>238682.80309999999</v>
      </c>
      <c r="F12" s="403">
        <v>0.12318274764826526</v>
      </c>
    </row>
    <row r="13" spans="1:8">
      <c r="A13" s="21" t="s">
        <v>857</v>
      </c>
      <c r="B13" s="402">
        <v>152503.74376999997</v>
      </c>
      <c r="C13" s="402">
        <v>49878.695189999999</v>
      </c>
      <c r="D13" s="402">
        <v>12758.171689999999</v>
      </c>
      <c r="E13" s="402">
        <v>215140.61064999996</v>
      </c>
      <c r="F13" s="403">
        <v>0.11103276485105364</v>
      </c>
    </row>
    <row r="14" spans="1:8">
      <c r="A14" s="21" t="s">
        <v>858</v>
      </c>
      <c r="B14" s="402">
        <v>143552.60438999999</v>
      </c>
      <c r="C14" s="402">
        <v>47246.649850000002</v>
      </c>
      <c r="D14" s="402">
        <v>14002.487580000001</v>
      </c>
      <c r="E14" s="402">
        <v>204801.74182</v>
      </c>
      <c r="F14" s="403">
        <v>0.10569693732802585</v>
      </c>
    </row>
    <row r="15" spans="1:8">
      <c r="A15" s="21" t="s">
        <v>859</v>
      </c>
      <c r="B15" s="402">
        <v>106915.2947</v>
      </c>
      <c r="C15" s="402">
        <v>24175.395980000005</v>
      </c>
      <c r="D15" s="402">
        <v>12330.859640000001</v>
      </c>
      <c r="E15" s="402">
        <v>143421.55032000001</v>
      </c>
      <c r="F15" s="403">
        <v>7.4018992616697393E-2</v>
      </c>
    </row>
    <row r="16" spans="1:8">
      <c r="A16" s="21" t="s">
        <v>860</v>
      </c>
      <c r="B16" s="402">
        <v>140446.41105</v>
      </c>
      <c r="C16" s="402">
        <v>42940.173189999994</v>
      </c>
      <c r="D16" s="402">
        <v>17482.899219999999</v>
      </c>
      <c r="E16" s="402">
        <v>200869.48345999999</v>
      </c>
      <c r="F16" s="403">
        <v>0.10366752262802871</v>
      </c>
    </row>
    <row r="17" spans="1:6">
      <c r="A17" s="21" t="s">
        <v>861</v>
      </c>
      <c r="B17" s="402">
        <v>186254.86269000001</v>
      </c>
      <c r="C17" s="402">
        <v>50832.045920000004</v>
      </c>
      <c r="D17" s="402">
        <v>26522.526699999999</v>
      </c>
      <c r="E17" s="402">
        <v>263609.43531000003</v>
      </c>
      <c r="F17" s="403">
        <v>0.13604723141234737</v>
      </c>
    </row>
    <row r="18" spans="1:6">
      <c r="A18" s="21" t="s">
        <v>862</v>
      </c>
      <c r="B18" s="402">
        <v>196865.22269</v>
      </c>
      <c r="C18" s="402">
        <v>53302.797310000002</v>
      </c>
      <c r="D18" s="402">
        <v>32205.106790000002</v>
      </c>
      <c r="E18" s="402">
        <v>282373.12679000001</v>
      </c>
      <c r="F18" s="403">
        <v>0.14573105882894746</v>
      </c>
    </row>
    <row r="19" spans="1:6">
      <c r="A19" s="21" t="s">
        <v>863</v>
      </c>
      <c r="B19" s="402">
        <v>28810.043740000001</v>
      </c>
      <c r="C19" s="402">
        <v>9046.7821700000004</v>
      </c>
      <c r="D19" s="402">
        <v>6311.6418700000004</v>
      </c>
      <c r="E19" s="402">
        <v>44168.467779999999</v>
      </c>
      <c r="F19" s="403">
        <v>2.2795078446748284E-2</v>
      </c>
    </row>
    <row r="20" spans="1:6">
      <c r="A20" s="21" t="s">
        <v>864</v>
      </c>
      <c r="B20" s="402">
        <v>30912.78873</v>
      </c>
      <c r="C20" s="402">
        <v>10383.158949999999</v>
      </c>
      <c r="D20" s="402">
        <v>7871.5898399999996</v>
      </c>
      <c r="E20" s="402">
        <v>49167.537519999998</v>
      </c>
      <c r="F20" s="403">
        <v>2.5375068032342771E-2</v>
      </c>
    </row>
    <row r="21" spans="1:6">
      <c r="A21" s="399" t="s">
        <v>723</v>
      </c>
      <c r="B21" s="404">
        <v>1262816.37322</v>
      </c>
      <c r="C21" s="404">
        <v>527395.49291000003</v>
      </c>
      <c r="D21" s="404">
        <v>147419.88553</v>
      </c>
      <c r="E21" s="404">
        <v>1937631.7516600003</v>
      </c>
      <c r="F21" s="58">
        <v>0.99999999999999989</v>
      </c>
    </row>
    <row r="22" spans="1:6">
      <c r="A22" s="405" t="s">
        <v>865</v>
      </c>
      <c r="B22" s="403">
        <v>0.65173187430383761</v>
      </c>
      <c r="C22" s="403">
        <v>0.27218561651777839</v>
      </c>
      <c r="D22" s="403">
        <v>7.608250917838387E-2</v>
      </c>
      <c r="E22" s="403">
        <v>1</v>
      </c>
      <c r="F22" s="403"/>
    </row>
    <row r="23" spans="1:6" ht="30" customHeight="1">
      <c r="A23" s="406" t="s">
        <v>866</v>
      </c>
      <c r="B23" s="400" t="s">
        <v>838</v>
      </c>
      <c r="C23" s="400" t="s">
        <v>839</v>
      </c>
      <c r="D23" s="400" t="s">
        <v>840</v>
      </c>
      <c r="E23" s="401" t="s">
        <v>723</v>
      </c>
      <c r="F23" s="400" t="s">
        <v>698</v>
      </c>
    </row>
    <row r="24" spans="1:6">
      <c r="A24" s="21" t="s">
        <v>851</v>
      </c>
      <c r="B24" s="402">
        <v>0</v>
      </c>
      <c r="C24" s="402">
        <v>0</v>
      </c>
      <c r="D24" s="402">
        <v>0</v>
      </c>
      <c r="E24" s="402">
        <v>0</v>
      </c>
      <c r="F24" s="403">
        <v>0</v>
      </c>
    </row>
    <row r="25" spans="1:6">
      <c r="A25" s="21" t="s">
        <v>852</v>
      </c>
      <c r="B25" s="402">
        <v>0</v>
      </c>
      <c r="C25" s="402">
        <v>3</v>
      </c>
      <c r="D25" s="402">
        <v>0</v>
      </c>
      <c r="E25" s="402">
        <v>3</v>
      </c>
      <c r="F25" s="403">
        <v>1.7939043131439367E-5</v>
      </c>
    </row>
    <row r="26" spans="1:6">
      <c r="A26" s="21" t="s">
        <v>853</v>
      </c>
      <c r="B26" s="402">
        <v>2</v>
      </c>
      <c r="C26" s="402">
        <v>6</v>
      </c>
      <c r="D26" s="402">
        <v>0</v>
      </c>
      <c r="E26" s="402">
        <v>8</v>
      </c>
      <c r="F26" s="403">
        <v>4.7837448350504986E-5</v>
      </c>
    </row>
    <row r="27" spans="1:6">
      <c r="A27" s="21" t="s">
        <v>854</v>
      </c>
      <c r="B27" s="402">
        <v>17</v>
      </c>
      <c r="C27" s="402">
        <v>31</v>
      </c>
      <c r="D27" s="402">
        <v>1</v>
      </c>
      <c r="E27" s="402">
        <v>49</v>
      </c>
      <c r="F27" s="403">
        <v>2.9300437114684305E-4</v>
      </c>
    </row>
    <row r="28" spans="1:6">
      <c r="A28" s="21" t="s">
        <v>855</v>
      </c>
      <c r="B28" s="402">
        <v>97</v>
      </c>
      <c r="C28" s="402">
        <v>53</v>
      </c>
      <c r="D28" s="402">
        <v>2</v>
      </c>
      <c r="E28" s="402">
        <v>152</v>
      </c>
      <c r="F28" s="403">
        <v>9.0891151865959475E-4</v>
      </c>
    </row>
    <row r="29" spans="1:6">
      <c r="A29" s="21" t="s">
        <v>856</v>
      </c>
      <c r="B29" s="402">
        <v>340</v>
      </c>
      <c r="C29" s="402">
        <v>141</v>
      </c>
      <c r="D29" s="402">
        <v>31</v>
      </c>
      <c r="E29" s="402">
        <v>512</v>
      </c>
      <c r="F29" s="403">
        <v>3.0615966944323191E-3</v>
      </c>
    </row>
    <row r="30" spans="1:6">
      <c r="A30" s="21" t="s">
        <v>857</v>
      </c>
      <c r="B30" s="402">
        <v>583</v>
      </c>
      <c r="C30" s="402">
        <v>191</v>
      </c>
      <c r="D30" s="402">
        <v>51</v>
      </c>
      <c r="E30" s="402">
        <v>825</v>
      </c>
      <c r="F30" s="403">
        <v>4.9332368611458262E-3</v>
      </c>
    </row>
    <row r="31" spans="1:6">
      <c r="A31" s="21" t="s">
        <v>858</v>
      </c>
      <c r="B31" s="402">
        <v>863</v>
      </c>
      <c r="C31" s="402">
        <v>282</v>
      </c>
      <c r="D31" s="402">
        <v>84</v>
      </c>
      <c r="E31" s="402">
        <v>1229</v>
      </c>
      <c r="F31" s="403">
        <v>7.3490280028463278E-3</v>
      </c>
    </row>
    <row r="32" spans="1:6">
      <c r="A32" s="21" t="s">
        <v>859</v>
      </c>
      <c r="B32" s="402">
        <v>903</v>
      </c>
      <c r="C32" s="402">
        <v>205</v>
      </c>
      <c r="D32" s="402">
        <v>103</v>
      </c>
      <c r="E32" s="402">
        <v>1211</v>
      </c>
      <c r="F32" s="403">
        <v>7.2413937440576918E-3</v>
      </c>
    </row>
    <row r="33" spans="1:6">
      <c r="A33" s="21" t="s">
        <v>860</v>
      </c>
      <c r="B33" s="402">
        <v>1682</v>
      </c>
      <c r="C33" s="402">
        <v>512</v>
      </c>
      <c r="D33" s="402">
        <v>211</v>
      </c>
      <c r="E33" s="402">
        <v>2405</v>
      </c>
      <c r="F33" s="403">
        <v>1.4381132910370562E-2</v>
      </c>
    </row>
    <row r="34" spans="1:6">
      <c r="A34" s="21" t="s">
        <v>861</v>
      </c>
      <c r="B34" s="402">
        <v>3835</v>
      </c>
      <c r="C34" s="402">
        <v>1044</v>
      </c>
      <c r="D34" s="402">
        <v>553</v>
      </c>
      <c r="E34" s="402">
        <v>5432</v>
      </c>
      <c r="F34" s="403">
        <v>3.2481627429992888E-2</v>
      </c>
    </row>
    <row r="35" spans="1:6">
      <c r="A35" s="21" t="s">
        <v>862</v>
      </c>
      <c r="B35" s="402">
        <v>12185</v>
      </c>
      <c r="C35" s="402">
        <v>3294</v>
      </c>
      <c r="D35" s="402">
        <v>2074</v>
      </c>
      <c r="E35" s="402">
        <v>17553</v>
      </c>
      <c r="F35" s="403">
        <v>0.10496134136205175</v>
      </c>
    </row>
    <row r="36" spans="1:6">
      <c r="A36" s="21" t="s">
        <v>863</v>
      </c>
      <c r="B36" s="402">
        <v>5825</v>
      </c>
      <c r="C36" s="402">
        <v>1814</v>
      </c>
      <c r="D36" s="402">
        <v>1288</v>
      </c>
      <c r="E36" s="402">
        <v>8927</v>
      </c>
      <c r="F36" s="403">
        <v>5.3380612678119749E-2</v>
      </c>
    </row>
    <row r="37" spans="1:6">
      <c r="A37" s="21" t="s">
        <v>864</v>
      </c>
      <c r="B37" s="402">
        <v>84360</v>
      </c>
      <c r="C37" s="402">
        <v>32205</v>
      </c>
      <c r="D37" s="402">
        <v>12362</v>
      </c>
      <c r="E37" s="402">
        <v>128927</v>
      </c>
      <c r="F37" s="403">
        <v>0.77094233793569455</v>
      </c>
    </row>
    <row r="38" spans="1:6">
      <c r="A38" s="399" t="s">
        <v>723</v>
      </c>
      <c r="B38" s="404">
        <v>110692</v>
      </c>
      <c r="C38" s="404">
        <v>39781</v>
      </c>
      <c r="D38" s="404">
        <v>16760</v>
      </c>
      <c r="E38" s="404">
        <v>167233</v>
      </c>
      <c r="F38" s="58">
        <v>1</v>
      </c>
    </row>
    <row r="39" spans="1:6">
      <c r="A39" s="405" t="s">
        <v>865</v>
      </c>
      <c r="B39" s="403">
        <v>0.66190285410176219</v>
      </c>
      <c r="C39" s="403">
        <v>0.23787769160392985</v>
      </c>
      <c r="D39" s="403">
        <v>0.10021945429430794</v>
      </c>
      <c r="E39" s="403">
        <v>1</v>
      </c>
      <c r="F39" s="403"/>
    </row>
    <row r="40" spans="1:6" ht="15.75" thickBot="1">
      <c r="A40" s="407"/>
      <c r="B40" s="408"/>
      <c r="C40" s="409"/>
      <c r="D40" s="409"/>
      <c r="E40" s="408"/>
      <c r="F40" s="408"/>
    </row>
    <row r="41" spans="1:6" ht="39.75" customHeight="1" thickTop="1">
      <c r="A41" s="1056" t="s">
        <v>867</v>
      </c>
      <c r="B41" s="1056"/>
      <c r="C41" s="1056"/>
      <c r="D41" s="1056"/>
      <c r="E41" s="1056"/>
      <c r="F41" s="1056"/>
    </row>
    <row r="42" spans="1:6">
      <c r="A42" s="410"/>
      <c r="B42" s="410"/>
      <c r="C42" s="410"/>
      <c r="D42" s="410"/>
      <c r="E42" s="410"/>
      <c r="F42" s="410"/>
    </row>
    <row r="43" spans="1:6" ht="30" customHeight="1">
      <c r="A43" s="1053" t="s">
        <v>837</v>
      </c>
      <c r="B43" s="1053"/>
      <c r="C43" s="1053"/>
      <c r="D43" s="1053"/>
      <c r="E43" s="1053"/>
      <c r="F43" s="1053"/>
    </row>
    <row r="44" spans="1:6" ht="18">
      <c r="A44" s="1054" t="s">
        <v>868</v>
      </c>
      <c r="B44" s="1054"/>
      <c r="C44" s="1054"/>
      <c r="D44" s="1054"/>
      <c r="E44" s="1054"/>
      <c r="F44" s="1054"/>
    </row>
    <row r="45" spans="1:6" ht="18">
      <c r="A45" s="1054" t="s">
        <v>330</v>
      </c>
      <c r="B45" s="1054"/>
      <c r="C45" s="1054"/>
      <c r="D45" s="1054"/>
      <c r="E45" s="1054"/>
      <c r="F45" s="1054"/>
    </row>
    <row r="46" spans="1:6" ht="30" customHeight="1">
      <c r="A46" s="1055" t="s">
        <v>3</v>
      </c>
      <c r="B46" s="1055"/>
      <c r="C46" s="1055"/>
      <c r="D46" s="1055"/>
      <c r="E46" s="1055"/>
      <c r="F46" s="1055"/>
    </row>
    <row r="47" spans="1:6">
      <c r="A47" s="16"/>
      <c r="B47" s="397"/>
      <c r="C47" s="397"/>
      <c r="D47" s="17"/>
      <c r="E47" s="398"/>
      <c r="F47" s="397"/>
    </row>
    <row r="48" spans="1:6" ht="25.5">
      <c r="A48" s="399" t="s">
        <v>850</v>
      </c>
      <c r="B48" s="400" t="s">
        <v>838</v>
      </c>
      <c r="C48" s="400" t="s">
        <v>839</v>
      </c>
      <c r="D48" s="400" t="s">
        <v>840</v>
      </c>
      <c r="E48" s="401" t="s">
        <v>8</v>
      </c>
      <c r="F48" s="400" t="s">
        <v>698</v>
      </c>
    </row>
    <row r="49" spans="1:6">
      <c r="A49" s="21" t="s">
        <v>851</v>
      </c>
      <c r="B49" s="402">
        <v>0</v>
      </c>
      <c r="C49" s="402">
        <v>0</v>
      </c>
      <c r="D49" s="402">
        <v>0</v>
      </c>
      <c r="E49" s="402">
        <v>0</v>
      </c>
      <c r="F49" s="403">
        <v>0</v>
      </c>
    </row>
    <row r="50" spans="1:6">
      <c r="A50" s="21" t="s">
        <v>852</v>
      </c>
      <c r="B50" s="402">
        <v>0</v>
      </c>
      <c r="C50" s="402">
        <v>0</v>
      </c>
      <c r="D50" s="402">
        <v>0</v>
      </c>
      <c r="E50" s="402">
        <v>0</v>
      </c>
      <c r="F50" s="403">
        <v>0</v>
      </c>
    </row>
    <row r="51" spans="1:6">
      <c r="A51" s="21" t="s">
        <v>853</v>
      </c>
      <c r="B51" s="402">
        <v>0</v>
      </c>
      <c r="C51" s="402">
        <v>0</v>
      </c>
      <c r="D51" s="402">
        <v>0</v>
      </c>
      <c r="E51" s="402">
        <v>0</v>
      </c>
      <c r="F51" s="403">
        <v>0</v>
      </c>
    </row>
    <row r="52" spans="1:6">
      <c r="A52" s="21" t="s">
        <v>854</v>
      </c>
      <c r="B52" s="402">
        <v>0</v>
      </c>
      <c r="C52" s="402">
        <v>0</v>
      </c>
      <c r="D52" s="402">
        <v>0</v>
      </c>
      <c r="E52" s="402">
        <v>0</v>
      </c>
      <c r="F52" s="403">
        <v>0</v>
      </c>
    </row>
    <row r="53" spans="1:6">
      <c r="A53" s="21" t="s">
        <v>855</v>
      </c>
      <c r="B53" s="402">
        <v>0</v>
      </c>
      <c r="C53" s="402">
        <v>0</v>
      </c>
      <c r="D53" s="402">
        <v>0</v>
      </c>
      <c r="E53" s="402">
        <v>0</v>
      </c>
      <c r="F53" s="403">
        <v>0</v>
      </c>
    </row>
    <row r="54" spans="1:6">
      <c r="A54" s="21" t="s">
        <v>856</v>
      </c>
      <c r="B54" s="402">
        <v>0</v>
      </c>
      <c r="C54" s="402">
        <v>0</v>
      </c>
      <c r="D54" s="402">
        <v>0</v>
      </c>
      <c r="E54" s="402">
        <v>0</v>
      </c>
      <c r="F54" s="403">
        <v>0</v>
      </c>
    </row>
    <row r="55" spans="1:6">
      <c r="A55" s="21" t="s">
        <v>857</v>
      </c>
      <c r="B55" s="402">
        <v>0</v>
      </c>
      <c r="C55" s="402">
        <v>0</v>
      </c>
      <c r="D55" s="402">
        <v>0</v>
      </c>
      <c r="E55" s="402">
        <v>0</v>
      </c>
      <c r="F55" s="403">
        <v>0</v>
      </c>
    </row>
    <row r="56" spans="1:6">
      <c r="A56" s="21" t="s">
        <v>858</v>
      </c>
      <c r="B56" s="402">
        <v>0</v>
      </c>
      <c r="C56" s="402">
        <v>0</v>
      </c>
      <c r="D56" s="402">
        <v>0</v>
      </c>
      <c r="E56" s="402">
        <v>0</v>
      </c>
      <c r="F56" s="403">
        <v>0</v>
      </c>
    </row>
    <row r="57" spans="1:6">
      <c r="A57" s="21" t="s">
        <v>859</v>
      </c>
      <c r="B57" s="402">
        <v>0</v>
      </c>
      <c r="C57" s="402">
        <v>0</v>
      </c>
      <c r="D57" s="402">
        <v>0</v>
      </c>
      <c r="E57" s="402">
        <v>0</v>
      </c>
      <c r="F57" s="403">
        <v>0</v>
      </c>
    </row>
    <row r="58" spans="1:6">
      <c r="A58" s="21" t="s">
        <v>860</v>
      </c>
      <c r="B58" s="402">
        <v>0</v>
      </c>
      <c r="C58" s="402">
        <v>0</v>
      </c>
      <c r="D58" s="402">
        <v>0</v>
      </c>
      <c r="E58" s="402">
        <v>0</v>
      </c>
      <c r="F58" s="403">
        <v>0</v>
      </c>
    </row>
    <row r="59" spans="1:6">
      <c r="A59" s="21" t="s">
        <v>861</v>
      </c>
      <c r="B59" s="402">
        <v>0</v>
      </c>
      <c r="C59" s="402">
        <v>0</v>
      </c>
      <c r="D59" s="402">
        <v>0</v>
      </c>
      <c r="E59" s="402">
        <v>0</v>
      </c>
      <c r="F59" s="403">
        <v>0</v>
      </c>
    </row>
    <row r="60" spans="1:6">
      <c r="A60" s="21" t="s">
        <v>862</v>
      </c>
      <c r="B60" s="402">
        <v>0</v>
      </c>
      <c r="C60" s="402">
        <v>0</v>
      </c>
      <c r="D60" s="402">
        <v>0</v>
      </c>
      <c r="E60" s="402">
        <v>0</v>
      </c>
      <c r="F60" s="403">
        <v>0</v>
      </c>
    </row>
    <row r="61" spans="1:6">
      <c r="A61" s="21" t="s">
        <v>863</v>
      </c>
      <c r="B61" s="402">
        <v>0</v>
      </c>
      <c r="C61" s="402">
        <v>0</v>
      </c>
      <c r="D61" s="402">
        <v>0</v>
      </c>
      <c r="E61" s="402">
        <v>0</v>
      </c>
      <c r="F61" s="403">
        <v>0</v>
      </c>
    </row>
    <row r="62" spans="1:6">
      <c r="A62" s="21" t="s">
        <v>864</v>
      </c>
      <c r="B62" s="402">
        <v>0</v>
      </c>
      <c r="C62" s="402">
        <v>0</v>
      </c>
      <c r="D62" s="402">
        <v>0</v>
      </c>
      <c r="E62" s="402">
        <v>0</v>
      </c>
      <c r="F62" s="403">
        <v>0</v>
      </c>
    </row>
    <row r="63" spans="1:6">
      <c r="A63" s="399" t="s">
        <v>723</v>
      </c>
      <c r="B63" s="404">
        <v>0</v>
      </c>
      <c r="C63" s="404">
        <v>0</v>
      </c>
      <c r="D63" s="404">
        <v>0</v>
      </c>
      <c r="E63" s="404">
        <v>0</v>
      </c>
      <c r="F63" s="411">
        <v>0</v>
      </c>
    </row>
    <row r="64" spans="1:6">
      <c r="A64" s="405" t="s">
        <v>865</v>
      </c>
      <c r="B64" s="403">
        <v>0</v>
      </c>
      <c r="C64" s="403">
        <v>0</v>
      </c>
      <c r="D64" s="403">
        <v>0</v>
      </c>
      <c r="E64" s="403">
        <v>0</v>
      </c>
      <c r="F64" s="403"/>
    </row>
    <row r="65" spans="1:6" ht="25.5">
      <c r="A65" s="406" t="s">
        <v>869</v>
      </c>
      <c r="B65" s="400" t="s">
        <v>838</v>
      </c>
      <c r="C65" s="400" t="s">
        <v>839</v>
      </c>
      <c r="D65" s="400" t="s">
        <v>840</v>
      </c>
      <c r="E65" s="401" t="s">
        <v>8</v>
      </c>
      <c r="F65" s="400" t="s">
        <v>698</v>
      </c>
    </row>
    <row r="66" spans="1:6">
      <c r="A66" s="21" t="s">
        <v>851</v>
      </c>
      <c r="B66" s="402">
        <v>0</v>
      </c>
      <c r="C66" s="402">
        <v>0</v>
      </c>
      <c r="D66" s="402">
        <v>0</v>
      </c>
      <c r="E66" s="402">
        <v>0</v>
      </c>
      <c r="F66" s="403">
        <v>0</v>
      </c>
    </row>
    <row r="67" spans="1:6">
      <c r="A67" s="21" t="s">
        <v>852</v>
      </c>
      <c r="B67" s="402">
        <v>0</v>
      </c>
      <c r="C67" s="402">
        <v>0</v>
      </c>
      <c r="D67" s="402">
        <v>0</v>
      </c>
      <c r="E67" s="402">
        <v>0</v>
      </c>
      <c r="F67" s="403">
        <v>0</v>
      </c>
    </row>
    <row r="68" spans="1:6">
      <c r="A68" s="21" t="s">
        <v>853</v>
      </c>
      <c r="B68" s="402">
        <v>0</v>
      </c>
      <c r="C68" s="402">
        <v>0</v>
      </c>
      <c r="D68" s="402">
        <v>0</v>
      </c>
      <c r="E68" s="402">
        <v>0</v>
      </c>
      <c r="F68" s="403">
        <v>0</v>
      </c>
    </row>
    <row r="69" spans="1:6">
      <c r="A69" s="21" t="s">
        <v>854</v>
      </c>
      <c r="B69" s="402">
        <v>0</v>
      </c>
      <c r="C69" s="402">
        <v>0</v>
      </c>
      <c r="D69" s="402">
        <v>0</v>
      </c>
      <c r="E69" s="402">
        <v>0</v>
      </c>
      <c r="F69" s="403">
        <v>0</v>
      </c>
    </row>
    <row r="70" spans="1:6">
      <c r="A70" s="21" t="s">
        <v>855</v>
      </c>
      <c r="B70" s="402">
        <v>0</v>
      </c>
      <c r="C70" s="402">
        <v>0</v>
      </c>
      <c r="D70" s="402">
        <v>0</v>
      </c>
      <c r="E70" s="402">
        <v>0</v>
      </c>
      <c r="F70" s="403">
        <v>0</v>
      </c>
    </row>
    <row r="71" spans="1:6">
      <c r="A71" s="21" t="s">
        <v>856</v>
      </c>
      <c r="B71" s="402">
        <v>0</v>
      </c>
      <c r="C71" s="402">
        <v>0</v>
      </c>
      <c r="D71" s="402">
        <v>0</v>
      </c>
      <c r="E71" s="402">
        <v>0</v>
      </c>
      <c r="F71" s="403">
        <v>0</v>
      </c>
    </row>
    <row r="72" spans="1:6">
      <c r="A72" s="21" t="s">
        <v>857</v>
      </c>
      <c r="B72" s="402">
        <v>0</v>
      </c>
      <c r="C72" s="402">
        <v>0</v>
      </c>
      <c r="D72" s="402">
        <v>0</v>
      </c>
      <c r="E72" s="402">
        <v>0</v>
      </c>
      <c r="F72" s="403">
        <v>0</v>
      </c>
    </row>
    <row r="73" spans="1:6">
      <c r="A73" s="21" t="s">
        <v>858</v>
      </c>
      <c r="B73" s="402">
        <v>0</v>
      </c>
      <c r="C73" s="402">
        <v>0</v>
      </c>
      <c r="D73" s="402">
        <v>0</v>
      </c>
      <c r="E73" s="402">
        <v>0</v>
      </c>
      <c r="F73" s="403">
        <v>0</v>
      </c>
    </row>
    <row r="74" spans="1:6">
      <c r="A74" s="21" t="s">
        <v>859</v>
      </c>
      <c r="B74" s="402">
        <v>0</v>
      </c>
      <c r="C74" s="402">
        <v>0</v>
      </c>
      <c r="D74" s="402">
        <v>0</v>
      </c>
      <c r="E74" s="402">
        <v>0</v>
      </c>
      <c r="F74" s="403">
        <v>0</v>
      </c>
    </row>
    <row r="75" spans="1:6">
      <c r="A75" s="21" t="s">
        <v>860</v>
      </c>
      <c r="B75" s="402">
        <v>0</v>
      </c>
      <c r="C75" s="402">
        <v>0</v>
      </c>
      <c r="D75" s="402">
        <v>0</v>
      </c>
      <c r="E75" s="402">
        <v>0</v>
      </c>
      <c r="F75" s="403">
        <v>0</v>
      </c>
    </row>
    <row r="76" spans="1:6">
      <c r="A76" s="21" t="s">
        <v>861</v>
      </c>
      <c r="B76" s="402">
        <v>0</v>
      </c>
      <c r="C76" s="402">
        <v>0</v>
      </c>
      <c r="D76" s="402">
        <v>0</v>
      </c>
      <c r="E76" s="402">
        <v>0</v>
      </c>
      <c r="F76" s="403">
        <v>0</v>
      </c>
    </row>
    <row r="77" spans="1:6">
      <c r="A77" s="21" t="s">
        <v>862</v>
      </c>
      <c r="B77" s="402">
        <v>0</v>
      </c>
      <c r="C77" s="402">
        <v>0</v>
      </c>
      <c r="D77" s="402">
        <v>0</v>
      </c>
      <c r="E77" s="402">
        <v>0</v>
      </c>
      <c r="F77" s="403">
        <v>0</v>
      </c>
    </row>
    <row r="78" spans="1:6">
      <c r="A78" s="21" t="s">
        <v>863</v>
      </c>
      <c r="B78" s="402">
        <v>0</v>
      </c>
      <c r="C78" s="402">
        <v>0</v>
      </c>
      <c r="D78" s="402">
        <v>0</v>
      </c>
      <c r="E78" s="402">
        <v>0</v>
      </c>
      <c r="F78" s="403">
        <v>0</v>
      </c>
    </row>
    <row r="79" spans="1:6">
      <c r="A79" s="21" t="s">
        <v>864</v>
      </c>
      <c r="B79" s="402">
        <v>0</v>
      </c>
      <c r="C79" s="402">
        <v>0</v>
      </c>
      <c r="D79" s="402">
        <v>0</v>
      </c>
      <c r="E79" s="402">
        <v>0</v>
      </c>
      <c r="F79" s="403">
        <v>0</v>
      </c>
    </row>
    <row r="80" spans="1:6">
      <c r="A80" s="399" t="s">
        <v>723</v>
      </c>
      <c r="B80" s="404">
        <v>0</v>
      </c>
      <c r="C80" s="404">
        <v>0</v>
      </c>
      <c r="D80" s="404">
        <v>0</v>
      </c>
      <c r="E80" s="404">
        <v>0</v>
      </c>
      <c r="F80" s="411">
        <v>0</v>
      </c>
    </row>
    <row r="81" spans="1:6">
      <c r="A81" s="405" t="s">
        <v>865</v>
      </c>
      <c r="B81" s="403">
        <v>0</v>
      </c>
      <c r="C81" s="403">
        <v>0</v>
      </c>
      <c r="D81" s="403">
        <v>0</v>
      </c>
      <c r="E81" s="403">
        <v>0</v>
      </c>
      <c r="F81" s="403"/>
    </row>
    <row r="82" spans="1:6" ht="15.75" thickBot="1">
      <c r="A82" s="407"/>
      <c r="B82" s="408"/>
      <c r="C82" s="409"/>
      <c r="D82" s="409"/>
      <c r="E82" s="408"/>
      <c r="F82" s="408"/>
    </row>
    <row r="83" spans="1:6" ht="15.75" customHeight="1" thickTop="1">
      <c r="A83" s="1056" t="s">
        <v>870</v>
      </c>
      <c r="B83" s="1056"/>
      <c r="C83" s="1056"/>
      <c r="D83" s="1056"/>
      <c r="E83" s="1056"/>
      <c r="F83" s="1056"/>
    </row>
    <row r="84" spans="1:6">
      <c r="A84" s="412"/>
      <c r="B84" s="413"/>
      <c r="C84" s="413"/>
      <c r="D84" s="413"/>
      <c r="E84" s="413"/>
      <c r="F84" s="414"/>
    </row>
    <row r="85" spans="1:6" ht="30" customHeight="1">
      <c r="A85" s="1053" t="s">
        <v>837</v>
      </c>
      <c r="B85" s="1053"/>
      <c r="C85" s="1053"/>
      <c r="D85" s="1053"/>
      <c r="E85" s="1053"/>
      <c r="F85" s="1053"/>
    </row>
    <row r="86" spans="1:6" ht="18">
      <c r="A86" s="1054" t="s">
        <v>871</v>
      </c>
      <c r="B86" s="1054"/>
      <c r="C86" s="1054"/>
      <c r="D86" s="1054"/>
      <c r="E86" s="1054"/>
      <c r="F86" s="1054"/>
    </row>
    <row r="87" spans="1:6" ht="18">
      <c r="A87" s="1054" t="s">
        <v>330</v>
      </c>
      <c r="B87" s="1054"/>
      <c r="C87" s="1054"/>
      <c r="D87" s="1054"/>
      <c r="E87" s="1054"/>
      <c r="F87" s="1054"/>
    </row>
    <row r="88" spans="1:6" ht="30" customHeight="1">
      <c r="A88" s="1055" t="s">
        <v>3</v>
      </c>
      <c r="B88" s="1055"/>
      <c r="C88" s="1055"/>
      <c r="D88" s="1055"/>
      <c r="E88" s="1055"/>
      <c r="F88" s="1055"/>
    </row>
    <row r="89" spans="1:6">
      <c r="A89" s="16"/>
      <c r="B89" s="397"/>
      <c r="C89" s="397"/>
      <c r="D89" s="17"/>
      <c r="E89" s="398"/>
      <c r="F89" s="397"/>
    </row>
    <row r="90" spans="1:6" ht="30" customHeight="1">
      <c r="A90" s="399" t="s">
        <v>850</v>
      </c>
      <c r="B90" s="400" t="s">
        <v>838</v>
      </c>
      <c r="C90" s="400" t="s">
        <v>839</v>
      </c>
      <c r="D90" s="400" t="s">
        <v>840</v>
      </c>
      <c r="E90" s="401" t="s">
        <v>8</v>
      </c>
      <c r="F90" s="400" t="s">
        <v>698</v>
      </c>
    </row>
    <row r="91" spans="1:6">
      <c r="A91" s="21" t="s">
        <v>851</v>
      </c>
      <c r="B91" s="402">
        <v>0</v>
      </c>
      <c r="C91" s="402">
        <v>0</v>
      </c>
      <c r="D91" s="402">
        <v>0</v>
      </c>
      <c r="E91" s="402">
        <v>0</v>
      </c>
      <c r="F91" s="403">
        <v>0</v>
      </c>
    </row>
    <row r="92" spans="1:6">
      <c r="A92" s="21" t="s">
        <v>852</v>
      </c>
      <c r="B92" s="402">
        <v>0</v>
      </c>
      <c r="C92" s="402">
        <v>7573.4999299999999</v>
      </c>
      <c r="D92" s="402">
        <v>0</v>
      </c>
      <c r="E92" s="402">
        <v>7573.4999299999999</v>
      </c>
      <c r="F92" s="403">
        <v>4.9478255321005636E-3</v>
      </c>
    </row>
    <row r="93" spans="1:6">
      <c r="A93" s="21" t="s">
        <v>853</v>
      </c>
      <c r="B93" s="402">
        <v>8819.5369699999992</v>
      </c>
      <c r="C93" s="402">
        <v>7380.0419000000002</v>
      </c>
      <c r="D93" s="402">
        <v>0</v>
      </c>
      <c r="E93" s="402">
        <v>16199.578869999999</v>
      </c>
      <c r="F93" s="403">
        <v>1.0583308996249347E-2</v>
      </c>
    </row>
    <row r="94" spans="1:6">
      <c r="A94" s="21" t="s">
        <v>854</v>
      </c>
      <c r="B94" s="402">
        <v>24862.654829999999</v>
      </c>
      <c r="C94" s="402">
        <v>11189.43809</v>
      </c>
      <c r="D94" s="402">
        <v>1732.2520300000001</v>
      </c>
      <c r="E94" s="402">
        <v>37784.344949999999</v>
      </c>
      <c r="F94" s="403">
        <v>2.4684802057865073E-2</v>
      </c>
    </row>
    <row r="95" spans="1:6">
      <c r="A95" s="21" t="s">
        <v>855</v>
      </c>
      <c r="B95" s="402">
        <v>73263.225870000009</v>
      </c>
      <c r="C95" s="402">
        <v>11621.019960000001</v>
      </c>
      <c r="D95" s="402">
        <v>987.95312000000001</v>
      </c>
      <c r="E95" s="402">
        <v>85872.19895000002</v>
      </c>
      <c r="F95" s="403">
        <v>5.6100965523139486E-2</v>
      </c>
    </row>
    <row r="96" spans="1:6">
      <c r="A96" s="21" t="s">
        <v>856</v>
      </c>
      <c r="B96" s="402">
        <v>140798.90818</v>
      </c>
      <c r="C96" s="402">
        <v>23916.863530000002</v>
      </c>
      <c r="D96" s="402">
        <v>9915.3966</v>
      </c>
      <c r="E96" s="402">
        <v>174631.16831000001</v>
      </c>
      <c r="F96" s="403">
        <v>0.11408788027344299</v>
      </c>
    </row>
    <row r="97" spans="1:6">
      <c r="A97" s="21" t="s">
        <v>857</v>
      </c>
      <c r="B97" s="402">
        <v>136254.98965999999</v>
      </c>
      <c r="C97" s="402">
        <v>25916.149539999999</v>
      </c>
      <c r="D97" s="402">
        <v>10032.727339999999</v>
      </c>
      <c r="E97" s="402">
        <v>172203.86653999999</v>
      </c>
      <c r="F97" s="403">
        <v>0.11250210542921994</v>
      </c>
    </row>
    <row r="98" spans="1:6">
      <c r="A98" s="21" t="s">
        <v>858</v>
      </c>
      <c r="B98" s="402">
        <v>127939.98745999999</v>
      </c>
      <c r="C98" s="402">
        <v>22405.70822</v>
      </c>
      <c r="D98" s="402">
        <v>11850.56666</v>
      </c>
      <c r="E98" s="402">
        <v>162196.26234000002</v>
      </c>
      <c r="F98" s="403">
        <v>0.1059640609275259</v>
      </c>
    </row>
    <row r="99" spans="1:6">
      <c r="A99" s="21" t="s">
        <v>859</v>
      </c>
      <c r="B99" s="402">
        <v>96549.371719999996</v>
      </c>
      <c r="C99" s="402">
        <v>15756.396000000001</v>
      </c>
      <c r="D99" s="402">
        <v>10998.631230000001</v>
      </c>
      <c r="E99" s="402">
        <v>123304.39895</v>
      </c>
      <c r="F99" s="403">
        <v>8.0555708587050051E-2</v>
      </c>
    </row>
    <row r="100" spans="1:6">
      <c r="A100" s="21" t="s">
        <v>860</v>
      </c>
      <c r="B100" s="402">
        <v>125598.81730999998</v>
      </c>
      <c r="C100" s="402">
        <v>23995.801030000002</v>
      </c>
      <c r="D100" s="402">
        <v>14864.335969999998</v>
      </c>
      <c r="E100" s="402">
        <v>164458.95430999997</v>
      </c>
      <c r="F100" s="403">
        <v>0.10744229492817568</v>
      </c>
    </row>
    <row r="101" spans="1:6">
      <c r="A101" s="21" t="s">
        <v>861</v>
      </c>
      <c r="B101" s="402">
        <v>171168.86731999999</v>
      </c>
      <c r="C101" s="402">
        <v>36649.573779999999</v>
      </c>
      <c r="D101" s="402">
        <v>23358.35382</v>
      </c>
      <c r="E101" s="402">
        <v>231176.79491999999</v>
      </c>
      <c r="F101" s="403">
        <v>0.15102957138792128</v>
      </c>
    </row>
    <row r="102" spans="1:6">
      <c r="A102" s="21" t="s">
        <v>862</v>
      </c>
      <c r="B102" s="402">
        <v>187786.46651999999</v>
      </c>
      <c r="C102" s="402">
        <v>45020.617660000004</v>
      </c>
      <c r="D102" s="402">
        <v>30358.390890000002</v>
      </c>
      <c r="E102" s="402">
        <v>263165.47506999999</v>
      </c>
      <c r="F102" s="403">
        <v>0.17192802122581127</v>
      </c>
    </row>
    <row r="103" spans="1:6">
      <c r="A103" s="21" t="s">
        <v>863</v>
      </c>
      <c r="B103" s="402">
        <v>28274.503550000001</v>
      </c>
      <c r="C103" s="402">
        <v>8706.7399100000002</v>
      </c>
      <c r="D103" s="402">
        <v>6163.54421</v>
      </c>
      <c r="E103" s="402">
        <v>43144.787669999998</v>
      </c>
      <c r="F103" s="403">
        <v>2.818682035832323E-2</v>
      </c>
    </row>
    <row r="104" spans="1:6">
      <c r="A104" s="21" t="s">
        <v>864</v>
      </c>
      <c r="B104" s="402">
        <v>30740.7022</v>
      </c>
      <c r="C104" s="402">
        <v>10352.19664</v>
      </c>
      <c r="D104" s="402">
        <v>7868.1598400000003</v>
      </c>
      <c r="E104" s="402">
        <v>48961.058680000002</v>
      </c>
      <c r="F104" s="403">
        <v>3.1986634773175197E-2</v>
      </c>
    </row>
    <row r="105" spans="1:6">
      <c r="A105" s="399" t="s">
        <v>723</v>
      </c>
      <c r="B105" s="404">
        <v>1152058.0315899998</v>
      </c>
      <c r="C105" s="404">
        <v>250484.04619000005</v>
      </c>
      <c r="D105" s="404">
        <v>128130.31171000001</v>
      </c>
      <c r="E105" s="404">
        <v>1530672.38949</v>
      </c>
      <c r="F105" s="58">
        <v>1</v>
      </c>
    </row>
    <row r="106" spans="1:6">
      <c r="A106" s="405" t="s">
        <v>865</v>
      </c>
      <c r="B106" s="403">
        <v>0.75264833905696205</v>
      </c>
      <c r="C106" s="403">
        <v>0.16364314657394327</v>
      </c>
      <c r="D106" s="403">
        <v>8.3708514369094586E-2</v>
      </c>
      <c r="E106" s="403">
        <v>1</v>
      </c>
      <c r="F106" s="403"/>
    </row>
    <row r="107" spans="1:6" ht="21" customHeight="1">
      <c r="A107" s="406" t="s">
        <v>869</v>
      </c>
      <c r="B107" s="400" t="s">
        <v>838</v>
      </c>
      <c r="C107" s="400" t="s">
        <v>839</v>
      </c>
      <c r="D107" s="400" t="s">
        <v>840</v>
      </c>
      <c r="E107" s="401" t="s">
        <v>723</v>
      </c>
      <c r="F107" s="400" t="s">
        <v>698</v>
      </c>
    </row>
    <row r="108" spans="1:6">
      <c r="A108" s="21" t="s">
        <v>851</v>
      </c>
      <c r="B108" s="402">
        <v>0</v>
      </c>
      <c r="C108" s="402">
        <v>0</v>
      </c>
      <c r="D108" s="402">
        <v>0</v>
      </c>
      <c r="E108" s="402">
        <v>0</v>
      </c>
      <c r="F108" s="403">
        <v>0</v>
      </c>
    </row>
    <row r="109" spans="1:6">
      <c r="A109" s="21" t="s">
        <v>852</v>
      </c>
      <c r="B109" s="402">
        <v>0</v>
      </c>
      <c r="C109" s="402">
        <v>1</v>
      </c>
      <c r="D109" s="402">
        <v>0</v>
      </c>
      <c r="E109" s="402">
        <v>1</v>
      </c>
      <c r="F109" s="403">
        <v>6.0996809866843963E-6</v>
      </c>
    </row>
    <row r="110" spans="1:6">
      <c r="A110" s="21" t="s">
        <v>853</v>
      </c>
      <c r="B110" s="402">
        <v>2</v>
      </c>
      <c r="C110" s="402">
        <v>2</v>
      </c>
      <c r="D110" s="402">
        <v>0</v>
      </c>
      <c r="E110" s="402">
        <v>4</v>
      </c>
      <c r="F110" s="403">
        <v>2.4398723946737585E-5</v>
      </c>
    </row>
    <row r="111" spans="1:6">
      <c r="A111" s="21" t="s">
        <v>854</v>
      </c>
      <c r="B111" s="402">
        <v>15</v>
      </c>
      <c r="C111" s="402">
        <v>5</v>
      </c>
      <c r="D111" s="402">
        <v>1</v>
      </c>
      <c r="E111" s="402">
        <v>21</v>
      </c>
      <c r="F111" s="403">
        <v>1.2809330072037232E-4</v>
      </c>
    </row>
    <row r="112" spans="1:6">
      <c r="A112" s="21" t="s">
        <v>855</v>
      </c>
      <c r="B112" s="402">
        <v>86</v>
      </c>
      <c r="C112" s="402">
        <v>12</v>
      </c>
      <c r="D112" s="402">
        <v>1</v>
      </c>
      <c r="E112" s="402">
        <v>99</v>
      </c>
      <c r="F112" s="403">
        <v>6.038684176817552E-4</v>
      </c>
    </row>
    <row r="113" spans="1:6">
      <c r="A113" s="21" t="s">
        <v>856</v>
      </c>
      <c r="B113" s="402">
        <v>304</v>
      </c>
      <c r="C113" s="402">
        <v>53</v>
      </c>
      <c r="D113" s="402">
        <v>22</v>
      </c>
      <c r="E113" s="402">
        <v>379</v>
      </c>
      <c r="F113" s="403">
        <v>2.3117790939533862E-3</v>
      </c>
    </row>
    <row r="114" spans="1:6">
      <c r="A114" s="21" t="s">
        <v>857</v>
      </c>
      <c r="B114" s="402">
        <v>523</v>
      </c>
      <c r="C114" s="402">
        <v>103</v>
      </c>
      <c r="D114" s="402">
        <v>40</v>
      </c>
      <c r="E114" s="402">
        <v>666</v>
      </c>
      <c r="F114" s="403">
        <v>4.0623875371318084E-3</v>
      </c>
    </row>
    <row r="115" spans="1:6">
      <c r="A115" s="21" t="s">
        <v>858</v>
      </c>
      <c r="B115" s="402">
        <v>770</v>
      </c>
      <c r="C115" s="402">
        <v>133</v>
      </c>
      <c r="D115" s="402">
        <v>71</v>
      </c>
      <c r="E115" s="402">
        <v>974</v>
      </c>
      <c r="F115" s="403">
        <v>5.9410892810306025E-3</v>
      </c>
    </row>
    <row r="116" spans="1:6">
      <c r="A116" s="21" t="s">
        <v>859</v>
      </c>
      <c r="B116" s="402">
        <v>815</v>
      </c>
      <c r="C116" s="402">
        <v>134</v>
      </c>
      <c r="D116" s="402">
        <v>92</v>
      </c>
      <c r="E116" s="402">
        <v>1041</v>
      </c>
      <c r="F116" s="403">
        <v>6.3497679071384565E-3</v>
      </c>
    </row>
    <row r="117" spans="1:6">
      <c r="A117" s="21" t="s">
        <v>860</v>
      </c>
      <c r="B117" s="402">
        <v>1500</v>
      </c>
      <c r="C117" s="402">
        <v>286</v>
      </c>
      <c r="D117" s="402">
        <v>179</v>
      </c>
      <c r="E117" s="402">
        <v>1965</v>
      </c>
      <c r="F117" s="403">
        <v>1.1985873138834839E-2</v>
      </c>
    </row>
    <row r="118" spans="1:6">
      <c r="A118" s="21" t="s">
        <v>861</v>
      </c>
      <c r="B118" s="402">
        <v>3529</v>
      </c>
      <c r="C118" s="402">
        <v>759</v>
      </c>
      <c r="D118" s="402">
        <v>487</v>
      </c>
      <c r="E118" s="402">
        <v>4775</v>
      </c>
      <c r="F118" s="403">
        <v>2.9125976711417992E-2</v>
      </c>
    </row>
    <row r="119" spans="1:6">
      <c r="A119" s="21" t="s">
        <v>862</v>
      </c>
      <c r="B119" s="402">
        <v>11677</v>
      </c>
      <c r="C119" s="402">
        <v>2841</v>
      </c>
      <c r="D119" s="402">
        <v>1963</v>
      </c>
      <c r="E119" s="402">
        <v>16481</v>
      </c>
      <c r="F119" s="403">
        <v>0.10052884234154554</v>
      </c>
    </row>
    <row r="120" spans="1:6">
      <c r="A120" s="21" t="s">
        <v>863</v>
      </c>
      <c r="B120" s="402">
        <v>5717</v>
      </c>
      <c r="C120" s="402">
        <v>1747</v>
      </c>
      <c r="D120" s="402">
        <v>1256</v>
      </c>
      <c r="E120" s="402">
        <v>8720</v>
      </c>
      <c r="F120" s="403">
        <v>5.3189218203887938E-2</v>
      </c>
    </row>
    <row r="121" spans="1:6">
      <c r="A121" s="21" t="s">
        <v>864</v>
      </c>
      <c r="B121" s="402">
        <v>84267</v>
      </c>
      <c r="C121" s="402">
        <v>32189</v>
      </c>
      <c r="D121" s="402">
        <v>12361</v>
      </c>
      <c r="E121" s="402">
        <v>128817</v>
      </c>
      <c r="F121" s="403">
        <v>0.78574260566172394</v>
      </c>
    </row>
    <row r="122" spans="1:6">
      <c r="A122" s="399" t="s">
        <v>723</v>
      </c>
      <c r="B122" s="404">
        <v>109205</v>
      </c>
      <c r="C122" s="404">
        <v>38265</v>
      </c>
      <c r="D122" s="404">
        <v>16473</v>
      </c>
      <c r="E122" s="404">
        <v>163943</v>
      </c>
      <c r="F122" s="58">
        <v>1</v>
      </c>
    </row>
    <row r="123" spans="1:6">
      <c r="A123" s="405" t="s">
        <v>865</v>
      </c>
      <c r="B123" s="403">
        <v>0.66611566215086948</v>
      </c>
      <c r="C123" s="403">
        <v>0.23340429295547843</v>
      </c>
      <c r="D123" s="403">
        <v>0.10048004489365206</v>
      </c>
      <c r="E123" s="403">
        <v>1</v>
      </c>
      <c r="F123" s="403"/>
    </row>
    <row r="124" spans="1:6" ht="15.75" thickBot="1">
      <c r="A124" s="407"/>
      <c r="B124" s="408"/>
      <c r="C124" s="409"/>
      <c r="D124" s="409"/>
      <c r="E124" s="408"/>
      <c r="F124" s="408"/>
    </row>
    <row r="125" spans="1:6" ht="15.75" customHeight="1" thickTop="1">
      <c r="A125" s="1056" t="s">
        <v>872</v>
      </c>
      <c r="B125" s="1056"/>
      <c r="C125" s="1056"/>
      <c r="D125" s="1056"/>
      <c r="E125" s="1056"/>
      <c r="F125" s="1056"/>
    </row>
    <row r="126" spans="1:6">
      <c r="A126" s="415"/>
      <c r="B126" s="416"/>
      <c r="C126" s="417"/>
      <c r="D126" s="417"/>
      <c r="E126" s="416"/>
      <c r="F126" s="414"/>
    </row>
    <row r="127" spans="1:6" ht="30" customHeight="1">
      <c r="A127" s="1053" t="s">
        <v>837</v>
      </c>
      <c r="B127" s="1053"/>
      <c r="C127" s="1053"/>
      <c r="D127" s="1053"/>
      <c r="E127" s="1053"/>
      <c r="F127" s="1053"/>
    </row>
    <row r="128" spans="1:6" ht="18">
      <c r="A128" s="1054" t="s">
        <v>873</v>
      </c>
      <c r="B128" s="1054"/>
      <c r="C128" s="1054"/>
      <c r="D128" s="1054"/>
      <c r="E128" s="1054"/>
      <c r="F128" s="1054"/>
    </row>
    <row r="129" spans="1:6" ht="18">
      <c r="A129" s="1054" t="s">
        <v>330</v>
      </c>
      <c r="B129" s="1054"/>
      <c r="C129" s="1054"/>
      <c r="D129" s="1054"/>
      <c r="E129" s="1054"/>
      <c r="F129" s="1054"/>
    </row>
    <row r="130" spans="1:6" ht="30" customHeight="1">
      <c r="A130" s="1055" t="s">
        <v>3</v>
      </c>
      <c r="B130" s="1055"/>
      <c r="C130" s="1055"/>
      <c r="D130" s="1055"/>
      <c r="E130" s="1055"/>
      <c r="F130" s="1055"/>
    </row>
    <row r="131" spans="1:6">
      <c r="A131" s="16"/>
      <c r="B131" s="397"/>
      <c r="C131" s="397"/>
      <c r="D131" s="17"/>
      <c r="E131" s="398"/>
      <c r="F131" s="397"/>
    </row>
    <row r="132" spans="1:6" ht="30" customHeight="1">
      <c r="A132" s="399" t="s">
        <v>850</v>
      </c>
      <c r="B132" s="400" t="s">
        <v>838</v>
      </c>
      <c r="C132" s="400" t="s">
        <v>839</v>
      </c>
      <c r="D132" s="400" t="s">
        <v>840</v>
      </c>
      <c r="E132" s="401" t="s">
        <v>8</v>
      </c>
      <c r="F132" s="400" t="s">
        <v>698</v>
      </c>
    </row>
    <row r="133" spans="1:6">
      <c r="A133" s="21" t="s">
        <v>851</v>
      </c>
      <c r="B133" s="402">
        <v>0</v>
      </c>
      <c r="C133" s="402">
        <v>0</v>
      </c>
      <c r="D133" s="402">
        <v>0</v>
      </c>
      <c r="E133" s="402">
        <v>0</v>
      </c>
      <c r="F133" s="403">
        <v>0</v>
      </c>
    </row>
    <row r="134" spans="1:6">
      <c r="A134" s="21" t="s">
        <v>852</v>
      </c>
      <c r="B134" s="402">
        <v>0</v>
      </c>
      <c r="C134" s="402">
        <v>16561.278120000003</v>
      </c>
      <c r="D134" s="402">
        <v>0</v>
      </c>
      <c r="E134" s="402">
        <v>16561.278120000003</v>
      </c>
      <c r="F134" s="403">
        <v>4.2105481568174598E-2</v>
      </c>
    </row>
    <row r="135" spans="1:6">
      <c r="A135" s="21" t="s">
        <v>853</v>
      </c>
      <c r="B135" s="402">
        <v>0</v>
      </c>
      <c r="C135" s="402">
        <v>16237.22407</v>
      </c>
      <c r="D135" s="402">
        <v>0</v>
      </c>
      <c r="E135" s="402">
        <v>16237.22407</v>
      </c>
      <c r="F135" s="403">
        <v>4.1281604828076267E-2</v>
      </c>
    </row>
    <row r="136" spans="1:6">
      <c r="A136" s="21" t="s">
        <v>854</v>
      </c>
      <c r="B136" s="402">
        <v>3325.2171400000002</v>
      </c>
      <c r="C136" s="402">
        <v>56533.281040000002</v>
      </c>
      <c r="D136" s="402">
        <v>0</v>
      </c>
      <c r="E136" s="402">
        <v>59858.498180000002</v>
      </c>
      <c r="F136" s="403">
        <v>0.15218456411120293</v>
      </c>
    </row>
    <row r="137" spans="1:6">
      <c r="A137" s="21" t="s">
        <v>855</v>
      </c>
      <c r="B137" s="402">
        <v>9231.1611200000007</v>
      </c>
      <c r="C137" s="402">
        <v>36286.947790000006</v>
      </c>
      <c r="D137" s="402">
        <v>1000</v>
      </c>
      <c r="E137" s="402">
        <v>46518.10891000001</v>
      </c>
      <c r="F137" s="403">
        <v>0.11826788748454056</v>
      </c>
    </row>
    <row r="138" spans="1:6">
      <c r="A138" s="21" t="s">
        <v>856</v>
      </c>
      <c r="B138" s="402">
        <v>15875.097949999999</v>
      </c>
      <c r="C138" s="402">
        <v>41996.003659999995</v>
      </c>
      <c r="D138" s="402">
        <v>4299.0004500000005</v>
      </c>
      <c r="E138" s="402">
        <v>62170.102059999997</v>
      </c>
      <c r="F138" s="403">
        <v>0.15806159810924442</v>
      </c>
    </row>
    <row r="139" spans="1:6">
      <c r="A139" s="21" t="s">
        <v>857</v>
      </c>
      <c r="B139" s="402">
        <v>16248.75411</v>
      </c>
      <c r="C139" s="402">
        <v>23635.549350000001</v>
      </c>
      <c r="D139" s="402">
        <v>2725.4443500000002</v>
      </c>
      <c r="E139" s="402">
        <v>42609.747810000001</v>
      </c>
      <c r="F139" s="403">
        <v>0.10833124943852598</v>
      </c>
    </row>
    <row r="140" spans="1:6">
      <c r="A140" s="21" t="s">
        <v>858</v>
      </c>
      <c r="B140" s="402">
        <v>15612.61693</v>
      </c>
      <c r="C140" s="402">
        <v>23900.85154</v>
      </c>
      <c r="D140" s="402">
        <v>2151.92092</v>
      </c>
      <c r="E140" s="402">
        <v>41665.389389999997</v>
      </c>
      <c r="F140" s="403">
        <v>0.10593030756924829</v>
      </c>
    </row>
    <row r="141" spans="1:6">
      <c r="A141" s="21" t="s">
        <v>859</v>
      </c>
      <c r="B141" s="402">
        <v>10245.922980000001</v>
      </c>
      <c r="C141" s="402">
        <v>8185.7612700000009</v>
      </c>
      <c r="D141" s="402">
        <v>1332.2284099999999</v>
      </c>
      <c r="E141" s="402">
        <v>19763.912660000002</v>
      </c>
      <c r="F141" s="403">
        <v>5.0247876654863063E-2</v>
      </c>
    </row>
    <row r="142" spans="1:6">
      <c r="A142" s="21" t="s">
        <v>860</v>
      </c>
      <c r="B142" s="402">
        <v>14847.59374</v>
      </c>
      <c r="C142" s="402">
        <v>18771.472160000001</v>
      </c>
      <c r="D142" s="402">
        <v>2618.5632500000002</v>
      </c>
      <c r="E142" s="402">
        <v>36237.629150000001</v>
      </c>
      <c r="F142" s="403">
        <v>9.2130741069256991E-2</v>
      </c>
    </row>
    <row r="143" spans="1:6">
      <c r="A143" s="21" t="s">
        <v>861</v>
      </c>
      <c r="B143" s="402">
        <v>14907.63013</v>
      </c>
      <c r="C143" s="402">
        <v>14022.47214</v>
      </c>
      <c r="D143" s="402">
        <v>3164.1728800000001</v>
      </c>
      <c r="E143" s="402">
        <v>32094.275150000001</v>
      </c>
      <c r="F143" s="403">
        <v>8.159665582454749E-2</v>
      </c>
    </row>
    <row r="144" spans="1:6">
      <c r="A144" s="21" t="s">
        <v>862</v>
      </c>
      <c r="B144" s="402">
        <v>8420.4310600000008</v>
      </c>
      <c r="C144" s="402">
        <v>8194.5626799999991</v>
      </c>
      <c r="D144" s="402">
        <v>1846.7158999999999</v>
      </c>
      <c r="E144" s="402">
        <v>18461.709639999997</v>
      </c>
      <c r="F144" s="403">
        <v>4.6937148771462753E-2</v>
      </c>
    </row>
    <row r="145" spans="1:6">
      <c r="A145" s="21" t="s">
        <v>863</v>
      </c>
      <c r="B145" s="402">
        <v>472.19320999999997</v>
      </c>
      <c r="C145" s="402">
        <v>340.04226</v>
      </c>
      <c r="D145" s="402">
        <v>148.09765999999999</v>
      </c>
      <c r="E145" s="402">
        <v>960.33312999999998</v>
      </c>
      <c r="F145" s="403">
        <v>2.4415560569380989E-3</v>
      </c>
    </row>
    <row r="146" spans="1:6">
      <c r="A146" s="21" t="s">
        <v>864</v>
      </c>
      <c r="B146" s="402">
        <v>159.39599999999999</v>
      </c>
      <c r="C146" s="402">
        <v>27.28079</v>
      </c>
      <c r="D146" s="402">
        <v>3.43</v>
      </c>
      <c r="E146" s="402">
        <v>190.10678999999999</v>
      </c>
      <c r="F146" s="403">
        <v>4.8332851391845574E-4</v>
      </c>
    </row>
    <row r="147" spans="1:6">
      <c r="A147" s="399" t="s">
        <v>723</v>
      </c>
      <c r="B147" s="404">
        <v>109346.01437</v>
      </c>
      <c r="C147" s="404">
        <v>264692.72686999995</v>
      </c>
      <c r="D147" s="404">
        <v>19289.573820000001</v>
      </c>
      <c r="E147" s="404">
        <v>393328.31506000005</v>
      </c>
      <c r="F147" s="58">
        <v>0.99999999999999978</v>
      </c>
    </row>
    <row r="148" spans="1:6">
      <c r="A148" s="405" t="s">
        <v>865</v>
      </c>
      <c r="B148" s="403">
        <v>0.278001888456263</v>
      </c>
      <c r="C148" s="403">
        <v>0.67295619647830984</v>
      </c>
      <c r="D148" s="403">
        <v>4.9041915065426919E-2</v>
      </c>
      <c r="E148" s="403">
        <v>1</v>
      </c>
      <c r="F148" s="403"/>
    </row>
    <row r="149" spans="1:6" ht="30" customHeight="1">
      <c r="A149" s="406" t="s">
        <v>874</v>
      </c>
      <c r="B149" s="400" t="s">
        <v>838</v>
      </c>
      <c r="C149" s="400" t="s">
        <v>839</v>
      </c>
      <c r="D149" s="400" t="s">
        <v>840</v>
      </c>
      <c r="E149" s="401" t="s">
        <v>723</v>
      </c>
      <c r="F149" s="400" t="s">
        <v>698</v>
      </c>
    </row>
    <row r="150" spans="1:6">
      <c r="A150" s="21" t="s">
        <v>851</v>
      </c>
      <c r="B150" s="402">
        <v>0</v>
      </c>
      <c r="C150" s="402">
        <v>0</v>
      </c>
      <c r="D150" s="402">
        <v>0</v>
      </c>
      <c r="E150" s="402">
        <v>0</v>
      </c>
      <c r="F150" s="403">
        <v>0</v>
      </c>
    </row>
    <row r="151" spans="1:6">
      <c r="A151" s="21" t="s">
        <v>852</v>
      </c>
      <c r="B151" s="402">
        <v>0</v>
      </c>
      <c r="C151" s="402">
        <v>2</v>
      </c>
      <c r="D151" s="402">
        <v>0</v>
      </c>
      <c r="E151" s="402">
        <v>2</v>
      </c>
      <c r="F151" s="403">
        <v>6.2656641604010022E-4</v>
      </c>
    </row>
    <row r="152" spans="1:6">
      <c r="A152" s="21" t="s">
        <v>853</v>
      </c>
      <c r="B152" s="402">
        <v>0</v>
      </c>
      <c r="C152" s="402">
        <v>4</v>
      </c>
      <c r="D152" s="402">
        <v>0</v>
      </c>
      <c r="E152" s="402">
        <v>4</v>
      </c>
      <c r="F152" s="403">
        <v>1.2531328320802004E-3</v>
      </c>
    </row>
    <row r="153" spans="1:6">
      <c r="A153" s="21" t="s">
        <v>854</v>
      </c>
      <c r="B153" s="402">
        <v>2</v>
      </c>
      <c r="C153" s="402">
        <v>23</v>
      </c>
      <c r="D153" s="402">
        <v>0</v>
      </c>
      <c r="E153" s="402">
        <v>25</v>
      </c>
      <c r="F153" s="403">
        <v>7.8320802005012527E-3</v>
      </c>
    </row>
    <row r="154" spans="1:6">
      <c r="A154" s="21" t="s">
        <v>855</v>
      </c>
      <c r="B154" s="402">
        <v>11</v>
      </c>
      <c r="C154" s="402">
        <v>40</v>
      </c>
      <c r="D154" s="402">
        <v>1</v>
      </c>
      <c r="E154" s="402">
        <v>52</v>
      </c>
      <c r="F154" s="403">
        <v>1.6290726817042606E-2</v>
      </c>
    </row>
    <row r="155" spans="1:6">
      <c r="A155" s="21" t="s">
        <v>856</v>
      </c>
      <c r="B155" s="402">
        <v>35</v>
      </c>
      <c r="C155" s="402">
        <v>85</v>
      </c>
      <c r="D155" s="402">
        <v>9</v>
      </c>
      <c r="E155" s="402">
        <v>129</v>
      </c>
      <c r="F155" s="403">
        <v>4.0413533834586464E-2</v>
      </c>
    </row>
    <row r="156" spans="1:6">
      <c r="A156" s="21" t="s">
        <v>857</v>
      </c>
      <c r="B156" s="402">
        <v>60</v>
      </c>
      <c r="C156" s="402">
        <v>87</v>
      </c>
      <c r="D156" s="402">
        <v>11</v>
      </c>
      <c r="E156" s="402">
        <v>158</v>
      </c>
      <c r="F156" s="403">
        <v>4.9498746867167917E-2</v>
      </c>
    </row>
    <row r="157" spans="1:6">
      <c r="A157" s="21" t="s">
        <v>858</v>
      </c>
      <c r="B157" s="402">
        <v>93</v>
      </c>
      <c r="C157" s="402">
        <v>143</v>
      </c>
      <c r="D157" s="402">
        <v>13</v>
      </c>
      <c r="E157" s="402">
        <v>249</v>
      </c>
      <c r="F157" s="403">
        <v>7.8007518796992484E-2</v>
      </c>
    </row>
    <row r="158" spans="1:6">
      <c r="A158" s="21" t="s">
        <v>859</v>
      </c>
      <c r="B158" s="402">
        <v>87</v>
      </c>
      <c r="C158" s="402">
        <v>69</v>
      </c>
      <c r="D158" s="402">
        <v>11</v>
      </c>
      <c r="E158" s="402">
        <v>167</v>
      </c>
      <c r="F158" s="403">
        <v>5.2318295739348368E-2</v>
      </c>
    </row>
    <row r="159" spans="1:6">
      <c r="A159" s="21" t="s">
        <v>860</v>
      </c>
      <c r="B159" s="402">
        <v>182</v>
      </c>
      <c r="C159" s="402">
        <v>224</v>
      </c>
      <c r="D159" s="402">
        <v>32</v>
      </c>
      <c r="E159" s="402">
        <v>438</v>
      </c>
      <c r="F159" s="403">
        <v>0.13721804511278196</v>
      </c>
    </row>
    <row r="160" spans="1:6">
      <c r="A160" s="21" t="s">
        <v>861</v>
      </c>
      <c r="B160" s="402">
        <v>302</v>
      </c>
      <c r="C160" s="402">
        <v>282</v>
      </c>
      <c r="D160" s="402">
        <v>66</v>
      </c>
      <c r="E160" s="402">
        <v>650</v>
      </c>
      <c r="F160" s="403">
        <v>0.20363408521303258</v>
      </c>
    </row>
    <row r="161" spans="1:6">
      <c r="A161" s="21" t="s">
        <v>862</v>
      </c>
      <c r="B161" s="402">
        <v>462</v>
      </c>
      <c r="C161" s="402">
        <v>449</v>
      </c>
      <c r="D161" s="402">
        <v>111</v>
      </c>
      <c r="E161" s="402">
        <v>1022</v>
      </c>
      <c r="F161" s="403">
        <v>0.32017543859649122</v>
      </c>
    </row>
    <row r="162" spans="1:6">
      <c r="A162" s="21" t="s">
        <v>863</v>
      </c>
      <c r="B162" s="402">
        <v>94</v>
      </c>
      <c r="C162" s="402">
        <v>67</v>
      </c>
      <c r="D162" s="402">
        <v>32</v>
      </c>
      <c r="E162" s="402">
        <v>193</v>
      </c>
      <c r="F162" s="403">
        <v>6.0463659147869671E-2</v>
      </c>
    </row>
    <row r="163" spans="1:6">
      <c r="A163" s="21" t="s">
        <v>864</v>
      </c>
      <c r="B163" s="402">
        <v>89</v>
      </c>
      <c r="C163" s="402">
        <v>13</v>
      </c>
      <c r="D163" s="402">
        <v>1</v>
      </c>
      <c r="E163" s="402">
        <v>103</v>
      </c>
      <c r="F163" s="403">
        <v>3.2268170426065161E-2</v>
      </c>
    </row>
    <row r="164" spans="1:6">
      <c r="A164" s="399" t="s">
        <v>723</v>
      </c>
      <c r="B164" s="404">
        <v>1417</v>
      </c>
      <c r="C164" s="404">
        <v>1488</v>
      </c>
      <c r="D164" s="404">
        <v>287</v>
      </c>
      <c r="E164" s="404">
        <v>3192</v>
      </c>
      <c r="F164" s="58">
        <v>1</v>
      </c>
    </row>
    <row r="165" spans="1:6">
      <c r="A165" s="405" t="s">
        <v>865</v>
      </c>
      <c r="B165" s="403">
        <v>0.44392230576441105</v>
      </c>
      <c r="C165" s="403">
        <v>0.46616541353383456</v>
      </c>
      <c r="D165" s="403">
        <v>8.9912280701754388E-2</v>
      </c>
      <c r="E165" s="403">
        <v>1</v>
      </c>
      <c r="F165" s="403"/>
    </row>
    <row r="166" spans="1:6" ht="15.75" thickBot="1">
      <c r="A166" s="407"/>
      <c r="B166" s="408"/>
      <c r="C166" s="409"/>
      <c r="D166" s="409"/>
      <c r="E166" s="408"/>
      <c r="F166" s="408"/>
    </row>
    <row r="167" spans="1:6" ht="15.75" customHeight="1" thickTop="1">
      <c r="A167" s="1056" t="s">
        <v>875</v>
      </c>
      <c r="B167" s="1056"/>
      <c r="C167" s="1056"/>
      <c r="D167" s="1056"/>
      <c r="E167" s="1056"/>
      <c r="F167" s="1056"/>
    </row>
    <row r="168" spans="1:6">
      <c r="A168" s="418"/>
      <c r="B168" s="416"/>
      <c r="C168" s="417"/>
      <c r="D168" s="417"/>
      <c r="E168" s="416"/>
      <c r="F168" s="414"/>
    </row>
    <row r="169" spans="1:6" ht="30" customHeight="1">
      <c r="A169" s="1053" t="s">
        <v>837</v>
      </c>
      <c r="B169" s="1053"/>
      <c r="C169" s="1053"/>
      <c r="D169" s="1053"/>
      <c r="E169" s="1053"/>
      <c r="F169" s="1053"/>
    </row>
    <row r="170" spans="1:6" ht="18">
      <c r="A170" s="1054" t="s">
        <v>876</v>
      </c>
      <c r="B170" s="1054"/>
      <c r="C170" s="1054"/>
      <c r="D170" s="1054"/>
      <c r="E170" s="1054"/>
      <c r="F170" s="1054"/>
    </row>
    <row r="171" spans="1:6" ht="18">
      <c r="A171" s="1054" t="s">
        <v>330</v>
      </c>
      <c r="B171" s="1054"/>
      <c r="C171" s="1054"/>
      <c r="D171" s="1054"/>
      <c r="E171" s="1054"/>
      <c r="F171" s="1054"/>
    </row>
    <row r="172" spans="1:6" ht="30" customHeight="1">
      <c r="A172" s="1055" t="s">
        <v>3</v>
      </c>
      <c r="B172" s="1055"/>
      <c r="C172" s="1055"/>
      <c r="D172" s="1055"/>
      <c r="E172" s="1055"/>
      <c r="F172" s="1055"/>
    </row>
    <row r="173" spans="1:6">
      <c r="A173" s="16"/>
      <c r="B173" s="397"/>
      <c r="C173" s="397"/>
      <c r="D173" s="17"/>
      <c r="E173" s="398"/>
      <c r="F173" s="397"/>
    </row>
    <row r="174" spans="1:6" ht="30" customHeight="1">
      <c r="A174" s="399" t="s">
        <v>850</v>
      </c>
      <c r="B174" s="400" t="s">
        <v>838</v>
      </c>
      <c r="C174" s="400" t="s">
        <v>839</v>
      </c>
      <c r="D174" s="400" t="s">
        <v>840</v>
      </c>
      <c r="E174" s="401" t="s">
        <v>8</v>
      </c>
      <c r="F174" s="400" t="s">
        <v>698</v>
      </c>
    </row>
    <row r="175" spans="1:6">
      <c r="A175" s="21" t="s">
        <v>851</v>
      </c>
      <c r="B175" s="402">
        <v>0</v>
      </c>
      <c r="C175" s="402">
        <v>0</v>
      </c>
      <c r="D175" s="402">
        <v>0</v>
      </c>
      <c r="E175" s="402">
        <v>0</v>
      </c>
      <c r="F175" s="403">
        <v>0</v>
      </c>
    </row>
    <row r="176" spans="1:6">
      <c r="A176" s="21" t="s">
        <v>852</v>
      </c>
      <c r="B176" s="402">
        <v>0</v>
      </c>
      <c r="C176" s="402">
        <v>0</v>
      </c>
      <c r="D176" s="402">
        <v>0</v>
      </c>
      <c r="E176" s="402">
        <v>0</v>
      </c>
      <c r="F176" s="403">
        <v>0</v>
      </c>
    </row>
    <row r="177" spans="1:6">
      <c r="A177" s="21" t="s">
        <v>853</v>
      </c>
      <c r="B177" s="402">
        <v>0</v>
      </c>
      <c r="C177" s="402">
        <v>0</v>
      </c>
      <c r="D177" s="402">
        <v>0</v>
      </c>
      <c r="E177" s="402">
        <v>0</v>
      </c>
      <c r="F177" s="403">
        <v>0</v>
      </c>
    </row>
    <row r="178" spans="1:6">
      <c r="A178" s="21" t="s">
        <v>854</v>
      </c>
      <c r="B178" s="402">
        <v>0</v>
      </c>
      <c r="C178" s="402">
        <v>8047.8779999999997</v>
      </c>
      <c r="D178" s="402">
        <v>0</v>
      </c>
      <c r="E178" s="402">
        <v>8047.8779999999997</v>
      </c>
      <c r="F178" s="403">
        <v>0.59040790740836935</v>
      </c>
    </row>
    <row r="179" spans="1:6">
      <c r="A179" s="21" t="s">
        <v>855</v>
      </c>
      <c r="B179" s="402">
        <v>0</v>
      </c>
      <c r="C179" s="402">
        <v>744.38493000000005</v>
      </c>
      <c r="D179" s="402">
        <v>0</v>
      </c>
      <c r="E179" s="402">
        <v>744.38493000000005</v>
      </c>
      <c r="F179" s="403">
        <v>5.4609519282924707E-2</v>
      </c>
    </row>
    <row r="180" spans="1:6">
      <c r="A180" s="21" t="s">
        <v>856</v>
      </c>
      <c r="B180" s="402">
        <v>379.5994</v>
      </c>
      <c r="C180" s="402">
        <v>1501.9333300000001</v>
      </c>
      <c r="D180" s="402">
        <v>0</v>
      </c>
      <c r="E180" s="402">
        <v>1881.5327300000001</v>
      </c>
      <c r="F180" s="403">
        <v>0.13803288293381888</v>
      </c>
    </row>
    <row r="181" spans="1:6">
      <c r="A181" s="21" t="s">
        <v>857</v>
      </c>
      <c r="B181" s="402">
        <v>0</v>
      </c>
      <c r="C181" s="402">
        <v>326.99629999999996</v>
      </c>
      <c r="D181" s="402">
        <v>0</v>
      </c>
      <c r="E181" s="402">
        <v>326.99629999999996</v>
      </c>
      <c r="F181" s="403">
        <v>2.3989081496175679E-2</v>
      </c>
    </row>
    <row r="182" spans="1:6">
      <c r="A182" s="21" t="s">
        <v>858</v>
      </c>
      <c r="B182" s="402">
        <v>0</v>
      </c>
      <c r="C182" s="402">
        <v>940.09008999999992</v>
      </c>
      <c r="D182" s="402">
        <v>0</v>
      </c>
      <c r="E182" s="402">
        <v>940.09008999999992</v>
      </c>
      <c r="F182" s="403">
        <v>6.8966828623923671E-2</v>
      </c>
    </row>
    <row r="183" spans="1:6">
      <c r="A183" s="21" t="s">
        <v>859</v>
      </c>
      <c r="B183" s="402">
        <v>120</v>
      </c>
      <c r="C183" s="402">
        <v>233.23871</v>
      </c>
      <c r="D183" s="402">
        <v>0</v>
      </c>
      <c r="E183" s="402">
        <v>353.23870999999997</v>
      </c>
      <c r="F183" s="403">
        <v>2.5914275488113987E-2</v>
      </c>
    </row>
    <row r="184" spans="1:6">
      <c r="A184" s="21" t="s">
        <v>860</v>
      </c>
      <c r="B184" s="402">
        <v>0</v>
      </c>
      <c r="C184" s="402">
        <v>172.9</v>
      </c>
      <c r="D184" s="402">
        <v>0</v>
      </c>
      <c r="E184" s="402">
        <v>172.9</v>
      </c>
      <c r="F184" s="403">
        <v>1.268427866214014E-2</v>
      </c>
    </row>
    <row r="185" spans="1:6">
      <c r="A185" s="21" t="s">
        <v>861</v>
      </c>
      <c r="B185" s="402">
        <v>178.36524</v>
      </c>
      <c r="C185" s="402">
        <v>160</v>
      </c>
      <c r="D185" s="402">
        <v>0</v>
      </c>
      <c r="E185" s="402">
        <v>338.36523999999997</v>
      </c>
      <c r="F185" s="403">
        <v>2.4823128940092115E-2</v>
      </c>
    </row>
    <row r="186" spans="1:6">
      <c r="A186" s="21" t="s">
        <v>862</v>
      </c>
      <c r="B186" s="402">
        <v>658.32511</v>
      </c>
      <c r="C186" s="402">
        <v>87.616969999999995</v>
      </c>
      <c r="D186" s="402">
        <v>0</v>
      </c>
      <c r="E186" s="402">
        <v>745.94208000000003</v>
      </c>
      <c r="F186" s="403">
        <v>5.4723754820916327E-2</v>
      </c>
    </row>
    <row r="187" spans="1:6">
      <c r="A187" s="21" t="s">
        <v>863</v>
      </c>
      <c r="B187" s="402">
        <v>63.346979999999995</v>
      </c>
      <c r="C187" s="402">
        <v>0</v>
      </c>
      <c r="D187" s="402">
        <v>0</v>
      </c>
      <c r="E187" s="402">
        <v>63.346979999999995</v>
      </c>
      <c r="F187" s="403">
        <v>4.6472570660787624E-3</v>
      </c>
    </row>
    <row r="188" spans="1:6">
      <c r="A188" s="21" t="s">
        <v>864</v>
      </c>
      <c r="B188" s="402">
        <v>12.690529999999999</v>
      </c>
      <c r="C188" s="402">
        <v>3.6815199999999999</v>
      </c>
      <c r="D188" s="402">
        <v>0</v>
      </c>
      <c r="E188" s="402">
        <v>16.372049999999998</v>
      </c>
      <c r="F188" s="403">
        <v>1.2010852774464514E-3</v>
      </c>
    </row>
    <row r="189" spans="1:6">
      <c r="A189" s="399" t="s">
        <v>723</v>
      </c>
      <c r="B189" s="404">
        <v>1412.32726</v>
      </c>
      <c r="C189" s="404">
        <v>12218.719849999998</v>
      </c>
      <c r="D189" s="404">
        <v>0</v>
      </c>
      <c r="E189" s="404">
        <v>13631.04711</v>
      </c>
      <c r="F189" s="58">
        <v>0.99999999999999989</v>
      </c>
    </row>
    <row r="190" spans="1:6">
      <c r="A190" s="405" t="s">
        <v>865</v>
      </c>
      <c r="B190" s="403">
        <v>0.10361106146892336</v>
      </c>
      <c r="C190" s="403">
        <v>0.89638893853107648</v>
      </c>
      <c r="D190" s="403">
        <v>0</v>
      </c>
      <c r="E190" s="403">
        <v>1</v>
      </c>
      <c r="F190" s="403"/>
    </row>
    <row r="191" spans="1:6" ht="30" customHeight="1">
      <c r="A191" s="406" t="s">
        <v>874</v>
      </c>
      <c r="B191" s="400" t="s">
        <v>838</v>
      </c>
      <c r="C191" s="400" t="s">
        <v>839</v>
      </c>
      <c r="D191" s="400" t="s">
        <v>840</v>
      </c>
      <c r="E191" s="401" t="s">
        <v>723</v>
      </c>
      <c r="F191" s="400" t="s">
        <v>698</v>
      </c>
    </row>
    <row r="192" spans="1:6">
      <c r="A192" s="21" t="s">
        <v>851</v>
      </c>
      <c r="B192" s="402">
        <v>0</v>
      </c>
      <c r="C192" s="402">
        <v>0</v>
      </c>
      <c r="D192" s="402">
        <v>0</v>
      </c>
      <c r="E192" s="402">
        <v>0</v>
      </c>
      <c r="F192" s="403">
        <v>0</v>
      </c>
    </row>
    <row r="193" spans="1:6">
      <c r="A193" s="21" t="s">
        <v>852</v>
      </c>
      <c r="B193" s="402">
        <v>0</v>
      </c>
      <c r="C193" s="402">
        <v>0</v>
      </c>
      <c r="D193" s="402">
        <v>0</v>
      </c>
      <c r="E193" s="402">
        <v>0</v>
      </c>
      <c r="F193" s="403">
        <v>0</v>
      </c>
    </row>
    <row r="194" spans="1:6">
      <c r="A194" s="21" t="s">
        <v>853</v>
      </c>
      <c r="B194" s="402">
        <v>0</v>
      </c>
      <c r="C194" s="402">
        <v>0</v>
      </c>
      <c r="D194" s="402">
        <v>0</v>
      </c>
      <c r="E194" s="402">
        <v>0</v>
      </c>
      <c r="F194" s="403">
        <v>0</v>
      </c>
    </row>
    <row r="195" spans="1:6">
      <c r="A195" s="21" t="s">
        <v>854</v>
      </c>
      <c r="B195" s="402">
        <v>0</v>
      </c>
      <c r="C195" s="402">
        <v>3</v>
      </c>
      <c r="D195" s="402">
        <v>0</v>
      </c>
      <c r="E195" s="402">
        <v>3</v>
      </c>
      <c r="F195" s="403">
        <v>3.0612244897959183E-2</v>
      </c>
    </row>
    <row r="196" spans="1:6">
      <c r="A196" s="21" t="s">
        <v>855</v>
      </c>
      <c r="B196" s="402">
        <v>0</v>
      </c>
      <c r="C196" s="402">
        <v>1</v>
      </c>
      <c r="D196" s="402">
        <v>0</v>
      </c>
      <c r="E196" s="402">
        <v>1</v>
      </c>
      <c r="F196" s="403">
        <v>1.020408163265306E-2</v>
      </c>
    </row>
    <row r="197" spans="1:6">
      <c r="A197" s="21" t="s">
        <v>856</v>
      </c>
      <c r="B197" s="402">
        <v>1</v>
      </c>
      <c r="C197" s="402">
        <v>3</v>
      </c>
      <c r="D197" s="402">
        <v>0</v>
      </c>
      <c r="E197" s="402">
        <v>4</v>
      </c>
      <c r="F197" s="403">
        <v>4.0816326530612242E-2</v>
      </c>
    </row>
    <row r="198" spans="1:6">
      <c r="A198" s="21" t="s">
        <v>857</v>
      </c>
      <c r="B198" s="402">
        <v>0</v>
      </c>
      <c r="C198" s="402">
        <v>1</v>
      </c>
      <c r="D198" s="402">
        <v>0</v>
      </c>
      <c r="E198" s="402">
        <v>1</v>
      </c>
      <c r="F198" s="403">
        <v>1.020408163265306E-2</v>
      </c>
    </row>
    <row r="199" spans="1:6">
      <c r="A199" s="21" t="s">
        <v>858</v>
      </c>
      <c r="B199" s="402">
        <v>0</v>
      </c>
      <c r="C199" s="402">
        <v>6</v>
      </c>
      <c r="D199" s="402">
        <v>0</v>
      </c>
      <c r="E199" s="402">
        <v>6</v>
      </c>
      <c r="F199" s="403">
        <v>6.1224489795918366E-2</v>
      </c>
    </row>
    <row r="200" spans="1:6">
      <c r="A200" s="21" t="s">
        <v>859</v>
      </c>
      <c r="B200" s="402">
        <v>1</v>
      </c>
      <c r="C200" s="402">
        <v>2</v>
      </c>
      <c r="D200" s="402">
        <v>0</v>
      </c>
      <c r="E200" s="402">
        <v>3</v>
      </c>
      <c r="F200" s="403">
        <v>3.0612244897959183E-2</v>
      </c>
    </row>
    <row r="201" spans="1:6">
      <c r="A201" s="21" t="s">
        <v>860</v>
      </c>
      <c r="B201" s="402">
        <v>0</v>
      </c>
      <c r="C201" s="402">
        <v>2</v>
      </c>
      <c r="D201" s="402">
        <v>0</v>
      </c>
      <c r="E201" s="402">
        <v>2</v>
      </c>
      <c r="F201" s="403">
        <v>2.0408163265306121E-2</v>
      </c>
    </row>
    <row r="202" spans="1:6">
      <c r="A202" s="21" t="s">
        <v>861</v>
      </c>
      <c r="B202" s="402">
        <v>4</v>
      </c>
      <c r="C202" s="402">
        <v>3</v>
      </c>
      <c r="D202" s="402">
        <v>0</v>
      </c>
      <c r="E202" s="402">
        <v>7</v>
      </c>
      <c r="F202" s="403">
        <v>7.1428571428571425E-2</v>
      </c>
    </row>
    <row r="203" spans="1:6">
      <c r="A203" s="21" t="s">
        <v>862</v>
      </c>
      <c r="B203" s="402">
        <v>46</v>
      </c>
      <c r="C203" s="402">
        <v>4</v>
      </c>
      <c r="D203" s="402">
        <v>0</v>
      </c>
      <c r="E203" s="402">
        <v>50</v>
      </c>
      <c r="F203" s="403">
        <v>0.51020408163265307</v>
      </c>
    </row>
    <row r="204" spans="1:6">
      <c r="A204" s="21" t="s">
        <v>863</v>
      </c>
      <c r="B204" s="402">
        <v>14</v>
      </c>
      <c r="C204" s="402">
        <v>0</v>
      </c>
      <c r="D204" s="402">
        <v>0</v>
      </c>
      <c r="E204" s="402">
        <v>14</v>
      </c>
      <c r="F204" s="403">
        <v>0.14285714285714285</v>
      </c>
    </row>
    <row r="205" spans="1:6">
      <c r="A205" s="21" t="s">
        <v>864</v>
      </c>
      <c r="B205" s="402">
        <v>4</v>
      </c>
      <c r="C205" s="402">
        <v>3</v>
      </c>
      <c r="D205" s="402">
        <v>0</v>
      </c>
      <c r="E205" s="402">
        <v>7</v>
      </c>
      <c r="F205" s="403">
        <v>7.1428571428571425E-2</v>
      </c>
    </row>
    <row r="206" spans="1:6">
      <c r="A206" s="399" t="s">
        <v>723</v>
      </c>
      <c r="B206" s="404">
        <v>70</v>
      </c>
      <c r="C206" s="404">
        <v>28</v>
      </c>
      <c r="D206" s="404">
        <v>0</v>
      </c>
      <c r="E206" s="404">
        <v>98</v>
      </c>
      <c r="F206" s="58">
        <v>1</v>
      </c>
    </row>
    <row r="207" spans="1:6">
      <c r="A207" s="405" t="s">
        <v>865</v>
      </c>
      <c r="B207" s="403">
        <v>0.7142857142857143</v>
      </c>
      <c r="C207" s="403">
        <v>0.2857142857142857</v>
      </c>
      <c r="D207" s="403">
        <v>0</v>
      </c>
      <c r="E207" s="403">
        <v>1</v>
      </c>
      <c r="F207" s="403"/>
    </row>
    <row r="208" spans="1:6" ht="15.75" thickBot="1">
      <c r="A208" s="407"/>
      <c r="B208" s="408"/>
      <c r="C208" s="409"/>
      <c r="D208" s="409"/>
      <c r="E208" s="408"/>
      <c r="F208" s="408"/>
    </row>
    <row r="209" spans="1:6" ht="15.75" customHeight="1" thickTop="1">
      <c r="A209" s="1056" t="s">
        <v>877</v>
      </c>
      <c r="B209" s="1056"/>
      <c r="C209" s="1056"/>
      <c r="D209" s="1056"/>
      <c r="E209" s="1056"/>
      <c r="F209" s="1056"/>
    </row>
    <row r="210" spans="1:6">
      <c r="A210" s="415"/>
      <c r="B210" s="416"/>
      <c r="C210" s="417"/>
      <c r="D210" s="417"/>
      <c r="E210" s="416"/>
      <c r="F210" s="414"/>
    </row>
  </sheetData>
  <mergeCells count="25">
    <mergeCell ref="A209:F209"/>
    <mergeCell ref="A130:F130"/>
    <mergeCell ref="A167:F167"/>
    <mergeCell ref="A169:F169"/>
    <mergeCell ref="A170:F170"/>
    <mergeCell ref="A171:F171"/>
    <mergeCell ref="A172:F172"/>
    <mergeCell ref="A129:F129"/>
    <mergeCell ref="A44:F44"/>
    <mergeCell ref="A45:F45"/>
    <mergeCell ref="A46:F46"/>
    <mergeCell ref="A83:F83"/>
    <mergeCell ref="A85:F85"/>
    <mergeCell ref="A86:F86"/>
    <mergeCell ref="A87:F87"/>
    <mergeCell ref="A88:F88"/>
    <mergeCell ref="A125:F125"/>
    <mergeCell ref="A127:F127"/>
    <mergeCell ref="A128:F128"/>
    <mergeCell ref="A43:F43"/>
    <mergeCell ref="A1:F1"/>
    <mergeCell ref="A2:F2"/>
    <mergeCell ref="A3:F3"/>
    <mergeCell ref="A4:F4"/>
    <mergeCell ref="A41:F41"/>
  </mergeCells>
  <hyperlinks>
    <hyperlink ref="H1" location="ÍNDICE!A1" display="ÍNDICE!A1"/>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H328"/>
  <sheetViews>
    <sheetView zoomScale="70" zoomScaleNormal="70" workbookViewId="0">
      <selection activeCell="I12" sqref="I12"/>
    </sheetView>
  </sheetViews>
  <sheetFormatPr baseColWidth="10" defaultColWidth="10.7109375" defaultRowHeight="1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61" width="10.7109375"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7" width="10.7109375"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3" width="10.7109375"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9" width="10.7109375"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5" width="10.7109375"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41" width="10.7109375"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7" width="10.7109375"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3" width="10.7109375"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9" width="10.7109375"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5" width="10.7109375"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21" width="10.7109375"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7" width="10.7109375"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3" width="10.7109375"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9" width="10.7109375"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5" width="10.7109375"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101" width="10.7109375"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7" width="10.7109375"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3" width="10.7109375"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9" width="10.7109375"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5" width="10.7109375"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81" width="10.7109375"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7" width="10.7109375"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3" width="10.7109375"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9" width="10.7109375"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5" width="10.7109375"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61" width="10.7109375"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7" width="10.7109375"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3" width="10.7109375"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9" width="10.7109375"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5" width="10.7109375"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41" width="10.7109375"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7" width="10.7109375"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3" width="10.7109375"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9" width="10.7109375"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5" width="10.7109375"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21" width="10.7109375"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7" width="10.7109375"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3" width="10.7109375"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9" width="10.7109375"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5" width="10.7109375"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501" width="10.7109375"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7" width="10.7109375"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3" width="10.7109375"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9" width="10.7109375"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5" width="10.7109375"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81" width="10.7109375"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7" width="10.7109375"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3" width="10.7109375"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9" width="10.7109375"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5" width="10.7109375"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61" width="10.7109375"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7" width="10.7109375"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3" width="10.7109375"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9" width="10.7109375"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5" width="10.7109375"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41" width="10.7109375"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7" width="10.7109375"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3" width="10.7109375"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9" width="10.7109375"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5" width="10.7109375"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21" width="10.7109375"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7" width="10.7109375"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3" width="10.7109375"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93" t="s">
        <v>878</v>
      </c>
      <c r="B1" s="993"/>
      <c r="C1" s="993"/>
      <c r="D1" s="993"/>
      <c r="E1" s="993"/>
      <c r="F1" s="993"/>
      <c r="H1" s="863" t="s">
        <v>1124</v>
      </c>
    </row>
    <row r="2" spans="1:8" ht="18">
      <c r="A2" s="994" t="s">
        <v>1</v>
      </c>
      <c r="B2" s="994"/>
      <c r="C2" s="994"/>
      <c r="D2" s="994"/>
      <c r="E2" s="994"/>
      <c r="F2" s="994"/>
    </row>
    <row r="3" spans="1:8" ht="18">
      <c r="A3" s="994" t="s">
        <v>2</v>
      </c>
      <c r="B3" s="994"/>
      <c r="C3" s="994"/>
      <c r="D3" s="994"/>
      <c r="E3" s="994"/>
      <c r="F3" s="994"/>
    </row>
    <row r="4" spans="1:8" ht="30" customHeight="1">
      <c r="A4" s="998" t="s">
        <v>3</v>
      </c>
      <c r="B4" s="998"/>
      <c r="C4" s="998"/>
      <c r="D4" s="998"/>
      <c r="E4" s="998"/>
      <c r="F4" s="998"/>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8750204.8769800011</v>
      </c>
      <c r="C7" s="6">
        <v>1460366.5440499994</v>
      </c>
      <c r="D7" s="6">
        <v>0</v>
      </c>
      <c r="E7" s="6">
        <v>228.38487999999998</v>
      </c>
      <c r="F7" s="6">
        <v>10210799.805910004</v>
      </c>
      <c r="H7" s="350"/>
    </row>
    <row r="8" spans="1:8">
      <c r="A8" s="9" t="s">
        <v>10</v>
      </c>
      <c r="B8" s="10">
        <v>1069631.9958000001</v>
      </c>
      <c r="C8" s="10">
        <v>276739.61817000003</v>
      </c>
      <c r="D8" s="10">
        <v>0</v>
      </c>
      <c r="E8" s="10">
        <v>224.34045999999998</v>
      </c>
      <c r="F8" s="10">
        <v>1346595.9544299999</v>
      </c>
      <c r="H8" s="350"/>
    </row>
    <row r="9" spans="1:8">
      <c r="A9" s="11" t="s">
        <v>11</v>
      </c>
      <c r="B9" s="12">
        <v>296599.11181000009</v>
      </c>
      <c r="C9" s="12">
        <v>70186.805559999993</v>
      </c>
      <c r="D9" s="12">
        <v>0</v>
      </c>
      <c r="E9" s="12">
        <v>0</v>
      </c>
      <c r="F9" s="12">
        <v>366785.91737000004</v>
      </c>
    </row>
    <row r="10" spans="1:8">
      <c r="A10" s="11" t="s">
        <v>12</v>
      </c>
      <c r="B10" s="12">
        <v>461598.01788000006</v>
      </c>
      <c r="C10" s="12">
        <v>130729.39699000001</v>
      </c>
      <c r="D10" s="12">
        <v>0</v>
      </c>
      <c r="E10" s="12">
        <v>224.34045999999998</v>
      </c>
      <c r="F10" s="12">
        <v>592551.75533000019</v>
      </c>
    </row>
    <row r="11" spans="1:8">
      <c r="A11" s="11" t="s">
        <v>13</v>
      </c>
      <c r="B11" s="12">
        <v>310954.35373000003</v>
      </c>
      <c r="C11" s="12">
        <v>75808.672350000008</v>
      </c>
      <c r="D11" s="12">
        <v>0</v>
      </c>
      <c r="E11" s="12">
        <v>0</v>
      </c>
      <c r="F11" s="12">
        <v>386763.02608000004</v>
      </c>
    </row>
    <row r="12" spans="1:8">
      <c r="A12" s="11" t="s">
        <v>14</v>
      </c>
      <c r="B12" s="12">
        <v>0</v>
      </c>
      <c r="C12" s="12">
        <v>0</v>
      </c>
      <c r="D12" s="12">
        <v>0</v>
      </c>
      <c r="E12" s="12">
        <v>0</v>
      </c>
      <c r="F12" s="12">
        <v>0</v>
      </c>
    </row>
    <row r="13" spans="1:8">
      <c r="A13" s="11" t="s">
        <v>15</v>
      </c>
      <c r="B13" s="12">
        <v>0</v>
      </c>
      <c r="C13" s="12">
        <v>0</v>
      </c>
      <c r="D13" s="12">
        <v>0</v>
      </c>
      <c r="E13" s="12">
        <v>0</v>
      </c>
      <c r="F13" s="12">
        <v>0</v>
      </c>
    </row>
    <row r="14" spans="1:8">
      <c r="A14" s="13" t="s">
        <v>16</v>
      </c>
      <c r="B14" s="12">
        <v>526.68862000000001</v>
      </c>
      <c r="C14" s="12">
        <v>21.31052</v>
      </c>
      <c r="D14" s="12">
        <v>0</v>
      </c>
      <c r="E14" s="12">
        <v>0</v>
      </c>
      <c r="F14" s="12">
        <v>547.99914000000001</v>
      </c>
    </row>
    <row r="15" spans="1:8">
      <c r="A15" s="11" t="s">
        <v>17</v>
      </c>
      <c r="B15" s="12">
        <v>5.3499999999999997E-3</v>
      </c>
      <c r="C15" s="12">
        <v>7.0000000000000007E-5</v>
      </c>
      <c r="D15" s="12">
        <v>0</v>
      </c>
      <c r="E15" s="12">
        <v>0</v>
      </c>
      <c r="F15" s="12">
        <v>5.4200000000000003E-3</v>
      </c>
    </row>
    <row r="16" spans="1:8">
      <c r="A16" s="11" t="s">
        <v>18</v>
      </c>
      <c r="B16" s="12">
        <v>-46.18159</v>
      </c>
      <c r="C16" s="12">
        <v>-6.5673199999999996</v>
      </c>
      <c r="D16" s="12">
        <v>0</v>
      </c>
      <c r="E16" s="12">
        <v>0</v>
      </c>
      <c r="F16" s="12">
        <v>-52.748909999999995</v>
      </c>
    </row>
    <row r="17" spans="1:6">
      <c r="A17" s="9" t="s">
        <v>19</v>
      </c>
      <c r="B17" s="10">
        <v>498774.57508000004</v>
      </c>
      <c r="C17" s="10">
        <v>150141.14991000004</v>
      </c>
      <c r="D17" s="10">
        <v>0</v>
      </c>
      <c r="E17" s="10">
        <v>3.97587</v>
      </c>
      <c r="F17" s="10">
        <v>648919.70085999998</v>
      </c>
    </row>
    <row r="18" spans="1:6">
      <c r="A18" s="11" t="s">
        <v>20</v>
      </c>
      <c r="B18" s="12">
        <v>0</v>
      </c>
      <c r="C18" s="12">
        <v>0</v>
      </c>
      <c r="D18" s="12">
        <v>0</v>
      </c>
      <c r="E18" s="12">
        <v>0</v>
      </c>
      <c r="F18" s="12">
        <v>0</v>
      </c>
    </row>
    <row r="19" spans="1:6">
      <c r="A19" s="11" t="s">
        <v>21</v>
      </c>
      <c r="B19" s="12">
        <v>361490.88169000007</v>
      </c>
      <c r="C19" s="12">
        <v>54866.122179999998</v>
      </c>
      <c r="D19" s="12">
        <v>0</v>
      </c>
      <c r="E19" s="12">
        <v>3.9703300000000001</v>
      </c>
      <c r="F19" s="12">
        <v>416360.97420000006</v>
      </c>
    </row>
    <row r="20" spans="1:6">
      <c r="A20" s="11" t="s">
        <v>22</v>
      </c>
      <c r="B20" s="12">
        <v>0</v>
      </c>
      <c r="C20" s="12">
        <v>0</v>
      </c>
      <c r="D20" s="12">
        <v>0</v>
      </c>
      <c r="E20" s="12">
        <v>0</v>
      </c>
      <c r="F20" s="12">
        <v>0</v>
      </c>
    </row>
    <row r="21" spans="1:6">
      <c r="A21" s="11" t="s">
        <v>23</v>
      </c>
      <c r="B21" s="12">
        <v>0</v>
      </c>
      <c r="C21" s="12">
        <v>0</v>
      </c>
      <c r="D21" s="12">
        <v>0</v>
      </c>
      <c r="E21" s="12">
        <v>0</v>
      </c>
      <c r="F21" s="12">
        <v>0</v>
      </c>
    </row>
    <row r="22" spans="1:6">
      <c r="A22" s="13" t="s">
        <v>24</v>
      </c>
      <c r="B22" s="12">
        <v>47289.219100000002</v>
      </c>
      <c r="C22" s="12">
        <v>34857.614000000001</v>
      </c>
      <c r="D22" s="12">
        <v>0</v>
      </c>
      <c r="E22" s="12">
        <v>0</v>
      </c>
      <c r="F22" s="12">
        <v>82146.833099999989</v>
      </c>
    </row>
    <row r="23" spans="1:6">
      <c r="A23" s="11" t="s">
        <v>25</v>
      </c>
      <c r="B23" s="12">
        <v>90071.956300000005</v>
      </c>
      <c r="C23" s="12">
        <v>60386.621620000005</v>
      </c>
      <c r="D23" s="12">
        <v>0</v>
      </c>
      <c r="E23" s="12">
        <v>5.5399999999999998E-3</v>
      </c>
      <c r="F23" s="12">
        <v>150458.58345999999</v>
      </c>
    </row>
    <row r="24" spans="1:6">
      <c r="A24" s="11" t="s">
        <v>26</v>
      </c>
      <c r="B24" s="12">
        <v>42.259830000000001</v>
      </c>
      <c r="C24" s="12">
        <v>32.132339999999999</v>
      </c>
      <c r="D24" s="12">
        <v>0</v>
      </c>
      <c r="E24" s="12">
        <v>0</v>
      </c>
      <c r="F24" s="12">
        <v>74.392169999999993</v>
      </c>
    </row>
    <row r="25" spans="1:6">
      <c r="A25" s="11" t="s">
        <v>27</v>
      </c>
      <c r="B25" s="12">
        <v>-119.74184</v>
      </c>
      <c r="C25" s="12">
        <v>-1.34023</v>
      </c>
      <c r="D25" s="12">
        <v>0</v>
      </c>
      <c r="E25" s="12">
        <v>0</v>
      </c>
      <c r="F25" s="12">
        <v>-121.08206999999999</v>
      </c>
    </row>
    <row r="26" spans="1:6">
      <c r="A26" s="9" t="s">
        <v>28</v>
      </c>
      <c r="B26" s="10">
        <v>6742681.6285600001</v>
      </c>
      <c r="C26" s="10">
        <v>611539.66982000018</v>
      </c>
      <c r="D26" s="10">
        <v>0</v>
      </c>
      <c r="E26" s="10">
        <v>0</v>
      </c>
      <c r="F26" s="10">
        <v>7354221.2983800024</v>
      </c>
    </row>
    <row r="27" spans="1:6">
      <c r="A27" s="14" t="s">
        <v>29</v>
      </c>
      <c r="B27" s="12">
        <v>6385445.7537700003</v>
      </c>
      <c r="C27" s="12">
        <v>588418.00386000006</v>
      </c>
      <c r="D27" s="12">
        <v>0</v>
      </c>
      <c r="E27" s="12">
        <v>0</v>
      </c>
      <c r="F27" s="12">
        <v>6973863.7576299999</v>
      </c>
    </row>
    <row r="28" spans="1:6">
      <c r="A28" s="11" t="s">
        <v>30</v>
      </c>
      <c r="B28" s="12">
        <v>4827991.8702000007</v>
      </c>
      <c r="C28" s="12">
        <v>327230.31884000002</v>
      </c>
      <c r="D28" s="12">
        <v>0</v>
      </c>
      <c r="E28" s="12">
        <v>0</v>
      </c>
      <c r="F28" s="12">
        <v>5155222.1890400006</v>
      </c>
    </row>
    <row r="29" spans="1:6">
      <c r="A29" s="11" t="s">
        <v>31</v>
      </c>
      <c r="B29" s="12">
        <v>1557453.8835699998</v>
      </c>
      <c r="C29" s="12">
        <v>261187.68502</v>
      </c>
      <c r="D29" s="12">
        <v>0</v>
      </c>
      <c r="E29" s="12">
        <v>0</v>
      </c>
      <c r="F29" s="12">
        <v>1818641.5685899998</v>
      </c>
    </row>
    <row r="30" spans="1:6">
      <c r="A30" s="14" t="s">
        <v>32</v>
      </c>
      <c r="B30" s="12">
        <v>67342.089700000011</v>
      </c>
      <c r="C30" s="12">
        <v>8432.2727699999996</v>
      </c>
      <c r="D30" s="12">
        <v>0</v>
      </c>
      <c r="E30" s="12">
        <v>0</v>
      </c>
      <c r="F30" s="12">
        <v>75774.362469999993</v>
      </c>
    </row>
    <row r="31" spans="1:6">
      <c r="A31" s="11" t="s">
        <v>33</v>
      </c>
      <c r="B31" s="12">
        <v>30525.084060000001</v>
      </c>
      <c r="C31" s="12">
        <v>3425.1215000000002</v>
      </c>
      <c r="D31" s="12">
        <v>0</v>
      </c>
      <c r="E31" s="12">
        <v>0</v>
      </c>
      <c r="F31" s="12">
        <v>33950.205560000002</v>
      </c>
    </row>
    <row r="32" spans="1:6">
      <c r="A32" s="11" t="s">
        <v>34</v>
      </c>
      <c r="B32" s="12">
        <v>36817.005640000003</v>
      </c>
      <c r="C32" s="12">
        <v>5007.1512699999994</v>
      </c>
      <c r="D32" s="12">
        <v>0</v>
      </c>
      <c r="E32" s="12">
        <v>0</v>
      </c>
      <c r="F32" s="12">
        <v>41824.156909999998</v>
      </c>
    </row>
    <row r="33" spans="1:6">
      <c r="A33" s="14" t="s">
        <v>35</v>
      </c>
      <c r="B33" s="12">
        <v>186606.5</v>
      </c>
      <c r="C33" s="12">
        <v>37767.22393</v>
      </c>
      <c r="D33" s="12">
        <v>0</v>
      </c>
      <c r="E33" s="12">
        <v>0</v>
      </c>
      <c r="F33" s="12">
        <v>224373.72392999998</v>
      </c>
    </row>
    <row r="34" spans="1:6">
      <c r="A34" s="11" t="s">
        <v>36</v>
      </c>
      <c r="B34" s="12">
        <v>102298.41761</v>
      </c>
      <c r="C34" s="12">
        <v>20406.926469999999</v>
      </c>
      <c r="D34" s="12">
        <v>0</v>
      </c>
      <c r="E34" s="12">
        <v>0</v>
      </c>
      <c r="F34" s="12">
        <v>122705.34408</v>
      </c>
    </row>
    <row r="35" spans="1:6">
      <c r="A35" s="11" t="s">
        <v>37</v>
      </c>
      <c r="B35" s="12">
        <v>84308.082389999996</v>
      </c>
      <c r="C35" s="12">
        <v>17360.297460000002</v>
      </c>
      <c r="D35" s="12">
        <v>0</v>
      </c>
      <c r="E35" s="12">
        <v>0</v>
      </c>
      <c r="F35" s="12">
        <v>101668.37985</v>
      </c>
    </row>
    <row r="36" spans="1:6">
      <c r="A36" s="14" t="s">
        <v>38</v>
      </c>
      <c r="B36" s="12">
        <v>579034.69573000004</v>
      </c>
      <c r="C36" s="12">
        <v>75184.866450000001</v>
      </c>
      <c r="D36" s="12">
        <v>0</v>
      </c>
      <c r="E36" s="12">
        <v>0</v>
      </c>
      <c r="F36" s="12">
        <v>654219.56218000012</v>
      </c>
    </row>
    <row r="37" spans="1:6">
      <c r="A37" s="15" t="s">
        <v>39</v>
      </c>
      <c r="B37" s="12">
        <v>75638.147639999981</v>
      </c>
      <c r="C37" s="12">
        <v>3114.5068999999994</v>
      </c>
      <c r="D37" s="12">
        <v>0</v>
      </c>
      <c r="E37" s="12">
        <v>0</v>
      </c>
      <c r="F37" s="12">
        <v>78752.654540000003</v>
      </c>
    </row>
    <row r="38" spans="1:6">
      <c r="A38" s="11" t="s">
        <v>40</v>
      </c>
      <c r="B38" s="12">
        <v>256652.57449</v>
      </c>
      <c r="C38" s="12">
        <v>38814.095400000006</v>
      </c>
      <c r="D38" s="12">
        <v>0</v>
      </c>
      <c r="E38" s="12">
        <v>0</v>
      </c>
      <c r="F38" s="12">
        <v>295466.66988999996</v>
      </c>
    </row>
    <row r="39" spans="1:6">
      <c r="A39" s="11" t="s">
        <v>41</v>
      </c>
      <c r="B39" s="12">
        <v>308.60647999999998</v>
      </c>
      <c r="C39" s="12">
        <v>9.8052100000000006</v>
      </c>
      <c r="D39" s="12">
        <v>0</v>
      </c>
      <c r="E39" s="12">
        <v>0</v>
      </c>
      <c r="F39" s="12">
        <v>318.41169000000002</v>
      </c>
    </row>
    <row r="40" spans="1:6">
      <c r="A40" s="11" t="s">
        <v>42</v>
      </c>
      <c r="B40" s="12">
        <v>2099.8011699999997</v>
      </c>
      <c r="C40" s="12">
        <v>346.42752000000002</v>
      </c>
      <c r="D40" s="12">
        <v>0</v>
      </c>
      <c r="E40" s="12">
        <v>0</v>
      </c>
      <c r="F40" s="12">
        <v>2446.2286899999999</v>
      </c>
    </row>
    <row r="41" spans="1:6">
      <c r="A41" s="11" t="s">
        <v>43</v>
      </c>
      <c r="B41" s="12">
        <v>0</v>
      </c>
      <c r="C41" s="12">
        <v>0</v>
      </c>
      <c r="D41" s="12">
        <v>0</v>
      </c>
      <c r="E41" s="12">
        <v>0</v>
      </c>
      <c r="F41" s="12">
        <v>0</v>
      </c>
    </row>
    <row r="42" spans="1:6">
      <c r="A42" s="16" t="s">
        <v>44</v>
      </c>
      <c r="B42" s="12">
        <v>961.77920999999992</v>
      </c>
      <c r="C42" s="12">
        <v>134.52987999999999</v>
      </c>
      <c r="D42" s="12">
        <v>0</v>
      </c>
      <c r="E42" s="12">
        <v>0</v>
      </c>
      <c r="F42" s="12">
        <v>1096.3090900000002</v>
      </c>
    </row>
    <row r="43" spans="1:6">
      <c r="A43" s="15" t="s">
        <v>45</v>
      </c>
      <c r="B43" s="12">
        <v>62700.066349999994</v>
      </c>
      <c r="C43" s="12">
        <v>8221.5667899999989</v>
      </c>
      <c r="D43" s="12">
        <v>0</v>
      </c>
      <c r="E43" s="12">
        <v>0</v>
      </c>
      <c r="F43" s="12">
        <v>70921.633140000005</v>
      </c>
    </row>
    <row r="44" spans="1:6">
      <c r="A44" s="11" t="s">
        <v>46</v>
      </c>
      <c r="B44" s="12">
        <v>178686.31418000002</v>
      </c>
      <c r="C44" s="12">
        <v>24174.233910000003</v>
      </c>
      <c r="D44" s="12">
        <v>0</v>
      </c>
      <c r="E44" s="12">
        <v>0</v>
      </c>
      <c r="F44" s="12">
        <v>202860.54809</v>
      </c>
    </row>
    <row r="45" spans="1:6">
      <c r="A45" s="11" t="s">
        <v>47</v>
      </c>
      <c r="B45" s="12">
        <v>407.09384</v>
      </c>
      <c r="C45" s="12">
        <v>54.124569999999991</v>
      </c>
      <c r="D45" s="12">
        <v>0</v>
      </c>
      <c r="E45" s="12">
        <v>0</v>
      </c>
      <c r="F45" s="12">
        <v>461.21841000000001</v>
      </c>
    </row>
    <row r="46" spans="1:6">
      <c r="A46" s="11" t="s">
        <v>48</v>
      </c>
      <c r="B46" s="12">
        <v>1089.163</v>
      </c>
      <c r="C46" s="12">
        <v>247.70238000000001</v>
      </c>
      <c r="D46" s="12">
        <v>0</v>
      </c>
      <c r="E46" s="12">
        <v>0</v>
      </c>
      <c r="F46" s="12">
        <v>1336.8653799999997</v>
      </c>
    </row>
    <row r="47" spans="1:6">
      <c r="A47" s="11" t="s">
        <v>49</v>
      </c>
      <c r="B47" s="12">
        <v>48.975270000000002</v>
      </c>
      <c r="C47" s="12">
        <v>2.0000000000000002E-5</v>
      </c>
      <c r="D47" s="12">
        <v>0</v>
      </c>
      <c r="E47" s="12">
        <v>0</v>
      </c>
      <c r="F47" s="12">
        <v>48.975290000000001</v>
      </c>
    </row>
    <row r="48" spans="1:6">
      <c r="A48" s="16" t="s">
        <v>50</v>
      </c>
      <c r="B48" s="12">
        <v>442.17409999999995</v>
      </c>
      <c r="C48" s="12">
        <v>67.873869999999997</v>
      </c>
      <c r="D48" s="12">
        <v>0</v>
      </c>
      <c r="E48" s="12">
        <v>0</v>
      </c>
      <c r="F48" s="12">
        <v>510.04796999999996</v>
      </c>
    </row>
    <row r="49" spans="1:6">
      <c r="A49" s="17" t="s">
        <v>51</v>
      </c>
      <c r="B49" s="12">
        <v>-475747.41063999996</v>
      </c>
      <c r="C49" s="12">
        <v>-98262.697190000006</v>
      </c>
      <c r="D49" s="12">
        <v>0</v>
      </c>
      <c r="E49" s="12">
        <v>0</v>
      </c>
      <c r="F49" s="12">
        <v>-574010.10782999999</v>
      </c>
    </row>
    <row r="50" spans="1:6">
      <c r="A50" s="11" t="s">
        <v>52</v>
      </c>
      <c r="B50" s="12">
        <v>-72918.895279999997</v>
      </c>
      <c r="C50" s="12">
        <v>-7420.7812999999996</v>
      </c>
      <c r="D50" s="12">
        <v>0</v>
      </c>
      <c r="E50" s="12">
        <v>0</v>
      </c>
      <c r="F50" s="12">
        <v>-80339.676579999999</v>
      </c>
    </row>
    <row r="51" spans="1:6">
      <c r="A51" s="11" t="s">
        <v>53</v>
      </c>
      <c r="B51" s="12">
        <v>-17416.820480000002</v>
      </c>
      <c r="C51" s="12">
        <v>-10588.5789</v>
      </c>
      <c r="D51" s="12">
        <v>0</v>
      </c>
      <c r="E51" s="12">
        <v>0</v>
      </c>
      <c r="F51" s="12">
        <v>-28005.399379999999</v>
      </c>
    </row>
    <row r="52" spans="1:6">
      <c r="A52" s="11" t="s">
        <v>54</v>
      </c>
      <c r="B52" s="12">
        <v>-15886.1536</v>
      </c>
      <c r="C52" s="12">
        <v>-1542.5038699999998</v>
      </c>
      <c r="D52" s="12">
        <v>0</v>
      </c>
      <c r="E52" s="12">
        <v>0</v>
      </c>
      <c r="F52" s="12">
        <v>-17428.657469999998</v>
      </c>
    </row>
    <row r="53" spans="1:6">
      <c r="A53" s="11" t="s">
        <v>55</v>
      </c>
      <c r="B53" s="12">
        <v>-18071.785629999998</v>
      </c>
      <c r="C53" s="12">
        <v>-1886.67138</v>
      </c>
      <c r="D53" s="12">
        <v>0</v>
      </c>
      <c r="E53" s="12">
        <v>0</v>
      </c>
      <c r="F53" s="12">
        <v>-19958.457010000002</v>
      </c>
    </row>
    <row r="54" spans="1:6">
      <c r="A54" s="11" t="s">
        <v>56</v>
      </c>
      <c r="B54" s="12">
        <v>-76310.103139999992</v>
      </c>
      <c r="C54" s="12">
        <v>-10760.242189999999</v>
      </c>
      <c r="D54" s="12">
        <v>0</v>
      </c>
      <c r="E54" s="12">
        <v>0</v>
      </c>
      <c r="F54" s="12">
        <v>-87070.345329999996</v>
      </c>
    </row>
    <row r="55" spans="1:6">
      <c r="A55" s="11" t="s">
        <v>57</v>
      </c>
      <c r="B55" s="12">
        <v>-52865.409119999989</v>
      </c>
      <c r="C55" s="12">
        <v>-9816.3134300000002</v>
      </c>
      <c r="D55" s="12">
        <v>0</v>
      </c>
      <c r="E55" s="12">
        <v>0</v>
      </c>
      <c r="F55" s="12">
        <v>-62681.722550000006</v>
      </c>
    </row>
    <row r="56" spans="1:6">
      <c r="A56" s="11" t="s">
        <v>58</v>
      </c>
      <c r="B56" s="12">
        <v>-131618.50758</v>
      </c>
      <c r="C56" s="12">
        <v>-38689.754780000003</v>
      </c>
      <c r="D56" s="12">
        <v>0</v>
      </c>
      <c r="E56" s="12">
        <v>0</v>
      </c>
      <c r="F56" s="12">
        <v>-170308.26236000002</v>
      </c>
    </row>
    <row r="57" spans="1:6">
      <c r="A57" s="11" t="s">
        <v>59</v>
      </c>
      <c r="B57" s="12">
        <v>-76391.994279999999</v>
      </c>
      <c r="C57" s="12">
        <v>-16000.274450000001</v>
      </c>
      <c r="D57" s="12">
        <v>0</v>
      </c>
      <c r="E57" s="12">
        <v>0</v>
      </c>
      <c r="F57" s="12">
        <v>-92392.268730000011</v>
      </c>
    </row>
    <row r="58" spans="1:6">
      <c r="A58" s="11" t="s">
        <v>60</v>
      </c>
      <c r="B58" s="12">
        <v>-19.5566</v>
      </c>
      <c r="C58" s="12">
        <v>0</v>
      </c>
      <c r="D58" s="12">
        <v>0</v>
      </c>
      <c r="E58" s="12">
        <v>0</v>
      </c>
      <c r="F58" s="12">
        <v>-19.5566</v>
      </c>
    </row>
    <row r="59" spans="1:6">
      <c r="A59" s="11" t="s">
        <v>61</v>
      </c>
      <c r="B59" s="12">
        <v>0</v>
      </c>
      <c r="C59" s="12">
        <v>0</v>
      </c>
      <c r="D59" s="12">
        <v>0</v>
      </c>
      <c r="E59" s="12">
        <v>0</v>
      </c>
      <c r="F59" s="12">
        <v>0</v>
      </c>
    </row>
    <row r="60" spans="1:6">
      <c r="A60" s="11" t="s">
        <v>62</v>
      </c>
      <c r="B60" s="12">
        <v>-460.00694999999996</v>
      </c>
      <c r="C60" s="12">
        <v>-104.42064000000002</v>
      </c>
      <c r="D60" s="12">
        <v>0</v>
      </c>
      <c r="E60" s="12">
        <v>0</v>
      </c>
      <c r="F60" s="12">
        <v>-564.42759000000001</v>
      </c>
    </row>
    <row r="61" spans="1:6">
      <c r="A61" s="11" t="s">
        <v>63</v>
      </c>
      <c r="B61" s="12">
        <v>-947.18127000000004</v>
      </c>
      <c r="C61" s="12">
        <v>-378.52581999999995</v>
      </c>
      <c r="D61" s="12">
        <v>0</v>
      </c>
      <c r="E61" s="12">
        <v>0</v>
      </c>
      <c r="F61" s="12">
        <v>-1325.7070900000001</v>
      </c>
    </row>
    <row r="62" spans="1:6">
      <c r="A62" s="11" t="s">
        <v>64</v>
      </c>
      <c r="B62" s="12">
        <v>-906.14879999999994</v>
      </c>
      <c r="C62" s="12">
        <v>-45.939239999999998</v>
      </c>
      <c r="D62" s="12">
        <v>0</v>
      </c>
      <c r="E62" s="12">
        <v>0</v>
      </c>
      <c r="F62" s="12">
        <v>-952.08804000000009</v>
      </c>
    </row>
    <row r="63" spans="1:6">
      <c r="A63" s="11" t="s">
        <v>65</v>
      </c>
      <c r="B63" s="12">
        <v>-3613.71027</v>
      </c>
      <c r="C63" s="12">
        <v>-101.90119000000001</v>
      </c>
      <c r="D63" s="12">
        <v>0</v>
      </c>
      <c r="E63" s="12">
        <v>0</v>
      </c>
      <c r="F63" s="12">
        <v>-3715.6114600000005</v>
      </c>
    </row>
    <row r="64" spans="1:6">
      <c r="A64" s="11" t="s">
        <v>66</v>
      </c>
      <c r="B64" s="12">
        <v>-2142.1571600000002</v>
      </c>
      <c r="C64" s="12">
        <v>-309.90078000000005</v>
      </c>
      <c r="D64" s="12">
        <v>0</v>
      </c>
      <c r="E64" s="12">
        <v>0</v>
      </c>
      <c r="F64" s="12">
        <v>-2452.0579400000001</v>
      </c>
    </row>
    <row r="65" spans="1:6">
      <c r="A65" s="11" t="s">
        <v>67</v>
      </c>
      <c r="B65" s="12">
        <v>-6178.9804799999993</v>
      </c>
      <c r="C65" s="12">
        <v>-616.88922000000014</v>
      </c>
      <c r="D65" s="12">
        <v>0</v>
      </c>
      <c r="E65" s="12">
        <v>0</v>
      </c>
      <c r="F65" s="12">
        <v>-6795.8696999999993</v>
      </c>
    </row>
    <row r="66" spans="1:6">
      <c r="A66" s="9" t="s">
        <v>68</v>
      </c>
      <c r="B66" s="10">
        <v>65672.631740000012</v>
      </c>
      <c r="C66" s="10">
        <v>12550.932510000002</v>
      </c>
      <c r="D66" s="10">
        <v>0</v>
      </c>
      <c r="E66" s="10">
        <v>0</v>
      </c>
      <c r="F66" s="10">
        <v>78223.564249999996</v>
      </c>
    </row>
    <row r="67" spans="1:6">
      <c r="A67" s="11" t="s">
        <v>69</v>
      </c>
      <c r="B67" s="12">
        <v>319.23397999999997</v>
      </c>
      <c r="C67" s="12">
        <v>156.98273999999998</v>
      </c>
      <c r="D67" s="12">
        <v>711.49381000000005</v>
      </c>
      <c r="E67" s="12">
        <v>0</v>
      </c>
      <c r="F67" s="12">
        <v>1187.7105300000001</v>
      </c>
    </row>
    <row r="68" spans="1:6">
      <c r="A68" s="11" t="s">
        <v>70</v>
      </c>
      <c r="B68" s="12">
        <v>17907.081559999999</v>
      </c>
      <c r="C68" s="12">
        <v>4627.2140899999995</v>
      </c>
      <c r="D68" s="12">
        <v>0</v>
      </c>
      <c r="E68" s="12">
        <v>0</v>
      </c>
      <c r="F68" s="12">
        <v>22534.29565</v>
      </c>
    </row>
    <row r="69" spans="1:6">
      <c r="A69" s="11" t="s">
        <v>71</v>
      </c>
      <c r="B69" s="12">
        <v>61588.66163000001</v>
      </c>
      <c r="C69" s="12">
        <v>15286.284580000001</v>
      </c>
      <c r="D69" s="12">
        <v>0</v>
      </c>
      <c r="E69" s="12">
        <v>0</v>
      </c>
      <c r="F69" s="12">
        <v>76874.946210000009</v>
      </c>
    </row>
    <row r="70" spans="1:6">
      <c r="A70" s="11" t="s">
        <v>72</v>
      </c>
      <c r="B70" s="12">
        <v>0</v>
      </c>
      <c r="C70" s="12">
        <v>0</v>
      </c>
      <c r="D70" s="12">
        <v>0</v>
      </c>
      <c r="E70" s="12">
        <v>0</v>
      </c>
      <c r="F70" s="12">
        <v>0</v>
      </c>
    </row>
    <row r="71" spans="1:6">
      <c r="A71" s="11" t="s">
        <v>73</v>
      </c>
      <c r="B71" s="12">
        <v>-14142.345430000001</v>
      </c>
      <c r="C71" s="12">
        <v>-7519.5489000000007</v>
      </c>
      <c r="D71" s="12">
        <v>-711.49381000000005</v>
      </c>
      <c r="E71" s="12">
        <v>0</v>
      </c>
      <c r="F71" s="12">
        <v>-22373.388139999999</v>
      </c>
    </row>
    <row r="72" spans="1:6">
      <c r="A72" s="9" t="s">
        <v>74</v>
      </c>
      <c r="B72" s="10">
        <v>11860.900819999997</v>
      </c>
      <c r="C72" s="10">
        <v>109.13170000000001</v>
      </c>
      <c r="D72" s="10">
        <v>0</v>
      </c>
      <c r="E72" s="10">
        <v>0</v>
      </c>
      <c r="F72" s="10">
        <v>11970.032519999995</v>
      </c>
    </row>
    <row r="73" spans="1:6">
      <c r="A73" s="11" t="s">
        <v>75</v>
      </c>
      <c r="B73" s="12">
        <v>2516.3833500000001</v>
      </c>
      <c r="C73" s="12">
        <v>0</v>
      </c>
      <c r="D73" s="12">
        <v>0</v>
      </c>
      <c r="E73" s="12">
        <v>0</v>
      </c>
      <c r="F73" s="12">
        <v>2516.3833500000001</v>
      </c>
    </row>
    <row r="74" spans="1:6">
      <c r="A74" s="11" t="s">
        <v>76</v>
      </c>
      <c r="B74" s="12">
        <v>42390.323259999997</v>
      </c>
      <c r="C74" s="12">
        <v>154.49420000000001</v>
      </c>
      <c r="D74" s="12">
        <v>0</v>
      </c>
      <c r="E74" s="12">
        <v>0</v>
      </c>
      <c r="F74" s="12">
        <v>42544.817459999998</v>
      </c>
    </row>
    <row r="75" spans="1:6">
      <c r="A75" s="11" t="s">
        <v>77</v>
      </c>
      <c r="B75" s="12">
        <v>2260.9384500000001</v>
      </c>
      <c r="C75" s="12">
        <v>0</v>
      </c>
      <c r="D75" s="12">
        <v>0</v>
      </c>
      <c r="E75" s="12">
        <v>0</v>
      </c>
      <c r="F75" s="12">
        <v>2260.9384500000001</v>
      </c>
    </row>
    <row r="76" spans="1:6">
      <c r="A76" s="11" t="s">
        <v>78</v>
      </c>
      <c r="B76" s="12">
        <v>3439.4710399999999</v>
      </c>
      <c r="C76" s="12">
        <v>0</v>
      </c>
      <c r="D76" s="12">
        <v>0</v>
      </c>
      <c r="E76" s="12">
        <v>0</v>
      </c>
      <c r="F76" s="12">
        <v>3439.4710399999999</v>
      </c>
    </row>
    <row r="77" spans="1:6">
      <c r="A77" s="11" t="s">
        <v>79</v>
      </c>
      <c r="B77" s="12">
        <v>-38746.215280000004</v>
      </c>
      <c r="C77" s="12">
        <v>-45.362499999999997</v>
      </c>
      <c r="D77" s="12">
        <v>0</v>
      </c>
      <c r="E77" s="12">
        <v>0</v>
      </c>
      <c r="F77" s="12">
        <v>-38791.57778</v>
      </c>
    </row>
    <row r="78" spans="1:6">
      <c r="A78" s="9" t="s">
        <v>80</v>
      </c>
      <c r="B78" s="10">
        <v>131637.14687</v>
      </c>
      <c r="C78" s="10">
        <v>407502.34466</v>
      </c>
      <c r="D78" s="10">
        <v>0</v>
      </c>
      <c r="E78" s="10">
        <v>6.8550000000000014E-2</v>
      </c>
      <c r="F78" s="10">
        <v>539139.56007999997</v>
      </c>
    </row>
    <row r="79" spans="1:6">
      <c r="A79" s="11" t="s">
        <v>20</v>
      </c>
      <c r="B79" s="12">
        <v>0</v>
      </c>
      <c r="C79" s="12">
        <v>0</v>
      </c>
      <c r="D79" s="12">
        <v>0</v>
      </c>
      <c r="E79" s="12">
        <v>0</v>
      </c>
      <c r="F79" s="12">
        <v>0</v>
      </c>
    </row>
    <row r="80" spans="1:6">
      <c r="A80" s="11" t="s">
        <v>21</v>
      </c>
      <c r="B80" s="12">
        <v>63745.969690000005</v>
      </c>
      <c r="C80" s="12">
        <v>29720.959119999996</v>
      </c>
      <c r="D80" s="12">
        <v>0</v>
      </c>
      <c r="E80" s="12">
        <v>0</v>
      </c>
      <c r="F80" s="12">
        <v>93466.928809999998</v>
      </c>
    </row>
    <row r="81" spans="1:6">
      <c r="A81" s="11" t="s">
        <v>22</v>
      </c>
      <c r="B81" s="12">
        <v>0</v>
      </c>
      <c r="C81" s="12">
        <v>0</v>
      </c>
      <c r="D81" s="12">
        <v>0</v>
      </c>
      <c r="E81" s="12">
        <v>0</v>
      </c>
      <c r="F81" s="12">
        <v>0</v>
      </c>
    </row>
    <row r="82" spans="1:6">
      <c r="A82" s="11" t="s">
        <v>23</v>
      </c>
      <c r="B82" s="12">
        <v>0</v>
      </c>
      <c r="C82" s="12">
        <v>0</v>
      </c>
      <c r="D82" s="12">
        <v>0</v>
      </c>
      <c r="E82" s="12">
        <v>0</v>
      </c>
      <c r="F82" s="12">
        <v>0</v>
      </c>
    </row>
    <row r="83" spans="1:6">
      <c r="A83" s="11" t="s">
        <v>81</v>
      </c>
      <c r="B83" s="12">
        <v>16.915029999999998</v>
      </c>
      <c r="C83" s="12">
        <v>6.9286000000000003</v>
      </c>
      <c r="D83" s="12">
        <v>0</v>
      </c>
      <c r="E83" s="12">
        <v>0</v>
      </c>
      <c r="F83" s="12">
        <v>23.843629999999997</v>
      </c>
    </row>
    <row r="84" spans="1:6">
      <c r="A84" s="11" t="s">
        <v>24</v>
      </c>
      <c r="B84" s="12">
        <v>241.30517</v>
      </c>
      <c r="C84" s="12">
        <v>3343.76532</v>
      </c>
      <c r="D84" s="12">
        <v>0</v>
      </c>
      <c r="E84" s="12">
        <v>0</v>
      </c>
      <c r="F84" s="12">
        <v>3585.0704899999996</v>
      </c>
    </row>
    <row r="85" spans="1:6">
      <c r="A85" s="11" t="s">
        <v>25</v>
      </c>
      <c r="B85" s="12">
        <v>66532.113549999995</v>
      </c>
      <c r="C85" s="12">
        <v>376777.81680999999</v>
      </c>
      <c r="D85" s="12">
        <v>0</v>
      </c>
      <c r="E85" s="12">
        <v>6.8550000000000014E-2</v>
      </c>
      <c r="F85" s="12">
        <v>443309.99891000002</v>
      </c>
    </row>
    <row r="86" spans="1:6">
      <c r="A86" s="11" t="s">
        <v>82</v>
      </c>
      <c r="B86" s="12">
        <v>1257.2510499999999</v>
      </c>
      <c r="C86" s="12">
        <v>139.93459999999999</v>
      </c>
      <c r="D86" s="12">
        <v>0</v>
      </c>
      <c r="E86" s="12">
        <v>0</v>
      </c>
      <c r="F86" s="12">
        <v>1397.1856499999999</v>
      </c>
    </row>
    <row r="87" spans="1:6">
      <c r="A87" s="11" t="s">
        <v>83</v>
      </c>
      <c r="B87" s="12">
        <v>-156.40762000000001</v>
      </c>
      <c r="C87" s="12">
        <v>-2487.0597900000002</v>
      </c>
      <c r="D87" s="12">
        <v>0</v>
      </c>
      <c r="E87" s="12">
        <v>0</v>
      </c>
      <c r="F87" s="12">
        <v>-2643.4674100000002</v>
      </c>
    </row>
    <row r="88" spans="1:6">
      <c r="A88" s="9" t="s">
        <v>84</v>
      </c>
      <c r="B88" s="10">
        <v>195711.06184000004</v>
      </c>
      <c r="C88" s="10">
        <v>0</v>
      </c>
      <c r="D88" s="10">
        <v>0</v>
      </c>
      <c r="E88" s="10">
        <v>0</v>
      </c>
      <c r="F88" s="10">
        <v>195711.06184000004</v>
      </c>
    </row>
    <row r="89" spans="1:6">
      <c r="A89" s="11" t="s">
        <v>85</v>
      </c>
      <c r="B89" s="12">
        <v>58309.341249999998</v>
      </c>
      <c r="C89" s="12">
        <v>0</v>
      </c>
      <c r="D89" s="12">
        <v>0</v>
      </c>
      <c r="E89" s="12">
        <v>0</v>
      </c>
      <c r="F89" s="12">
        <v>58309.341249999998</v>
      </c>
    </row>
    <row r="90" spans="1:6">
      <c r="A90" s="11" t="s">
        <v>86</v>
      </c>
      <c r="B90" s="12">
        <v>96368.053710000007</v>
      </c>
      <c r="C90" s="12">
        <v>0</v>
      </c>
      <c r="D90" s="12">
        <v>0</v>
      </c>
      <c r="E90" s="12">
        <v>0</v>
      </c>
      <c r="F90" s="12">
        <v>96368.053710000007</v>
      </c>
    </row>
    <row r="91" spans="1:6">
      <c r="A91" s="11" t="s">
        <v>87</v>
      </c>
      <c r="B91" s="12">
        <v>9222.2354900000046</v>
      </c>
      <c r="C91" s="12">
        <v>0</v>
      </c>
      <c r="D91" s="12">
        <v>0</v>
      </c>
      <c r="E91" s="12">
        <v>0</v>
      </c>
      <c r="F91" s="12">
        <v>9222.2354900000046</v>
      </c>
    </row>
    <row r="92" spans="1:6">
      <c r="A92" s="11" t="s">
        <v>88</v>
      </c>
      <c r="B92" s="12">
        <v>14047.62874</v>
      </c>
      <c r="C92" s="12">
        <v>0</v>
      </c>
      <c r="D92" s="12">
        <v>0</v>
      </c>
      <c r="E92" s="12">
        <v>0</v>
      </c>
      <c r="F92" s="12">
        <v>14047.62874</v>
      </c>
    </row>
    <row r="93" spans="1:6">
      <c r="A93" s="11" t="s">
        <v>89</v>
      </c>
      <c r="B93" s="12">
        <v>13069.63848</v>
      </c>
      <c r="C93" s="12">
        <v>0</v>
      </c>
      <c r="D93" s="12">
        <v>0</v>
      </c>
      <c r="E93" s="12">
        <v>0</v>
      </c>
      <c r="F93" s="12">
        <v>13069.63848</v>
      </c>
    </row>
    <row r="94" spans="1:6">
      <c r="A94" s="11" t="s">
        <v>90</v>
      </c>
      <c r="B94" s="12">
        <v>3252.7653600000012</v>
      </c>
      <c r="C94" s="12">
        <v>0</v>
      </c>
      <c r="D94" s="12">
        <v>0</v>
      </c>
      <c r="E94" s="12">
        <v>0</v>
      </c>
      <c r="F94" s="12">
        <v>3252.7653600000012</v>
      </c>
    </row>
    <row r="95" spans="1:6">
      <c r="A95" s="11" t="s">
        <v>91</v>
      </c>
      <c r="B95" s="12">
        <v>176.05634000000001</v>
      </c>
      <c r="C95" s="12">
        <v>0</v>
      </c>
      <c r="D95" s="12">
        <v>0</v>
      </c>
      <c r="E95" s="12">
        <v>0</v>
      </c>
      <c r="F95" s="12">
        <v>176.05634000000001</v>
      </c>
    </row>
    <row r="96" spans="1:6">
      <c r="A96" s="11" t="s">
        <v>92</v>
      </c>
      <c r="B96" s="12">
        <v>0</v>
      </c>
      <c r="C96" s="12">
        <v>0</v>
      </c>
      <c r="D96" s="12">
        <v>0</v>
      </c>
      <c r="E96" s="12">
        <v>0</v>
      </c>
      <c r="F96" s="12">
        <v>0</v>
      </c>
    </row>
    <row r="97" spans="1:6">
      <c r="A97" s="11" t="s">
        <v>93</v>
      </c>
      <c r="B97" s="12">
        <v>1265.34247</v>
      </c>
      <c r="C97" s="12">
        <v>0</v>
      </c>
      <c r="D97" s="12">
        <v>0</v>
      </c>
      <c r="E97" s="12">
        <v>0</v>
      </c>
      <c r="F97" s="12">
        <v>1265.34247</v>
      </c>
    </row>
    <row r="98" spans="1:6">
      <c r="A98" s="9" t="s">
        <v>94</v>
      </c>
      <c r="B98" s="10">
        <v>34234.936269999998</v>
      </c>
      <c r="C98" s="10">
        <v>1783.6972800000001</v>
      </c>
      <c r="D98" s="10">
        <v>0</v>
      </c>
      <c r="E98" s="10">
        <v>0</v>
      </c>
      <c r="F98" s="10">
        <v>36018.633549999999</v>
      </c>
    </row>
    <row r="99" spans="1:6">
      <c r="A99" s="11" t="s">
        <v>95</v>
      </c>
      <c r="B99" s="12">
        <v>6608.6900099999984</v>
      </c>
      <c r="C99" s="12">
        <v>0</v>
      </c>
      <c r="D99" s="12">
        <v>0</v>
      </c>
      <c r="E99" s="12">
        <v>0</v>
      </c>
      <c r="F99" s="12">
        <v>6608.6900099999984</v>
      </c>
    </row>
    <row r="100" spans="1:6">
      <c r="A100" s="11" t="s">
        <v>96</v>
      </c>
      <c r="B100" s="12">
        <v>1744.3262199999999</v>
      </c>
      <c r="C100" s="12">
        <v>0</v>
      </c>
      <c r="D100" s="12">
        <v>0</v>
      </c>
      <c r="E100" s="12">
        <v>0</v>
      </c>
      <c r="F100" s="12">
        <v>1744.3262199999999</v>
      </c>
    </row>
    <row r="101" spans="1:6">
      <c r="A101" s="11" t="s">
        <v>97</v>
      </c>
      <c r="B101" s="12">
        <v>17842.917899999997</v>
      </c>
      <c r="C101" s="12">
        <v>329.81319000000002</v>
      </c>
      <c r="D101" s="12">
        <v>0</v>
      </c>
      <c r="E101" s="12">
        <v>0</v>
      </c>
      <c r="F101" s="12">
        <v>18172.731090000001</v>
      </c>
    </row>
    <row r="102" spans="1:6">
      <c r="A102" s="11" t="s">
        <v>98</v>
      </c>
      <c r="B102" s="12">
        <v>9054.1251599999996</v>
      </c>
      <c r="C102" s="12">
        <v>1779.8871399999998</v>
      </c>
      <c r="D102" s="12">
        <v>0</v>
      </c>
      <c r="E102" s="12">
        <v>0</v>
      </c>
      <c r="F102" s="12">
        <v>10834.0123</v>
      </c>
    </row>
    <row r="103" spans="1:6">
      <c r="A103" s="16" t="s">
        <v>99</v>
      </c>
      <c r="B103" s="12">
        <v>-1015.1230200000001</v>
      </c>
      <c r="C103" s="12">
        <v>-326.00305000000003</v>
      </c>
      <c r="D103" s="12">
        <v>0</v>
      </c>
      <c r="E103" s="12">
        <v>0</v>
      </c>
      <c r="F103" s="12">
        <v>-1341.1260700000003</v>
      </c>
    </row>
    <row r="104" spans="1:6">
      <c r="A104" s="9" t="s">
        <v>100</v>
      </c>
      <c r="B104" s="10">
        <v>0</v>
      </c>
      <c r="C104" s="10">
        <v>0</v>
      </c>
      <c r="D104" s="10">
        <v>0</v>
      </c>
      <c r="E104" s="10">
        <v>0</v>
      </c>
      <c r="F104" s="10">
        <v>0</v>
      </c>
    </row>
    <row r="105" spans="1:6">
      <c r="A105" s="11" t="s">
        <v>101</v>
      </c>
      <c r="B105" s="12">
        <v>0</v>
      </c>
      <c r="C105" s="12">
        <v>0</v>
      </c>
      <c r="D105" s="12">
        <v>0</v>
      </c>
      <c r="E105" s="12">
        <v>0</v>
      </c>
      <c r="F105" s="12">
        <v>0</v>
      </c>
    </row>
    <row r="106" spans="1:6">
      <c r="A106" s="11" t="s">
        <v>102</v>
      </c>
      <c r="B106" s="12">
        <v>0</v>
      </c>
      <c r="C106" s="12">
        <v>0</v>
      </c>
      <c r="D106" s="12">
        <v>0</v>
      </c>
      <c r="E106" s="12">
        <v>0</v>
      </c>
      <c r="F106" s="12">
        <v>0</v>
      </c>
    </row>
    <row r="107" spans="1:6">
      <c r="A107" s="11" t="s">
        <v>103</v>
      </c>
      <c r="B107" s="12">
        <v>0</v>
      </c>
      <c r="C107" s="12">
        <v>0</v>
      </c>
      <c r="D107" s="12">
        <v>0</v>
      </c>
      <c r="E107" s="12">
        <v>0</v>
      </c>
      <c r="F107" s="12">
        <v>0</v>
      </c>
    </row>
    <row r="108" spans="1:6">
      <c r="A108" s="11" t="s">
        <v>104</v>
      </c>
      <c r="B108" s="12">
        <v>0</v>
      </c>
      <c r="C108" s="12">
        <v>0</v>
      </c>
      <c r="D108" s="12">
        <v>0</v>
      </c>
      <c r="E108" s="12">
        <v>0</v>
      </c>
      <c r="F108" s="12">
        <v>0</v>
      </c>
    </row>
    <row r="109" spans="1:6">
      <c r="A109" s="11" t="s">
        <v>105</v>
      </c>
      <c r="B109" s="12">
        <v>0</v>
      </c>
      <c r="C109" s="12">
        <v>0</v>
      </c>
      <c r="D109" s="12">
        <v>0</v>
      </c>
      <c r="E109" s="12">
        <v>0</v>
      </c>
      <c r="F109" s="12">
        <v>0</v>
      </c>
    </row>
    <row r="110" spans="1:6">
      <c r="A110" s="11" t="s">
        <v>106</v>
      </c>
      <c r="B110" s="12">
        <v>0</v>
      </c>
      <c r="C110" s="12">
        <v>0</v>
      </c>
      <c r="D110" s="12">
        <v>0</v>
      </c>
      <c r="E110" s="12">
        <v>0</v>
      </c>
      <c r="F110" s="12">
        <v>0</v>
      </c>
    </row>
    <row r="111" spans="1:6">
      <c r="A111" s="9" t="s">
        <v>107</v>
      </c>
      <c r="B111" s="10">
        <v>7233668.0009700004</v>
      </c>
      <c r="C111" s="10">
        <v>1537497.7510499998</v>
      </c>
      <c r="D111" s="10">
        <v>208.95726000000002</v>
      </c>
      <c r="E111" s="10">
        <v>0.10845</v>
      </c>
      <c r="F111" s="10">
        <v>8771374.8177300002</v>
      </c>
    </row>
    <row r="112" spans="1:6">
      <c r="A112" s="9" t="s">
        <v>108</v>
      </c>
      <c r="B112" s="10">
        <v>6109383.4766600002</v>
      </c>
      <c r="C112" s="10">
        <v>1340001.5189799997</v>
      </c>
      <c r="D112" s="10">
        <v>0</v>
      </c>
      <c r="E112" s="10">
        <v>3.4470000000000001E-2</v>
      </c>
      <c r="F112" s="10">
        <v>7449385.0301099997</v>
      </c>
    </row>
    <row r="113" spans="1:6">
      <c r="A113" s="11" t="s">
        <v>109</v>
      </c>
      <c r="B113" s="12">
        <v>4471.5586199999998</v>
      </c>
      <c r="C113" s="12">
        <v>326.39081000000004</v>
      </c>
      <c r="D113" s="12">
        <v>0</v>
      </c>
      <c r="E113" s="12">
        <v>0</v>
      </c>
      <c r="F113" s="12">
        <v>4797.9494299999997</v>
      </c>
    </row>
    <row r="114" spans="1:6">
      <c r="A114" s="11" t="s">
        <v>110</v>
      </c>
      <c r="B114" s="12">
        <v>594.60828000000004</v>
      </c>
      <c r="C114" s="12">
        <v>282.73998999999998</v>
      </c>
      <c r="D114" s="12">
        <v>0</v>
      </c>
      <c r="E114" s="12">
        <v>0</v>
      </c>
      <c r="F114" s="12">
        <v>877.34827000000007</v>
      </c>
    </row>
    <row r="115" spans="1:6">
      <c r="A115" s="11" t="s">
        <v>111</v>
      </c>
      <c r="B115" s="12">
        <v>3876.9503399999999</v>
      </c>
      <c r="C115" s="12">
        <v>43.650820000000003</v>
      </c>
      <c r="D115" s="12">
        <v>0</v>
      </c>
      <c r="E115" s="12">
        <v>0</v>
      </c>
      <c r="F115" s="12">
        <v>3920.6011600000002</v>
      </c>
    </row>
    <row r="116" spans="1:6">
      <c r="A116" s="11" t="s">
        <v>112</v>
      </c>
      <c r="B116" s="12">
        <v>2096246.66771</v>
      </c>
      <c r="C116" s="12">
        <v>266731.28457000002</v>
      </c>
      <c r="D116" s="12">
        <v>0</v>
      </c>
      <c r="E116" s="12">
        <v>2.5319999999999999E-2</v>
      </c>
      <c r="F116" s="12">
        <v>2362977.9776000003</v>
      </c>
    </row>
    <row r="117" spans="1:6">
      <c r="A117" s="11" t="s">
        <v>113</v>
      </c>
      <c r="B117" s="12">
        <v>3385204.0231300001</v>
      </c>
      <c r="C117" s="12">
        <v>708156.50973000005</v>
      </c>
      <c r="D117" s="12">
        <v>0</v>
      </c>
      <c r="E117" s="12">
        <v>0</v>
      </c>
      <c r="F117" s="12">
        <v>4093360.5328600002</v>
      </c>
    </row>
    <row r="118" spans="1:6">
      <c r="A118" s="15" t="s">
        <v>114</v>
      </c>
      <c r="B118" s="12">
        <v>105568.88556</v>
      </c>
      <c r="C118" s="12">
        <v>41414.911789999998</v>
      </c>
      <c r="D118" s="12">
        <v>0</v>
      </c>
      <c r="E118" s="12">
        <v>0</v>
      </c>
      <c r="F118" s="12">
        <v>146983.79735000001</v>
      </c>
    </row>
    <row r="119" spans="1:6">
      <c r="A119" s="16" t="s">
        <v>115</v>
      </c>
      <c r="B119" s="12">
        <v>14563.803690000001</v>
      </c>
      <c r="C119" s="12">
        <v>3100.1982199999998</v>
      </c>
      <c r="D119" s="12">
        <v>0</v>
      </c>
      <c r="E119" s="12">
        <v>0</v>
      </c>
      <c r="F119" s="12">
        <v>17664.001910000003</v>
      </c>
    </row>
    <row r="120" spans="1:6">
      <c r="A120" s="16" t="s">
        <v>116</v>
      </c>
      <c r="B120" s="12">
        <v>28603.924890000002</v>
      </c>
      <c r="C120" s="12">
        <v>6271.6434100000006</v>
      </c>
      <c r="D120" s="12">
        <v>0</v>
      </c>
      <c r="E120" s="12">
        <v>0</v>
      </c>
      <c r="F120" s="12">
        <v>34875.568299999999</v>
      </c>
    </row>
    <row r="121" spans="1:6">
      <c r="A121" s="16" t="s">
        <v>117</v>
      </c>
      <c r="B121" s="12">
        <v>123915.80076000003</v>
      </c>
      <c r="C121" s="12">
        <v>27201.024450000001</v>
      </c>
      <c r="D121" s="12">
        <v>0</v>
      </c>
      <c r="E121" s="12">
        <v>0</v>
      </c>
      <c r="F121" s="12">
        <v>151116.82521000001</v>
      </c>
    </row>
    <row r="122" spans="1:6">
      <c r="A122" s="16" t="s">
        <v>118</v>
      </c>
      <c r="B122" s="12">
        <v>475727.16788999998</v>
      </c>
      <c r="C122" s="12">
        <v>72211.05058999997</v>
      </c>
      <c r="D122" s="12">
        <v>0</v>
      </c>
      <c r="E122" s="12">
        <v>0</v>
      </c>
      <c r="F122" s="12">
        <v>547938.21848000004</v>
      </c>
    </row>
    <row r="123" spans="1:6">
      <c r="A123" s="16" t="s">
        <v>119</v>
      </c>
      <c r="B123" s="12">
        <v>1642869.1834400001</v>
      </c>
      <c r="C123" s="12">
        <v>226470.46281999999</v>
      </c>
      <c r="D123" s="12">
        <v>0</v>
      </c>
      <c r="E123" s="12">
        <v>0</v>
      </c>
      <c r="F123" s="12">
        <v>1869339.6462600001</v>
      </c>
    </row>
    <row r="124" spans="1:6">
      <c r="A124" s="18" t="s">
        <v>120</v>
      </c>
      <c r="B124" s="12">
        <v>378682.40252000006</v>
      </c>
      <c r="C124" s="12">
        <v>155959.2175</v>
      </c>
      <c r="D124" s="12">
        <v>0</v>
      </c>
      <c r="E124" s="12">
        <v>0</v>
      </c>
      <c r="F124" s="12">
        <v>534641.62002000015</v>
      </c>
    </row>
    <row r="125" spans="1:6">
      <c r="A125" s="19" t="s">
        <v>121</v>
      </c>
      <c r="B125" s="12">
        <v>615272.85438000003</v>
      </c>
      <c r="C125" s="12">
        <v>175528.00094999999</v>
      </c>
      <c r="D125" s="12">
        <v>0</v>
      </c>
      <c r="E125" s="12">
        <v>0</v>
      </c>
      <c r="F125" s="12">
        <v>790800.85533000017</v>
      </c>
    </row>
    <row r="126" spans="1:6">
      <c r="A126" s="20" t="s">
        <v>122</v>
      </c>
      <c r="B126" s="12">
        <v>239914.02773999999</v>
      </c>
      <c r="C126" s="12">
        <v>64159.051219999994</v>
      </c>
      <c r="D126" s="12">
        <v>0</v>
      </c>
      <c r="E126" s="12">
        <v>9.1500000000000001E-3</v>
      </c>
      <c r="F126" s="12">
        <v>304073.08810999995</v>
      </c>
    </row>
    <row r="127" spans="1:6">
      <c r="A127" s="11" t="s">
        <v>123</v>
      </c>
      <c r="B127" s="12">
        <v>274913.07759</v>
      </c>
      <c r="C127" s="12">
        <v>279149.68458</v>
      </c>
      <c r="D127" s="12">
        <v>0</v>
      </c>
      <c r="E127" s="12">
        <v>0</v>
      </c>
      <c r="F127" s="12">
        <v>554062.76217</v>
      </c>
    </row>
    <row r="128" spans="1:6">
      <c r="A128" s="11" t="s">
        <v>124</v>
      </c>
      <c r="B128" s="12">
        <v>108634.12187</v>
      </c>
      <c r="C128" s="12">
        <v>21478.59807</v>
      </c>
      <c r="D128" s="12">
        <v>0</v>
      </c>
      <c r="E128" s="12">
        <v>0</v>
      </c>
      <c r="F128" s="12">
        <v>130112.71994</v>
      </c>
    </row>
    <row r="129" spans="1:6">
      <c r="A129" s="9" t="s">
        <v>125</v>
      </c>
      <c r="B129" s="10">
        <v>195.63659000000001</v>
      </c>
      <c r="C129" s="10">
        <v>170.78935000000001</v>
      </c>
      <c r="D129" s="10">
        <v>0</v>
      </c>
      <c r="E129" s="10">
        <v>7.3980000000000004E-2</v>
      </c>
      <c r="F129" s="10">
        <v>366.49992000000003</v>
      </c>
    </row>
    <row r="130" spans="1:6">
      <c r="A130" s="9" t="s">
        <v>126</v>
      </c>
      <c r="B130" s="10">
        <v>9575.8653800000011</v>
      </c>
      <c r="C130" s="10">
        <v>0</v>
      </c>
      <c r="D130" s="10">
        <v>0</v>
      </c>
      <c r="E130" s="10">
        <v>0</v>
      </c>
      <c r="F130" s="10">
        <v>9575.8653800000011</v>
      </c>
    </row>
    <row r="131" spans="1:6">
      <c r="A131" s="11" t="s">
        <v>127</v>
      </c>
      <c r="B131" s="12">
        <v>0</v>
      </c>
      <c r="C131" s="12">
        <v>0</v>
      </c>
      <c r="D131" s="12">
        <v>0</v>
      </c>
      <c r="E131" s="12">
        <v>0</v>
      </c>
      <c r="F131" s="12">
        <v>0</v>
      </c>
    </row>
    <row r="132" spans="1:6">
      <c r="A132" s="11" t="s">
        <v>128</v>
      </c>
      <c r="B132" s="12">
        <v>9575.8653800000011</v>
      </c>
      <c r="C132" s="12">
        <v>0</v>
      </c>
      <c r="D132" s="12">
        <v>0</v>
      </c>
      <c r="E132" s="12">
        <v>0</v>
      </c>
      <c r="F132" s="12">
        <v>9575.8653800000011</v>
      </c>
    </row>
    <row r="133" spans="1:6">
      <c r="A133" s="11" t="s">
        <v>129</v>
      </c>
      <c r="B133" s="12">
        <v>0</v>
      </c>
      <c r="C133" s="12">
        <v>0</v>
      </c>
      <c r="D133" s="12">
        <v>0</v>
      </c>
      <c r="E133" s="12">
        <v>0</v>
      </c>
      <c r="F133" s="12">
        <v>0</v>
      </c>
    </row>
    <row r="134" spans="1:6">
      <c r="A134" s="11" t="s">
        <v>130</v>
      </c>
      <c r="B134" s="12">
        <v>0</v>
      </c>
      <c r="C134" s="12">
        <v>0</v>
      </c>
      <c r="D134" s="12">
        <v>0</v>
      </c>
      <c r="E134" s="12">
        <v>0</v>
      </c>
      <c r="F134" s="12">
        <v>0</v>
      </c>
    </row>
    <row r="135" spans="1:6">
      <c r="A135" s="11" t="s">
        <v>131</v>
      </c>
      <c r="B135" s="12">
        <v>0</v>
      </c>
      <c r="C135" s="12">
        <v>0</v>
      </c>
      <c r="D135" s="12">
        <v>0</v>
      </c>
      <c r="E135" s="12">
        <v>0</v>
      </c>
      <c r="F135" s="12">
        <v>0</v>
      </c>
    </row>
    <row r="136" spans="1:6">
      <c r="A136" s="11" t="s">
        <v>132</v>
      </c>
      <c r="B136" s="12">
        <v>0</v>
      </c>
      <c r="C136" s="12">
        <v>0</v>
      </c>
      <c r="D136" s="12">
        <v>0</v>
      </c>
      <c r="E136" s="12">
        <v>0</v>
      </c>
      <c r="F136" s="12">
        <v>0</v>
      </c>
    </row>
    <row r="137" spans="1:6">
      <c r="A137" s="9" t="s">
        <v>133</v>
      </c>
      <c r="B137" s="10">
        <v>681045.80405000004</v>
      </c>
      <c r="C137" s="10">
        <v>77298.105660000001</v>
      </c>
      <c r="D137" s="10">
        <v>208.95726000000002</v>
      </c>
      <c r="E137" s="10">
        <v>0</v>
      </c>
      <c r="F137" s="10">
        <v>758552.86697000009</v>
      </c>
    </row>
    <row r="138" spans="1:6">
      <c r="A138" s="11" t="s">
        <v>134</v>
      </c>
      <c r="B138" s="12">
        <v>1251.3746000000001</v>
      </c>
      <c r="C138" s="12">
        <v>92.946749999999994</v>
      </c>
      <c r="D138" s="12">
        <v>0</v>
      </c>
      <c r="E138" s="12">
        <v>0</v>
      </c>
      <c r="F138" s="12">
        <v>1344.3213500000002</v>
      </c>
    </row>
    <row r="139" spans="1:6">
      <c r="A139" s="11" t="s">
        <v>135</v>
      </c>
      <c r="B139" s="12">
        <v>273721.65511999995</v>
      </c>
      <c r="C139" s="12">
        <v>0</v>
      </c>
      <c r="D139" s="12">
        <v>0</v>
      </c>
      <c r="E139" s="12">
        <v>0</v>
      </c>
      <c r="F139" s="12">
        <v>273721.65511999995</v>
      </c>
    </row>
    <row r="140" spans="1:6">
      <c r="A140" s="11" t="s">
        <v>136</v>
      </c>
      <c r="B140" s="12">
        <v>0</v>
      </c>
      <c r="C140" s="12">
        <v>1189.2921299999998</v>
      </c>
      <c r="D140" s="12">
        <v>0</v>
      </c>
      <c r="E140" s="12">
        <v>0</v>
      </c>
      <c r="F140" s="12">
        <v>1189.2921299999998</v>
      </c>
    </row>
    <row r="141" spans="1:6">
      <c r="A141" s="11" t="s">
        <v>137</v>
      </c>
      <c r="B141" s="12">
        <v>143969.11821000002</v>
      </c>
      <c r="C141" s="12">
        <v>923.19581999999991</v>
      </c>
      <c r="D141" s="12">
        <v>208.95726000000002</v>
      </c>
      <c r="E141" s="12">
        <v>0</v>
      </c>
      <c r="F141" s="12">
        <v>145101.27129</v>
      </c>
    </row>
    <row r="142" spans="1:6">
      <c r="A142" s="13" t="s">
        <v>138</v>
      </c>
      <c r="B142" s="12">
        <v>259387.83464000002</v>
      </c>
      <c r="C142" s="12">
        <v>31028.078710000002</v>
      </c>
      <c r="D142" s="12">
        <v>0</v>
      </c>
      <c r="E142" s="12">
        <v>0</v>
      </c>
      <c r="F142" s="12">
        <v>290415.91335000005</v>
      </c>
    </row>
    <row r="143" spans="1:6">
      <c r="A143" s="11" t="s">
        <v>139</v>
      </c>
      <c r="B143" s="12">
        <v>0</v>
      </c>
      <c r="C143" s="12">
        <v>0</v>
      </c>
      <c r="D143" s="12">
        <v>0</v>
      </c>
      <c r="E143" s="12">
        <v>0</v>
      </c>
      <c r="F143" s="12">
        <v>0</v>
      </c>
    </row>
    <row r="144" spans="1:6">
      <c r="A144" s="11" t="s">
        <v>140</v>
      </c>
      <c r="B144" s="12">
        <v>102.12919000000001</v>
      </c>
      <c r="C144" s="12">
        <v>42270.668319999997</v>
      </c>
      <c r="D144" s="12">
        <v>0</v>
      </c>
      <c r="E144" s="12">
        <v>0</v>
      </c>
      <c r="F144" s="12">
        <v>42372.797509999997</v>
      </c>
    </row>
    <row r="145" spans="1:6">
      <c r="A145" s="11" t="s">
        <v>141</v>
      </c>
      <c r="B145" s="12">
        <v>2613.69229</v>
      </c>
      <c r="C145" s="12">
        <v>1793.9239299999997</v>
      </c>
      <c r="D145" s="12">
        <v>0</v>
      </c>
      <c r="E145" s="12">
        <v>0</v>
      </c>
      <c r="F145" s="12">
        <v>4407.6162199999999</v>
      </c>
    </row>
    <row r="146" spans="1:6">
      <c r="A146" s="9" t="s">
        <v>142</v>
      </c>
      <c r="B146" s="10">
        <v>213533.50360999999</v>
      </c>
      <c r="C146" s="10">
        <v>66004.477499999994</v>
      </c>
      <c r="D146" s="10">
        <v>0</v>
      </c>
      <c r="E146" s="10">
        <v>0</v>
      </c>
      <c r="F146" s="10">
        <v>279537.98110999994</v>
      </c>
    </row>
    <row r="147" spans="1:6">
      <c r="A147" s="11" t="s">
        <v>69</v>
      </c>
      <c r="B147" s="12">
        <v>457.30633</v>
      </c>
      <c r="C147" s="12">
        <v>371.70581000000004</v>
      </c>
      <c r="D147" s="12">
        <v>0</v>
      </c>
      <c r="E147" s="12">
        <v>0</v>
      </c>
      <c r="F147" s="12">
        <v>829.01214000000016</v>
      </c>
    </row>
    <row r="148" spans="1:6">
      <c r="A148" s="11" t="s">
        <v>71</v>
      </c>
      <c r="B148" s="12">
        <v>77441.22603999998</v>
      </c>
      <c r="C148" s="12">
        <v>61160.684189999993</v>
      </c>
      <c r="D148" s="12">
        <v>0</v>
      </c>
      <c r="E148" s="12">
        <v>0</v>
      </c>
      <c r="F148" s="12">
        <v>138601.91022999995</v>
      </c>
    </row>
    <row r="149" spans="1:6">
      <c r="A149" s="11" t="s">
        <v>143</v>
      </c>
      <c r="B149" s="12">
        <v>124527.54128999999</v>
      </c>
      <c r="C149" s="12">
        <v>4380.8848599999992</v>
      </c>
      <c r="D149" s="12">
        <v>0</v>
      </c>
      <c r="E149" s="12">
        <v>0</v>
      </c>
      <c r="F149" s="12">
        <v>128908.42614999998</v>
      </c>
    </row>
    <row r="150" spans="1:6">
      <c r="A150" s="11" t="s">
        <v>97</v>
      </c>
      <c r="B150" s="12">
        <v>11107.42995</v>
      </c>
      <c r="C150" s="12">
        <v>91.202640000000002</v>
      </c>
      <c r="D150" s="12">
        <v>0</v>
      </c>
      <c r="E150" s="12">
        <v>0</v>
      </c>
      <c r="F150" s="12">
        <v>11198.632589999999</v>
      </c>
    </row>
    <row r="151" spans="1:6">
      <c r="A151" s="11" t="s">
        <v>144</v>
      </c>
      <c r="B151" s="12">
        <v>0</v>
      </c>
      <c r="C151" s="12">
        <v>0</v>
      </c>
      <c r="D151" s="12">
        <v>0</v>
      </c>
      <c r="E151" s="12">
        <v>0</v>
      </c>
      <c r="F151" s="12">
        <v>0</v>
      </c>
    </row>
    <row r="152" spans="1:6">
      <c r="A152" s="9" t="s">
        <v>145</v>
      </c>
      <c r="B152" s="10">
        <v>157310.36953999999</v>
      </c>
      <c r="C152" s="10">
        <v>51865.929069999991</v>
      </c>
      <c r="D152" s="10">
        <v>0</v>
      </c>
      <c r="E152" s="10">
        <v>0</v>
      </c>
      <c r="F152" s="10">
        <v>209176.29861000003</v>
      </c>
    </row>
    <row r="153" spans="1:6">
      <c r="A153" s="11" t="s">
        <v>146</v>
      </c>
      <c r="B153" s="12">
        <v>455.43230999999997</v>
      </c>
      <c r="C153" s="12">
        <v>0</v>
      </c>
      <c r="D153" s="12">
        <v>0</v>
      </c>
      <c r="E153" s="12">
        <v>0</v>
      </c>
      <c r="F153" s="12">
        <v>455.43230999999997</v>
      </c>
    </row>
    <row r="154" spans="1:6">
      <c r="A154" s="11" t="s">
        <v>147</v>
      </c>
      <c r="B154" s="12">
        <v>91.521779999999993</v>
      </c>
      <c r="C154" s="12">
        <v>0</v>
      </c>
      <c r="D154" s="12">
        <v>0</v>
      </c>
      <c r="E154" s="12">
        <v>0</v>
      </c>
      <c r="F154" s="12">
        <v>91.521779999999993</v>
      </c>
    </row>
    <row r="155" spans="1:6">
      <c r="A155" s="11" t="s">
        <v>148</v>
      </c>
      <c r="B155" s="12">
        <v>93192.106100000005</v>
      </c>
      <c r="C155" s="12">
        <v>36038.86133</v>
      </c>
      <c r="D155" s="12">
        <v>0</v>
      </c>
      <c r="E155" s="12">
        <v>0</v>
      </c>
      <c r="F155" s="12">
        <v>129230.96743</v>
      </c>
    </row>
    <row r="156" spans="1:6">
      <c r="A156" s="11" t="s">
        <v>149</v>
      </c>
      <c r="B156" s="12"/>
      <c r="C156" s="12"/>
      <c r="D156" s="12"/>
      <c r="E156" s="12"/>
      <c r="F156" s="12"/>
    </row>
    <row r="157" spans="1:6">
      <c r="A157" s="11" t="s">
        <v>150</v>
      </c>
      <c r="B157" s="12">
        <v>55323.809659999992</v>
      </c>
      <c r="C157" s="12">
        <v>13148.889519999999</v>
      </c>
      <c r="D157" s="12">
        <v>0</v>
      </c>
      <c r="E157" s="12">
        <v>0</v>
      </c>
      <c r="F157" s="12">
        <v>68472.699179999996</v>
      </c>
    </row>
    <row r="158" spans="1:6">
      <c r="A158" s="11" t="s">
        <v>151</v>
      </c>
      <c r="B158" s="12">
        <v>8247.4996899999987</v>
      </c>
      <c r="C158" s="12">
        <v>2678.1782200000002</v>
      </c>
      <c r="D158" s="12">
        <v>0</v>
      </c>
      <c r="E158" s="12">
        <v>0</v>
      </c>
      <c r="F158" s="12">
        <v>10925.67791</v>
      </c>
    </row>
    <row r="159" spans="1:6">
      <c r="A159" s="9" t="s">
        <v>152</v>
      </c>
      <c r="B159" s="10">
        <v>62559.845789999999</v>
      </c>
      <c r="C159" s="10">
        <v>0</v>
      </c>
      <c r="D159" s="10">
        <v>0</v>
      </c>
      <c r="E159" s="10">
        <v>0</v>
      </c>
      <c r="F159" s="10">
        <v>62559.845789999999</v>
      </c>
    </row>
    <row r="160" spans="1:6">
      <c r="A160" s="11" t="s">
        <v>153</v>
      </c>
      <c r="B160" s="12">
        <v>0</v>
      </c>
      <c r="C160" s="12">
        <v>0</v>
      </c>
      <c r="D160" s="12">
        <v>0</v>
      </c>
      <c r="E160" s="12">
        <v>0</v>
      </c>
      <c r="F160" s="12">
        <v>0</v>
      </c>
    </row>
    <row r="161" spans="1:6">
      <c r="A161" s="11" t="s">
        <v>154</v>
      </c>
      <c r="B161" s="12">
        <v>0</v>
      </c>
      <c r="C161" s="12">
        <v>0</v>
      </c>
      <c r="D161" s="12">
        <v>0</v>
      </c>
      <c r="E161" s="12">
        <v>0</v>
      </c>
      <c r="F161" s="12">
        <v>0</v>
      </c>
    </row>
    <row r="162" spans="1:6">
      <c r="A162" s="13" t="s">
        <v>155</v>
      </c>
      <c r="B162" s="12">
        <v>60501.459750000002</v>
      </c>
      <c r="C162" s="12">
        <v>0</v>
      </c>
      <c r="D162" s="12">
        <v>0</v>
      </c>
      <c r="E162" s="12">
        <v>0</v>
      </c>
      <c r="F162" s="12">
        <v>60501.459750000002</v>
      </c>
    </row>
    <row r="163" spans="1:6">
      <c r="A163" s="11" t="s">
        <v>156</v>
      </c>
      <c r="B163" s="12">
        <v>2058.3860399999999</v>
      </c>
      <c r="C163" s="12">
        <v>0</v>
      </c>
      <c r="D163" s="12">
        <v>0</v>
      </c>
      <c r="E163" s="12">
        <v>0</v>
      </c>
      <c r="F163" s="12">
        <v>2058.3860399999999</v>
      </c>
    </row>
    <row r="164" spans="1:6">
      <c r="A164" s="9" t="s">
        <v>157</v>
      </c>
      <c r="B164" s="10">
        <v>63.49935</v>
      </c>
      <c r="C164" s="10">
        <v>2156.9304900000002</v>
      </c>
      <c r="D164" s="10">
        <v>0</v>
      </c>
      <c r="E164" s="10">
        <v>0</v>
      </c>
      <c r="F164" s="10">
        <v>2220.4298400000002</v>
      </c>
    </row>
    <row r="165" spans="1:6">
      <c r="A165" s="11" t="s">
        <v>158</v>
      </c>
      <c r="B165" s="12">
        <v>63.49935</v>
      </c>
      <c r="C165" s="12">
        <v>2156.9304900000002</v>
      </c>
      <c r="D165" s="12">
        <v>0</v>
      </c>
      <c r="E165" s="12">
        <v>0</v>
      </c>
      <c r="F165" s="12">
        <v>2220.4298400000002</v>
      </c>
    </row>
    <row r="166" spans="1:6">
      <c r="A166" s="11" t="s">
        <v>159</v>
      </c>
      <c r="B166" s="12">
        <v>63.49935</v>
      </c>
      <c r="C166" s="12">
        <v>0</v>
      </c>
      <c r="D166" s="12">
        <v>0</v>
      </c>
      <c r="E166" s="12">
        <v>0</v>
      </c>
      <c r="F166" s="12">
        <v>63.49935</v>
      </c>
    </row>
    <row r="167" spans="1:6">
      <c r="A167" s="11" t="s">
        <v>160</v>
      </c>
      <c r="B167" s="12">
        <v>0</v>
      </c>
      <c r="C167" s="12">
        <v>2126.0604900000003</v>
      </c>
      <c r="D167" s="12">
        <v>0</v>
      </c>
      <c r="E167" s="12">
        <v>0</v>
      </c>
      <c r="F167" s="12">
        <v>2126.0604900000003</v>
      </c>
    </row>
    <row r="168" spans="1:6">
      <c r="A168" s="11" t="s">
        <v>161</v>
      </c>
      <c r="B168" s="12">
        <v>0</v>
      </c>
      <c r="C168" s="12">
        <v>0</v>
      </c>
      <c r="D168" s="12">
        <v>0</v>
      </c>
      <c r="E168" s="12">
        <v>0</v>
      </c>
      <c r="F168" s="12">
        <v>0</v>
      </c>
    </row>
    <row r="169" spans="1:6">
      <c r="A169" s="11" t="s">
        <v>162</v>
      </c>
      <c r="B169" s="12">
        <v>0</v>
      </c>
      <c r="C169" s="12">
        <v>0</v>
      </c>
      <c r="D169" s="12">
        <v>0</v>
      </c>
      <c r="E169" s="12">
        <v>0</v>
      </c>
      <c r="F169" s="12">
        <v>0</v>
      </c>
    </row>
    <row r="170" spans="1:6">
      <c r="A170" s="11" t="s">
        <v>163</v>
      </c>
      <c r="B170" s="12">
        <v>0</v>
      </c>
      <c r="C170" s="12">
        <v>30.87</v>
      </c>
      <c r="D170" s="12">
        <v>0</v>
      </c>
      <c r="E170" s="12">
        <v>0</v>
      </c>
      <c r="F170" s="12">
        <v>30.87</v>
      </c>
    </row>
    <row r="171" spans="1:6">
      <c r="A171" s="11" t="s">
        <v>164</v>
      </c>
      <c r="B171" s="12">
        <v>0</v>
      </c>
      <c r="C171" s="12">
        <v>0</v>
      </c>
      <c r="D171" s="12">
        <v>0</v>
      </c>
      <c r="E171" s="12">
        <v>0</v>
      </c>
      <c r="F171" s="12">
        <v>0</v>
      </c>
    </row>
    <row r="172" spans="1:6">
      <c r="A172" s="11" t="s">
        <v>165</v>
      </c>
      <c r="B172" s="12">
        <v>0</v>
      </c>
      <c r="C172" s="12">
        <v>0</v>
      </c>
      <c r="D172" s="12">
        <v>0</v>
      </c>
      <c r="E172" s="12">
        <v>0</v>
      </c>
      <c r="F172" s="12">
        <v>0</v>
      </c>
    </row>
    <row r="173" spans="1:6">
      <c r="A173" s="9" t="s">
        <v>166</v>
      </c>
      <c r="B173" s="10">
        <v>1439424.98814</v>
      </c>
      <c r="C173" s="10">
        <v>0</v>
      </c>
      <c r="D173" s="10">
        <v>0</v>
      </c>
      <c r="E173" s="10">
        <v>0</v>
      </c>
      <c r="F173" s="10">
        <v>1439424.98814</v>
      </c>
    </row>
    <row r="174" spans="1:6">
      <c r="A174" s="14" t="s">
        <v>167</v>
      </c>
      <c r="B174" s="12">
        <v>545451.31152999995</v>
      </c>
      <c r="C174" s="12">
        <v>0</v>
      </c>
      <c r="D174" s="12">
        <v>0</v>
      </c>
      <c r="E174" s="12">
        <v>0</v>
      </c>
      <c r="F174" s="12">
        <v>545451.31152999995</v>
      </c>
    </row>
    <row r="175" spans="1:6">
      <c r="A175" s="11" t="s">
        <v>168</v>
      </c>
      <c r="B175" s="12">
        <v>545451.31152999995</v>
      </c>
      <c r="C175" s="12">
        <v>0</v>
      </c>
      <c r="D175" s="12">
        <v>0</v>
      </c>
      <c r="E175" s="12">
        <v>0</v>
      </c>
      <c r="F175" s="12">
        <v>545451.31152999995</v>
      </c>
    </row>
    <row r="176" spans="1:6">
      <c r="A176" s="11" t="s">
        <v>169</v>
      </c>
      <c r="B176" s="12">
        <v>0</v>
      </c>
      <c r="C176" s="12">
        <v>0</v>
      </c>
      <c r="D176" s="12">
        <v>0</v>
      </c>
      <c r="E176" s="12">
        <v>0</v>
      </c>
      <c r="F176" s="12">
        <v>0</v>
      </c>
    </row>
    <row r="177" spans="1:6">
      <c r="A177" s="11" t="s">
        <v>170</v>
      </c>
      <c r="B177" s="12">
        <v>0</v>
      </c>
      <c r="C177" s="12">
        <v>0</v>
      </c>
      <c r="D177" s="12">
        <v>0</v>
      </c>
      <c r="E177" s="12">
        <v>0</v>
      </c>
      <c r="F177" s="12">
        <v>0</v>
      </c>
    </row>
    <row r="178" spans="1:6">
      <c r="A178" s="14" t="s">
        <v>171</v>
      </c>
      <c r="B178" s="12">
        <v>26007.960489999998</v>
      </c>
      <c r="C178" s="12">
        <v>0</v>
      </c>
      <c r="D178" s="12">
        <v>0</v>
      </c>
      <c r="E178" s="12">
        <v>0</v>
      </c>
      <c r="F178" s="12">
        <v>26007.960489999998</v>
      </c>
    </row>
    <row r="179" spans="1:6">
      <c r="A179" s="11" t="s">
        <v>172</v>
      </c>
      <c r="B179" s="12">
        <v>0</v>
      </c>
      <c r="C179" s="12">
        <v>0</v>
      </c>
      <c r="D179" s="12">
        <v>0</v>
      </c>
      <c r="E179" s="12">
        <v>0</v>
      </c>
      <c r="F179" s="12">
        <v>0</v>
      </c>
    </row>
    <row r="180" spans="1:6">
      <c r="A180" s="11" t="s">
        <v>173</v>
      </c>
      <c r="B180" s="12">
        <v>6759.1865200000002</v>
      </c>
      <c r="C180" s="12">
        <v>0</v>
      </c>
      <c r="D180" s="12">
        <v>0</v>
      </c>
      <c r="E180" s="12">
        <v>0</v>
      </c>
      <c r="F180" s="12">
        <v>6759.1865200000002</v>
      </c>
    </row>
    <row r="181" spans="1:6">
      <c r="A181" s="11" t="s">
        <v>174</v>
      </c>
      <c r="B181" s="12">
        <v>19248.773969999998</v>
      </c>
      <c r="C181" s="12">
        <v>0</v>
      </c>
      <c r="D181" s="12">
        <v>0</v>
      </c>
      <c r="E181" s="12">
        <v>0</v>
      </c>
      <c r="F181" s="12">
        <v>19248.773969999998</v>
      </c>
    </row>
    <row r="182" spans="1:6">
      <c r="A182" s="14" t="s">
        <v>175</v>
      </c>
      <c r="B182" s="12">
        <v>0</v>
      </c>
      <c r="C182" s="12">
        <v>0</v>
      </c>
      <c r="D182" s="12">
        <v>0</v>
      </c>
      <c r="E182" s="12">
        <v>0</v>
      </c>
      <c r="F182" s="12">
        <v>0</v>
      </c>
    </row>
    <row r="183" spans="1:6">
      <c r="A183" s="11" t="s">
        <v>176</v>
      </c>
      <c r="B183" s="12">
        <v>0</v>
      </c>
      <c r="C183" s="12">
        <v>0</v>
      </c>
      <c r="D183" s="12">
        <v>0</v>
      </c>
      <c r="E183" s="12">
        <v>0</v>
      </c>
      <c r="F183" s="12">
        <v>0</v>
      </c>
    </row>
    <row r="184" spans="1:6">
      <c r="A184" s="14" t="s">
        <v>177</v>
      </c>
      <c r="B184" s="12">
        <v>871408.96346</v>
      </c>
      <c r="C184" s="12">
        <v>0</v>
      </c>
      <c r="D184" s="12">
        <v>0</v>
      </c>
      <c r="E184" s="12">
        <v>0</v>
      </c>
      <c r="F184" s="12">
        <v>871408.96346</v>
      </c>
    </row>
    <row r="185" spans="1:6">
      <c r="A185" s="11" t="s">
        <v>178</v>
      </c>
      <c r="B185" s="12">
        <v>333440.94468000002</v>
      </c>
      <c r="C185" s="12">
        <v>0</v>
      </c>
      <c r="D185" s="12">
        <v>0</v>
      </c>
      <c r="E185" s="12">
        <v>0</v>
      </c>
      <c r="F185" s="12">
        <v>333440.94468000002</v>
      </c>
    </row>
    <row r="186" spans="1:6">
      <c r="A186" s="11" t="s">
        <v>179</v>
      </c>
      <c r="B186" s="12">
        <v>288844.17189</v>
      </c>
      <c r="C186" s="12">
        <v>0</v>
      </c>
      <c r="D186" s="12">
        <v>0</v>
      </c>
      <c r="E186" s="12">
        <v>0</v>
      </c>
      <c r="F186" s="12">
        <v>288844.17189</v>
      </c>
    </row>
    <row r="187" spans="1:6">
      <c r="A187" s="11" t="s">
        <v>180</v>
      </c>
      <c r="B187" s="12">
        <v>249123.84688999999</v>
      </c>
      <c r="C187" s="12">
        <v>0</v>
      </c>
      <c r="D187" s="12">
        <v>0</v>
      </c>
      <c r="E187" s="12">
        <v>0</v>
      </c>
      <c r="F187" s="12">
        <v>249123.84688999999</v>
      </c>
    </row>
    <row r="188" spans="1:6">
      <c r="A188" s="14" t="s">
        <v>181</v>
      </c>
      <c r="B188" s="12">
        <v>-3443.2473399999972</v>
      </c>
      <c r="C188" s="12">
        <v>0</v>
      </c>
      <c r="D188" s="12">
        <v>0</v>
      </c>
      <c r="E188" s="12">
        <v>0</v>
      </c>
      <c r="F188" s="12">
        <v>-3443.2473399999972</v>
      </c>
    </row>
    <row r="189" spans="1:6">
      <c r="A189" s="11" t="s">
        <v>182</v>
      </c>
      <c r="B189" s="12">
        <v>-3361.0420399999998</v>
      </c>
      <c r="C189" s="12">
        <v>0</v>
      </c>
      <c r="D189" s="12">
        <v>0</v>
      </c>
      <c r="E189" s="12">
        <v>0</v>
      </c>
      <c r="F189" s="12">
        <v>-3361.0420399999998</v>
      </c>
    </row>
    <row r="190" spans="1:6">
      <c r="A190" s="21" t="s">
        <v>183</v>
      </c>
      <c r="B190" s="12">
        <v>-82.205299999997024</v>
      </c>
      <c r="C190" s="12">
        <v>0</v>
      </c>
      <c r="D190" s="12">
        <v>0</v>
      </c>
      <c r="E190" s="12">
        <v>0</v>
      </c>
      <c r="F190" s="12">
        <v>-82.205299999997024</v>
      </c>
    </row>
    <row r="191" spans="1:6">
      <c r="A191" s="2" t="s">
        <v>184</v>
      </c>
      <c r="B191" s="10">
        <v>8673092.9891100004</v>
      </c>
      <c r="C191" s="10">
        <v>1537497.7510499998</v>
      </c>
      <c r="D191" s="10">
        <v>208.95726000000002</v>
      </c>
      <c r="E191" s="10">
        <v>0.10845</v>
      </c>
      <c r="F191" s="10">
        <v>10210799.80587</v>
      </c>
    </row>
    <row r="192" spans="1:6">
      <c r="A192" s="9" t="s">
        <v>185</v>
      </c>
      <c r="B192" s="10">
        <v>9951.6715000000004</v>
      </c>
      <c r="C192" s="10">
        <v>0</v>
      </c>
      <c r="D192" s="10">
        <v>0</v>
      </c>
      <c r="E192" s="10">
        <v>0</v>
      </c>
      <c r="F192" s="10">
        <v>9951.6715000000004</v>
      </c>
    </row>
    <row r="193" spans="1:6">
      <c r="A193" s="14" t="s">
        <v>186</v>
      </c>
      <c r="B193" s="12">
        <v>0</v>
      </c>
      <c r="C193" s="12">
        <v>0</v>
      </c>
      <c r="D193" s="12">
        <v>0</v>
      </c>
      <c r="E193" s="12">
        <v>0</v>
      </c>
      <c r="F193" s="12">
        <v>0</v>
      </c>
    </row>
    <row r="194" spans="1:6">
      <c r="A194" s="11" t="s">
        <v>187</v>
      </c>
      <c r="B194" s="12">
        <v>0</v>
      </c>
      <c r="C194" s="12">
        <v>0</v>
      </c>
      <c r="D194" s="12">
        <v>0</v>
      </c>
      <c r="E194" s="12">
        <v>0</v>
      </c>
      <c r="F194" s="12">
        <v>0</v>
      </c>
    </row>
    <row r="195" spans="1:6">
      <c r="A195" s="11" t="s">
        <v>188</v>
      </c>
      <c r="B195" s="12">
        <v>0</v>
      </c>
      <c r="C195" s="12">
        <v>0</v>
      </c>
      <c r="D195" s="12">
        <v>0</v>
      </c>
      <c r="E195" s="12">
        <v>0</v>
      </c>
      <c r="F195" s="12">
        <v>0</v>
      </c>
    </row>
    <row r="196" spans="1:6">
      <c r="A196" s="11" t="s">
        <v>189</v>
      </c>
      <c r="B196" s="12">
        <v>0</v>
      </c>
      <c r="C196" s="12">
        <v>0</v>
      </c>
      <c r="D196" s="12">
        <v>0</v>
      </c>
      <c r="E196" s="12">
        <v>0</v>
      </c>
      <c r="F196" s="12">
        <v>0</v>
      </c>
    </row>
    <row r="197" spans="1:6">
      <c r="A197" s="11" t="s">
        <v>190</v>
      </c>
      <c r="B197" s="12">
        <v>0</v>
      </c>
      <c r="C197" s="12">
        <v>0</v>
      </c>
      <c r="D197" s="12">
        <v>0</v>
      </c>
      <c r="E197" s="12">
        <v>0</v>
      </c>
      <c r="F197" s="12">
        <v>0</v>
      </c>
    </row>
    <row r="198" spans="1:6">
      <c r="A198" s="11" t="s">
        <v>191</v>
      </c>
      <c r="B198" s="12">
        <v>0</v>
      </c>
      <c r="C198" s="12">
        <v>0</v>
      </c>
      <c r="D198" s="12">
        <v>0</v>
      </c>
      <c r="E198" s="12">
        <v>0</v>
      </c>
      <c r="F198" s="12">
        <v>0</v>
      </c>
    </row>
    <row r="199" spans="1:6">
      <c r="A199" s="14" t="s">
        <v>192</v>
      </c>
      <c r="B199" s="12">
        <v>270.51504999999997</v>
      </c>
      <c r="C199" s="12">
        <v>0</v>
      </c>
      <c r="D199" s="12">
        <v>0</v>
      </c>
      <c r="E199" s="12">
        <v>0</v>
      </c>
      <c r="F199" s="12">
        <v>270.51504999999997</v>
      </c>
    </row>
    <row r="200" spans="1:6">
      <c r="A200" s="11" t="s">
        <v>193</v>
      </c>
      <c r="B200" s="12">
        <v>0</v>
      </c>
      <c r="C200" s="12">
        <v>0</v>
      </c>
      <c r="D200" s="12">
        <v>0</v>
      </c>
      <c r="E200" s="12">
        <v>0</v>
      </c>
      <c r="F200" s="12">
        <v>0</v>
      </c>
    </row>
    <row r="201" spans="1:6">
      <c r="A201" s="13" t="s">
        <v>194</v>
      </c>
      <c r="B201" s="12">
        <v>0</v>
      </c>
      <c r="C201" s="12">
        <v>0</v>
      </c>
      <c r="D201" s="12">
        <v>0</v>
      </c>
      <c r="E201" s="12">
        <v>0</v>
      </c>
      <c r="F201" s="12">
        <v>0</v>
      </c>
    </row>
    <row r="202" spans="1:6">
      <c r="A202" s="13" t="s">
        <v>195</v>
      </c>
      <c r="B202" s="12">
        <v>0</v>
      </c>
      <c r="C202" s="12">
        <v>0</v>
      </c>
      <c r="D202" s="12">
        <v>0</v>
      </c>
      <c r="E202" s="12">
        <v>0</v>
      </c>
      <c r="F202" s="12">
        <v>0</v>
      </c>
    </row>
    <row r="203" spans="1:6">
      <c r="A203" s="13" t="s">
        <v>196</v>
      </c>
      <c r="B203" s="12">
        <v>0</v>
      </c>
      <c r="C203" s="12">
        <v>0</v>
      </c>
      <c r="D203" s="12">
        <v>0</v>
      </c>
      <c r="E203" s="12">
        <v>0</v>
      </c>
      <c r="F203" s="12">
        <v>0</v>
      </c>
    </row>
    <row r="204" spans="1:6">
      <c r="A204" s="13" t="s">
        <v>197</v>
      </c>
      <c r="B204" s="12">
        <v>270.51504999999997</v>
      </c>
      <c r="C204" s="12">
        <v>0</v>
      </c>
      <c r="D204" s="12">
        <v>0</v>
      </c>
      <c r="E204" s="12">
        <v>0</v>
      </c>
      <c r="F204" s="12">
        <v>270.51504999999997</v>
      </c>
    </row>
    <row r="205" spans="1:6">
      <c r="A205" s="14" t="s">
        <v>198</v>
      </c>
      <c r="B205" s="12">
        <v>0</v>
      </c>
      <c r="C205" s="12">
        <v>0</v>
      </c>
      <c r="D205" s="12">
        <v>0</v>
      </c>
      <c r="E205" s="12">
        <v>0</v>
      </c>
      <c r="F205" s="12">
        <v>0</v>
      </c>
    </row>
    <row r="206" spans="1:6">
      <c r="A206" s="14" t="s">
        <v>199</v>
      </c>
      <c r="B206" s="12">
        <v>9681.1564499999986</v>
      </c>
      <c r="C206" s="12">
        <v>0</v>
      </c>
      <c r="D206" s="12">
        <v>0</v>
      </c>
      <c r="E206" s="12">
        <v>0</v>
      </c>
      <c r="F206" s="12">
        <v>9681.1564499999986</v>
      </c>
    </row>
    <row r="207" spans="1:6">
      <c r="A207" s="11" t="s">
        <v>200</v>
      </c>
      <c r="B207" s="12">
        <v>0</v>
      </c>
      <c r="C207" s="12">
        <v>0</v>
      </c>
      <c r="D207" s="12">
        <v>0</v>
      </c>
      <c r="E207" s="12">
        <v>0</v>
      </c>
      <c r="F207" s="12">
        <v>0</v>
      </c>
    </row>
    <row r="208" spans="1:6">
      <c r="A208" s="11" t="s">
        <v>201</v>
      </c>
      <c r="B208" s="12">
        <v>9681.1564499999986</v>
      </c>
      <c r="C208" s="12">
        <v>0</v>
      </c>
      <c r="D208" s="12">
        <v>0</v>
      </c>
      <c r="E208" s="12">
        <v>0</v>
      </c>
      <c r="F208" s="12">
        <v>9681.1564499999986</v>
      </c>
    </row>
    <row r="209" spans="1:6">
      <c r="A209" s="11" t="s">
        <v>202</v>
      </c>
      <c r="B209" s="12">
        <v>0</v>
      </c>
      <c r="C209" s="12">
        <v>0</v>
      </c>
      <c r="D209" s="12">
        <v>0</v>
      </c>
      <c r="E209" s="12">
        <v>0</v>
      </c>
      <c r="F209" s="12">
        <v>0</v>
      </c>
    </row>
    <row r="210" spans="1:6">
      <c r="A210" s="11" t="s">
        <v>203</v>
      </c>
      <c r="B210" s="12">
        <v>0</v>
      </c>
      <c r="C210" s="12">
        <v>0</v>
      </c>
      <c r="D210" s="12">
        <v>0</v>
      </c>
      <c r="E210" s="12">
        <v>0</v>
      </c>
      <c r="F210" s="12">
        <v>0</v>
      </c>
    </row>
    <row r="211" spans="1:6">
      <c r="A211" s="14" t="s">
        <v>204</v>
      </c>
      <c r="B211" s="12">
        <v>0</v>
      </c>
      <c r="C211" s="12">
        <v>0</v>
      </c>
      <c r="D211" s="12">
        <v>0</v>
      </c>
      <c r="E211" s="12">
        <v>0</v>
      </c>
      <c r="F211" s="12">
        <v>0</v>
      </c>
    </row>
    <row r="212" spans="1:6">
      <c r="A212" s="9" t="s">
        <v>205</v>
      </c>
      <c r="B212" s="10">
        <v>8083000.7092000013</v>
      </c>
      <c r="C212" s="10">
        <v>7142285.3395600002</v>
      </c>
      <c r="D212" s="10">
        <v>2600.5013300000001</v>
      </c>
      <c r="E212" s="10">
        <v>0</v>
      </c>
      <c r="F212" s="10">
        <v>15227886.550090004</v>
      </c>
    </row>
    <row r="213" spans="1:6">
      <c r="A213" s="14" t="s">
        <v>206</v>
      </c>
      <c r="B213" s="12">
        <v>7951.5213200000007</v>
      </c>
      <c r="C213" s="12">
        <v>1128.4706799999999</v>
      </c>
      <c r="D213" s="12">
        <v>0</v>
      </c>
      <c r="E213" s="12">
        <v>0</v>
      </c>
      <c r="F213" s="12">
        <v>9079.9920000000002</v>
      </c>
    </row>
    <row r="214" spans="1:6">
      <c r="A214" s="11" t="s">
        <v>207</v>
      </c>
      <c r="B214" s="12">
        <v>0</v>
      </c>
      <c r="C214" s="12">
        <v>0</v>
      </c>
      <c r="D214" s="12">
        <v>0</v>
      </c>
      <c r="E214" s="12">
        <v>0</v>
      </c>
      <c r="F214" s="12">
        <v>0</v>
      </c>
    </row>
    <row r="215" spans="1:6">
      <c r="A215" s="11" t="s">
        <v>208</v>
      </c>
      <c r="B215" s="12">
        <v>0</v>
      </c>
      <c r="C215" s="12">
        <v>0</v>
      </c>
      <c r="D215" s="12">
        <v>0</v>
      </c>
      <c r="E215" s="12">
        <v>0</v>
      </c>
      <c r="F215" s="12">
        <v>0</v>
      </c>
    </row>
    <row r="216" spans="1:6">
      <c r="A216" s="11" t="s">
        <v>209</v>
      </c>
      <c r="B216" s="12">
        <v>7951.5213200000007</v>
      </c>
      <c r="C216" s="12">
        <v>1128.4706799999999</v>
      </c>
      <c r="D216" s="12">
        <v>0</v>
      </c>
      <c r="E216" s="12">
        <v>0</v>
      </c>
      <c r="F216" s="12">
        <v>9079.9920000000002</v>
      </c>
    </row>
    <row r="217" spans="1:6">
      <c r="A217" s="14" t="s">
        <v>210</v>
      </c>
      <c r="B217" s="12">
        <v>51449.568630000002</v>
      </c>
      <c r="C217" s="12">
        <v>0</v>
      </c>
      <c r="D217" s="12">
        <v>620.72855000000004</v>
      </c>
      <c r="E217" s="12">
        <v>0</v>
      </c>
      <c r="F217" s="12">
        <v>52070.297180000001</v>
      </c>
    </row>
    <row r="218" spans="1:6">
      <c r="A218" s="15" t="s">
        <v>211</v>
      </c>
      <c r="B218" s="12">
        <v>0</v>
      </c>
      <c r="C218" s="12">
        <v>0</v>
      </c>
      <c r="D218" s="12">
        <v>0</v>
      </c>
      <c r="E218" s="12">
        <v>0</v>
      </c>
      <c r="F218" s="12">
        <v>0</v>
      </c>
    </row>
    <row r="219" spans="1:6">
      <c r="A219" s="11" t="s">
        <v>212</v>
      </c>
      <c r="B219" s="12">
        <v>51449.568630000002</v>
      </c>
      <c r="C219" s="12">
        <v>0</v>
      </c>
      <c r="D219" s="12">
        <v>620.72855000000004</v>
      </c>
      <c r="E219" s="12">
        <v>0</v>
      </c>
      <c r="F219" s="12">
        <v>52070.297180000001</v>
      </c>
    </row>
    <row r="220" spans="1:6">
      <c r="A220" s="11" t="s">
        <v>213</v>
      </c>
      <c r="B220" s="12">
        <v>0</v>
      </c>
      <c r="C220" s="12">
        <v>0</v>
      </c>
      <c r="D220" s="12">
        <v>0</v>
      </c>
      <c r="E220" s="12">
        <v>0</v>
      </c>
      <c r="F220" s="12">
        <v>0</v>
      </c>
    </row>
    <row r="221" spans="1:6">
      <c r="A221" s="11" t="s">
        <v>214</v>
      </c>
      <c r="B221" s="12">
        <v>0</v>
      </c>
      <c r="C221" s="12">
        <v>0</v>
      </c>
      <c r="D221" s="12">
        <v>0</v>
      </c>
      <c r="E221" s="12">
        <v>0</v>
      </c>
      <c r="F221" s="12">
        <v>0</v>
      </c>
    </row>
    <row r="222" spans="1:6">
      <c r="A222" s="11" t="s">
        <v>215</v>
      </c>
      <c r="B222" s="12">
        <v>0</v>
      </c>
      <c r="C222" s="12">
        <v>0</v>
      </c>
      <c r="D222" s="12">
        <v>0</v>
      </c>
      <c r="E222" s="12">
        <v>0</v>
      </c>
      <c r="F222" s="12">
        <v>0</v>
      </c>
    </row>
    <row r="223" spans="1:6">
      <c r="A223" s="14" t="s">
        <v>216</v>
      </c>
      <c r="B223" s="12">
        <v>0</v>
      </c>
      <c r="C223" s="12">
        <v>1569.4701100000002</v>
      </c>
      <c r="D223" s="12">
        <v>0</v>
      </c>
      <c r="E223" s="12">
        <v>0</v>
      </c>
      <c r="F223" s="12">
        <v>1569.4701100000002</v>
      </c>
    </row>
    <row r="224" spans="1:6">
      <c r="A224" s="11" t="s">
        <v>217</v>
      </c>
      <c r="B224" s="12">
        <v>0</v>
      </c>
      <c r="C224" s="12">
        <v>1569.4701100000002</v>
      </c>
      <c r="D224" s="12">
        <v>0</v>
      </c>
      <c r="E224" s="12">
        <v>0</v>
      </c>
      <c r="F224" s="12">
        <v>1569.4701100000002</v>
      </c>
    </row>
    <row r="225" spans="1:6">
      <c r="A225" s="11" t="s">
        <v>218</v>
      </c>
      <c r="B225" s="12">
        <v>0</v>
      </c>
      <c r="C225" s="12">
        <v>0</v>
      </c>
      <c r="D225" s="12">
        <v>0</v>
      </c>
      <c r="E225" s="12">
        <v>0</v>
      </c>
      <c r="F225" s="12">
        <v>0</v>
      </c>
    </row>
    <row r="226" spans="1:6">
      <c r="A226" s="14" t="s">
        <v>219</v>
      </c>
      <c r="B226" s="12">
        <v>0</v>
      </c>
      <c r="C226" s="12">
        <v>0</v>
      </c>
      <c r="D226" s="12">
        <v>0</v>
      </c>
      <c r="E226" s="12">
        <v>0</v>
      </c>
      <c r="F226" s="12">
        <v>0</v>
      </c>
    </row>
    <row r="227" spans="1:6">
      <c r="A227" s="11" t="s">
        <v>220</v>
      </c>
      <c r="B227" s="12">
        <v>0</v>
      </c>
      <c r="C227" s="12">
        <v>0</v>
      </c>
      <c r="D227" s="12">
        <v>0</v>
      </c>
      <c r="E227" s="12">
        <v>0</v>
      </c>
      <c r="F227" s="12">
        <v>0</v>
      </c>
    </row>
    <row r="228" spans="1:6">
      <c r="A228" s="11" t="s">
        <v>221</v>
      </c>
      <c r="B228" s="12">
        <v>0</v>
      </c>
      <c r="C228" s="12">
        <v>0</v>
      </c>
      <c r="D228" s="12">
        <v>0</v>
      </c>
      <c r="E228" s="12">
        <v>0</v>
      </c>
      <c r="F228" s="12">
        <v>0</v>
      </c>
    </row>
    <row r="229" spans="1:6">
      <c r="A229" s="14" t="s">
        <v>222</v>
      </c>
      <c r="B229" s="12">
        <v>6727092.8311500009</v>
      </c>
      <c r="C229" s="12">
        <v>4931544.0187200001</v>
      </c>
      <c r="D229" s="12">
        <v>0</v>
      </c>
      <c r="E229" s="12">
        <v>0</v>
      </c>
      <c r="F229" s="12">
        <v>11658636.849870002</v>
      </c>
    </row>
    <row r="230" spans="1:6">
      <c r="A230" s="11" t="s">
        <v>223</v>
      </c>
      <c r="B230" s="12">
        <v>5775523.9123400003</v>
      </c>
      <c r="C230" s="12">
        <v>4612508.358380001</v>
      </c>
      <c r="D230" s="12">
        <v>0</v>
      </c>
      <c r="E230" s="12">
        <v>0</v>
      </c>
      <c r="F230" s="12">
        <v>10388032.270720001</v>
      </c>
    </row>
    <row r="231" spans="1:6">
      <c r="A231" s="11" t="s">
        <v>224</v>
      </c>
      <c r="B231" s="12">
        <v>5.8999999999999997E-2</v>
      </c>
      <c r="C231" s="12">
        <v>0</v>
      </c>
      <c r="D231" s="12">
        <v>0</v>
      </c>
      <c r="E231" s="12">
        <v>0</v>
      </c>
      <c r="F231" s="12">
        <v>5.8999999999999997E-2</v>
      </c>
    </row>
    <row r="232" spans="1:6">
      <c r="A232" s="11" t="s">
        <v>225</v>
      </c>
      <c r="B232" s="12">
        <v>299365.78356000001</v>
      </c>
      <c r="C232" s="12">
        <v>87414.786509999991</v>
      </c>
      <c r="D232" s="12">
        <v>0</v>
      </c>
      <c r="E232" s="12">
        <v>0</v>
      </c>
      <c r="F232" s="12">
        <v>386780.57007000002</v>
      </c>
    </row>
    <row r="233" spans="1:6">
      <c r="A233" s="11" t="s">
        <v>226</v>
      </c>
      <c r="B233" s="12">
        <v>0</v>
      </c>
      <c r="C233" s="12">
        <v>0</v>
      </c>
      <c r="D233" s="12">
        <v>0</v>
      </c>
      <c r="E233" s="12">
        <v>0</v>
      </c>
      <c r="F233" s="12">
        <v>0</v>
      </c>
    </row>
    <row r="234" spans="1:6">
      <c r="A234" s="11" t="s">
        <v>227</v>
      </c>
      <c r="B234" s="11">
        <v>201211.6636</v>
      </c>
      <c r="C234" s="11">
        <v>43160.429920000002</v>
      </c>
      <c r="D234" s="11">
        <v>0</v>
      </c>
      <c r="E234" s="11">
        <v>0</v>
      </c>
      <c r="F234" s="11">
        <v>244372.09351999999</v>
      </c>
    </row>
    <row r="235" spans="1:6">
      <c r="A235" s="13" t="s">
        <v>228</v>
      </c>
      <c r="B235" s="11">
        <v>1319.77178</v>
      </c>
      <c r="C235" s="11">
        <v>44.626010000000001</v>
      </c>
      <c r="D235" s="11">
        <v>0</v>
      </c>
      <c r="E235" s="11">
        <v>0</v>
      </c>
      <c r="F235" s="11">
        <v>1364.39779</v>
      </c>
    </row>
    <row r="236" spans="1:6">
      <c r="A236" s="13" t="s">
        <v>229</v>
      </c>
      <c r="B236" s="11">
        <v>7.6820000000000004</v>
      </c>
      <c r="C236" s="11">
        <v>1.7334499999999999</v>
      </c>
      <c r="D236" s="11">
        <v>0</v>
      </c>
      <c r="E236" s="11">
        <v>0</v>
      </c>
      <c r="F236" s="11">
        <v>9.4154499999999999</v>
      </c>
    </row>
    <row r="237" spans="1:6">
      <c r="A237" s="13" t="s">
        <v>230</v>
      </c>
      <c r="B237" s="11">
        <v>449663.95886999997</v>
      </c>
      <c r="C237" s="11">
        <v>188414.08444999999</v>
      </c>
      <c r="D237" s="11">
        <v>0</v>
      </c>
      <c r="E237" s="11">
        <v>0</v>
      </c>
      <c r="F237" s="11">
        <v>638078.04331999994</v>
      </c>
    </row>
    <row r="238" spans="1:6">
      <c r="A238" s="22" t="s">
        <v>231</v>
      </c>
      <c r="B238" s="11">
        <v>1278092.1836800002</v>
      </c>
      <c r="C238" s="11">
        <v>2165838.3145099999</v>
      </c>
      <c r="D238" s="11">
        <v>1979.77278</v>
      </c>
      <c r="E238" s="11">
        <v>0</v>
      </c>
      <c r="F238" s="11">
        <v>3445910.2709700004</v>
      </c>
    </row>
    <row r="239" spans="1:6">
      <c r="A239" s="11" t="s">
        <v>232</v>
      </c>
      <c r="B239" s="11">
        <v>264549.18093000003</v>
      </c>
      <c r="C239" s="11">
        <v>59386.227249999989</v>
      </c>
      <c r="D239" s="11">
        <v>0</v>
      </c>
      <c r="E239" s="11">
        <v>0</v>
      </c>
      <c r="F239" s="11">
        <v>323935.40818000003</v>
      </c>
    </row>
    <row r="240" spans="1:6">
      <c r="A240" s="11" t="s">
        <v>233</v>
      </c>
      <c r="B240" s="11">
        <v>26361.859399999998</v>
      </c>
      <c r="C240" s="11">
        <v>44574.522530000002</v>
      </c>
      <c r="D240" s="11">
        <v>0</v>
      </c>
      <c r="E240" s="11">
        <v>0</v>
      </c>
      <c r="F240" s="11">
        <v>70936.381930000003</v>
      </c>
    </row>
    <row r="241" spans="1:6">
      <c r="A241" s="11" t="s">
        <v>234</v>
      </c>
      <c r="B241" s="11">
        <v>224643.88850999999</v>
      </c>
      <c r="C241" s="11">
        <v>91388.438289999991</v>
      </c>
      <c r="D241" s="11">
        <v>626.30598999999995</v>
      </c>
      <c r="E241" s="11">
        <v>0</v>
      </c>
      <c r="F241" s="11">
        <v>316658.63278999995</v>
      </c>
    </row>
    <row r="242" spans="1:6">
      <c r="A242" s="13" t="s">
        <v>235</v>
      </c>
      <c r="B242" s="11">
        <v>132438.38788000002</v>
      </c>
      <c r="C242" s="11">
        <v>42215.528979999995</v>
      </c>
      <c r="D242" s="11">
        <v>1142.31773</v>
      </c>
      <c r="E242" s="11">
        <v>0</v>
      </c>
      <c r="F242" s="11">
        <v>175796.23459000001</v>
      </c>
    </row>
    <row r="243" spans="1:6">
      <c r="A243" s="13" t="s">
        <v>236</v>
      </c>
      <c r="B243" s="11">
        <v>0</v>
      </c>
      <c r="C243" s="11">
        <v>0</v>
      </c>
      <c r="D243" s="11">
        <v>0</v>
      </c>
      <c r="E243" s="11">
        <v>0</v>
      </c>
      <c r="F243" s="11">
        <v>0</v>
      </c>
    </row>
    <row r="244" spans="1:6">
      <c r="A244" s="13" t="s">
        <v>237</v>
      </c>
      <c r="B244" s="11">
        <v>630098.86696000001</v>
      </c>
      <c r="C244" s="11">
        <v>1928273.5974599998</v>
      </c>
      <c r="D244" s="11">
        <v>211.14905999999999</v>
      </c>
      <c r="E244" s="11">
        <v>0</v>
      </c>
      <c r="F244" s="11">
        <v>2558583.6134799998</v>
      </c>
    </row>
    <row r="245" spans="1:6">
      <c r="A245" s="14" t="s">
        <v>238</v>
      </c>
      <c r="B245" s="11">
        <v>18414.604420000003</v>
      </c>
      <c r="C245" s="11">
        <v>42205.065539999996</v>
      </c>
      <c r="D245" s="11">
        <v>0</v>
      </c>
      <c r="E245" s="11">
        <v>0</v>
      </c>
      <c r="F245" s="11">
        <v>60619.669959999999</v>
      </c>
    </row>
    <row r="246" spans="1:6">
      <c r="A246" s="11" t="s">
        <v>239</v>
      </c>
      <c r="B246" s="11">
        <v>18414.604420000003</v>
      </c>
      <c r="C246" s="11">
        <v>42205.065539999996</v>
      </c>
      <c r="D246" s="11">
        <v>0</v>
      </c>
      <c r="E246" s="11">
        <v>0</v>
      </c>
      <c r="F246" s="11">
        <v>60619.669959999992</v>
      </c>
    </row>
    <row r="247" spans="1:6">
      <c r="A247" s="11" t="s">
        <v>240</v>
      </c>
      <c r="B247" s="11">
        <v>0</v>
      </c>
      <c r="C247" s="11">
        <v>0</v>
      </c>
      <c r="D247" s="11">
        <v>0</v>
      </c>
      <c r="E247" s="11">
        <v>0</v>
      </c>
      <c r="F247" s="11">
        <v>0</v>
      </c>
    </row>
    <row r="248" spans="1:6">
      <c r="A248" s="14" t="s">
        <v>241</v>
      </c>
      <c r="B248" s="11">
        <v>0</v>
      </c>
      <c r="C248" s="11">
        <v>0</v>
      </c>
      <c r="D248" s="11">
        <v>0</v>
      </c>
      <c r="E248" s="11">
        <v>0</v>
      </c>
      <c r="F248" s="11">
        <v>0</v>
      </c>
    </row>
    <row r="249" spans="1:6">
      <c r="A249" s="11" t="s">
        <v>239</v>
      </c>
      <c r="B249" s="11">
        <v>0</v>
      </c>
      <c r="C249" s="11">
        <v>0</v>
      </c>
      <c r="D249" s="11">
        <v>0</v>
      </c>
      <c r="E249" s="11">
        <v>0</v>
      </c>
      <c r="F249" s="11">
        <v>0</v>
      </c>
    </row>
    <row r="250" spans="1:6">
      <c r="A250" s="11" t="s">
        <v>240</v>
      </c>
      <c r="B250" s="11">
        <v>0</v>
      </c>
      <c r="C250" s="11">
        <v>0</v>
      </c>
      <c r="D250" s="11">
        <v>0</v>
      </c>
      <c r="E250" s="11">
        <v>0</v>
      </c>
      <c r="F250" s="11">
        <v>0</v>
      </c>
    </row>
    <row r="251" spans="1:6">
      <c r="A251" s="9" t="s">
        <v>242</v>
      </c>
      <c r="B251" s="10">
        <v>993157.59585999988</v>
      </c>
      <c r="C251" s="10">
        <v>105756.20591999998</v>
      </c>
      <c r="D251" s="10">
        <v>0</v>
      </c>
      <c r="E251" s="10">
        <v>0</v>
      </c>
      <c r="F251" s="10">
        <v>1098913.8017799999</v>
      </c>
    </row>
    <row r="252" spans="1:6">
      <c r="A252" s="11" t="s">
        <v>243</v>
      </c>
      <c r="B252" s="12">
        <v>2176.9411500000001</v>
      </c>
      <c r="C252" s="12">
        <v>117.47571999999998</v>
      </c>
      <c r="D252" s="12">
        <v>0</v>
      </c>
      <c r="E252" s="12">
        <v>0</v>
      </c>
      <c r="F252" s="12">
        <v>2294.41687</v>
      </c>
    </row>
    <row r="253" spans="1:6">
      <c r="A253" s="11" t="s">
        <v>244</v>
      </c>
      <c r="B253" s="12">
        <v>13453.630690000002</v>
      </c>
      <c r="C253" s="12">
        <v>4406.6474600000001</v>
      </c>
      <c r="D253" s="12">
        <v>0</v>
      </c>
      <c r="E253" s="12">
        <v>0</v>
      </c>
      <c r="F253" s="12">
        <v>17860.278150000002</v>
      </c>
    </row>
    <row r="254" spans="1:6">
      <c r="A254" s="11" t="s">
        <v>245</v>
      </c>
      <c r="B254" s="12">
        <v>936732.83215999999</v>
      </c>
      <c r="C254" s="12">
        <v>93058.662369999991</v>
      </c>
      <c r="D254" s="12">
        <v>0</v>
      </c>
      <c r="E254" s="12">
        <v>0</v>
      </c>
      <c r="F254" s="12">
        <v>1029791.49453</v>
      </c>
    </row>
    <row r="255" spans="1:6">
      <c r="A255" s="11" t="s">
        <v>246</v>
      </c>
      <c r="B255" s="12">
        <v>21306.492600000001</v>
      </c>
      <c r="C255" s="12">
        <v>3191.4721600000003</v>
      </c>
      <c r="D255" s="12">
        <v>0</v>
      </c>
      <c r="E255" s="12">
        <v>0</v>
      </c>
      <c r="F255" s="12">
        <v>24497.964760000003</v>
      </c>
    </row>
    <row r="256" spans="1:6">
      <c r="A256" s="11" t="s">
        <v>247</v>
      </c>
      <c r="B256" s="12">
        <v>15798.237529999999</v>
      </c>
      <c r="C256" s="12">
        <v>4113.9329399999997</v>
      </c>
      <c r="D256" s="12">
        <v>0</v>
      </c>
      <c r="E256" s="12">
        <v>0</v>
      </c>
      <c r="F256" s="12">
        <v>19912.170469999997</v>
      </c>
    </row>
    <row r="257" spans="1:6">
      <c r="A257" s="11" t="s">
        <v>248</v>
      </c>
      <c r="B257" s="12">
        <v>0</v>
      </c>
      <c r="C257" s="12">
        <v>0</v>
      </c>
      <c r="D257" s="12">
        <v>0</v>
      </c>
      <c r="E257" s="12">
        <v>0</v>
      </c>
      <c r="F257" s="12">
        <v>0</v>
      </c>
    </row>
    <row r="258" spans="1:6">
      <c r="A258" s="11" t="s">
        <v>249</v>
      </c>
      <c r="B258" s="12">
        <v>3678.4168</v>
      </c>
      <c r="C258" s="12">
        <v>868.01526999999987</v>
      </c>
      <c r="D258" s="12">
        <v>0</v>
      </c>
      <c r="E258" s="12">
        <v>0</v>
      </c>
      <c r="F258" s="12">
        <v>4546.4320699999989</v>
      </c>
    </row>
    <row r="259" spans="1:6">
      <c r="A259" s="11" t="s">
        <v>250</v>
      </c>
      <c r="B259" s="12">
        <v>11.044930000000001</v>
      </c>
      <c r="C259" s="12">
        <v>0</v>
      </c>
      <c r="D259" s="12">
        <v>0</v>
      </c>
      <c r="E259" s="12">
        <v>0</v>
      </c>
      <c r="F259" s="12">
        <v>11.044930000000001</v>
      </c>
    </row>
    <row r="260" spans="1:6">
      <c r="A260" s="9" t="s">
        <v>251</v>
      </c>
      <c r="B260" s="10">
        <v>331293.78495999996</v>
      </c>
      <c r="C260" s="10">
        <v>51681.994190000005</v>
      </c>
      <c r="D260" s="10">
        <v>0</v>
      </c>
      <c r="E260" s="10">
        <v>0</v>
      </c>
      <c r="F260" s="10">
        <v>382975.77914999996</v>
      </c>
    </row>
    <row r="261" spans="1:6">
      <c r="A261" s="11" t="s">
        <v>252</v>
      </c>
      <c r="B261" s="12">
        <v>299097.56498999998</v>
      </c>
      <c r="C261" s="12">
        <v>45663.894930000009</v>
      </c>
      <c r="D261" s="12">
        <v>0</v>
      </c>
      <c r="E261" s="12">
        <v>0</v>
      </c>
      <c r="F261" s="12">
        <v>344761.45991999999</v>
      </c>
    </row>
    <row r="262" spans="1:6">
      <c r="A262" s="11" t="s">
        <v>253</v>
      </c>
      <c r="B262" s="12">
        <v>0</v>
      </c>
      <c r="C262" s="12">
        <v>0</v>
      </c>
      <c r="D262" s="12">
        <v>0</v>
      </c>
      <c r="E262" s="12">
        <v>0</v>
      </c>
      <c r="F262" s="12">
        <v>0</v>
      </c>
    </row>
    <row r="263" spans="1:6">
      <c r="A263" s="11" t="s">
        <v>254</v>
      </c>
      <c r="B263" s="12">
        <v>23329.025379999999</v>
      </c>
      <c r="C263" s="12">
        <v>2639.4060499999996</v>
      </c>
      <c r="D263" s="12">
        <v>0</v>
      </c>
      <c r="E263" s="12">
        <v>0</v>
      </c>
      <c r="F263" s="12">
        <v>25968.431430000001</v>
      </c>
    </row>
    <row r="264" spans="1:6">
      <c r="A264" s="11" t="s">
        <v>255</v>
      </c>
      <c r="B264" s="12">
        <v>3573.4009499999997</v>
      </c>
      <c r="C264" s="12">
        <v>3378.6932099999999</v>
      </c>
      <c r="D264" s="12">
        <v>0</v>
      </c>
      <c r="E264" s="12">
        <v>0</v>
      </c>
      <c r="F264" s="12">
        <v>6952.0941600000006</v>
      </c>
    </row>
    <row r="265" spans="1:6">
      <c r="A265" s="11" t="s">
        <v>256</v>
      </c>
      <c r="B265" s="12">
        <v>5274.8227800000004</v>
      </c>
      <c r="C265" s="12">
        <v>0</v>
      </c>
      <c r="D265" s="12">
        <v>0</v>
      </c>
      <c r="E265" s="12">
        <v>0</v>
      </c>
      <c r="F265" s="12">
        <v>5274.8227800000004</v>
      </c>
    </row>
    <row r="266" spans="1:6">
      <c r="A266" s="15" t="s">
        <v>257</v>
      </c>
      <c r="B266" s="12">
        <v>0</v>
      </c>
      <c r="C266" s="12">
        <v>0</v>
      </c>
      <c r="D266" s="12">
        <v>0</v>
      </c>
      <c r="E266" s="12">
        <v>0</v>
      </c>
      <c r="F266" s="12">
        <v>0</v>
      </c>
    </row>
    <row r="267" spans="1:6">
      <c r="A267" s="15" t="s">
        <v>258</v>
      </c>
      <c r="B267" s="12">
        <v>18.970859999999998</v>
      </c>
      <c r="C267" s="12">
        <v>0</v>
      </c>
      <c r="D267" s="12">
        <v>0</v>
      </c>
      <c r="E267" s="12">
        <v>0</v>
      </c>
      <c r="F267" s="12">
        <v>18.970859999999998</v>
      </c>
    </row>
    <row r="268" spans="1:6">
      <c r="A268" s="9" t="s">
        <v>259</v>
      </c>
      <c r="B268" s="10">
        <v>661863.81089999992</v>
      </c>
      <c r="C268" s="10">
        <v>54074.211729999974</v>
      </c>
      <c r="D268" s="10">
        <v>0</v>
      </c>
      <c r="E268" s="10">
        <v>0</v>
      </c>
      <c r="F268" s="10">
        <v>715938.0226299999</v>
      </c>
    </row>
    <row r="269" spans="1:6">
      <c r="A269" s="2" t="s">
        <v>260</v>
      </c>
      <c r="B269" s="10">
        <v>46385.332619999994</v>
      </c>
      <c r="C269" s="10">
        <v>11136.456469999999</v>
      </c>
      <c r="D269" s="10">
        <v>0</v>
      </c>
      <c r="E269" s="10">
        <v>0</v>
      </c>
      <c r="F269" s="10">
        <v>57521.789090000006</v>
      </c>
    </row>
    <row r="270" spans="1:6">
      <c r="A270" s="11" t="s">
        <v>261</v>
      </c>
      <c r="B270" s="12">
        <v>21474.822789999998</v>
      </c>
      <c r="C270" s="12">
        <v>3207.7073500000001</v>
      </c>
      <c r="D270" s="12">
        <v>0</v>
      </c>
      <c r="E270" s="12">
        <v>0</v>
      </c>
      <c r="F270" s="12">
        <v>24682.530139999999</v>
      </c>
    </row>
    <row r="271" spans="1:6">
      <c r="A271" s="11" t="s">
        <v>262</v>
      </c>
      <c r="B271" s="12">
        <v>1650.0809199999999</v>
      </c>
      <c r="C271" s="12">
        <v>2845.3346999999999</v>
      </c>
      <c r="D271" s="12">
        <v>0</v>
      </c>
      <c r="E271" s="12">
        <v>0</v>
      </c>
      <c r="F271" s="12">
        <v>4495.4156199999989</v>
      </c>
    </row>
    <row r="272" spans="1:6">
      <c r="A272" s="11" t="s">
        <v>263</v>
      </c>
      <c r="B272" s="12">
        <v>17318.927159999999</v>
      </c>
      <c r="C272" s="12">
        <v>4005.4270599999995</v>
      </c>
      <c r="D272" s="12">
        <v>0</v>
      </c>
      <c r="E272" s="12">
        <v>0</v>
      </c>
      <c r="F272" s="12">
        <v>21324.354219999997</v>
      </c>
    </row>
    <row r="273" spans="1:6">
      <c r="A273" s="11" t="s">
        <v>264</v>
      </c>
      <c r="B273" s="12">
        <v>9.0201600000000006</v>
      </c>
      <c r="C273" s="12">
        <v>3.0655999999999999</v>
      </c>
      <c r="D273" s="12">
        <v>0</v>
      </c>
      <c r="E273" s="12">
        <v>0</v>
      </c>
      <c r="F273" s="12">
        <v>12.085760000000001</v>
      </c>
    </row>
    <row r="274" spans="1:6">
      <c r="A274" s="23" t="s">
        <v>265</v>
      </c>
      <c r="B274" s="12">
        <v>5932.4815899999985</v>
      </c>
      <c r="C274" s="12">
        <v>1074.9217599999999</v>
      </c>
      <c r="D274" s="12">
        <v>0</v>
      </c>
      <c r="E274" s="12">
        <v>0</v>
      </c>
      <c r="F274" s="12">
        <v>7007.4033499999987</v>
      </c>
    </row>
    <row r="275" spans="1:6">
      <c r="A275" s="23" t="s">
        <v>266</v>
      </c>
      <c r="B275" s="12">
        <v>0</v>
      </c>
      <c r="C275" s="12">
        <v>0</v>
      </c>
      <c r="D275" s="12">
        <v>0</v>
      </c>
      <c r="E275" s="12">
        <v>0</v>
      </c>
      <c r="F275" s="12">
        <v>0</v>
      </c>
    </row>
    <row r="276" spans="1:6">
      <c r="A276" s="9" t="s">
        <v>267</v>
      </c>
      <c r="B276" s="10">
        <v>39750.167429999994</v>
      </c>
      <c r="C276" s="10">
        <v>2262.3694099999998</v>
      </c>
      <c r="D276" s="10">
        <v>0</v>
      </c>
      <c r="E276" s="10">
        <v>0</v>
      </c>
      <c r="F276" s="10">
        <v>42012.536839999986</v>
      </c>
    </row>
    <row r="277" spans="1:6">
      <c r="A277" s="11" t="s">
        <v>261</v>
      </c>
      <c r="B277" s="12">
        <v>7521.4901499999987</v>
      </c>
      <c r="C277" s="12">
        <v>410.91082999999998</v>
      </c>
      <c r="D277" s="12">
        <v>0</v>
      </c>
      <c r="E277" s="12">
        <v>0</v>
      </c>
      <c r="F277" s="12">
        <v>7932.4009799999985</v>
      </c>
    </row>
    <row r="278" spans="1:6">
      <c r="A278" s="11" t="s">
        <v>268</v>
      </c>
      <c r="B278" s="12">
        <v>18473.827730000001</v>
      </c>
      <c r="C278" s="12">
        <v>67.364609999999999</v>
      </c>
      <c r="D278" s="12">
        <v>0</v>
      </c>
      <c r="E278" s="12">
        <v>0</v>
      </c>
      <c r="F278" s="12">
        <v>18541.192340000001</v>
      </c>
    </row>
    <row r="279" spans="1:6">
      <c r="A279" s="11" t="s">
        <v>269</v>
      </c>
      <c r="B279" s="12">
        <v>2.88883</v>
      </c>
      <c r="C279" s="12">
        <v>37.730040000000002</v>
      </c>
      <c r="D279" s="12">
        <v>0</v>
      </c>
      <c r="E279" s="12">
        <v>0</v>
      </c>
      <c r="F279" s="12">
        <v>40.618870000000001</v>
      </c>
    </row>
    <row r="280" spans="1:6">
      <c r="A280" s="11" t="s">
        <v>270</v>
      </c>
      <c r="B280" s="12">
        <v>75.948300000000003</v>
      </c>
      <c r="C280" s="12">
        <v>0</v>
      </c>
      <c r="D280" s="12">
        <v>0</v>
      </c>
      <c r="E280" s="12">
        <v>0</v>
      </c>
      <c r="F280" s="12">
        <v>75.948300000000003</v>
      </c>
    </row>
    <row r="281" spans="1:6">
      <c r="A281" s="15" t="s">
        <v>271</v>
      </c>
      <c r="B281" s="12">
        <v>13676.012419999999</v>
      </c>
      <c r="C281" s="12">
        <v>1746.36393</v>
      </c>
      <c r="D281" s="12">
        <v>0</v>
      </c>
      <c r="E281" s="12">
        <v>0</v>
      </c>
      <c r="F281" s="12">
        <v>15422.37635</v>
      </c>
    </row>
    <row r="282" spans="1:6">
      <c r="A282" s="15" t="s">
        <v>272</v>
      </c>
      <c r="B282" s="12">
        <v>0</v>
      </c>
      <c r="C282" s="12">
        <v>0</v>
      </c>
      <c r="D282" s="12">
        <v>0</v>
      </c>
      <c r="E282" s="12">
        <v>0</v>
      </c>
      <c r="F282" s="12">
        <v>0</v>
      </c>
    </row>
    <row r="283" spans="1:6">
      <c r="A283" s="9" t="s">
        <v>273</v>
      </c>
      <c r="B283" s="10">
        <v>668498.97608999989</v>
      </c>
      <c r="C283" s="10">
        <v>62948.298789999972</v>
      </c>
      <c r="D283" s="10">
        <v>0</v>
      </c>
      <c r="E283" s="10">
        <v>0</v>
      </c>
      <c r="F283" s="10">
        <v>731447.27487999992</v>
      </c>
    </row>
    <row r="284" spans="1:6">
      <c r="A284" s="11" t="s">
        <v>274</v>
      </c>
      <c r="B284" s="12">
        <v>271942.73110999999</v>
      </c>
      <c r="C284" s="12">
        <v>58114.025659999999</v>
      </c>
      <c r="D284" s="12">
        <v>0</v>
      </c>
      <c r="E284" s="12">
        <v>0</v>
      </c>
      <c r="F284" s="12">
        <v>330056.75676999998</v>
      </c>
    </row>
    <row r="285" spans="1:6">
      <c r="A285" s="11" t="s">
        <v>275</v>
      </c>
      <c r="B285" s="12">
        <v>72797.747739999992</v>
      </c>
      <c r="C285" s="12">
        <v>12291.961580000001</v>
      </c>
      <c r="D285" s="12">
        <v>0</v>
      </c>
      <c r="E285" s="12">
        <v>0</v>
      </c>
      <c r="F285" s="12">
        <v>85089.709319999994</v>
      </c>
    </row>
    <row r="286" spans="1:6">
      <c r="A286" s="11" t="s">
        <v>276</v>
      </c>
      <c r="B286" s="12">
        <v>199105.30409000002</v>
      </c>
      <c r="C286" s="12">
        <v>45822.064079999996</v>
      </c>
      <c r="D286" s="12">
        <v>0</v>
      </c>
      <c r="E286" s="12">
        <v>0</v>
      </c>
      <c r="F286" s="12">
        <v>244927.36817000003</v>
      </c>
    </row>
    <row r="287" spans="1:6">
      <c r="A287" s="11" t="s">
        <v>277</v>
      </c>
      <c r="B287" s="12">
        <v>0</v>
      </c>
      <c r="C287" s="12">
        <v>0</v>
      </c>
      <c r="D287" s="12">
        <v>0</v>
      </c>
      <c r="E287" s="12">
        <v>0</v>
      </c>
      <c r="F287" s="12">
        <v>0</v>
      </c>
    </row>
    <row r="288" spans="1:6">
      <c r="A288" s="11" t="s">
        <v>278</v>
      </c>
      <c r="B288" s="12">
        <v>0</v>
      </c>
      <c r="C288" s="12">
        <v>0</v>
      </c>
      <c r="D288" s="12">
        <v>0</v>
      </c>
      <c r="E288" s="12">
        <v>0</v>
      </c>
      <c r="F288" s="12">
        <v>0</v>
      </c>
    </row>
    <row r="289" spans="1:6">
      <c r="A289" s="11" t="s">
        <v>279</v>
      </c>
      <c r="B289" s="12">
        <v>0</v>
      </c>
      <c r="C289" s="12">
        <v>0</v>
      </c>
      <c r="D289" s="12">
        <v>0</v>
      </c>
      <c r="E289" s="12">
        <v>0</v>
      </c>
      <c r="F289" s="12">
        <v>0</v>
      </c>
    </row>
    <row r="290" spans="1:6">
      <c r="A290" s="11" t="s">
        <v>280</v>
      </c>
      <c r="B290" s="12">
        <v>39.679279999999999</v>
      </c>
      <c r="C290" s="12">
        <v>0</v>
      </c>
      <c r="D290" s="12">
        <v>0</v>
      </c>
      <c r="E290" s="12">
        <v>0</v>
      </c>
      <c r="F290" s="12">
        <v>39.679279999999999</v>
      </c>
    </row>
    <row r="291" spans="1:6">
      <c r="A291" s="11" t="s">
        <v>281</v>
      </c>
      <c r="B291" s="12">
        <v>0</v>
      </c>
      <c r="C291" s="12">
        <v>0</v>
      </c>
      <c r="D291" s="12">
        <v>0</v>
      </c>
      <c r="E291" s="12">
        <v>0</v>
      </c>
      <c r="F291" s="12">
        <v>0</v>
      </c>
    </row>
    <row r="292" spans="1:6">
      <c r="A292" s="11" t="s">
        <v>282</v>
      </c>
      <c r="B292" s="12">
        <v>373332.10623000009</v>
      </c>
      <c r="C292" s="12">
        <v>68664.500650000002</v>
      </c>
      <c r="D292" s="12">
        <v>0</v>
      </c>
      <c r="E292" s="12">
        <v>0</v>
      </c>
      <c r="F292" s="12">
        <v>441996.60688000009</v>
      </c>
    </row>
    <row r="293" spans="1:6">
      <c r="A293" s="11" t="s">
        <v>283</v>
      </c>
      <c r="B293" s="12">
        <v>264209.44462000002</v>
      </c>
      <c r="C293" s="12">
        <v>38842.720980000006</v>
      </c>
      <c r="D293" s="12">
        <v>0</v>
      </c>
      <c r="E293" s="12">
        <v>0</v>
      </c>
      <c r="F293" s="12">
        <v>303052.16560000001</v>
      </c>
    </row>
    <row r="294" spans="1:6">
      <c r="A294" s="11" t="s">
        <v>284</v>
      </c>
      <c r="B294" s="12">
        <v>597.49412000000007</v>
      </c>
      <c r="C294" s="12">
        <v>6.6411300000000004</v>
      </c>
      <c r="D294" s="12">
        <v>0</v>
      </c>
      <c r="E294" s="12">
        <v>0</v>
      </c>
      <c r="F294" s="12">
        <v>604.13525000000016</v>
      </c>
    </row>
    <row r="295" spans="1:6">
      <c r="A295" s="15" t="s">
        <v>285</v>
      </c>
      <c r="B295" s="12">
        <v>0</v>
      </c>
      <c r="C295" s="12">
        <v>1.2</v>
      </c>
      <c r="D295" s="12">
        <v>0</v>
      </c>
      <c r="E295" s="12">
        <v>0</v>
      </c>
      <c r="F295" s="12">
        <v>1.2</v>
      </c>
    </row>
    <row r="296" spans="1:6">
      <c r="A296" s="15" t="s">
        <v>286</v>
      </c>
      <c r="B296" s="12">
        <v>108442.71207999998</v>
      </c>
      <c r="C296" s="12">
        <v>29813.938540000003</v>
      </c>
      <c r="D296" s="12">
        <v>0</v>
      </c>
      <c r="E296" s="12">
        <v>0</v>
      </c>
      <c r="F296" s="12">
        <v>138256.65061999997</v>
      </c>
    </row>
    <row r="297" spans="1:6">
      <c r="A297" s="13" t="s">
        <v>287</v>
      </c>
      <c r="B297" s="12">
        <v>0</v>
      </c>
      <c r="C297" s="12">
        <v>0</v>
      </c>
      <c r="D297" s="12">
        <v>0</v>
      </c>
      <c r="E297" s="12">
        <v>0</v>
      </c>
      <c r="F297" s="12">
        <v>0</v>
      </c>
    </row>
    <row r="298" spans="1:6">
      <c r="A298" s="15" t="s">
        <v>288</v>
      </c>
      <c r="B298" s="12">
        <v>82.455410000000001</v>
      </c>
      <c r="C298" s="12">
        <v>0</v>
      </c>
      <c r="D298" s="12">
        <v>0</v>
      </c>
      <c r="E298" s="12">
        <v>0</v>
      </c>
      <c r="F298" s="12">
        <v>82.455410000000001</v>
      </c>
    </row>
    <row r="299" spans="1:6">
      <c r="A299" s="9" t="s">
        <v>289</v>
      </c>
      <c r="B299" s="10">
        <v>567109.6009699998</v>
      </c>
      <c r="C299" s="10">
        <v>52397.823799999969</v>
      </c>
      <c r="D299" s="10">
        <v>0</v>
      </c>
      <c r="E299" s="10">
        <v>0</v>
      </c>
      <c r="F299" s="10">
        <v>619507.42476999969</v>
      </c>
    </row>
    <row r="300" spans="1:6">
      <c r="A300" s="11" t="s">
        <v>290</v>
      </c>
      <c r="B300" s="12">
        <v>591276.15500999999</v>
      </c>
      <c r="C300" s="12">
        <v>26342.754430000005</v>
      </c>
      <c r="D300" s="12">
        <v>0</v>
      </c>
      <c r="E300" s="12">
        <v>0</v>
      </c>
      <c r="F300" s="12">
        <v>617618.90944000019</v>
      </c>
    </row>
    <row r="301" spans="1:6">
      <c r="A301" s="11" t="s">
        <v>291</v>
      </c>
      <c r="B301" s="12">
        <v>340560.85565000004</v>
      </c>
      <c r="C301" s="12">
        <v>542.9380900000001</v>
      </c>
      <c r="D301" s="12">
        <v>0</v>
      </c>
      <c r="E301" s="12">
        <v>0</v>
      </c>
      <c r="F301" s="12">
        <v>341103.79373999999</v>
      </c>
    </row>
    <row r="302" spans="1:6">
      <c r="A302" s="11" t="s">
        <v>292</v>
      </c>
      <c r="B302" s="12">
        <v>53698.65266</v>
      </c>
      <c r="C302" s="12">
        <v>1921.7517400000002</v>
      </c>
      <c r="D302" s="12">
        <v>0</v>
      </c>
      <c r="E302" s="12">
        <v>0</v>
      </c>
      <c r="F302" s="12">
        <v>55620.404399999999</v>
      </c>
    </row>
    <row r="303" spans="1:6">
      <c r="A303" s="11" t="s">
        <v>293</v>
      </c>
      <c r="B303" s="12">
        <v>11604.24142</v>
      </c>
      <c r="C303" s="12">
        <v>6165.6102300000002</v>
      </c>
      <c r="D303" s="12">
        <v>0</v>
      </c>
      <c r="E303" s="12">
        <v>0</v>
      </c>
      <c r="F303" s="12">
        <v>17769.851649999997</v>
      </c>
    </row>
    <row r="304" spans="1:6">
      <c r="A304" s="11" t="s">
        <v>294</v>
      </c>
      <c r="B304" s="12">
        <v>17940.854930000001</v>
      </c>
      <c r="C304" s="12">
        <v>1.1859999999999999</v>
      </c>
      <c r="D304" s="12">
        <v>0</v>
      </c>
      <c r="E304" s="12">
        <v>0</v>
      </c>
      <c r="F304" s="12">
        <v>17942.040929999999</v>
      </c>
    </row>
    <row r="305" spans="1:6">
      <c r="A305" s="11" t="s">
        <v>295</v>
      </c>
      <c r="B305" s="12">
        <v>32891.774519999999</v>
      </c>
      <c r="C305" s="12">
        <v>881.66933999999992</v>
      </c>
      <c r="D305" s="12">
        <v>0</v>
      </c>
      <c r="E305" s="12">
        <v>0</v>
      </c>
      <c r="F305" s="12">
        <v>33773.443859999999</v>
      </c>
    </row>
    <row r="306" spans="1:6">
      <c r="A306" s="11" t="s">
        <v>296</v>
      </c>
      <c r="B306" s="12">
        <v>10150.514340000002</v>
      </c>
      <c r="C306" s="12">
        <v>166.71547000000001</v>
      </c>
      <c r="D306" s="12">
        <v>0</v>
      </c>
      <c r="E306" s="12">
        <v>0</v>
      </c>
      <c r="F306" s="12">
        <v>10317.229810000003</v>
      </c>
    </row>
    <row r="307" spans="1:6">
      <c r="A307" s="11" t="s">
        <v>297</v>
      </c>
      <c r="B307" s="12">
        <v>18069.09894</v>
      </c>
      <c r="C307" s="12">
        <v>0</v>
      </c>
      <c r="D307" s="12">
        <v>0</v>
      </c>
      <c r="E307" s="12">
        <v>0</v>
      </c>
      <c r="F307" s="12">
        <v>18069.09894</v>
      </c>
    </row>
    <row r="308" spans="1:6">
      <c r="A308" s="11" t="s">
        <v>298</v>
      </c>
      <c r="B308" s="12">
        <v>5634.1075100000007</v>
      </c>
      <c r="C308" s="12">
        <v>847.46594000000005</v>
      </c>
      <c r="D308" s="12">
        <v>0</v>
      </c>
      <c r="E308" s="12">
        <v>0</v>
      </c>
      <c r="F308" s="12">
        <v>6481.5734500000008</v>
      </c>
    </row>
    <row r="309" spans="1:6">
      <c r="A309" s="15" t="s">
        <v>299</v>
      </c>
      <c r="B309" s="12">
        <v>100726.05503999999</v>
      </c>
      <c r="C309" s="12">
        <v>15815.417619999998</v>
      </c>
      <c r="D309" s="12">
        <v>0</v>
      </c>
      <c r="E309" s="12">
        <v>0</v>
      </c>
      <c r="F309" s="12">
        <v>116541.47266</v>
      </c>
    </row>
    <row r="310" spans="1:6">
      <c r="A310" s="9" t="s">
        <v>300</v>
      </c>
      <c r="B310" s="10">
        <v>-24166.554040000192</v>
      </c>
      <c r="C310" s="10">
        <v>26055.069369999965</v>
      </c>
      <c r="D310" s="10">
        <v>0</v>
      </c>
      <c r="E310" s="10">
        <v>0</v>
      </c>
      <c r="F310" s="10">
        <v>1888.5153299995</v>
      </c>
    </row>
    <row r="311" spans="1:6">
      <c r="A311" s="15" t="s">
        <v>301</v>
      </c>
      <c r="B311" s="12">
        <v>90.117229999999992</v>
      </c>
      <c r="C311" s="12">
        <v>16.576280000000001</v>
      </c>
      <c r="D311" s="12">
        <v>0</v>
      </c>
      <c r="E311" s="12">
        <v>0.28038999999999997</v>
      </c>
      <c r="F311" s="12">
        <v>106.9739</v>
      </c>
    </row>
    <row r="312" spans="1:6">
      <c r="A312" s="15" t="s">
        <v>302</v>
      </c>
      <c r="B312" s="12">
        <v>73.539749999999998</v>
      </c>
      <c r="C312" s="12">
        <v>16.576280000000001</v>
      </c>
      <c r="D312" s="12">
        <v>0</v>
      </c>
      <c r="E312" s="12">
        <v>0</v>
      </c>
      <c r="F312" s="12">
        <v>90.116029999999995</v>
      </c>
    </row>
    <row r="313" spans="1:6">
      <c r="A313" s="15" t="s">
        <v>303</v>
      </c>
      <c r="B313" s="12">
        <v>16.577480000000012</v>
      </c>
      <c r="C313" s="12">
        <v>0</v>
      </c>
      <c r="D313" s="12">
        <v>0</v>
      </c>
      <c r="E313" s="12">
        <v>0.28038999999999997</v>
      </c>
      <c r="F313" s="12">
        <v>16.857870000000009</v>
      </c>
    </row>
    <row r="314" spans="1:6">
      <c r="A314" s="15" t="s">
        <v>304</v>
      </c>
      <c r="B314" s="12">
        <v>66.300360000000012</v>
      </c>
      <c r="C314" s="12">
        <v>694.78575999999998</v>
      </c>
      <c r="D314" s="12">
        <v>0</v>
      </c>
      <c r="E314" s="12">
        <v>4.3699999999999998E-3</v>
      </c>
      <c r="F314" s="12">
        <v>761.09049000000005</v>
      </c>
    </row>
    <row r="315" spans="1:6">
      <c r="A315" s="15" t="s">
        <v>305</v>
      </c>
      <c r="B315" s="12">
        <v>104.18866</v>
      </c>
      <c r="C315" s="12">
        <v>694.78575999999998</v>
      </c>
      <c r="D315" s="12">
        <v>0</v>
      </c>
      <c r="E315" s="12">
        <v>0</v>
      </c>
      <c r="F315" s="12">
        <v>798.9744199999999</v>
      </c>
    </row>
    <row r="316" spans="1:6">
      <c r="A316" s="15" t="s">
        <v>306</v>
      </c>
      <c r="B316" s="12">
        <v>-37.888300000000001</v>
      </c>
      <c r="C316" s="12">
        <v>0</v>
      </c>
      <c r="D316" s="12">
        <v>0</v>
      </c>
      <c r="E316" s="12">
        <v>4.3699999999999998E-3</v>
      </c>
      <c r="F316" s="12">
        <v>-37.883929999999935</v>
      </c>
    </row>
    <row r="317" spans="1:6">
      <c r="A317" s="9" t="s">
        <v>307</v>
      </c>
      <c r="B317" s="10">
        <v>-24142.737170000193</v>
      </c>
      <c r="C317" s="10">
        <v>25376.859889999967</v>
      </c>
      <c r="D317" s="10">
        <v>0</v>
      </c>
      <c r="E317" s="10">
        <v>0.27601999999999999</v>
      </c>
      <c r="F317" s="10">
        <v>1234.3987399994999</v>
      </c>
    </row>
    <row r="318" spans="1:6">
      <c r="A318" s="15" t="s">
        <v>308</v>
      </c>
      <c r="B318" s="12">
        <v>-962.88574000000006</v>
      </c>
      <c r="C318" s="12">
        <v>-15.05724</v>
      </c>
      <c r="D318" s="12">
        <v>0</v>
      </c>
      <c r="E318" s="12">
        <v>0</v>
      </c>
      <c r="F318" s="12">
        <v>-977.94298000000003</v>
      </c>
    </row>
    <row r="319" spans="1:6">
      <c r="A319" s="9" t="s">
        <v>309</v>
      </c>
      <c r="B319" s="10">
        <v>-25105.622910000195</v>
      </c>
      <c r="C319" s="10">
        <v>25361.802649999969</v>
      </c>
      <c r="D319" s="10">
        <v>0</v>
      </c>
      <c r="E319" s="10">
        <v>0.27601999999999999</v>
      </c>
      <c r="F319" s="10">
        <v>256.45575999949983</v>
      </c>
    </row>
    <row r="320" spans="1:6">
      <c r="A320" s="15" t="s">
        <v>310</v>
      </c>
      <c r="B320" s="12">
        <v>3384.8257700000049</v>
      </c>
      <c r="C320" s="12">
        <v>-203.07304999999999</v>
      </c>
      <c r="D320" s="12">
        <v>0</v>
      </c>
      <c r="E320" s="12">
        <v>0</v>
      </c>
      <c r="F320" s="12">
        <v>3181.7527200000027</v>
      </c>
    </row>
    <row r="321" spans="1:6">
      <c r="A321" s="9" t="s">
        <v>311</v>
      </c>
      <c r="B321" s="10">
        <v>-21720.797140000192</v>
      </c>
      <c r="C321" s="10">
        <v>25158.72959999997</v>
      </c>
      <c r="D321" s="10">
        <v>0</v>
      </c>
      <c r="E321" s="10">
        <v>0.27601999999999999</v>
      </c>
      <c r="F321" s="10">
        <v>3438.2084799995027</v>
      </c>
    </row>
    <row r="322" spans="1:6">
      <c r="A322" s="15" t="s">
        <v>312</v>
      </c>
      <c r="B322" s="12">
        <v>0</v>
      </c>
      <c r="C322" s="12">
        <v>0</v>
      </c>
      <c r="D322" s="12">
        <v>0</v>
      </c>
      <c r="E322" s="12">
        <v>0</v>
      </c>
      <c r="F322" s="12">
        <v>0</v>
      </c>
    </row>
    <row r="323" spans="1:6">
      <c r="A323" s="9" t="s">
        <v>313</v>
      </c>
      <c r="B323" s="10">
        <v>-21720.797140000192</v>
      </c>
      <c r="C323" s="10">
        <v>25158.72959999997</v>
      </c>
      <c r="D323" s="10">
        <v>0</v>
      </c>
      <c r="E323" s="10">
        <v>0.27601999999999999</v>
      </c>
      <c r="F323" s="10">
        <v>3438.2084799995027</v>
      </c>
    </row>
    <row r="324" spans="1:6">
      <c r="A324" s="15" t="s">
        <v>314</v>
      </c>
      <c r="B324" s="12">
        <v>3520.4137799999994</v>
      </c>
      <c r="C324" s="12">
        <v>0</v>
      </c>
      <c r="D324" s="12">
        <v>0</v>
      </c>
      <c r="E324" s="12">
        <v>0</v>
      </c>
      <c r="F324" s="12">
        <v>3520.4137799999994</v>
      </c>
    </row>
    <row r="325" spans="1:6">
      <c r="A325" s="9" t="s">
        <v>315</v>
      </c>
      <c r="B325" s="10">
        <v>-25241.210920000191</v>
      </c>
      <c r="C325" s="10">
        <v>25158.72959999997</v>
      </c>
      <c r="D325" s="10">
        <v>0</v>
      </c>
      <c r="E325" s="10">
        <v>0.27601999999999999</v>
      </c>
      <c r="F325" s="10">
        <v>-82.205300000496663</v>
      </c>
    </row>
    <row r="326" spans="1:6" ht="3.75" customHeight="1" thickBot="1">
      <c r="A326" s="24"/>
      <c r="B326" s="25"/>
      <c r="C326" s="25"/>
      <c r="D326" s="25"/>
      <c r="E326" s="25"/>
      <c r="F326" s="25"/>
    </row>
    <row r="327" spans="1:6">
      <c r="A327" s="11"/>
      <c r="B327" s="26"/>
      <c r="C327" s="26"/>
      <c r="D327" s="26"/>
      <c r="E327" s="26"/>
      <c r="F327" s="26"/>
    </row>
    <row r="328" spans="1:6">
      <c r="A328" s="27"/>
      <c r="B328" s="26"/>
      <c r="C328" s="26"/>
      <c r="D328" s="26"/>
      <c r="E328" s="26"/>
      <c r="F328" s="26"/>
    </row>
  </sheetData>
  <mergeCells count="4">
    <mergeCell ref="A1:F1"/>
    <mergeCell ref="A2:F2"/>
    <mergeCell ref="A3:F3"/>
    <mergeCell ref="A4:F4"/>
  </mergeCells>
  <hyperlinks>
    <hyperlink ref="H1" location="ÍNDICE!A1" display="ÍNDICE!A1"/>
  </hyperlink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AT328"/>
  <sheetViews>
    <sheetView zoomScale="55" zoomScaleNormal="55" workbookViewId="0">
      <selection activeCell="AW12" sqref="AW12"/>
    </sheetView>
  </sheetViews>
  <sheetFormatPr baseColWidth="10" defaultRowHeight="1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0" max="300" width="11.42578125"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6" max="556" width="11.42578125"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2" max="812" width="11.42578125"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8" max="1068" width="11.42578125"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4" max="1324" width="11.42578125"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0" max="1580" width="11.42578125"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6" max="1836" width="11.42578125"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2" max="2092" width="11.42578125"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8" max="2348" width="11.42578125"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4" max="2604" width="11.42578125"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0" max="2860" width="11.42578125"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6" max="3116" width="11.42578125"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2" max="3372" width="11.42578125"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8" max="3628" width="11.42578125"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4" max="3884" width="11.42578125"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0" max="4140" width="11.42578125"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6" max="4396" width="11.42578125"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2" max="4652" width="11.42578125"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8" max="4908" width="11.42578125"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4" max="5164" width="11.42578125"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0" max="5420" width="11.42578125"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6" max="5676" width="11.42578125"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2" max="5932" width="11.42578125"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8" max="6188" width="11.42578125"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4" max="6444" width="11.42578125"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0" max="6700" width="11.42578125"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6" max="6956" width="11.42578125"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2" max="7212" width="11.42578125"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8" max="7468" width="11.42578125"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4" max="7724" width="11.42578125"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0" max="7980" width="11.42578125"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6" max="8236" width="11.42578125"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2" max="8492" width="11.42578125"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8" max="8748" width="11.42578125"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4" max="9004" width="11.42578125"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0" max="9260" width="11.42578125"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6" max="9516" width="11.42578125"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2" max="9772" width="11.42578125"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8" max="10028" width="11.42578125"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4" max="10284" width="11.42578125"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0" max="10540" width="11.42578125"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6" max="10796" width="11.42578125"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2" max="11052" width="11.42578125"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8" max="11308" width="11.42578125"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4" max="11564" width="11.42578125"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0" max="11820" width="11.42578125"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6" max="12076" width="11.42578125"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2" max="12332" width="11.42578125"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8" max="12588" width="11.42578125"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4" max="12844" width="11.42578125"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0" max="13100" width="11.42578125"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6" max="13356" width="11.42578125"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2" max="13612" width="11.42578125"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8" max="13868" width="11.42578125"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4" max="14124" width="11.42578125"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0" max="14380" width="11.42578125"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6" max="14636" width="11.42578125"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2" max="14892" width="11.42578125"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8" max="15148" width="11.42578125"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4" max="15404" width="11.42578125"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0" max="15660" width="11.42578125"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6" max="15916" width="11.42578125"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2" max="16172" width="11.42578125" customWidth="1"/>
    <col min="16173" max="16173" width="10.7109375" bestFit="1" customWidth="1"/>
  </cols>
  <sheetData>
    <row r="1" spans="1:46" ht="30" customHeight="1">
      <c r="A1" s="993" t="s">
        <v>878</v>
      </c>
      <c r="B1" s="993"/>
      <c r="C1" s="993"/>
      <c r="D1" s="993"/>
      <c r="E1" s="993"/>
      <c r="F1" s="993"/>
      <c r="G1" s="993"/>
      <c r="H1" s="993"/>
      <c r="I1" s="993"/>
      <c r="J1" s="993"/>
      <c r="K1" s="993"/>
      <c r="L1" s="993"/>
      <c r="M1" s="993"/>
      <c r="N1" s="993"/>
      <c r="O1" s="993"/>
      <c r="P1" s="993"/>
      <c r="Q1" s="993"/>
      <c r="R1" s="993"/>
      <c r="S1" s="993"/>
      <c r="T1" s="993"/>
      <c r="U1" s="993"/>
      <c r="V1" s="993"/>
      <c r="W1" s="993"/>
      <c r="X1" s="993"/>
      <c r="Y1" s="993"/>
      <c r="Z1" s="993"/>
      <c r="AA1" s="993"/>
      <c r="AB1" s="993"/>
      <c r="AC1" s="993"/>
      <c r="AD1" s="993"/>
      <c r="AE1" s="993"/>
      <c r="AF1" s="993"/>
      <c r="AG1" s="993"/>
      <c r="AH1" s="993"/>
      <c r="AI1" s="993"/>
      <c r="AJ1" s="993"/>
      <c r="AK1" s="993"/>
      <c r="AL1" s="993"/>
      <c r="AM1" s="993"/>
      <c r="AN1" s="993"/>
      <c r="AO1" s="993"/>
      <c r="AP1" s="993"/>
      <c r="AQ1" s="993"/>
      <c r="AT1" s="863" t="s">
        <v>1124</v>
      </c>
    </row>
    <row r="2" spans="1:46" ht="18">
      <c r="A2" s="994" t="s">
        <v>316</v>
      </c>
      <c r="B2" s="994"/>
      <c r="C2" s="994"/>
      <c r="D2" s="994"/>
      <c r="E2" s="994"/>
      <c r="F2" s="994"/>
      <c r="G2" s="994"/>
      <c r="H2" s="994"/>
      <c r="I2" s="994"/>
      <c r="J2" s="994"/>
      <c r="K2" s="994"/>
      <c r="L2" s="994"/>
      <c r="M2" s="994"/>
      <c r="N2" s="994"/>
      <c r="O2" s="994"/>
      <c r="P2" s="994"/>
      <c r="Q2" s="994"/>
      <c r="R2" s="994"/>
      <c r="S2" s="994"/>
      <c r="T2" s="994"/>
      <c r="U2" s="994"/>
      <c r="V2" s="994"/>
      <c r="W2" s="994"/>
      <c r="X2" s="994"/>
      <c r="Y2" s="994"/>
      <c r="Z2" s="994"/>
      <c r="AA2" s="994"/>
      <c r="AB2" s="994"/>
      <c r="AC2" s="994"/>
      <c r="AD2" s="994"/>
      <c r="AE2" s="994"/>
      <c r="AF2" s="994"/>
      <c r="AG2" s="994"/>
      <c r="AH2" s="994"/>
      <c r="AI2" s="994"/>
      <c r="AJ2" s="994"/>
      <c r="AK2" s="994"/>
      <c r="AL2" s="994"/>
      <c r="AM2" s="994"/>
      <c r="AN2" s="994"/>
      <c r="AO2" s="994"/>
      <c r="AP2" s="994"/>
      <c r="AQ2" s="994"/>
    </row>
    <row r="3" spans="1:46" ht="18">
      <c r="A3" s="994" t="s">
        <v>330</v>
      </c>
      <c r="B3" s="994"/>
      <c r="C3" s="994"/>
      <c r="D3" s="994"/>
      <c r="E3" s="994"/>
      <c r="F3" s="994"/>
      <c r="G3" s="994"/>
      <c r="H3" s="994"/>
      <c r="I3" s="994"/>
      <c r="J3" s="994"/>
      <c r="K3" s="994"/>
      <c r="L3" s="994"/>
      <c r="M3" s="994"/>
      <c r="N3" s="994"/>
      <c r="O3" s="994"/>
      <c r="P3" s="994"/>
      <c r="Q3" s="994"/>
      <c r="R3" s="994"/>
      <c r="S3" s="994"/>
      <c r="T3" s="994"/>
      <c r="U3" s="994"/>
      <c r="V3" s="994"/>
      <c r="W3" s="994"/>
      <c r="X3" s="994"/>
      <c r="Y3" s="994"/>
      <c r="Z3" s="994"/>
      <c r="AA3" s="994"/>
      <c r="AB3" s="994"/>
      <c r="AC3" s="994"/>
      <c r="AD3" s="994"/>
      <c r="AE3" s="994"/>
      <c r="AF3" s="994"/>
      <c r="AG3" s="994"/>
      <c r="AH3" s="994"/>
      <c r="AI3" s="994"/>
      <c r="AJ3" s="994"/>
      <c r="AK3" s="994"/>
      <c r="AL3" s="994"/>
      <c r="AM3" s="994"/>
      <c r="AN3" s="994"/>
      <c r="AO3" s="994"/>
      <c r="AP3" s="994"/>
      <c r="AQ3" s="994"/>
    </row>
    <row r="4" spans="1:46" ht="30" customHeight="1">
      <c r="A4" s="998" t="s">
        <v>3</v>
      </c>
      <c r="B4" s="998"/>
      <c r="C4" s="998"/>
      <c r="D4" s="998"/>
      <c r="E4" s="998"/>
      <c r="F4" s="998"/>
      <c r="G4" s="998"/>
      <c r="H4" s="998"/>
      <c r="I4" s="998"/>
      <c r="J4" s="998"/>
      <c r="K4" s="998"/>
      <c r="L4" s="998"/>
      <c r="M4" s="998"/>
      <c r="N4" s="998"/>
      <c r="O4" s="998"/>
      <c r="P4" s="998"/>
      <c r="Q4" s="998"/>
      <c r="R4" s="998"/>
      <c r="S4" s="998"/>
      <c r="T4" s="998"/>
      <c r="U4" s="998"/>
      <c r="V4" s="998"/>
      <c r="W4" s="998"/>
      <c r="X4" s="998"/>
      <c r="Y4" s="998"/>
      <c r="Z4" s="998"/>
      <c r="AA4" s="998"/>
      <c r="AB4" s="998"/>
      <c r="AC4" s="998"/>
      <c r="AD4" s="998"/>
      <c r="AE4" s="998"/>
      <c r="AF4" s="998"/>
      <c r="AG4" s="998"/>
      <c r="AH4" s="998"/>
      <c r="AI4" s="998"/>
      <c r="AJ4" s="998"/>
      <c r="AK4" s="998"/>
      <c r="AL4" s="998"/>
      <c r="AM4" s="998"/>
      <c r="AN4" s="998"/>
      <c r="AO4" s="998"/>
      <c r="AP4" s="998"/>
      <c r="AQ4" s="998"/>
    </row>
    <row r="5" spans="1:46" ht="3.7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row>
    <row r="6" spans="1:46" ht="30" customHeight="1" thickBot="1">
      <c r="A6" s="39"/>
      <c r="B6" s="419" t="s">
        <v>879</v>
      </c>
      <c r="C6" s="419" t="s">
        <v>880</v>
      </c>
      <c r="D6" s="419" t="s">
        <v>881</v>
      </c>
      <c r="E6" s="419" t="s">
        <v>882</v>
      </c>
      <c r="F6" s="419" t="s">
        <v>883</v>
      </c>
      <c r="G6" s="419" t="s">
        <v>884</v>
      </c>
      <c r="H6" s="419" t="s">
        <v>885</v>
      </c>
      <c r="I6" s="419" t="s">
        <v>886</v>
      </c>
      <c r="J6" s="419" t="s">
        <v>887</v>
      </c>
      <c r="K6" s="419" t="s">
        <v>888</v>
      </c>
      <c r="L6" s="419" t="s">
        <v>889</v>
      </c>
      <c r="M6" s="419" t="s">
        <v>890</v>
      </c>
      <c r="N6" s="419" t="s">
        <v>891</v>
      </c>
      <c r="O6" s="419" t="s">
        <v>892</v>
      </c>
      <c r="P6" s="419" t="s">
        <v>893</v>
      </c>
      <c r="Q6" s="419" t="s">
        <v>894</v>
      </c>
      <c r="R6" s="419" t="s">
        <v>895</v>
      </c>
      <c r="S6" s="419" t="s">
        <v>896</v>
      </c>
      <c r="T6" s="419" t="s">
        <v>897</v>
      </c>
      <c r="U6" s="419" t="s">
        <v>898</v>
      </c>
      <c r="V6" s="419" t="s">
        <v>899</v>
      </c>
      <c r="W6" s="419" t="s">
        <v>900</v>
      </c>
      <c r="X6" s="419" t="s">
        <v>901</v>
      </c>
      <c r="Y6" s="419" t="s">
        <v>902</v>
      </c>
      <c r="Z6" s="419" t="s">
        <v>903</v>
      </c>
      <c r="AA6" s="419" t="s">
        <v>904</v>
      </c>
      <c r="AB6" s="419" t="s">
        <v>905</v>
      </c>
      <c r="AC6" s="419" t="s">
        <v>906</v>
      </c>
      <c r="AD6" s="419" t="s">
        <v>907</v>
      </c>
      <c r="AE6" s="419" t="s">
        <v>908</v>
      </c>
      <c r="AF6" s="419" t="s">
        <v>909</v>
      </c>
      <c r="AG6" s="419" t="s">
        <v>910</v>
      </c>
      <c r="AH6" s="419" t="s">
        <v>911</v>
      </c>
      <c r="AI6" s="419" t="s">
        <v>912</v>
      </c>
      <c r="AJ6" s="419" t="s">
        <v>913</v>
      </c>
      <c r="AK6" s="419" t="s">
        <v>914</v>
      </c>
      <c r="AL6" s="419" t="s">
        <v>915</v>
      </c>
      <c r="AM6" s="419" t="s">
        <v>916</v>
      </c>
      <c r="AN6" s="419" t="s">
        <v>917</v>
      </c>
      <c r="AO6" s="419" t="s">
        <v>918</v>
      </c>
      <c r="AP6" s="419" t="s">
        <v>919</v>
      </c>
      <c r="AQ6" s="420" t="s">
        <v>8</v>
      </c>
    </row>
    <row r="7" spans="1:46">
      <c r="A7" s="5" t="s">
        <v>9</v>
      </c>
      <c r="B7" s="421">
        <v>1753491.44655</v>
      </c>
      <c r="C7" s="421">
        <v>459151.52346</v>
      </c>
      <c r="D7" s="421">
        <v>1066479.8507299998</v>
      </c>
      <c r="E7" s="421">
        <v>399881.25062000001</v>
      </c>
      <c r="F7" s="421">
        <v>239614.12031999999</v>
      </c>
      <c r="G7" s="421">
        <v>223120.24996999998</v>
      </c>
      <c r="H7" s="421">
        <v>169452.22933999999</v>
      </c>
      <c r="I7" s="421">
        <v>297417.76867000002</v>
      </c>
      <c r="J7" s="421">
        <v>230490.51090999998</v>
      </c>
      <c r="K7" s="421">
        <v>329818.84239000001</v>
      </c>
      <c r="L7" s="421">
        <v>144517.0343</v>
      </c>
      <c r="M7" s="421">
        <v>324404.46293999994</v>
      </c>
      <c r="N7" s="421">
        <v>438245.30351999984</v>
      </c>
      <c r="O7" s="421">
        <v>141812.44505000001</v>
      </c>
      <c r="P7" s="421">
        <v>191674.43172999998</v>
      </c>
      <c r="Q7" s="421">
        <v>74516.399939999988</v>
      </c>
      <c r="R7" s="421">
        <v>85118.618950000018</v>
      </c>
      <c r="S7" s="421">
        <v>91805.85679999998</v>
      </c>
      <c r="T7" s="421">
        <v>132377.38903000002</v>
      </c>
      <c r="U7" s="421">
        <v>231586.93819000002</v>
      </c>
      <c r="V7" s="421">
        <v>88591.799560000014</v>
      </c>
      <c r="W7" s="421">
        <v>117069.45261000001</v>
      </c>
      <c r="X7" s="421">
        <v>310047.28096</v>
      </c>
      <c r="Y7" s="421">
        <v>134772.48483999996</v>
      </c>
      <c r="Z7" s="421">
        <v>288144.23722000001</v>
      </c>
      <c r="AA7" s="421">
        <v>128180.69845000001</v>
      </c>
      <c r="AB7" s="421">
        <v>404081.60154000006</v>
      </c>
      <c r="AC7" s="421">
        <v>361372.84629000002</v>
      </c>
      <c r="AD7" s="421">
        <v>114520.21979</v>
      </c>
      <c r="AE7" s="421">
        <v>361820.29104000004</v>
      </c>
      <c r="AF7" s="421">
        <v>106614.07386999999</v>
      </c>
      <c r="AG7" s="421">
        <v>97132.316959999996</v>
      </c>
      <c r="AH7" s="421">
        <v>71895.573850000001</v>
      </c>
      <c r="AI7" s="421">
        <v>29108.03296</v>
      </c>
      <c r="AJ7" s="421">
        <v>54869.239020000015</v>
      </c>
      <c r="AK7" s="421">
        <v>25722.286300000003</v>
      </c>
      <c r="AL7" s="421">
        <v>145240.37890000001</v>
      </c>
      <c r="AM7" s="421">
        <v>30621.252329999996</v>
      </c>
      <c r="AN7" s="421">
        <v>192344.34336000003</v>
      </c>
      <c r="AO7" s="421">
        <v>85498.104829999982</v>
      </c>
      <c r="AP7" s="421">
        <v>38176.617820000007</v>
      </c>
      <c r="AQ7" s="421">
        <v>10210799.805909999</v>
      </c>
      <c r="AS7" s="350"/>
    </row>
    <row r="8" spans="1:46">
      <c r="A8" s="422" t="s">
        <v>10</v>
      </c>
      <c r="B8" s="423">
        <v>477972.48418999993</v>
      </c>
      <c r="C8" s="423">
        <v>43144.806559999997</v>
      </c>
      <c r="D8" s="423">
        <v>167580.79780999999</v>
      </c>
      <c r="E8" s="423">
        <v>25358.282080000004</v>
      </c>
      <c r="F8" s="423">
        <v>22674.861519999999</v>
      </c>
      <c r="G8" s="423">
        <v>15937.310200000004</v>
      </c>
      <c r="H8" s="423">
        <v>17599.831210000004</v>
      </c>
      <c r="I8" s="423">
        <v>35720.910650000005</v>
      </c>
      <c r="J8" s="423">
        <v>22468.48875</v>
      </c>
      <c r="K8" s="423">
        <v>52900.255579999997</v>
      </c>
      <c r="L8" s="423">
        <v>12878.536489999999</v>
      </c>
      <c r="M8" s="423">
        <v>37252.468280000001</v>
      </c>
      <c r="N8" s="423">
        <v>56121.43305</v>
      </c>
      <c r="O8" s="423">
        <v>8979.3650400000006</v>
      </c>
      <c r="P8" s="423">
        <v>43802.407930000001</v>
      </c>
      <c r="Q8" s="423">
        <v>8596.4835600000006</v>
      </c>
      <c r="R8" s="423">
        <v>9949.4822800000002</v>
      </c>
      <c r="S8" s="423">
        <v>6632.116759999999</v>
      </c>
      <c r="T8" s="423">
        <v>9323.818299999999</v>
      </c>
      <c r="U8" s="423">
        <v>11683.69311</v>
      </c>
      <c r="V8" s="423">
        <v>8658.9494899999991</v>
      </c>
      <c r="W8" s="423">
        <v>16612.296560000003</v>
      </c>
      <c r="X8" s="423">
        <v>21036.892800000001</v>
      </c>
      <c r="Y8" s="423">
        <v>8829.7128499999981</v>
      </c>
      <c r="Z8" s="423">
        <v>12711.185660000001</v>
      </c>
      <c r="AA8" s="423">
        <v>6577.3400099999999</v>
      </c>
      <c r="AB8" s="423">
        <v>36957.13364</v>
      </c>
      <c r="AC8" s="423">
        <v>45781.144339999999</v>
      </c>
      <c r="AD8" s="423">
        <v>4315.1195000000007</v>
      </c>
      <c r="AE8" s="423">
        <v>19808.194210000001</v>
      </c>
      <c r="AF8" s="423">
        <v>7324.7613600000004</v>
      </c>
      <c r="AG8" s="423">
        <v>9582.6718899999996</v>
      </c>
      <c r="AH8" s="423">
        <v>3505.0516200000002</v>
      </c>
      <c r="AI8" s="423">
        <v>1356.8356699999999</v>
      </c>
      <c r="AJ8" s="423">
        <v>3233.1893</v>
      </c>
      <c r="AK8" s="423">
        <v>1379.89519</v>
      </c>
      <c r="AL8" s="423">
        <v>19807.818240000001</v>
      </c>
      <c r="AM8" s="423">
        <v>1780.01667</v>
      </c>
      <c r="AN8" s="423">
        <v>15329.961559999998</v>
      </c>
      <c r="AO8" s="423">
        <v>8265.9226100000014</v>
      </c>
      <c r="AP8" s="423">
        <v>7164.0279099999998</v>
      </c>
      <c r="AQ8" s="423">
        <v>1346595.9544299997</v>
      </c>
      <c r="AS8" s="350"/>
    </row>
    <row r="9" spans="1:46">
      <c r="A9" s="424" t="s">
        <v>11</v>
      </c>
      <c r="B9" s="425">
        <v>152324.14564</v>
      </c>
      <c r="C9" s="425">
        <v>6204.7938199999999</v>
      </c>
      <c r="D9" s="425">
        <v>32865.042880000001</v>
      </c>
      <c r="E9" s="425">
        <v>6337.6774399999995</v>
      </c>
      <c r="F9" s="425">
        <v>5612.8249500000002</v>
      </c>
      <c r="G9" s="425">
        <v>3922.4594300000003</v>
      </c>
      <c r="H9" s="425">
        <v>5573.7546600000005</v>
      </c>
      <c r="I9" s="425">
        <v>5672.8455400000003</v>
      </c>
      <c r="J9" s="425">
        <v>5631.2691800000002</v>
      </c>
      <c r="K9" s="425">
        <v>11280.72522</v>
      </c>
      <c r="L9" s="425">
        <v>5108.2799399999994</v>
      </c>
      <c r="M9" s="425">
        <v>11414.7173</v>
      </c>
      <c r="N9" s="425">
        <v>15499.49064</v>
      </c>
      <c r="O9" s="425">
        <v>4189.0112399999998</v>
      </c>
      <c r="P9" s="425">
        <v>10078.129660000001</v>
      </c>
      <c r="Q9" s="425">
        <v>1328.13438</v>
      </c>
      <c r="R9" s="425">
        <v>3918.4963200000002</v>
      </c>
      <c r="S9" s="425">
        <v>1397.36421</v>
      </c>
      <c r="T9" s="425">
        <v>4429.8475199999993</v>
      </c>
      <c r="U9" s="425">
        <v>1499.3704000000002</v>
      </c>
      <c r="V9" s="425">
        <v>3185.2918799999998</v>
      </c>
      <c r="W9" s="425">
        <v>1717.4703100000002</v>
      </c>
      <c r="X9" s="425">
        <v>2792.7069000000001</v>
      </c>
      <c r="Y9" s="425">
        <v>2141.2669700000001</v>
      </c>
      <c r="Z9" s="425">
        <v>3579.8320800000001</v>
      </c>
      <c r="AA9" s="425">
        <v>2748.1140599999999</v>
      </c>
      <c r="AB9" s="425">
        <v>9086.9334499999986</v>
      </c>
      <c r="AC9" s="425">
        <v>16056.69104</v>
      </c>
      <c r="AD9" s="425">
        <v>1498.5563200000001</v>
      </c>
      <c r="AE9" s="425">
        <v>7678.6976500000001</v>
      </c>
      <c r="AF9" s="425">
        <v>1595.6288</v>
      </c>
      <c r="AG9" s="425">
        <v>1693.48396</v>
      </c>
      <c r="AH9" s="425">
        <v>1199.3731299999999</v>
      </c>
      <c r="AI9" s="425">
        <v>515.21116000000006</v>
      </c>
      <c r="AJ9" s="425">
        <v>1369.8986900000002</v>
      </c>
      <c r="AK9" s="425">
        <v>172.42698000000001</v>
      </c>
      <c r="AL9" s="425">
        <v>4299.42479</v>
      </c>
      <c r="AM9" s="425">
        <v>585.24705000000006</v>
      </c>
      <c r="AN9" s="425">
        <v>4434.1425899999995</v>
      </c>
      <c r="AO9" s="425">
        <v>2692.9440199999999</v>
      </c>
      <c r="AP9" s="425">
        <v>3454.19517</v>
      </c>
      <c r="AQ9" s="425">
        <v>366785.91737000004</v>
      </c>
    </row>
    <row r="10" spans="1:46">
      <c r="A10" s="424" t="s">
        <v>12</v>
      </c>
      <c r="B10" s="425">
        <v>244937.53365999999</v>
      </c>
      <c r="C10" s="425">
        <v>22559.192009999999</v>
      </c>
      <c r="D10" s="425">
        <v>49352.250619999999</v>
      </c>
      <c r="E10" s="425">
        <v>13341.551740000001</v>
      </c>
      <c r="F10" s="425">
        <v>8431.9988700000013</v>
      </c>
      <c r="G10" s="425">
        <v>5299.8295900000012</v>
      </c>
      <c r="H10" s="425">
        <v>2739.7935200000002</v>
      </c>
      <c r="I10" s="425">
        <v>14053.849550000001</v>
      </c>
      <c r="J10" s="425">
        <v>5875.5323699999999</v>
      </c>
      <c r="K10" s="425">
        <v>16458.938580000002</v>
      </c>
      <c r="L10" s="425">
        <v>4115.2288099999996</v>
      </c>
      <c r="M10" s="425">
        <v>16082.97968</v>
      </c>
      <c r="N10" s="425">
        <v>37041.729570000003</v>
      </c>
      <c r="O10" s="425">
        <v>3643.0158600000004</v>
      </c>
      <c r="P10" s="425">
        <v>19763.325820000002</v>
      </c>
      <c r="Q10" s="425">
        <v>4741.8540700000003</v>
      </c>
      <c r="R10" s="425">
        <v>5508.7364100000004</v>
      </c>
      <c r="S10" s="425">
        <v>3374.2648099999997</v>
      </c>
      <c r="T10" s="425">
        <v>4893.9707800000006</v>
      </c>
      <c r="U10" s="425">
        <v>5075.7921399999996</v>
      </c>
      <c r="V10" s="425">
        <v>5108.1808199999996</v>
      </c>
      <c r="W10" s="425">
        <v>3251.4624299999996</v>
      </c>
      <c r="X10" s="425">
        <v>8923.9252100000012</v>
      </c>
      <c r="Y10" s="425">
        <v>5710.5616099999997</v>
      </c>
      <c r="Z10" s="425">
        <v>5792.1180000000004</v>
      </c>
      <c r="AA10" s="425">
        <v>2656.2030399999999</v>
      </c>
      <c r="AB10" s="425">
        <v>12512.78457</v>
      </c>
      <c r="AC10" s="425">
        <v>18377.722109999999</v>
      </c>
      <c r="AD10" s="425">
        <v>1998.9349500000003</v>
      </c>
      <c r="AE10" s="425">
        <v>5541.5149700000002</v>
      </c>
      <c r="AF10" s="425">
        <v>1981.6668100000002</v>
      </c>
      <c r="AG10" s="425">
        <v>4094.5634100000002</v>
      </c>
      <c r="AH10" s="425">
        <v>1405.1510499999999</v>
      </c>
      <c r="AI10" s="425">
        <v>825.31892999999991</v>
      </c>
      <c r="AJ10" s="425">
        <v>1476.7582199999999</v>
      </c>
      <c r="AK10" s="425">
        <v>157.71025</v>
      </c>
      <c r="AL10" s="425">
        <v>12714.310879999999</v>
      </c>
      <c r="AM10" s="425">
        <v>610.71366</v>
      </c>
      <c r="AN10" s="425">
        <v>7470.59897</v>
      </c>
      <c r="AO10" s="425">
        <v>2862.39698</v>
      </c>
      <c r="AP10" s="425">
        <v>1787.79</v>
      </c>
      <c r="AQ10" s="425">
        <v>592551.75532999984</v>
      </c>
    </row>
    <row r="11" spans="1:46">
      <c r="A11" s="424" t="s">
        <v>13</v>
      </c>
      <c r="B11" s="425">
        <v>80199.010769999993</v>
      </c>
      <c r="C11" s="425">
        <v>14380.81531</v>
      </c>
      <c r="D11" s="425">
        <v>85363.504309999989</v>
      </c>
      <c r="E11" s="425">
        <v>5679.0529000000006</v>
      </c>
      <c r="F11" s="425">
        <v>8630.0376999999989</v>
      </c>
      <c r="G11" s="425">
        <v>6712.1611800000001</v>
      </c>
      <c r="H11" s="425">
        <v>9286.2830300000005</v>
      </c>
      <c r="I11" s="425">
        <v>15994.215560000001</v>
      </c>
      <c r="J11" s="425">
        <v>10961.4872</v>
      </c>
      <c r="K11" s="425">
        <v>25160.591779999999</v>
      </c>
      <c r="L11" s="425">
        <v>3655.0277400000004</v>
      </c>
      <c r="M11" s="425">
        <v>9754.7713000000003</v>
      </c>
      <c r="N11" s="425">
        <v>3580.2128399999997</v>
      </c>
      <c r="O11" s="425">
        <v>1168.0536099999999</v>
      </c>
      <c r="P11" s="425">
        <v>13960.952450000001</v>
      </c>
      <c r="Q11" s="425">
        <v>2526.4951100000003</v>
      </c>
      <c r="R11" s="425">
        <v>522.24955</v>
      </c>
      <c r="S11" s="425">
        <v>1860.48774</v>
      </c>
      <c r="T11" s="425">
        <v>0</v>
      </c>
      <c r="U11" s="425">
        <v>5108.5305699999999</v>
      </c>
      <c r="V11" s="425">
        <v>370.48340999999999</v>
      </c>
      <c r="W11" s="425">
        <v>11643.36382</v>
      </c>
      <c r="X11" s="425">
        <v>9320.260690000001</v>
      </c>
      <c r="Y11" s="425">
        <v>1004.91089</v>
      </c>
      <c r="Z11" s="425">
        <v>3306.0905600000001</v>
      </c>
      <c r="AA11" s="425">
        <v>1173.0229099999999</v>
      </c>
      <c r="AB11" s="425">
        <v>15357.415620000002</v>
      </c>
      <c r="AC11" s="425">
        <v>11346.731189999999</v>
      </c>
      <c r="AD11" s="425">
        <v>817.62823000000003</v>
      </c>
      <c r="AE11" s="425">
        <v>6587.9815899999994</v>
      </c>
      <c r="AF11" s="425">
        <v>3747.4657499999998</v>
      </c>
      <c r="AG11" s="425">
        <v>3794.6245199999998</v>
      </c>
      <c r="AH11" s="425">
        <v>900.52744000000007</v>
      </c>
      <c r="AI11" s="425">
        <v>16.305579999999999</v>
      </c>
      <c r="AJ11" s="425">
        <v>386.53239000000002</v>
      </c>
      <c r="AK11" s="425">
        <v>1049.7579599999999</v>
      </c>
      <c r="AL11" s="425">
        <v>2794.0825700000005</v>
      </c>
      <c r="AM11" s="425">
        <v>584.05595999999991</v>
      </c>
      <c r="AN11" s="425">
        <v>3425.22</v>
      </c>
      <c r="AO11" s="425">
        <v>2710.5816100000002</v>
      </c>
      <c r="AP11" s="425">
        <v>1922.0427400000001</v>
      </c>
      <c r="AQ11" s="425">
        <v>386763.02607999998</v>
      </c>
    </row>
    <row r="12" spans="1:46">
      <c r="A12" s="424" t="s">
        <v>14</v>
      </c>
      <c r="B12" s="425">
        <v>0</v>
      </c>
      <c r="C12" s="425">
        <v>0</v>
      </c>
      <c r="D12" s="425">
        <v>0</v>
      </c>
      <c r="E12" s="425">
        <v>0</v>
      </c>
      <c r="F12" s="425">
        <v>0</v>
      </c>
      <c r="G12" s="425">
        <v>0</v>
      </c>
      <c r="H12" s="425">
        <v>0</v>
      </c>
      <c r="I12" s="425">
        <v>0</v>
      </c>
      <c r="J12" s="425">
        <v>0</v>
      </c>
      <c r="K12" s="425">
        <v>0</v>
      </c>
      <c r="L12" s="425">
        <v>0</v>
      </c>
      <c r="M12" s="425">
        <v>0</v>
      </c>
      <c r="N12" s="425">
        <v>0</v>
      </c>
      <c r="O12" s="425">
        <v>0</v>
      </c>
      <c r="P12" s="425">
        <v>0</v>
      </c>
      <c r="Q12" s="425">
        <v>0</v>
      </c>
      <c r="R12" s="425">
        <v>0</v>
      </c>
      <c r="S12" s="425">
        <v>0</v>
      </c>
      <c r="T12" s="425">
        <v>0</v>
      </c>
      <c r="U12" s="425">
        <v>0</v>
      </c>
      <c r="V12" s="425">
        <v>0</v>
      </c>
      <c r="W12" s="425">
        <v>0</v>
      </c>
      <c r="X12" s="425">
        <v>0</v>
      </c>
      <c r="Y12" s="425">
        <v>0</v>
      </c>
      <c r="Z12" s="425">
        <v>0</v>
      </c>
      <c r="AA12" s="425">
        <v>0</v>
      </c>
      <c r="AB12" s="425">
        <v>0</v>
      </c>
      <c r="AC12" s="425">
        <v>0</v>
      </c>
      <c r="AD12" s="425">
        <v>0</v>
      </c>
      <c r="AE12" s="425">
        <v>0</v>
      </c>
      <c r="AF12" s="425">
        <v>0</v>
      </c>
      <c r="AG12" s="425">
        <v>0</v>
      </c>
      <c r="AH12" s="425">
        <v>0</v>
      </c>
      <c r="AI12" s="425">
        <v>0</v>
      </c>
      <c r="AJ12" s="425">
        <v>0</v>
      </c>
      <c r="AK12" s="425">
        <v>0</v>
      </c>
      <c r="AL12" s="425">
        <v>0</v>
      </c>
      <c r="AM12" s="425">
        <v>0</v>
      </c>
      <c r="AN12" s="425">
        <v>0</v>
      </c>
      <c r="AO12" s="425">
        <v>0</v>
      </c>
      <c r="AP12" s="425">
        <v>0</v>
      </c>
      <c r="AQ12" s="425">
        <v>0</v>
      </c>
    </row>
    <row r="13" spans="1:46">
      <c r="A13" s="424" t="s">
        <v>15</v>
      </c>
      <c r="B13" s="425">
        <v>0</v>
      </c>
      <c r="C13" s="425">
        <v>0</v>
      </c>
      <c r="D13" s="425">
        <v>0</v>
      </c>
      <c r="E13" s="425">
        <v>0</v>
      </c>
      <c r="F13" s="425">
        <v>0</v>
      </c>
      <c r="G13" s="425">
        <v>0</v>
      </c>
      <c r="H13" s="425">
        <v>0</v>
      </c>
      <c r="I13" s="425">
        <v>0</v>
      </c>
      <c r="J13" s="425">
        <v>0</v>
      </c>
      <c r="K13" s="425">
        <v>0</v>
      </c>
      <c r="L13" s="425">
        <v>0</v>
      </c>
      <c r="M13" s="425">
        <v>0</v>
      </c>
      <c r="N13" s="425">
        <v>0</v>
      </c>
      <c r="O13" s="425">
        <v>0</v>
      </c>
      <c r="P13" s="425">
        <v>0</v>
      </c>
      <c r="Q13" s="425">
        <v>0</v>
      </c>
      <c r="R13" s="425">
        <v>0</v>
      </c>
      <c r="S13" s="425">
        <v>0</v>
      </c>
      <c r="T13" s="425">
        <v>0</v>
      </c>
      <c r="U13" s="425">
        <v>0</v>
      </c>
      <c r="V13" s="425">
        <v>0</v>
      </c>
      <c r="W13" s="425">
        <v>0</v>
      </c>
      <c r="X13" s="425">
        <v>0</v>
      </c>
      <c r="Y13" s="425">
        <v>0</v>
      </c>
      <c r="Z13" s="425">
        <v>0</v>
      </c>
      <c r="AA13" s="425">
        <v>0</v>
      </c>
      <c r="AB13" s="425">
        <v>0</v>
      </c>
      <c r="AC13" s="425">
        <v>0</v>
      </c>
      <c r="AD13" s="425">
        <v>0</v>
      </c>
      <c r="AE13" s="425">
        <v>0</v>
      </c>
      <c r="AF13" s="425">
        <v>0</v>
      </c>
      <c r="AG13" s="425">
        <v>0</v>
      </c>
      <c r="AH13" s="425">
        <v>0</v>
      </c>
      <c r="AI13" s="425">
        <v>0</v>
      </c>
      <c r="AJ13" s="425">
        <v>0</v>
      </c>
      <c r="AK13" s="425">
        <v>0</v>
      </c>
      <c r="AL13" s="425">
        <v>0</v>
      </c>
      <c r="AM13" s="425">
        <v>0</v>
      </c>
      <c r="AN13" s="425">
        <v>0</v>
      </c>
      <c r="AO13" s="425">
        <v>0</v>
      </c>
      <c r="AP13" s="425">
        <v>0</v>
      </c>
      <c r="AQ13" s="425">
        <v>0</v>
      </c>
    </row>
    <row r="14" spans="1:46">
      <c r="A14" s="424" t="s">
        <v>16</v>
      </c>
      <c r="B14" s="425">
        <v>511.79412000000002</v>
      </c>
      <c r="C14" s="425">
        <v>0</v>
      </c>
      <c r="D14" s="425">
        <v>0</v>
      </c>
      <c r="E14" s="425">
        <v>0</v>
      </c>
      <c r="F14" s="425">
        <v>0</v>
      </c>
      <c r="G14" s="425">
        <v>2.86</v>
      </c>
      <c r="H14" s="425">
        <v>0</v>
      </c>
      <c r="I14" s="425">
        <v>0</v>
      </c>
      <c r="J14" s="425">
        <v>0.2</v>
      </c>
      <c r="K14" s="425">
        <v>0</v>
      </c>
      <c r="L14" s="425">
        <v>0</v>
      </c>
      <c r="M14" s="425">
        <v>0</v>
      </c>
      <c r="N14" s="425">
        <v>0</v>
      </c>
      <c r="O14" s="425">
        <v>0</v>
      </c>
      <c r="P14" s="425">
        <v>0</v>
      </c>
      <c r="Q14" s="425">
        <v>0</v>
      </c>
      <c r="R14" s="425">
        <v>0</v>
      </c>
      <c r="S14" s="425">
        <v>0</v>
      </c>
      <c r="T14" s="425">
        <v>0</v>
      </c>
      <c r="U14" s="425">
        <v>0</v>
      </c>
      <c r="V14" s="425">
        <v>0</v>
      </c>
      <c r="W14" s="425">
        <v>0</v>
      </c>
      <c r="X14" s="425">
        <v>0</v>
      </c>
      <c r="Y14" s="425">
        <v>0</v>
      </c>
      <c r="Z14" s="425">
        <v>33.145019999999995</v>
      </c>
      <c r="AA14" s="425">
        <v>0</v>
      </c>
      <c r="AB14" s="425">
        <v>0</v>
      </c>
      <c r="AC14" s="425">
        <v>0</v>
      </c>
      <c r="AD14" s="425">
        <v>0</v>
      </c>
      <c r="AE14" s="425">
        <v>0</v>
      </c>
      <c r="AF14" s="425">
        <v>0</v>
      </c>
      <c r="AG14" s="425">
        <v>0</v>
      </c>
      <c r="AH14" s="425">
        <v>0</v>
      </c>
      <c r="AI14" s="425">
        <v>0</v>
      </c>
      <c r="AJ14" s="425">
        <v>0</v>
      </c>
      <c r="AK14" s="425">
        <v>0</v>
      </c>
      <c r="AL14" s="425">
        <v>0</v>
      </c>
      <c r="AM14" s="425">
        <v>0</v>
      </c>
      <c r="AN14" s="425">
        <v>0</v>
      </c>
      <c r="AO14" s="425">
        <v>0</v>
      </c>
      <c r="AP14" s="425">
        <v>0</v>
      </c>
      <c r="AQ14" s="425">
        <v>547.99914000000012</v>
      </c>
    </row>
    <row r="15" spans="1:46">
      <c r="A15" s="424" t="s">
        <v>17</v>
      </c>
      <c r="B15" s="425">
        <v>0</v>
      </c>
      <c r="C15" s="425">
        <v>5.4200000000000003E-3</v>
      </c>
      <c r="D15" s="425">
        <v>0</v>
      </c>
      <c r="E15" s="425">
        <v>0</v>
      </c>
      <c r="F15" s="425">
        <v>0</v>
      </c>
      <c r="G15" s="425">
        <v>0</v>
      </c>
      <c r="H15" s="425">
        <v>0</v>
      </c>
      <c r="I15" s="425">
        <v>0</v>
      </c>
      <c r="J15" s="425">
        <v>0</v>
      </c>
      <c r="K15" s="425">
        <v>0</v>
      </c>
      <c r="L15" s="425">
        <v>0</v>
      </c>
      <c r="M15" s="425">
        <v>0</v>
      </c>
      <c r="N15" s="425">
        <v>0</v>
      </c>
      <c r="O15" s="425">
        <v>0</v>
      </c>
      <c r="P15" s="425">
        <v>0</v>
      </c>
      <c r="Q15" s="425">
        <v>0</v>
      </c>
      <c r="R15" s="425">
        <v>0</v>
      </c>
      <c r="S15" s="425">
        <v>0</v>
      </c>
      <c r="T15" s="425">
        <v>0</v>
      </c>
      <c r="U15" s="425">
        <v>0</v>
      </c>
      <c r="V15" s="425">
        <v>0</v>
      </c>
      <c r="W15" s="425">
        <v>0</v>
      </c>
      <c r="X15" s="425">
        <v>0</v>
      </c>
      <c r="Y15" s="425">
        <v>0</v>
      </c>
      <c r="Z15" s="425">
        <v>0</v>
      </c>
      <c r="AA15" s="425">
        <v>0</v>
      </c>
      <c r="AB15" s="425">
        <v>0</v>
      </c>
      <c r="AC15" s="425">
        <v>0</v>
      </c>
      <c r="AD15" s="425">
        <v>0</v>
      </c>
      <c r="AE15" s="425">
        <v>0</v>
      </c>
      <c r="AF15" s="425">
        <v>0</v>
      </c>
      <c r="AG15" s="425">
        <v>0</v>
      </c>
      <c r="AH15" s="425">
        <v>0</v>
      </c>
      <c r="AI15" s="425">
        <v>0</v>
      </c>
      <c r="AJ15" s="425">
        <v>0</v>
      </c>
      <c r="AK15" s="425">
        <v>0</v>
      </c>
      <c r="AL15" s="425">
        <v>0</v>
      </c>
      <c r="AM15" s="425">
        <v>0</v>
      </c>
      <c r="AN15" s="425">
        <v>0</v>
      </c>
      <c r="AO15" s="425">
        <v>0</v>
      </c>
      <c r="AP15" s="425">
        <v>0</v>
      </c>
      <c r="AQ15" s="425">
        <v>5.4200000000000003E-3</v>
      </c>
    </row>
    <row r="16" spans="1:46">
      <c r="A16" s="424" t="s">
        <v>18</v>
      </c>
      <c r="B16" s="425">
        <v>0</v>
      </c>
      <c r="C16" s="425">
        <v>0</v>
      </c>
      <c r="D16" s="425">
        <v>0</v>
      </c>
      <c r="E16" s="425">
        <v>0</v>
      </c>
      <c r="F16" s="425">
        <v>0</v>
      </c>
      <c r="G16" s="425">
        <v>0</v>
      </c>
      <c r="H16" s="425">
        <v>0</v>
      </c>
      <c r="I16" s="425">
        <v>0</v>
      </c>
      <c r="J16" s="425">
        <v>0</v>
      </c>
      <c r="K16" s="425">
        <v>0</v>
      </c>
      <c r="L16" s="425">
        <v>0</v>
      </c>
      <c r="M16" s="425">
        <v>0</v>
      </c>
      <c r="N16" s="425">
        <v>0</v>
      </c>
      <c r="O16" s="425">
        <v>-20.715669999999999</v>
      </c>
      <c r="P16" s="425">
        <v>0</v>
      </c>
      <c r="Q16" s="425">
        <v>0</v>
      </c>
      <c r="R16" s="425">
        <v>0</v>
      </c>
      <c r="S16" s="425">
        <v>0</v>
      </c>
      <c r="T16" s="425">
        <v>0</v>
      </c>
      <c r="U16" s="425">
        <v>0</v>
      </c>
      <c r="V16" s="425">
        <v>-5.0066199999999998</v>
      </c>
      <c r="W16" s="425">
        <v>0</v>
      </c>
      <c r="X16" s="425">
        <v>0</v>
      </c>
      <c r="Y16" s="425">
        <v>-27.026619999999998</v>
      </c>
      <c r="Z16" s="425">
        <v>0</v>
      </c>
      <c r="AA16" s="425">
        <v>0</v>
      </c>
      <c r="AB16" s="425">
        <v>0</v>
      </c>
      <c r="AC16" s="425">
        <v>0</v>
      </c>
      <c r="AD16" s="425">
        <v>0</v>
      </c>
      <c r="AE16" s="425">
        <v>0</v>
      </c>
      <c r="AF16" s="425">
        <v>0</v>
      </c>
      <c r="AG16" s="425">
        <v>0</v>
      </c>
      <c r="AH16" s="425">
        <v>0</v>
      </c>
      <c r="AI16" s="425">
        <v>0</v>
      </c>
      <c r="AJ16" s="425">
        <v>0</v>
      </c>
      <c r="AK16" s="425">
        <v>0</v>
      </c>
      <c r="AL16" s="425">
        <v>0</v>
      </c>
      <c r="AM16" s="425">
        <v>0</v>
      </c>
      <c r="AN16" s="425">
        <v>0</v>
      </c>
      <c r="AO16" s="425">
        <v>0</v>
      </c>
      <c r="AP16" s="425">
        <v>0</v>
      </c>
      <c r="AQ16" s="425">
        <v>-52.748909999999995</v>
      </c>
    </row>
    <row r="17" spans="1:43">
      <c r="A17" s="422" t="s">
        <v>19</v>
      </c>
      <c r="B17" s="423">
        <v>33262.792690000002</v>
      </c>
      <c r="C17" s="423">
        <v>14422.201560000001</v>
      </c>
      <c r="D17" s="423">
        <v>22896.288659999998</v>
      </c>
      <c r="E17" s="423">
        <v>35185.246370000001</v>
      </c>
      <c r="F17" s="423">
        <v>18084.84317</v>
      </c>
      <c r="G17" s="423">
        <v>29094.346709999998</v>
      </c>
      <c r="H17" s="423">
        <v>14633.10007</v>
      </c>
      <c r="I17" s="423">
        <v>16101.807830000002</v>
      </c>
      <c r="J17" s="423">
        <v>14007.319210000001</v>
      </c>
      <c r="K17" s="423">
        <v>36634.698250000001</v>
      </c>
      <c r="L17" s="423">
        <v>14787.860830000001</v>
      </c>
      <c r="M17" s="423">
        <v>26424.030570000003</v>
      </c>
      <c r="N17" s="423">
        <v>41825.85699</v>
      </c>
      <c r="O17" s="423">
        <v>9601.4711000000007</v>
      </c>
      <c r="P17" s="423">
        <v>14913.252340000001</v>
      </c>
      <c r="Q17" s="423">
        <v>5009.100300000001</v>
      </c>
      <c r="R17" s="423">
        <v>3660.74586</v>
      </c>
      <c r="S17" s="423">
        <v>1301.0970600000001</v>
      </c>
      <c r="T17" s="423">
        <v>13634.205380000001</v>
      </c>
      <c r="U17" s="423">
        <v>16875.37977</v>
      </c>
      <c r="V17" s="423">
        <v>3894.7671600000003</v>
      </c>
      <c r="W17" s="423">
        <v>5147.5108500000006</v>
      </c>
      <c r="X17" s="423">
        <v>23553.789539999998</v>
      </c>
      <c r="Y17" s="423">
        <v>20416.43607</v>
      </c>
      <c r="Z17" s="423">
        <v>4007.2053000000001</v>
      </c>
      <c r="AA17" s="423">
        <v>6718.76602</v>
      </c>
      <c r="AB17" s="423">
        <v>43958.013469999998</v>
      </c>
      <c r="AC17" s="423">
        <v>10966.851780000001</v>
      </c>
      <c r="AD17" s="423">
        <v>7163.1307500000003</v>
      </c>
      <c r="AE17" s="423">
        <v>61834.11217</v>
      </c>
      <c r="AF17" s="423">
        <v>17067.268609999999</v>
      </c>
      <c r="AG17" s="423">
        <v>10441.36428</v>
      </c>
      <c r="AH17" s="423">
        <v>2799.7176199999999</v>
      </c>
      <c r="AI17" s="423">
        <v>1308.9314600000002</v>
      </c>
      <c r="AJ17" s="423">
        <v>7683.0756300000003</v>
      </c>
      <c r="AK17" s="423">
        <v>3072.3958499999994</v>
      </c>
      <c r="AL17" s="423">
        <v>4953.9758300000003</v>
      </c>
      <c r="AM17" s="423">
        <v>771.37509</v>
      </c>
      <c r="AN17" s="423">
        <v>23411.618640000001</v>
      </c>
      <c r="AO17" s="423">
        <v>4281.2747399999989</v>
      </c>
      <c r="AP17" s="423">
        <v>3112.4752799999997</v>
      </c>
      <c r="AQ17" s="423">
        <v>648919.7008600001</v>
      </c>
    </row>
    <row r="18" spans="1:43">
      <c r="A18" s="424" t="s">
        <v>20</v>
      </c>
      <c r="B18" s="425">
        <v>0</v>
      </c>
      <c r="C18" s="425">
        <v>0</v>
      </c>
      <c r="D18" s="425">
        <v>0</v>
      </c>
      <c r="E18" s="425">
        <v>0</v>
      </c>
      <c r="F18" s="425">
        <v>0</v>
      </c>
      <c r="G18" s="425">
        <v>0</v>
      </c>
      <c r="H18" s="425">
        <v>0</v>
      </c>
      <c r="I18" s="425">
        <v>0</v>
      </c>
      <c r="J18" s="425">
        <v>0</v>
      </c>
      <c r="K18" s="425">
        <v>0</v>
      </c>
      <c r="L18" s="425">
        <v>0</v>
      </c>
      <c r="M18" s="425">
        <v>0</v>
      </c>
      <c r="N18" s="425">
        <v>0</v>
      </c>
      <c r="O18" s="425">
        <v>0</v>
      </c>
      <c r="P18" s="425">
        <v>0</v>
      </c>
      <c r="Q18" s="425">
        <v>0</v>
      </c>
      <c r="R18" s="425">
        <v>0</v>
      </c>
      <c r="S18" s="425">
        <v>0</v>
      </c>
      <c r="T18" s="425">
        <v>0</v>
      </c>
      <c r="U18" s="425">
        <v>0</v>
      </c>
      <c r="V18" s="425">
        <v>0</v>
      </c>
      <c r="W18" s="425">
        <v>0</v>
      </c>
      <c r="X18" s="425">
        <v>0</v>
      </c>
      <c r="Y18" s="425">
        <v>0</v>
      </c>
      <c r="Z18" s="425">
        <v>0</v>
      </c>
      <c r="AA18" s="425">
        <v>0</v>
      </c>
      <c r="AB18" s="425">
        <v>0</v>
      </c>
      <c r="AC18" s="425">
        <v>0</v>
      </c>
      <c r="AD18" s="425">
        <v>0</v>
      </c>
      <c r="AE18" s="425">
        <v>0</v>
      </c>
      <c r="AF18" s="425">
        <v>0</v>
      </c>
      <c r="AG18" s="425">
        <v>0</v>
      </c>
      <c r="AH18" s="425">
        <v>0</v>
      </c>
      <c r="AI18" s="425">
        <v>0</v>
      </c>
      <c r="AJ18" s="425">
        <v>0</v>
      </c>
      <c r="AK18" s="425">
        <v>0</v>
      </c>
      <c r="AL18" s="425">
        <v>0</v>
      </c>
      <c r="AM18" s="425">
        <v>0</v>
      </c>
      <c r="AN18" s="425">
        <v>0</v>
      </c>
      <c r="AO18" s="425">
        <v>0</v>
      </c>
      <c r="AP18" s="425">
        <v>0</v>
      </c>
      <c r="AQ18" s="425">
        <v>0</v>
      </c>
    </row>
    <row r="19" spans="1:43">
      <c r="A19" s="424" t="s">
        <v>21</v>
      </c>
      <c r="B19" s="425">
        <v>2460.8442</v>
      </c>
      <c r="C19" s="425">
        <v>3475.3686499999999</v>
      </c>
      <c r="D19" s="425">
        <v>5239.9155700000001</v>
      </c>
      <c r="E19" s="425">
        <v>29893.13464</v>
      </c>
      <c r="F19" s="425">
        <v>15194.94477</v>
      </c>
      <c r="G19" s="425">
        <v>27017.508269999998</v>
      </c>
      <c r="H19" s="425">
        <v>9007.84584</v>
      </c>
      <c r="I19" s="425">
        <v>11447.516180000001</v>
      </c>
      <c r="J19" s="425">
        <v>11765.217430000001</v>
      </c>
      <c r="K19" s="425">
        <v>14470.14718</v>
      </c>
      <c r="L19" s="425">
        <v>11878.487430000001</v>
      </c>
      <c r="M19" s="425">
        <v>22180.341840000001</v>
      </c>
      <c r="N19" s="425">
        <v>31352.403639999997</v>
      </c>
      <c r="O19" s="425">
        <v>3561.61987</v>
      </c>
      <c r="P19" s="425">
        <v>12121.623680000001</v>
      </c>
      <c r="Q19" s="425">
        <v>4283.3901500000002</v>
      </c>
      <c r="R19" s="425">
        <v>2883.18631</v>
      </c>
      <c r="S19" s="425">
        <v>156.81138999999999</v>
      </c>
      <c r="T19" s="425">
        <v>12302.342070000001</v>
      </c>
      <c r="U19" s="425">
        <v>7651.29468</v>
      </c>
      <c r="V19" s="425">
        <v>2621.6390099999999</v>
      </c>
      <c r="W19" s="425">
        <v>3434.5010000000002</v>
      </c>
      <c r="X19" s="425">
        <v>13391.37293</v>
      </c>
      <c r="Y19" s="425">
        <v>15247.365539999999</v>
      </c>
      <c r="Z19" s="425">
        <v>16.736720000000002</v>
      </c>
      <c r="AA19" s="425">
        <v>5748.60052</v>
      </c>
      <c r="AB19" s="425">
        <v>24601.3809</v>
      </c>
      <c r="AC19" s="425">
        <v>5828.2572900000005</v>
      </c>
      <c r="AD19" s="425">
        <v>6247.4191799999999</v>
      </c>
      <c r="AE19" s="425">
        <v>37089.693469999998</v>
      </c>
      <c r="AF19" s="425">
        <v>15911.420169999999</v>
      </c>
      <c r="AG19" s="425">
        <v>9342.9762499999997</v>
      </c>
      <c r="AH19" s="425">
        <v>1163.9602199999999</v>
      </c>
      <c r="AI19" s="425">
        <v>1047.6731400000001</v>
      </c>
      <c r="AJ19" s="425">
        <v>6045.81016</v>
      </c>
      <c r="AK19" s="425">
        <v>2967.8018399999996</v>
      </c>
      <c r="AL19" s="425">
        <v>2658.4038300000002</v>
      </c>
      <c r="AM19" s="425">
        <v>536.89588000000003</v>
      </c>
      <c r="AN19" s="425">
        <v>19917.077280000001</v>
      </c>
      <c r="AO19" s="425">
        <v>1725.6811399999999</v>
      </c>
      <c r="AP19" s="425">
        <v>2472.3639399999997</v>
      </c>
      <c r="AQ19" s="425">
        <v>416360.97420000006</v>
      </c>
    </row>
    <row r="20" spans="1:43">
      <c r="A20" s="424" t="s">
        <v>22</v>
      </c>
      <c r="B20" s="425">
        <v>0</v>
      </c>
      <c r="C20" s="425">
        <v>0</v>
      </c>
      <c r="D20" s="425">
        <v>0</v>
      </c>
      <c r="E20" s="425">
        <v>0</v>
      </c>
      <c r="F20" s="425">
        <v>0</v>
      </c>
      <c r="G20" s="425">
        <v>0</v>
      </c>
      <c r="H20" s="425">
        <v>0</v>
      </c>
      <c r="I20" s="425">
        <v>0</v>
      </c>
      <c r="J20" s="425">
        <v>0</v>
      </c>
      <c r="K20" s="425">
        <v>0</v>
      </c>
      <c r="L20" s="425">
        <v>0</v>
      </c>
      <c r="M20" s="425">
        <v>0</v>
      </c>
      <c r="N20" s="425">
        <v>0</v>
      </c>
      <c r="O20" s="425">
        <v>0</v>
      </c>
      <c r="P20" s="425">
        <v>0</v>
      </c>
      <c r="Q20" s="425">
        <v>0</v>
      </c>
      <c r="R20" s="425">
        <v>0</v>
      </c>
      <c r="S20" s="425">
        <v>0</v>
      </c>
      <c r="T20" s="425">
        <v>0</v>
      </c>
      <c r="U20" s="425">
        <v>0</v>
      </c>
      <c r="V20" s="425">
        <v>0</v>
      </c>
      <c r="W20" s="425">
        <v>0</v>
      </c>
      <c r="X20" s="425">
        <v>0</v>
      </c>
      <c r="Y20" s="425">
        <v>0</v>
      </c>
      <c r="Z20" s="425">
        <v>0</v>
      </c>
      <c r="AA20" s="425">
        <v>0</v>
      </c>
      <c r="AB20" s="425">
        <v>0</v>
      </c>
      <c r="AC20" s="425">
        <v>0</v>
      </c>
      <c r="AD20" s="425">
        <v>0</v>
      </c>
      <c r="AE20" s="425">
        <v>0</v>
      </c>
      <c r="AF20" s="425">
        <v>0</v>
      </c>
      <c r="AG20" s="425">
        <v>0</v>
      </c>
      <c r="AH20" s="425">
        <v>0</v>
      </c>
      <c r="AI20" s="425">
        <v>0</v>
      </c>
      <c r="AJ20" s="425">
        <v>0</v>
      </c>
      <c r="AK20" s="425">
        <v>0</v>
      </c>
      <c r="AL20" s="425">
        <v>0</v>
      </c>
      <c r="AM20" s="425">
        <v>0</v>
      </c>
      <c r="AN20" s="425">
        <v>0</v>
      </c>
      <c r="AO20" s="425">
        <v>0</v>
      </c>
      <c r="AP20" s="425">
        <v>0</v>
      </c>
      <c r="AQ20" s="425">
        <v>0</v>
      </c>
    </row>
    <row r="21" spans="1:43">
      <c r="A21" s="424" t="s">
        <v>23</v>
      </c>
      <c r="B21" s="425">
        <v>0</v>
      </c>
      <c r="C21" s="425">
        <v>0</v>
      </c>
      <c r="D21" s="425">
        <v>0</v>
      </c>
      <c r="E21" s="425">
        <v>0</v>
      </c>
      <c r="F21" s="425">
        <v>0</v>
      </c>
      <c r="G21" s="425">
        <v>0</v>
      </c>
      <c r="H21" s="425">
        <v>0</v>
      </c>
      <c r="I21" s="425">
        <v>0</v>
      </c>
      <c r="J21" s="425">
        <v>0</v>
      </c>
      <c r="K21" s="425">
        <v>0</v>
      </c>
      <c r="L21" s="425">
        <v>0</v>
      </c>
      <c r="M21" s="425">
        <v>0</v>
      </c>
      <c r="N21" s="425">
        <v>0</v>
      </c>
      <c r="O21" s="425">
        <v>0</v>
      </c>
      <c r="P21" s="425">
        <v>0</v>
      </c>
      <c r="Q21" s="425">
        <v>0</v>
      </c>
      <c r="R21" s="425">
        <v>0</v>
      </c>
      <c r="S21" s="425">
        <v>0</v>
      </c>
      <c r="T21" s="425">
        <v>0</v>
      </c>
      <c r="U21" s="425">
        <v>0</v>
      </c>
      <c r="V21" s="425">
        <v>0</v>
      </c>
      <c r="W21" s="425">
        <v>0</v>
      </c>
      <c r="X21" s="425">
        <v>0</v>
      </c>
      <c r="Y21" s="425">
        <v>0</v>
      </c>
      <c r="Z21" s="425">
        <v>0</v>
      </c>
      <c r="AA21" s="425">
        <v>0</v>
      </c>
      <c r="AB21" s="425">
        <v>0</v>
      </c>
      <c r="AC21" s="425">
        <v>0</v>
      </c>
      <c r="AD21" s="425">
        <v>0</v>
      </c>
      <c r="AE21" s="425">
        <v>0</v>
      </c>
      <c r="AF21" s="425">
        <v>0</v>
      </c>
      <c r="AG21" s="425">
        <v>0</v>
      </c>
      <c r="AH21" s="425">
        <v>0</v>
      </c>
      <c r="AI21" s="425">
        <v>0</v>
      </c>
      <c r="AJ21" s="425">
        <v>0</v>
      </c>
      <c r="AK21" s="425">
        <v>0</v>
      </c>
      <c r="AL21" s="425">
        <v>0</v>
      </c>
      <c r="AM21" s="425">
        <v>0</v>
      </c>
      <c r="AN21" s="425">
        <v>0</v>
      </c>
      <c r="AO21" s="425">
        <v>0</v>
      </c>
      <c r="AP21" s="425">
        <v>0</v>
      </c>
      <c r="AQ21" s="425">
        <v>0</v>
      </c>
    </row>
    <row r="22" spans="1:43">
      <c r="A22" s="424" t="s">
        <v>24</v>
      </c>
      <c r="B22" s="425">
        <v>1046.9066799999998</v>
      </c>
      <c r="C22" s="425">
        <v>0</v>
      </c>
      <c r="D22" s="425">
        <v>697.54790000000003</v>
      </c>
      <c r="E22" s="425">
        <v>1.498E-2</v>
      </c>
      <c r="F22" s="425">
        <v>186.69449</v>
      </c>
      <c r="G22" s="425">
        <v>85.17474</v>
      </c>
      <c r="H22" s="425">
        <v>3578.6566699999998</v>
      </c>
      <c r="I22" s="425">
        <v>0</v>
      </c>
      <c r="J22" s="425">
        <v>0</v>
      </c>
      <c r="K22" s="425">
        <v>18315.258880000001</v>
      </c>
      <c r="L22" s="425">
        <v>0</v>
      </c>
      <c r="M22" s="425">
        <v>641.11214000000007</v>
      </c>
      <c r="N22" s="425">
        <v>3649.2161800000003</v>
      </c>
      <c r="O22" s="425">
        <v>3966.2005899999999</v>
      </c>
      <c r="P22" s="425">
        <v>0</v>
      </c>
      <c r="Q22" s="425">
        <v>0</v>
      </c>
      <c r="R22" s="425">
        <v>0</v>
      </c>
      <c r="S22" s="425">
        <v>53.689320000000002</v>
      </c>
      <c r="T22" s="425">
        <v>0</v>
      </c>
      <c r="U22" s="425">
        <v>6824.1999000000005</v>
      </c>
      <c r="V22" s="425">
        <v>190.67152999999999</v>
      </c>
      <c r="W22" s="425">
        <v>3.7978400000000003</v>
      </c>
      <c r="X22" s="425">
        <v>4011.9198900000001</v>
      </c>
      <c r="Y22" s="425">
        <v>3103.22091</v>
      </c>
      <c r="Z22" s="425">
        <v>0</v>
      </c>
      <c r="AA22" s="425">
        <v>0</v>
      </c>
      <c r="AB22" s="425">
        <v>14488.791240000002</v>
      </c>
      <c r="AC22" s="425">
        <v>570.15625999999997</v>
      </c>
      <c r="AD22" s="425">
        <v>8.1162500000000009</v>
      </c>
      <c r="AE22" s="425">
        <v>18562.224509999996</v>
      </c>
      <c r="AF22" s="425">
        <v>26.600990000000003</v>
      </c>
      <c r="AG22" s="425">
        <v>0</v>
      </c>
      <c r="AH22" s="425">
        <v>182.74961999999999</v>
      </c>
      <c r="AI22" s="425">
        <v>0</v>
      </c>
      <c r="AJ22" s="425">
        <v>559.72020999999995</v>
      </c>
      <c r="AK22" s="425">
        <v>0</v>
      </c>
      <c r="AL22" s="425">
        <v>149.93579</v>
      </c>
      <c r="AM22" s="425">
        <v>0</v>
      </c>
      <c r="AN22" s="425">
        <v>0</v>
      </c>
      <c r="AO22" s="425">
        <v>1244.2555899999998</v>
      </c>
      <c r="AP22" s="425">
        <v>0</v>
      </c>
      <c r="AQ22" s="425">
        <v>82146.833100000018</v>
      </c>
    </row>
    <row r="23" spans="1:43">
      <c r="A23" s="424" t="s">
        <v>25</v>
      </c>
      <c r="B23" s="425">
        <v>29755.041809999999</v>
      </c>
      <c r="C23" s="425">
        <v>10944.91912</v>
      </c>
      <c r="D23" s="425">
        <v>16947.649079999999</v>
      </c>
      <c r="E23" s="425">
        <v>5292.0967499999997</v>
      </c>
      <c r="F23" s="425">
        <v>2703.2039100000002</v>
      </c>
      <c r="G23" s="425">
        <v>1991.6637000000001</v>
      </c>
      <c r="H23" s="425">
        <v>2046.5975600000002</v>
      </c>
      <c r="I23" s="425">
        <v>4654.2916500000001</v>
      </c>
      <c r="J23" s="425">
        <v>2242.1017800000004</v>
      </c>
      <c r="K23" s="425">
        <v>3848.5383400000001</v>
      </c>
      <c r="L23" s="425">
        <v>2909.3734000000004</v>
      </c>
      <c r="M23" s="425">
        <v>3602.5765899999997</v>
      </c>
      <c r="N23" s="425">
        <v>6824.2371700000003</v>
      </c>
      <c r="O23" s="425">
        <v>2073.6506400000003</v>
      </c>
      <c r="P23" s="425">
        <v>2791.6286600000003</v>
      </c>
      <c r="Q23" s="425">
        <v>702.34348</v>
      </c>
      <c r="R23" s="425">
        <v>777.55954999999994</v>
      </c>
      <c r="S23" s="425">
        <v>1090.59635</v>
      </c>
      <c r="T23" s="425">
        <v>1331.86331</v>
      </c>
      <c r="U23" s="425">
        <v>2399.88519</v>
      </c>
      <c r="V23" s="425">
        <v>1082.4566200000002</v>
      </c>
      <c r="W23" s="425">
        <v>1709.2120100000002</v>
      </c>
      <c r="X23" s="425">
        <v>6133.7633299999998</v>
      </c>
      <c r="Y23" s="425">
        <v>2186.9316899999999</v>
      </c>
      <c r="Z23" s="425">
        <v>3990.4685800000002</v>
      </c>
      <c r="AA23" s="425">
        <v>970.16549999999995</v>
      </c>
      <c r="AB23" s="425">
        <v>4866.0794500000002</v>
      </c>
      <c r="AC23" s="425">
        <v>4568.4382300000007</v>
      </c>
      <c r="AD23" s="425">
        <v>907.5953199999999</v>
      </c>
      <c r="AE23" s="425">
        <v>6180.4914000000008</v>
      </c>
      <c r="AF23" s="425">
        <v>1129.2474499999998</v>
      </c>
      <c r="AG23" s="425">
        <v>1098.3880300000001</v>
      </c>
      <c r="AH23" s="425">
        <v>1436.6397799999997</v>
      </c>
      <c r="AI23" s="425">
        <v>260.64263</v>
      </c>
      <c r="AJ23" s="425">
        <v>1077.5452600000001</v>
      </c>
      <c r="AK23" s="425">
        <v>104.59401</v>
      </c>
      <c r="AL23" s="425">
        <v>2145.6362100000001</v>
      </c>
      <c r="AM23" s="425">
        <v>234.47920999999999</v>
      </c>
      <c r="AN23" s="425">
        <v>3494.5413600000002</v>
      </c>
      <c r="AO23" s="425">
        <v>1311.3380099999999</v>
      </c>
      <c r="AP23" s="425">
        <v>640.11133999999993</v>
      </c>
      <c r="AQ23" s="425">
        <v>150458.58345999999</v>
      </c>
    </row>
    <row r="24" spans="1:43">
      <c r="A24" s="424" t="s">
        <v>26</v>
      </c>
      <c r="B24" s="425">
        <v>0</v>
      </c>
      <c r="C24" s="425">
        <v>1.9137899999999999</v>
      </c>
      <c r="D24" s="425">
        <v>11.176110000000001</v>
      </c>
      <c r="E24" s="425">
        <v>0</v>
      </c>
      <c r="F24" s="425">
        <v>0</v>
      </c>
      <c r="G24" s="425">
        <v>0</v>
      </c>
      <c r="H24" s="425">
        <v>0</v>
      </c>
      <c r="I24" s="425">
        <v>0</v>
      </c>
      <c r="J24" s="425">
        <v>0</v>
      </c>
      <c r="K24" s="425">
        <v>0.75385000000000002</v>
      </c>
      <c r="L24" s="425">
        <v>0</v>
      </c>
      <c r="M24" s="425">
        <v>0</v>
      </c>
      <c r="N24" s="425">
        <v>0</v>
      </c>
      <c r="O24" s="425">
        <v>0</v>
      </c>
      <c r="P24" s="425">
        <v>0</v>
      </c>
      <c r="Q24" s="425">
        <v>23.366669999999999</v>
      </c>
      <c r="R24" s="425">
        <v>0</v>
      </c>
      <c r="S24" s="425">
        <v>0</v>
      </c>
      <c r="T24" s="425">
        <v>0</v>
      </c>
      <c r="U24" s="425">
        <v>0</v>
      </c>
      <c r="V24" s="425">
        <v>0</v>
      </c>
      <c r="W24" s="425">
        <v>0</v>
      </c>
      <c r="X24" s="425">
        <v>16.73339</v>
      </c>
      <c r="Y24" s="425">
        <v>0</v>
      </c>
      <c r="Z24" s="425">
        <v>0</v>
      </c>
      <c r="AA24" s="425">
        <v>0</v>
      </c>
      <c r="AB24" s="425">
        <v>1.7618800000000001</v>
      </c>
      <c r="AC24" s="425">
        <v>0</v>
      </c>
      <c r="AD24" s="425">
        <v>0</v>
      </c>
      <c r="AE24" s="425">
        <v>1.70279</v>
      </c>
      <c r="AF24" s="425">
        <v>0</v>
      </c>
      <c r="AG24" s="425">
        <v>0</v>
      </c>
      <c r="AH24" s="425">
        <v>16.367999999999999</v>
      </c>
      <c r="AI24" s="425">
        <v>0.61569000000000007</v>
      </c>
      <c r="AJ24" s="425">
        <v>0</v>
      </c>
      <c r="AK24" s="425">
        <v>0</v>
      </c>
      <c r="AL24" s="425">
        <v>0</v>
      </c>
      <c r="AM24" s="425">
        <v>0</v>
      </c>
      <c r="AN24" s="425">
        <v>0</v>
      </c>
      <c r="AO24" s="425">
        <v>0</v>
      </c>
      <c r="AP24" s="425">
        <v>0</v>
      </c>
      <c r="AQ24" s="425">
        <v>74.392169999999993</v>
      </c>
    </row>
    <row r="25" spans="1:43">
      <c r="A25" s="424" t="s">
        <v>27</v>
      </c>
      <c r="B25" s="425">
        <v>0</v>
      </c>
      <c r="C25" s="425">
        <v>0</v>
      </c>
      <c r="D25" s="425">
        <v>0</v>
      </c>
      <c r="E25" s="425">
        <v>0</v>
      </c>
      <c r="F25" s="425">
        <v>0</v>
      </c>
      <c r="G25" s="425">
        <v>0</v>
      </c>
      <c r="H25" s="425">
        <v>0</v>
      </c>
      <c r="I25" s="425">
        <v>0</v>
      </c>
      <c r="J25" s="425">
        <v>0</v>
      </c>
      <c r="K25" s="425">
        <v>0</v>
      </c>
      <c r="L25" s="425">
        <v>0</v>
      </c>
      <c r="M25" s="425">
        <v>0</v>
      </c>
      <c r="N25" s="425">
        <v>0</v>
      </c>
      <c r="O25" s="425">
        <v>0</v>
      </c>
      <c r="P25" s="425">
        <v>0</v>
      </c>
      <c r="Q25" s="425">
        <v>0</v>
      </c>
      <c r="R25" s="425">
        <v>0</v>
      </c>
      <c r="S25" s="425">
        <v>0</v>
      </c>
      <c r="T25" s="425">
        <v>0</v>
      </c>
      <c r="U25" s="425">
        <v>0</v>
      </c>
      <c r="V25" s="425">
        <v>0</v>
      </c>
      <c r="W25" s="425">
        <v>0</v>
      </c>
      <c r="X25" s="425">
        <v>0</v>
      </c>
      <c r="Y25" s="425">
        <v>-121.08206999999999</v>
      </c>
      <c r="Z25" s="425">
        <v>0</v>
      </c>
      <c r="AA25" s="425">
        <v>0</v>
      </c>
      <c r="AB25" s="425">
        <v>0</v>
      </c>
      <c r="AC25" s="425">
        <v>0</v>
      </c>
      <c r="AD25" s="425">
        <v>0</v>
      </c>
      <c r="AE25" s="425">
        <v>0</v>
      </c>
      <c r="AF25" s="425">
        <v>0</v>
      </c>
      <c r="AG25" s="425">
        <v>0</v>
      </c>
      <c r="AH25" s="425">
        <v>0</v>
      </c>
      <c r="AI25" s="425">
        <v>0</v>
      </c>
      <c r="AJ25" s="425">
        <v>0</v>
      </c>
      <c r="AK25" s="425">
        <v>0</v>
      </c>
      <c r="AL25" s="425">
        <v>0</v>
      </c>
      <c r="AM25" s="425">
        <v>0</v>
      </c>
      <c r="AN25" s="425">
        <v>0</v>
      </c>
      <c r="AO25" s="425">
        <v>0</v>
      </c>
      <c r="AP25" s="425">
        <v>0</v>
      </c>
      <c r="AQ25" s="425">
        <v>-121.08206999999999</v>
      </c>
    </row>
    <row r="26" spans="1:43">
      <c r="A26" s="422" t="s">
        <v>28</v>
      </c>
      <c r="B26" s="423">
        <v>1063235.0045399999</v>
      </c>
      <c r="C26" s="423">
        <v>316164.87614000001</v>
      </c>
      <c r="D26" s="423">
        <v>777816.89427999989</v>
      </c>
      <c r="E26" s="423">
        <v>316288.43427999999</v>
      </c>
      <c r="F26" s="423">
        <v>185504.34475999998</v>
      </c>
      <c r="G26" s="423">
        <v>163457.54621999999</v>
      </c>
      <c r="H26" s="423">
        <v>129282.28787999997</v>
      </c>
      <c r="I26" s="423">
        <v>210544.43914999999</v>
      </c>
      <c r="J26" s="423">
        <v>183566.72183999998</v>
      </c>
      <c r="K26" s="423">
        <v>219519.68274000005</v>
      </c>
      <c r="L26" s="423">
        <v>88341.287069999991</v>
      </c>
      <c r="M26" s="423">
        <v>248521.08346999995</v>
      </c>
      <c r="N26" s="423">
        <v>301593.32485999988</v>
      </c>
      <c r="O26" s="423">
        <v>110673.89889000001</v>
      </c>
      <c r="P26" s="423">
        <v>121459.40048</v>
      </c>
      <c r="Q26" s="423">
        <v>57844.029559999995</v>
      </c>
      <c r="R26" s="423">
        <v>66865.895910000007</v>
      </c>
      <c r="S26" s="423">
        <v>74397.20173999999</v>
      </c>
      <c r="T26" s="423">
        <v>100802.8055</v>
      </c>
      <c r="U26" s="423">
        <v>192379.69319000002</v>
      </c>
      <c r="V26" s="423">
        <v>66345.081200000001</v>
      </c>
      <c r="W26" s="423">
        <v>83265.203670000003</v>
      </c>
      <c r="X26" s="423">
        <v>220272.86826999998</v>
      </c>
      <c r="Y26" s="423">
        <v>98390.951559999958</v>
      </c>
      <c r="Z26" s="423">
        <v>237196.02969</v>
      </c>
      <c r="AA26" s="423">
        <v>109305.13739000002</v>
      </c>
      <c r="AB26" s="423">
        <v>302870.31660000002</v>
      </c>
      <c r="AC26" s="423">
        <v>268871.62319999997</v>
      </c>
      <c r="AD26" s="423">
        <v>98714.806960000002</v>
      </c>
      <c r="AE26" s="423">
        <v>262155.64256000007</v>
      </c>
      <c r="AF26" s="423">
        <v>77006.013159999988</v>
      </c>
      <c r="AG26" s="423">
        <v>74086.646429999993</v>
      </c>
      <c r="AH26" s="423">
        <v>61922.765749999991</v>
      </c>
      <c r="AI26" s="423">
        <v>22755.65379</v>
      </c>
      <c r="AJ26" s="423">
        <v>39220.598590000009</v>
      </c>
      <c r="AK26" s="423">
        <v>20394.030950000004</v>
      </c>
      <c r="AL26" s="423">
        <v>113092.22972</v>
      </c>
      <c r="AM26" s="423">
        <v>27576.345079999999</v>
      </c>
      <c r="AN26" s="423">
        <v>147447.93165000001</v>
      </c>
      <c r="AO26" s="423">
        <v>68456.227360000004</v>
      </c>
      <c r="AP26" s="423">
        <v>26616.342300000004</v>
      </c>
      <c r="AQ26" s="423">
        <v>7354221.2983799996</v>
      </c>
    </row>
    <row r="27" spans="1:43">
      <c r="A27" s="426" t="s">
        <v>29</v>
      </c>
      <c r="B27" s="425">
        <v>1037709.6626299999</v>
      </c>
      <c r="C27" s="425">
        <v>294172.24874000001</v>
      </c>
      <c r="D27" s="425">
        <v>692781.23254999996</v>
      </c>
      <c r="E27" s="425">
        <v>287860.85649000003</v>
      </c>
      <c r="F27" s="425">
        <v>171345.32610999999</v>
      </c>
      <c r="G27" s="425">
        <v>156071.70045999999</v>
      </c>
      <c r="H27" s="425">
        <v>132541.08707999997</v>
      </c>
      <c r="I27" s="425">
        <v>194691.37385</v>
      </c>
      <c r="J27" s="425">
        <v>169585.60715</v>
      </c>
      <c r="K27" s="425">
        <v>220192.12892000005</v>
      </c>
      <c r="L27" s="425">
        <v>86142.09564</v>
      </c>
      <c r="M27" s="425">
        <v>237835.89529999997</v>
      </c>
      <c r="N27" s="425">
        <v>313227.81846999994</v>
      </c>
      <c r="O27" s="425">
        <v>107901.57587</v>
      </c>
      <c r="P27" s="425">
        <v>117196.06357</v>
      </c>
      <c r="Q27" s="425">
        <v>54303.250250000005</v>
      </c>
      <c r="R27" s="425">
        <v>58678.555140000004</v>
      </c>
      <c r="S27" s="425">
        <v>62995.201279999994</v>
      </c>
      <c r="T27" s="425">
        <v>94843.558519999991</v>
      </c>
      <c r="U27" s="425">
        <v>187692.44159</v>
      </c>
      <c r="V27" s="425">
        <v>63718.769740000003</v>
      </c>
      <c r="W27" s="425">
        <v>79191.571540000004</v>
      </c>
      <c r="X27" s="425">
        <v>206527.19962</v>
      </c>
      <c r="Y27" s="425">
        <v>99113.680889999974</v>
      </c>
      <c r="Z27" s="425">
        <v>199140.33604999998</v>
      </c>
      <c r="AA27" s="425">
        <v>97150.542460000011</v>
      </c>
      <c r="AB27" s="425">
        <v>294818.23572</v>
      </c>
      <c r="AC27" s="425">
        <v>249169.21821999998</v>
      </c>
      <c r="AD27" s="425">
        <v>90008.430349999995</v>
      </c>
      <c r="AE27" s="425">
        <v>253548.76958000002</v>
      </c>
      <c r="AF27" s="425">
        <v>79062.105179999999</v>
      </c>
      <c r="AG27" s="425">
        <v>74359.62913999999</v>
      </c>
      <c r="AH27" s="425">
        <v>55904.698709999997</v>
      </c>
      <c r="AI27" s="425">
        <v>21419.868630000001</v>
      </c>
      <c r="AJ27" s="425">
        <v>35700.298730000002</v>
      </c>
      <c r="AK27" s="425">
        <v>19917.899220000003</v>
      </c>
      <c r="AL27" s="425">
        <v>107718.71815</v>
      </c>
      <c r="AM27" s="425">
        <v>24974.502189999999</v>
      </c>
      <c r="AN27" s="425">
        <v>151345.24945999999</v>
      </c>
      <c r="AO27" s="425">
        <v>65856.477790000004</v>
      </c>
      <c r="AP27" s="425">
        <v>27449.876650000002</v>
      </c>
      <c r="AQ27" s="425">
        <v>6973863.7576300008</v>
      </c>
    </row>
    <row r="28" spans="1:43">
      <c r="A28" s="424" t="s">
        <v>30</v>
      </c>
      <c r="B28" s="425">
        <v>832333.31502999994</v>
      </c>
      <c r="C28" s="425">
        <v>146950.81175999998</v>
      </c>
      <c r="D28" s="425">
        <v>381112.01812999998</v>
      </c>
      <c r="E28" s="425">
        <v>191200.14035000003</v>
      </c>
      <c r="F28" s="425">
        <v>127453.46971</v>
      </c>
      <c r="G28" s="425">
        <v>107627.06938999999</v>
      </c>
      <c r="H28" s="425">
        <v>125740.92658999997</v>
      </c>
      <c r="I28" s="425">
        <v>127201.06844</v>
      </c>
      <c r="J28" s="425">
        <v>114824.02982</v>
      </c>
      <c r="K28" s="425">
        <v>196686.61357000005</v>
      </c>
      <c r="L28" s="425">
        <v>65080.241020000001</v>
      </c>
      <c r="M28" s="425">
        <v>189516.24703999999</v>
      </c>
      <c r="N28" s="425">
        <v>294793.22046999994</v>
      </c>
      <c r="O28" s="425">
        <v>86559.662810000009</v>
      </c>
      <c r="P28" s="425">
        <v>101937.94906</v>
      </c>
      <c r="Q28" s="425">
        <v>41139.18578</v>
      </c>
      <c r="R28" s="425">
        <v>32120.097610000004</v>
      </c>
      <c r="S28" s="425">
        <v>31280.618899999998</v>
      </c>
      <c r="T28" s="425">
        <v>71629.2745</v>
      </c>
      <c r="U28" s="425">
        <v>151382.22048000002</v>
      </c>
      <c r="V28" s="425">
        <v>48473.63033</v>
      </c>
      <c r="W28" s="425">
        <v>59803.522530000009</v>
      </c>
      <c r="X28" s="425">
        <v>147817.84492</v>
      </c>
      <c r="Y28" s="425">
        <v>87341.147019999975</v>
      </c>
      <c r="Z28" s="425">
        <v>100301.06275999999</v>
      </c>
      <c r="AA28" s="425">
        <v>51097.979020000006</v>
      </c>
      <c r="AB28" s="425">
        <v>257410.51721000002</v>
      </c>
      <c r="AC28" s="425">
        <v>173518.17494999999</v>
      </c>
      <c r="AD28" s="425">
        <v>66351.892609999995</v>
      </c>
      <c r="AE28" s="425">
        <v>212198.83960000001</v>
      </c>
      <c r="AF28" s="425">
        <v>67607.213900000002</v>
      </c>
      <c r="AG28" s="425">
        <v>66469.574429999993</v>
      </c>
      <c r="AH28" s="425">
        <v>32906.162900000003</v>
      </c>
      <c r="AI28" s="425">
        <v>15004.484129999999</v>
      </c>
      <c r="AJ28" s="425">
        <v>29351.367409999999</v>
      </c>
      <c r="AK28" s="425">
        <v>17655.743430000002</v>
      </c>
      <c r="AL28" s="425">
        <v>72747.278470000005</v>
      </c>
      <c r="AM28" s="425">
        <v>17561.621360000001</v>
      </c>
      <c r="AN28" s="425">
        <v>126920.42416999998</v>
      </c>
      <c r="AO28" s="425">
        <v>61674.522300000004</v>
      </c>
      <c r="AP28" s="425">
        <v>26441.005130000001</v>
      </c>
      <c r="AQ28" s="425">
        <v>5155222.1890400015</v>
      </c>
    </row>
    <row r="29" spans="1:43">
      <c r="A29" s="424" t="s">
        <v>31</v>
      </c>
      <c r="B29" s="425">
        <v>205376.34760000001</v>
      </c>
      <c r="C29" s="425">
        <v>147221.43698000003</v>
      </c>
      <c r="D29" s="425">
        <v>311669.21441999997</v>
      </c>
      <c r="E29" s="425">
        <v>96660.71613999999</v>
      </c>
      <c r="F29" s="425">
        <v>43891.856399999997</v>
      </c>
      <c r="G29" s="425">
        <v>48444.631070000003</v>
      </c>
      <c r="H29" s="425">
        <v>6800.1604900000002</v>
      </c>
      <c r="I29" s="425">
        <v>67490.305410000001</v>
      </c>
      <c r="J29" s="425">
        <v>54761.577330000007</v>
      </c>
      <c r="K29" s="425">
        <v>23505.515350000001</v>
      </c>
      <c r="L29" s="425">
        <v>21061.854620000002</v>
      </c>
      <c r="M29" s="425">
        <v>48319.648259999994</v>
      </c>
      <c r="N29" s="425">
        <v>18434.598000000002</v>
      </c>
      <c r="O29" s="425">
        <v>21341.913059999999</v>
      </c>
      <c r="P29" s="425">
        <v>15258.114510000001</v>
      </c>
      <c r="Q29" s="425">
        <v>13164.064470000003</v>
      </c>
      <c r="R29" s="425">
        <v>26558.45753</v>
      </c>
      <c r="S29" s="425">
        <v>31714.58238</v>
      </c>
      <c r="T29" s="425">
        <v>23214.284019999999</v>
      </c>
      <c r="U29" s="425">
        <v>36310.221109999999</v>
      </c>
      <c r="V29" s="425">
        <v>15245.13941</v>
      </c>
      <c r="W29" s="425">
        <v>19388.049009999999</v>
      </c>
      <c r="X29" s="425">
        <v>58709.354700000004</v>
      </c>
      <c r="Y29" s="425">
        <v>11772.533869999999</v>
      </c>
      <c r="Z29" s="425">
        <v>98839.273289999997</v>
      </c>
      <c r="AA29" s="425">
        <v>46052.563440000005</v>
      </c>
      <c r="AB29" s="425">
        <v>37407.718510000006</v>
      </c>
      <c r="AC29" s="425">
        <v>75651.043270000009</v>
      </c>
      <c r="AD29" s="425">
        <v>23656.537740000003</v>
      </c>
      <c r="AE29" s="425">
        <v>41349.929980000001</v>
      </c>
      <c r="AF29" s="425">
        <v>11454.891280000002</v>
      </c>
      <c r="AG29" s="425">
        <v>7890.0547100000003</v>
      </c>
      <c r="AH29" s="425">
        <v>22998.535809999998</v>
      </c>
      <c r="AI29" s="425">
        <v>6415.384500000001</v>
      </c>
      <c r="AJ29" s="425">
        <v>6348.9313200000006</v>
      </c>
      <c r="AK29" s="425">
        <v>2262.1557900000003</v>
      </c>
      <c r="AL29" s="425">
        <v>34971.439680000003</v>
      </c>
      <c r="AM29" s="425">
        <v>7412.8808300000001</v>
      </c>
      <c r="AN29" s="425">
        <v>24424.825290000001</v>
      </c>
      <c r="AO29" s="425">
        <v>4181.9554900000003</v>
      </c>
      <c r="AP29" s="425">
        <v>1008.87152</v>
      </c>
      <c r="AQ29" s="425">
        <v>1818641.5685900005</v>
      </c>
    </row>
    <row r="30" spans="1:43">
      <c r="A30" s="426" t="s">
        <v>32</v>
      </c>
      <c r="B30" s="425">
        <v>6380.6466099999998</v>
      </c>
      <c r="C30" s="425">
        <v>2699.7365300000001</v>
      </c>
      <c r="D30" s="425">
        <v>17097.38177</v>
      </c>
      <c r="E30" s="425">
        <v>4210.3628599999993</v>
      </c>
      <c r="F30" s="425">
        <v>3092.76919</v>
      </c>
      <c r="G30" s="425">
        <v>5.5218699999999998</v>
      </c>
      <c r="H30" s="425">
        <v>258.58769999999998</v>
      </c>
      <c r="I30" s="425">
        <v>173.22493</v>
      </c>
      <c r="J30" s="425">
        <v>984.41440000000011</v>
      </c>
      <c r="K30" s="425">
        <v>2272.2302300000001</v>
      </c>
      <c r="L30" s="425">
        <v>536.43118000000004</v>
      </c>
      <c r="M30" s="425">
        <v>5006.0109200000006</v>
      </c>
      <c r="N30" s="425">
        <v>1105.4729199999999</v>
      </c>
      <c r="O30" s="425">
        <v>2089.2832899999999</v>
      </c>
      <c r="P30" s="425">
        <v>1567.4817600000001</v>
      </c>
      <c r="Q30" s="425">
        <v>2472.9336000000003</v>
      </c>
      <c r="R30" s="425">
        <v>48.234310000000001</v>
      </c>
      <c r="S30" s="425">
        <v>160.83891</v>
      </c>
      <c r="T30" s="425">
        <v>1647.7009700000001</v>
      </c>
      <c r="U30" s="425">
        <v>690.07407000000001</v>
      </c>
      <c r="V30" s="425">
        <v>34.888509999999997</v>
      </c>
      <c r="W30" s="425">
        <v>928.89671999999996</v>
      </c>
      <c r="X30" s="425">
        <v>761.88343000000009</v>
      </c>
      <c r="Y30" s="425">
        <v>311.09421999999995</v>
      </c>
      <c r="Z30" s="425">
        <v>545.39300000000003</v>
      </c>
      <c r="AA30" s="425">
        <v>2236.9675500000003</v>
      </c>
      <c r="AB30" s="425">
        <v>865.33649999999989</v>
      </c>
      <c r="AC30" s="425">
        <v>7950.3565600000002</v>
      </c>
      <c r="AD30" s="425">
        <v>466.43050000000005</v>
      </c>
      <c r="AE30" s="425">
        <v>1348.7736600000001</v>
      </c>
      <c r="AF30" s="425">
        <v>531.97004000000004</v>
      </c>
      <c r="AG30" s="425">
        <v>117.58769000000001</v>
      </c>
      <c r="AH30" s="425">
        <v>336.28837999999996</v>
      </c>
      <c r="AI30" s="425">
        <v>360.87769999999995</v>
      </c>
      <c r="AJ30" s="425">
        <v>169.43880999999996</v>
      </c>
      <c r="AK30" s="425">
        <v>85.016379999999998</v>
      </c>
      <c r="AL30" s="425">
        <v>691.47741000000008</v>
      </c>
      <c r="AM30" s="425">
        <v>2258.45991</v>
      </c>
      <c r="AN30" s="425">
        <v>1233.71955</v>
      </c>
      <c r="AO30" s="425">
        <v>2025.6615100000001</v>
      </c>
      <c r="AP30" s="425">
        <v>14.506419999999999</v>
      </c>
      <c r="AQ30" s="425">
        <v>75774.362470000022</v>
      </c>
    </row>
    <row r="31" spans="1:43">
      <c r="A31" s="424" t="s">
        <v>33</v>
      </c>
      <c r="B31" s="425">
        <v>2911.2386999999999</v>
      </c>
      <c r="C31" s="425">
        <v>1285.90446</v>
      </c>
      <c r="D31" s="425">
        <v>5726.7842199999996</v>
      </c>
      <c r="E31" s="425">
        <v>1969.02226</v>
      </c>
      <c r="F31" s="425">
        <v>2297.4191099999998</v>
      </c>
      <c r="G31" s="425">
        <v>4.2909600000000001</v>
      </c>
      <c r="H31" s="425">
        <v>196.67166</v>
      </c>
      <c r="I31" s="425">
        <v>148.66808</v>
      </c>
      <c r="J31" s="425">
        <v>332.23210999999998</v>
      </c>
      <c r="K31" s="425">
        <v>1606.04097</v>
      </c>
      <c r="L31" s="425">
        <v>358.79485000000005</v>
      </c>
      <c r="M31" s="425">
        <v>3530.3841600000001</v>
      </c>
      <c r="N31" s="425">
        <v>960.30441999999994</v>
      </c>
      <c r="O31" s="425">
        <v>783.63137999999992</v>
      </c>
      <c r="P31" s="425">
        <v>788.56693000000007</v>
      </c>
      <c r="Q31" s="425">
        <v>1059.9921899999999</v>
      </c>
      <c r="R31" s="425">
        <v>0</v>
      </c>
      <c r="S31" s="425">
        <v>160.83891</v>
      </c>
      <c r="T31" s="425">
        <v>628.45720000000006</v>
      </c>
      <c r="U31" s="425">
        <v>197.93884</v>
      </c>
      <c r="V31" s="425">
        <v>19.72317</v>
      </c>
      <c r="W31" s="425">
        <v>492.53938999999997</v>
      </c>
      <c r="X31" s="425">
        <v>456.42628000000002</v>
      </c>
      <c r="Y31" s="425">
        <v>109.54917</v>
      </c>
      <c r="Z31" s="425">
        <v>97.669219999999996</v>
      </c>
      <c r="AA31" s="425">
        <v>954.88995</v>
      </c>
      <c r="AB31" s="425">
        <v>412.87518</v>
      </c>
      <c r="AC31" s="425">
        <v>1873.2983800000002</v>
      </c>
      <c r="AD31" s="425">
        <v>182.20819000000003</v>
      </c>
      <c r="AE31" s="425">
        <v>221.08168000000001</v>
      </c>
      <c r="AF31" s="425">
        <v>252.54488999999998</v>
      </c>
      <c r="AG31" s="425">
        <v>116.58769000000001</v>
      </c>
      <c r="AH31" s="425">
        <v>253.41457</v>
      </c>
      <c r="AI31" s="425">
        <v>111.59566</v>
      </c>
      <c r="AJ31" s="425">
        <v>145.14647999999997</v>
      </c>
      <c r="AK31" s="425">
        <v>58.087769999999999</v>
      </c>
      <c r="AL31" s="425">
        <v>205.21620999999999</v>
      </c>
      <c r="AM31" s="425">
        <v>1354.93354</v>
      </c>
      <c r="AN31" s="425">
        <v>433.39564999999999</v>
      </c>
      <c r="AO31" s="425">
        <v>1244.1946400000002</v>
      </c>
      <c r="AP31" s="425">
        <v>7.6464399999999992</v>
      </c>
      <c r="AQ31" s="425">
        <v>33950.205559999995</v>
      </c>
    </row>
    <row r="32" spans="1:43">
      <c r="A32" s="424" t="s">
        <v>34</v>
      </c>
      <c r="B32" s="425">
        <v>3469.4079100000004</v>
      </c>
      <c r="C32" s="425">
        <v>1413.8320700000002</v>
      </c>
      <c r="D32" s="425">
        <v>11370.59755</v>
      </c>
      <c r="E32" s="425">
        <v>2241.3405999999995</v>
      </c>
      <c r="F32" s="425">
        <v>795.35008000000005</v>
      </c>
      <c r="G32" s="425">
        <v>1.2309100000000002</v>
      </c>
      <c r="H32" s="425">
        <v>61.916040000000002</v>
      </c>
      <c r="I32" s="425">
        <v>24.556849999999997</v>
      </c>
      <c r="J32" s="425">
        <v>652.18229000000008</v>
      </c>
      <c r="K32" s="425">
        <v>666.18925999999999</v>
      </c>
      <c r="L32" s="425">
        <v>177.63632999999999</v>
      </c>
      <c r="M32" s="425">
        <v>1475.6267600000001</v>
      </c>
      <c r="N32" s="425">
        <v>145.16849999999999</v>
      </c>
      <c r="O32" s="425">
        <v>1305.6519099999998</v>
      </c>
      <c r="P32" s="425">
        <v>778.91483000000005</v>
      </c>
      <c r="Q32" s="425">
        <v>1412.9414100000001</v>
      </c>
      <c r="R32" s="425">
        <v>48.234310000000001</v>
      </c>
      <c r="S32" s="425">
        <v>0</v>
      </c>
      <c r="T32" s="425">
        <v>1019.24377</v>
      </c>
      <c r="U32" s="425">
        <v>492.13522999999998</v>
      </c>
      <c r="V32" s="425">
        <v>15.16534</v>
      </c>
      <c r="W32" s="425">
        <v>436.35732999999993</v>
      </c>
      <c r="X32" s="425">
        <v>305.45715000000001</v>
      </c>
      <c r="Y32" s="425">
        <v>201.54504999999997</v>
      </c>
      <c r="Z32" s="425">
        <v>447.72377999999998</v>
      </c>
      <c r="AA32" s="425">
        <v>1282.0776000000001</v>
      </c>
      <c r="AB32" s="425">
        <v>452.46131999999994</v>
      </c>
      <c r="AC32" s="425">
        <v>6077.05818</v>
      </c>
      <c r="AD32" s="425">
        <v>284.22230999999999</v>
      </c>
      <c r="AE32" s="425">
        <v>1127.6919800000001</v>
      </c>
      <c r="AF32" s="425">
        <v>279.42515000000003</v>
      </c>
      <c r="AG32" s="425">
        <v>1</v>
      </c>
      <c r="AH32" s="425">
        <v>82.873809999999992</v>
      </c>
      <c r="AI32" s="425">
        <v>249.28203999999997</v>
      </c>
      <c r="AJ32" s="425">
        <v>24.292330000000003</v>
      </c>
      <c r="AK32" s="425">
        <v>26.928609999999999</v>
      </c>
      <c r="AL32" s="425">
        <v>486.26120000000009</v>
      </c>
      <c r="AM32" s="425">
        <v>903.52637000000004</v>
      </c>
      <c r="AN32" s="425">
        <v>800.32389999999998</v>
      </c>
      <c r="AO32" s="425">
        <v>781.46686999999997</v>
      </c>
      <c r="AP32" s="425">
        <v>6.8599799999999993</v>
      </c>
      <c r="AQ32" s="425">
        <v>41824.156909999998</v>
      </c>
    </row>
    <row r="33" spans="1:43">
      <c r="A33" s="426" t="s">
        <v>35</v>
      </c>
      <c r="B33" s="425">
        <v>33411.151399999995</v>
      </c>
      <c r="C33" s="425">
        <v>12151.49987</v>
      </c>
      <c r="D33" s="425">
        <v>14094.08051</v>
      </c>
      <c r="E33" s="425">
        <v>20181.374450000003</v>
      </c>
      <c r="F33" s="425">
        <v>8215.1345400000009</v>
      </c>
      <c r="G33" s="425">
        <v>5458.3888000000006</v>
      </c>
      <c r="H33" s="425">
        <v>2020.4686200000001</v>
      </c>
      <c r="I33" s="425">
        <v>2896.2167300000001</v>
      </c>
      <c r="J33" s="425">
        <v>9468.201509999999</v>
      </c>
      <c r="K33" s="425">
        <v>6723.3217999999997</v>
      </c>
      <c r="L33" s="425">
        <v>7448.3942499999994</v>
      </c>
      <c r="M33" s="425">
        <v>14005.761619999999</v>
      </c>
      <c r="N33" s="425">
        <v>7945.3698299999996</v>
      </c>
      <c r="O33" s="425">
        <v>4401.6924499999986</v>
      </c>
      <c r="P33" s="425">
        <v>2985.1777999999999</v>
      </c>
      <c r="Q33" s="425">
        <v>744.35188999999991</v>
      </c>
      <c r="R33" s="425">
        <v>544.09046999999998</v>
      </c>
      <c r="S33" s="425">
        <v>2087.12959</v>
      </c>
      <c r="T33" s="425">
        <v>6869.9048500000008</v>
      </c>
      <c r="U33" s="425">
        <v>2503.8487299999997</v>
      </c>
      <c r="V33" s="425">
        <v>868.89750000000004</v>
      </c>
      <c r="W33" s="425">
        <v>4325.4934999999996</v>
      </c>
      <c r="X33" s="425">
        <v>1391.21884</v>
      </c>
      <c r="Y33" s="425">
        <v>1666.6369299999999</v>
      </c>
      <c r="Z33" s="425">
        <v>5003.5985700000001</v>
      </c>
      <c r="AA33" s="425">
        <v>1500.9615900000001</v>
      </c>
      <c r="AB33" s="425">
        <v>5125.5308599999998</v>
      </c>
      <c r="AC33" s="425">
        <v>6558.5838999999996</v>
      </c>
      <c r="AD33" s="425">
        <v>1435.58221</v>
      </c>
      <c r="AE33" s="425">
        <v>2339.2458699999997</v>
      </c>
      <c r="AF33" s="425">
        <v>1202.95562</v>
      </c>
      <c r="AG33" s="425">
        <v>141.47704999999999</v>
      </c>
      <c r="AH33" s="425">
        <v>2375.5286000000001</v>
      </c>
      <c r="AI33" s="425">
        <v>851.27436999999998</v>
      </c>
      <c r="AJ33" s="425">
        <v>395.55707000000001</v>
      </c>
      <c r="AK33" s="425">
        <v>503.28318000000002</v>
      </c>
      <c r="AL33" s="425">
        <v>3041.0709299999999</v>
      </c>
      <c r="AM33" s="425">
        <v>1150.3371499999998</v>
      </c>
      <c r="AN33" s="425">
        <v>9828.6179300000003</v>
      </c>
      <c r="AO33" s="425">
        <v>10460.862550000002</v>
      </c>
      <c r="AP33" s="425">
        <v>51.45</v>
      </c>
      <c r="AQ33" s="425">
        <v>224373.72392999998</v>
      </c>
    </row>
    <row r="34" spans="1:43">
      <c r="A34" s="424" t="s">
        <v>36</v>
      </c>
      <c r="B34" s="425">
        <v>12743.53692</v>
      </c>
      <c r="C34" s="425">
        <v>4648.6419299999998</v>
      </c>
      <c r="D34" s="425">
        <v>4792.2470199999998</v>
      </c>
      <c r="E34" s="425">
        <v>11576.391540000002</v>
      </c>
      <c r="F34" s="425">
        <v>6321.1992300000002</v>
      </c>
      <c r="G34" s="425">
        <v>4724.3079200000002</v>
      </c>
      <c r="H34" s="425">
        <v>1198.2292</v>
      </c>
      <c r="I34" s="425">
        <v>1076.4008800000001</v>
      </c>
      <c r="J34" s="425">
        <v>2303.2544099999996</v>
      </c>
      <c r="K34" s="425">
        <v>4689.5940000000001</v>
      </c>
      <c r="L34" s="425">
        <v>6287.9743499999995</v>
      </c>
      <c r="M34" s="425">
        <v>7668.4151699999993</v>
      </c>
      <c r="N34" s="425">
        <v>7117.6115499999996</v>
      </c>
      <c r="O34" s="425">
        <v>1689.4415899999999</v>
      </c>
      <c r="P34" s="425">
        <v>1436.3840700000001</v>
      </c>
      <c r="Q34" s="425">
        <v>384.29409999999996</v>
      </c>
      <c r="R34" s="425">
        <v>116.73380999999999</v>
      </c>
      <c r="S34" s="425">
        <v>1853.01947</v>
      </c>
      <c r="T34" s="425">
        <v>4754.8344200000001</v>
      </c>
      <c r="U34" s="425">
        <v>996.58150999999998</v>
      </c>
      <c r="V34" s="425">
        <v>723.50803000000008</v>
      </c>
      <c r="W34" s="425">
        <v>2541.5034699999997</v>
      </c>
      <c r="X34" s="425">
        <v>1015.97267</v>
      </c>
      <c r="Y34" s="425">
        <v>1043.3393799999999</v>
      </c>
      <c r="Z34" s="425">
        <v>2409.3044199999999</v>
      </c>
      <c r="AA34" s="425">
        <v>971.3335800000001</v>
      </c>
      <c r="AB34" s="425">
        <v>2859.9106799999995</v>
      </c>
      <c r="AC34" s="425">
        <v>2514.5136000000002</v>
      </c>
      <c r="AD34" s="425">
        <v>586.98217</v>
      </c>
      <c r="AE34" s="425">
        <v>628.83102999999994</v>
      </c>
      <c r="AF34" s="425">
        <v>602.19932999999992</v>
      </c>
      <c r="AG34" s="425">
        <v>55.358009999999993</v>
      </c>
      <c r="AH34" s="425">
        <v>1049.34205</v>
      </c>
      <c r="AI34" s="425">
        <v>495.22820000000002</v>
      </c>
      <c r="AJ34" s="425">
        <v>395.55707000000001</v>
      </c>
      <c r="AK34" s="425">
        <v>202.64286000000001</v>
      </c>
      <c r="AL34" s="425">
        <v>2282.9845399999999</v>
      </c>
      <c r="AM34" s="425">
        <v>804.77053999999987</v>
      </c>
      <c r="AN34" s="425">
        <v>6423.7822900000001</v>
      </c>
      <c r="AO34" s="425">
        <v>8667.737070000001</v>
      </c>
      <c r="AP34" s="425">
        <v>51.45</v>
      </c>
      <c r="AQ34" s="425">
        <v>122705.34408000004</v>
      </c>
    </row>
    <row r="35" spans="1:43">
      <c r="A35" s="424" t="s">
        <v>37</v>
      </c>
      <c r="B35" s="425">
        <v>20667.614479999997</v>
      </c>
      <c r="C35" s="425">
        <v>7502.8579399999999</v>
      </c>
      <c r="D35" s="425">
        <v>9301.8334900000009</v>
      </c>
      <c r="E35" s="425">
        <v>8604.9829099999988</v>
      </c>
      <c r="F35" s="425">
        <v>1893.9353100000001</v>
      </c>
      <c r="G35" s="425">
        <v>734.08087999999998</v>
      </c>
      <c r="H35" s="425">
        <v>822.23942</v>
      </c>
      <c r="I35" s="425">
        <v>1819.81585</v>
      </c>
      <c r="J35" s="425">
        <v>7164.9470999999994</v>
      </c>
      <c r="K35" s="425">
        <v>2033.7278000000001</v>
      </c>
      <c r="L35" s="425">
        <v>1160.4198999999999</v>
      </c>
      <c r="M35" s="425">
        <v>6337.34645</v>
      </c>
      <c r="N35" s="425">
        <v>827.7582799999999</v>
      </c>
      <c r="O35" s="425">
        <v>2712.2508599999992</v>
      </c>
      <c r="P35" s="425">
        <v>1548.7937299999999</v>
      </c>
      <c r="Q35" s="425">
        <v>360.05779000000001</v>
      </c>
      <c r="R35" s="425">
        <v>427.35665999999998</v>
      </c>
      <c r="S35" s="425">
        <v>234.11011999999999</v>
      </c>
      <c r="T35" s="425">
        <v>2115.0704300000002</v>
      </c>
      <c r="U35" s="425">
        <v>1507.26722</v>
      </c>
      <c r="V35" s="425">
        <v>145.38946999999999</v>
      </c>
      <c r="W35" s="425">
        <v>1783.9900299999999</v>
      </c>
      <c r="X35" s="425">
        <v>375.24617000000001</v>
      </c>
      <c r="Y35" s="425">
        <v>623.29755</v>
      </c>
      <c r="Z35" s="425">
        <v>2594.2941499999997</v>
      </c>
      <c r="AA35" s="425">
        <v>529.62801000000002</v>
      </c>
      <c r="AB35" s="425">
        <v>2265.6201800000003</v>
      </c>
      <c r="AC35" s="425">
        <v>4044.0702999999999</v>
      </c>
      <c r="AD35" s="425">
        <v>848.60004000000004</v>
      </c>
      <c r="AE35" s="425">
        <v>1710.4148399999999</v>
      </c>
      <c r="AF35" s="425">
        <v>600.75629000000004</v>
      </c>
      <c r="AG35" s="425">
        <v>86.119039999999998</v>
      </c>
      <c r="AH35" s="425">
        <v>1326.1865500000001</v>
      </c>
      <c r="AI35" s="425">
        <v>356.04616999999996</v>
      </c>
      <c r="AJ35" s="425">
        <v>0</v>
      </c>
      <c r="AK35" s="425">
        <v>300.64032000000003</v>
      </c>
      <c r="AL35" s="425">
        <v>758.08638999999994</v>
      </c>
      <c r="AM35" s="425">
        <v>345.56660999999997</v>
      </c>
      <c r="AN35" s="425">
        <v>3404.8356399999998</v>
      </c>
      <c r="AO35" s="425">
        <v>1793.1254799999999</v>
      </c>
      <c r="AP35" s="425">
        <v>0</v>
      </c>
      <c r="AQ35" s="425">
        <v>101668.37985000003</v>
      </c>
    </row>
    <row r="36" spans="1:43">
      <c r="A36" s="426" t="s">
        <v>38</v>
      </c>
      <c r="B36" s="425">
        <v>67045.565239999996</v>
      </c>
      <c r="C36" s="425">
        <v>32682.985909999996</v>
      </c>
      <c r="D36" s="425">
        <v>100942.12700000002</v>
      </c>
      <c r="E36" s="425">
        <v>31484.421230000004</v>
      </c>
      <c r="F36" s="425">
        <v>17653.090229999998</v>
      </c>
      <c r="G36" s="425">
        <v>14481.99856</v>
      </c>
      <c r="H36" s="425">
        <v>3758.2732700000001</v>
      </c>
      <c r="I36" s="425">
        <v>22714.618550000003</v>
      </c>
      <c r="J36" s="425">
        <v>18165.931199999999</v>
      </c>
      <c r="K36" s="425">
        <v>12879.517970000001</v>
      </c>
      <c r="L36" s="425">
        <v>6012.1590799999994</v>
      </c>
      <c r="M36" s="425">
        <v>15343.957589999998</v>
      </c>
      <c r="N36" s="425">
        <v>13047.560430000001</v>
      </c>
      <c r="O36" s="425">
        <v>9118.2112700000016</v>
      </c>
      <c r="P36" s="425">
        <v>9541.5640899999999</v>
      </c>
      <c r="Q36" s="425">
        <v>5257.4106099999999</v>
      </c>
      <c r="R36" s="425">
        <v>10591.188000000002</v>
      </c>
      <c r="S36" s="425">
        <v>13940.390689999998</v>
      </c>
      <c r="T36" s="425">
        <v>15316.95688</v>
      </c>
      <c r="U36" s="425">
        <v>17060.972389999999</v>
      </c>
      <c r="V36" s="425">
        <v>5976.9774900000002</v>
      </c>
      <c r="W36" s="425">
        <v>7738.5458699999999</v>
      </c>
      <c r="X36" s="425">
        <v>21697.168239999995</v>
      </c>
      <c r="Y36" s="425">
        <v>5672.2250700000004</v>
      </c>
      <c r="Z36" s="425">
        <v>41352.056179999992</v>
      </c>
      <c r="AA36" s="425">
        <v>16796.542169999997</v>
      </c>
      <c r="AB36" s="425">
        <v>16585.897990000001</v>
      </c>
      <c r="AC36" s="425">
        <v>28020.150240000003</v>
      </c>
      <c r="AD36" s="425">
        <v>9454.72487</v>
      </c>
      <c r="AE36" s="425">
        <v>18829.97465</v>
      </c>
      <c r="AF36" s="425">
        <v>2505.1146800000001</v>
      </c>
      <c r="AG36" s="425">
        <v>2633.7676099999999</v>
      </c>
      <c r="AH36" s="425">
        <v>8166.2709399999985</v>
      </c>
      <c r="AI36" s="425">
        <v>2024.5430900000001</v>
      </c>
      <c r="AJ36" s="425">
        <v>4141.29198</v>
      </c>
      <c r="AK36" s="425">
        <v>851.42952999999989</v>
      </c>
      <c r="AL36" s="425">
        <v>10456.885719999998</v>
      </c>
      <c r="AM36" s="425">
        <v>2981.3289100000002</v>
      </c>
      <c r="AN36" s="425">
        <v>7293.3383700000004</v>
      </c>
      <c r="AO36" s="425">
        <v>3338.4978300000002</v>
      </c>
      <c r="AP36" s="425">
        <v>663.93056000000013</v>
      </c>
      <c r="AQ36" s="425">
        <v>654219.56218000001</v>
      </c>
    </row>
    <row r="37" spans="1:43">
      <c r="A37" s="30" t="s">
        <v>39</v>
      </c>
      <c r="B37" s="425">
        <v>9974.5850399999999</v>
      </c>
      <c r="C37" s="425">
        <v>962.37652000000003</v>
      </c>
      <c r="D37" s="425">
        <v>4048.3926299999998</v>
      </c>
      <c r="E37" s="425">
        <v>2588.1371300000001</v>
      </c>
      <c r="F37" s="425">
        <v>1429.6821299999999</v>
      </c>
      <c r="G37" s="425">
        <v>979.12844999999993</v>
      </c>
      <c r="H37" s="425">
        <v>1033.03628</v>
      </c>
      <c r="I37" s="425">
        <v>2468.87383</v>
      </c>
      <c r="J37" s="425">
        <v>1438.1355999999998</v>
      </c>
      <c r="K37" s="425">
        <v>2650.7029600000001</v>
      </c>
      <c r="L37" s="425">
        <v>569.69164999999998</v>
      </c>
      <c r="M37" s="425">
        <v>1372.1979099999999</v>
      </c>
      <c r="N37" s="425">
        <v>3956.1593599999997</v>
      </c>
      <c r="O37" s="425">
        <v>800.13471000000004</v>
      </c>
      <c r="P37" s="425">
        <v>2876.8283199999996</v>
      </c>
      <c r="Q37" s="425">
        <v>1215.7981399999999</v>
      </c>
      <c r="R37" s="425">
        <v>529.38794999999993</v>
      </c>
      <c r="S37" s="425">
        <v>2192.2503299999998</v>
      </c>
      <c r="T37" s="425">
        <v>630.26980000000003</v>
      </c>
      <c r="U37" s="425">
        <v>1372.16473</v>
      </c>
      <c r="V37" s="425">
        <v>714.49460999999997</v>
      </c>
      <c r="W37" s="425">
        <v>919.18730000000005</v>
      </c>
      <c r="X37" s="425">
        <v>1443.7244099999998</v>
      </c>
      <c r="Y37" s="425">
        <v>773.85931999999991</v>
      </c>
      <c r="Z37" s="425">
        <v>1226.4041499999998</v>
      </c>
      <c r="AA37" s="425">
        <v>658.20070999999996</v>
      </c>
      <c r="AB37" s="425">
        <v>5722.5777500000004</v>
      </c>
      <c r="AC37" s="425">
        <v>4522.9828899999993</v>
      </c>
      <c r="AD37" s="425">
        <v>996.33630000000005</v>
      </c>
      <c r="AE37" s="425">
        <v>11571.622499999999</v>
      </c>
      <c r="AF37" s="425">
        <v>449.35086999999999</v>
      </c>
      <c r="AG37" s="425">
        <v>824.12055999999995</v>
      </c>
      <c r="AH37" s="425">
        <v>520.48165000000006</v>
      </c>
      <c r="AI37" s="425">
        <v>344.85598999999996</v>
      </c>
      <c r="AJ37" s="425">
        <v>1004.10151</v>
      </c>
      <c r="AK37" s="425">
        <v>162.73139</v>
      </c>
      <c r="AL37" s="425">
        <v>1033.1743199999999</v>
      </c>
      <c r="AM37" s="425">
        <v>1282.0356199999999</v>
      </c>
      <c r="AN37" s="425">
        <v>597.53008999999997</v>
      </c>
      <c r="AO37" s="425">
        <v>561.53268999999989</v>
      </c>
      <c r="AP37" s="425">
        <v>335.41644000000002</v>
      </c>
      <c r="AQ37" s="425">
        <v>78752.654539999989</v>
      </c>
    </row>
    <row r="38" spans="1:43">
      <c r="A38" s="424" t="s">
        <v>40</v>
      </c>
      <c r="B38" s="425">
        <v>31223.952299999997</v>
      </c>
      <c r="C38" s="425">
        <v>14634.109699999999</v>
      </c>
      <c r="D38" s="425">
        <v>57053.546419999999</v>
      </c>
      <c r="E38" s="425">
        <v>15802.643950000001</v>
      </c>
      <c r="F38" s="425">
        <v>8707.5059299999994</v>
      </c>
      <c r="G38" s="425">
        <v>7677.4916499999999</v>
      </c>
      <c r="H38" s="425">
        <v>519.51849000000004</v>
      </c>
      <c r="I38" s="425">
        <v>11322.338190000002</v>
      </c>
      <c r="J38" s="425">
        <v>8020.5297299999993</v>
      </c>
      <c r="K38" s="425">
        <v>3335.0735</v>
      </c>
      <c r="L38" s="425">
        <v>2053.92715</v>
      </c>
      <c r="M38" s="425">
        <v>5462.3763399999998</v>
      </c>
      <c r="N38" s="425">
        <v>4267.1005400000004</v>
      </c>
      <c r="O38" s="425">
        <v>3403.0656099999997</v>
      </c>
      <c r="P38" s="425">
        <v>2617.5092100000002</v>
      </c>
      <c r="Q38" s="425">
        <v>1844.2689700000001</v>
      </c>
      <c r="R38" s="425">
        <v>5717.7618600000005</v>
      </c>
      <c r="S38" s="425">
        <v>7538.5524100000002</v>
      </c>
      <c r="T38" s="425">
        <v>8416.0759699999999</v>
      </c>
      <c r="U38" s="425">
        <v>336.49934999999999</v>
      </c>
      <c r="V38" s="425">
        <v>2364.8361800000002</v>
      </c>
      <c r="W38" s="425">
        <v>3464.8947000000003</v>
      </c>
      <c r="X38" s="425">
        <v>10188.769249999999</v>
      </c>
      <c r="Y38" s="425">
        <v>1383.37923</v>
      </c>
      <c r="Z38" s="425">
        <v>25301.49048</v>
      </c>
      <c r="AA38" s="425">
        <v>10334.511690000001</v>
      </c>
      <c r="AB38" s="425">
        <v>3829.2592599999998</v>
      </c>
      <c r="AC38" s="425">
        <v>14353.255030000002</v>
      </c>
      <c r="AD38" s="425">
        <v>6313.5222300000005</v>
      </c>
      <c r="AE38" s="425">
        <v>370.18258000000003</v>
      </c>
      <c r="AF38" s="425">
        <v>533.20107999999993</v>
      </c>
      <c r="AG38" s="425">
        <v>484.36682999999999</v>
      </c>
      <c r="AH38" s="425">
        <v>4632.4278099999992</v>
      </c>
      <c r="AI38" s="425">
        <v>862.64182000000005</v>
      </c>
      <c r="AJ38" s="425">
        <v>1983.0469300000002</v>
      </c>
      <c r="AK38" s="425">
        <v>215.63029999999998</v>
      </c>
      <c r="AL38" s="425">
        <v>5609.8342699999994</v>
      </c>
      <c r="AM38" s="425">
        <v>762.5224199999999</v>
      </c>
      <c r="AN38" s="425">
        <v>1919.4252300000001</v>
      </c>
      <c r="AO38" s="425">
        <v>582.02314000000001</v>
      </c>
      <c r="AP38" s="425">
        <v>23.602160000000001</v>
      </c>
      <c r="AQ38" s="425">
        <v>295466.66989000019</v>
      </c>
    </row>
    <row r="39" spans="1:43">
      <c r="A39" s="424" t="s">
        <v>41</v>
      </c>
      <c r="B39" s="425">
        <v>21.146049999999999</v>
      </c>
      <c r="C39" s="425">
        <v>22.149669999999997</v>
      </c>
      <c r="D39" s="425">
        <v>0</v>
      </c>
      <c r="E39" s="425">
        <v>18.642160000000001</v>
      </c>
      <c r="F39" s="425">
        <v>8.635489999999999</v>
      </c>
      <c r="G39" s="425">
        <v>0.20358000000000001</v>
      </c>
      <c r="H39" s="425">
        <v>0</v>
      </c>
      <c r="I39" s="425">
        <v>0.95423999999999998</v>
      </c>
      <c r="J39" s="425">
        <v>1.4552100000000001</v>
      </c>
      <c r="K39" s="425">
        <v>17.588339999999999</v>
      </c>
      <c r="L39" s="425">
        <v>4.3225899999999999</v>
      </c>
      <c r="M39" s="425">
        <v>20.030060000000002</v>
      </c>
      <c r="N39" s="425">
        <v>0</v>
      </c>
      <c r="O39" s="425">
        <v>0</v>
      </c>
      <c r="P39" s="425">
        <v>30.678630000000002</v>
      </c>
      <c r="Q39" s="425">
        <v>0.7785700000000001</v>
      </c>
      <c r="R39" s="425">
        <v>0</v>
      </c>
      <c r="S39" s="425">
        <v>3.64418</v>
      </c>
      <c r="T39" s="425">
        <v>3.7627899999999999</v>
      </c>
      <c r="U39" s="425">
        <v>0</v>
      </c>
      <c r="V39" s="425">
        <v>0</v>
      </c>
      <c r="W39" s="425">
        <v>3.3891300000000002</v>
      </c>
      <c r="X39" s="425">
        <v>0</v>
      </c>
      <c r="Y39" s="425">
        <v>1.3978199999999998</v>
      </c>
      <c r="Z39" s="425">
        <v>1.3064100000000001</v>
      </c>
      <c r="AA39" s="425">
        <v>1.3813599999999999</v>
      </c>
      <c r="AB39" s="425">
        <v>1.1869100000000001</v>
      </c>
      <c r="AC39" s="425">
        <v>5.8870899999999997</v>
      </c>
      <c r="AD39" s="425">
        <v>0</v>
      </c>
      <c r="AE39" s="425">
        <v>123.70838999999999</v>
      </c>
      <c r="AF39" s="425">
        <v>5.8237700000000006</v>
      </c>
      <c r="AG39" s="425">
        <v>2.9766500000000002</v>
      </c>
      <c r="AH39" s="425">
        <v>0</v>
      </c>
      <c r="AI39" s="425">
        <v>0.76414000000000004</v>
      </c>
      <c r="AJ39" s="425">
        <v>0.31186000000000003</v>
      </c>
      <c r="AK39" s="425">
        <v>0</v>
      </c>
      <c r="AL39" s="425">
        <v>2.3158600000000003</v>
      </c>
      <c r="AM39" s="425">
        <v>0.57952999999999999</v>
      </c>
      <c r="AN39" s="425">
        <v>0</v>
      </c>
      <c r="AO39" s="425">
        <v>12.93074</v>
      </c>
      <c r="AP39" s="425">
        <v>0.46047000000000005</v>
      </c>
      <c r="AQ39" s="425">
        <v>318.41169000000002</v>
      </c>
    </row>
    <row r="40" spans="1:43">
      <c r="A40" s="424" t="s">
        <v>42</v>
      </c>
      <c r="B40" s="425">
        <v>225.66362000000001</v>
      </c>
      <c r="C40" s="425">
        <v>83.11563000000001</v>
      </c>
      <c r="D40" s="425">
        <v>441.91696999999999</v>
      </c>
      <c r="E40" s="425">
        <v>129.24438000000001</v>
      </c>
      <c r="F40" s="425">
        <v>159.27903999999998</v>
      </c>
      <c r="G40" s="425">
        <v>0</v>
      </c>
      <c r="H40" s="425">
        <v>0</v>
      </c>
      <c r="I40" s="425">
        <v>0.21343000000000001</v>
      </c>
      <c r="J40" s="425">
        <v>118.8387</v>
      </c>
      <c r="K40" s="425">
        <v>24.611459999999997</v>
      </c>
      <c r="L40" s="425">
        <v>0.29381999999999997</v>
      </c>
      <c r="M40" s="425">
        <v>9.8654100000000007</v>
      </c>
      <c r="N40" s="425">
        <v>14.61007</v>
      </c>
      <c r="O40" s="425">
        <v>84.339860000000002</v>
      </c>
      <c r="P40" s="425">
        <v>69.213189999999997</v>
      </c>
      <c r="Q40" s="425">
        <v>52.071199999999997</v>
      </c>
      <c r="R40" s="425">
        <v>0</v>
      </c>
      <c r="S40" s="425">
        <v>0</v>
      </c>
      <c r="T40" s="425">
        <v>180.98319000000001</v>
      </c>
      <c r="U40" s="425">
        <v>0</v>
      </c>
      <c r="V40" s="425">
        <v>0</v>
      </c>
      <c r="W40" s="425">
        <v>26.160959999999999</v>
      </c>
      <c r="X40" s="425">
        <v>11.595360000000001</v>
      </c>
      <c r="Y40" s="425">
        <v>6.0170699999999995</v>
      </c>
      <c r="Z40" s="425">
        <v>31.649919999999998</v>
      </c>
      <c r="AA40" s="425">
        <v>12.16798</v>
      </c>
      <c r="AB40" s="425">
        <v>17.141569999999998</v>
      </c>
      <c r="AC40" s="425">
        <v>589.28441999999995</v>
      </c>
      <c r="AD40" s="425">
        <v>0</v>
      </c>
      <c r="AE40" s="425">
        <v>10.870089999999999</v>
      </c>
      <c r="AF40" s="425">
        <v>3.0233000000000003</v>
      </c>
      <c r="AG40" s="425">
        <v>0</v>
      </c>
      <c r="AH40" s="425">
        <v>0</v>
      </c>
      <c r="AI40" s="425">
        <v>17.52927</v>
      </c>
      <c r="AJ40" s="425">
        <v>0.72887000000000002</v>
      </c>
      <c r="AK40" s="425">
        <v>0</v>
      </c>
      <c r="AL40" s="425">
        <v>11.217700000000001</v>
      </c>
      <c r="AM40" s="425">
        <v>5.37941</v>
      </c>
      <c r="AN40" s="425">
        <v>17.66093</v>
      </c>
      <c r="AO40" s="425">
        <v>91.541869999999989</v>
      </c>
      <c r="AP40" s="425">
        <v>0</v>
      </c>
      <c r="AQ40" s="425">
        <v>2446.2286899999999</v>
      </c>
    </row>
    <row r="41" spans="1:43">
      <c r="A41" s="424" t="s">
        <v>43</v>
      </c>
      <c r="B41" s="425">
        <v>0</v>
      </c>
      <c r="C41" s="425">
        <v>0</v>
      </c>
      <c r="D41" s="425">
        <v>0</v>
      </c>
      <c r="E41" s="425">
        <v>0</v>
      </c>
      <c r="F41" s="425">
        <v>0</v>
      </c>
      <c r="G41" s="425">
        <v>0</v>
      </c>
      <c r="H41" s="425">
        <v>0</v>
      </c>
      <c r="I41" s="425">
        <v>0</v>
      </c>
      <c r="J41" s="425">
        <v>0</v>
      </c>
      <c r="K41" s="425">
        <v>0</v>
      </c>
      <c r="L41" s="425">
        <v>0</v>
      </c>
      <c r="M41" s="425">
        <v>0</v>
      </c>
      <c r="N41" s="425">
        <v>0</v>
      </c>
      <c r="O41" s="425">
        <v>0</v>
      </c>
      <c r="P41" s="425">
        <v>0</v>
      </c>
      <c r="Q41" s="425">
        <v>0</v>
      </c>
      <c r="R41" s="425">
        <v>0</v>
      </c>
      <c r="S41" s="425">
        <v>0</v>
      </c>
      <c r="T41" s="425">
        <v>0</v>
      </c>
      <c r="U41" s="425">
        <v>0</v>
      </c>
      <c r="V41" s="425">
        <v>0</v>
      </c>
      <c r="W41" s="425">
        <v>0</v>
      </c>
      <c r="X41" s="425">
        <v>0</v>
      </c>
      <c r="Y41" s="425">
        <v>0</v>
      </c>
      <c r="Z41" s="425">
        <v>0</v>
      </c>
      <c r="AA41" s="425">
        <v>0</v>
      </c>
      <c r="AB41" s="425">
        <v>0</v>
      </c>
      <c r="AC41" s="425">
        <v>0</v>
      </c>
      <c r="AD41" s="425">
        <v>0</v>
      </c>
      <c r="AE41" s="425">
        <v>0</v>
      </c>
      <c r="AF41" s="425">
        <v>0</v>
      </c>
      <c r="AG41" s="425">
        <v>0</v>
      </c>
      <c r="AH41" s="425">
        <v>0</v>
      </c>
      <c r="AI41" s="425">
        <v>0</v>
      </c>
      <c r="AJ41" s="425">
        <v>0</v>
      </c>
      <c r="AK41" s="425">
        <v>0</v>
      </c>
      <c r="AL41" s="425">
        <v>0</v>
      </c>
      <c r="AM41" s="425">
        <v>0</v>
      </c>
      <c r="AN41" s="425">
        <v>0</v>
      </c>
      <c r="AO41" s="425">
        <v>0</v>
      </c>
      <c r="AP41" s="425">
        <v>0</v>
      </c>
      <c r="AQ41" s="425">
        <v>0</v>
      </c>
    </row>
    <row r="42" spans="1:43">
      <c r="A42" s="32" t="s">
        <v>44</v>
      </c>
      <c r="B42" s="425">
        <v>0</v>
      </c>
      <c r="C42" s="425">
        <v>26.583839999999999</v>
      </c>
      <c r="D42" s="425">
        <v>303.0283</v>
      </c>
      <c r="E42" s="425">
        <v>0</v>
      </c>
      <c r="F42" s="425">
        <v>382.16043000000002</v>
      </c>
      <c r="G42" s="425">
        <v>0</v>
      </c>
      <c r="H42" s="425">
        <v>0</v>
      </c>
      <c r="I42" s="425">
        <v>0</v>
      </c>
      <c r="J42" s="425">
        <v>0</v>
      </c>
      <c r="K42" s="425">
        <v>0</v>
      </c>
      <c r="L42" s="425">
        <v>0</v>
      </c>
      <c r="M42" s="425">
        <v>0</v>
      </c>
      <c r="N42" s="425">
        <v>0</v>
      </c>
      <c r="O42" s="425">
        <v>0</v>
      </c>
      <c r="P42" s="425">
        <v>22.81625</v>
      </c>
      <c r="Q42" s="425">
        <v>0</v>
      </c>
      <c r="R42" s="425">
        <v>0</v>
      </c>
      <c r="S42" s="425">
        <v>0</v>
      </c>
      <c r="T42" s="425">
        <v>340.64096000000001</v>
      </c>
      <c r="U42" s="425">
        <v>0</v>
      </c>
      <c r="V42" s="425">
        <v>21.075430000000001</v>
      </c>
      <c r="W42" s="425">
        <v>0</v>
      </c>
      <c r="X42" s="425">
        <v>0</v>
      </c>
      <c r="Y42" s="425">
        <v>0</v>
      </c>
      <c r="Z42" s="425">
        <v>0</v>
      </c>
      <c r="AA42" s="425">
        <v>0</v>
      </c>
      <c r="AB42" s="425">
        <v>0</v>
      </c>
      <c r="AC42" s="425">
        <v>3.8799999999999998E-3</v>
      </c>
      <c r="AD42" s="425">
        <v>0</v>
      </c>
      <c r="AE42" s="425">
        <v>0</v>
      </c>
      <c r="AF42" s="425">
        <v>0</v>
      </c>
      <c r="AG42" s="425">
        <v>0</v>
      </c>
      <c r="AH42" s="425">
        <v>0</v>
      </c>
      <c r="AI42" s="425">
        <v>0</v>
      </c>
      <c r="AJ42" s="425">
        <v>0</v>
      </c>
      <c r="AK42" s="425">
        <v>0</v>
      </c>
      <c r="AL42" s="425">
        <v>0</v>
      </c>
      <c r="AM42" s="425">
        <v>0</v>
      </c>
      <c r="AN42" s="425">
        <v>0</v>
      </c>
      <c r="AO42" s="425">
        <v>0</v>
      </c>
      <c r="AP42" s="425">
        <v>0</v>
      </c>
      <c r="AQ42" s="425">
        <v>1096.3090900000002</v>
      </c>
    </row>
    <row r="43" spans="1:43">
      <c r="A43" s="30" t="s">
        <v>45</v>
      </c>
      <c r="B43" s="425">
        <v>7701.3566600000004</v>
      </c>
      <c r="C43" s="425">
        <v>2342.8304199999998</v>
      </c>
      <c r="D43" s="425">
        <v>5248.7396499999995</v>
      </c>
      <c r="E43" s="425">
        <v>3853.1006699999998</v>
      </c>
      <c r="F43" s="425">
        <v>2105.2146400000001</v>
      </c>
      <c r="G43" s="425">
        <v>890.55001000000004</v>
      </c>
      <c r="H43" s="425">
        <v>1130.7015900000001</v>
      </c>
      <c r="I43" s="425">
        <v>2906.5242100000005</v>
      </c>
      <c r="J43" s="425">
        <v>1741.94847</v>
      </c>
      <c r="K43" s="425">
        <v>4236.1162599999998</v>
      </c>
      <c r="L43" s="425">
        <v>1372.6404700000001</v>
      </c>
      <c r="M43" s="425">
        <v>2735.9728599999999</v>
      </c>
      <c r="N43" s="425">
        <v>2745.7123300000003</v>
      </c>
      <c r="O43" s="425">
        <v>1509.52728</v>
      </c>
      <c r="P43" s="425">
        <v>1397.93668</v>
      </c>
      <c r="Q43" s="425">
        <v>581.52684999999997</v>
      </c>
      <c r="R43" s="425">
        <v>877.74898999999994</v>
      </c>
      <c r="S43" s="425">
        <v>696.90558999999996</v>
      </c>
      <c r="T43" s="425">
        <v>1287.5736999999999</v>
      </c>
      <c r="U43" s="425">
        <v>2723.3711499999999</v>
      </c>
      <c r="V43" s="425">
        <v>662.56868000000009</v>
      </c>
      <c r="W43" s="425">
        <v>772.20790999999997</v>
      </c>
      <c r="X43" s="425">
        <v>2617.8433199999999</v>
      </c>
      <c r="Y43" s="425">
        <v>1312.85718</v>
      </c>
      <c r="Z43" s="425">
        <v>1726.94238</v>
      </c>
      <c r="AA43" s="425">
        <v>728.31727000000001</v>
      </c>
      <c r="AB43" s="425">
        <v>2552.53487</v>
      </c>
      <c r="AC43" s="425">
        <v>3264.99629</v>
      </c>
      <c r="AD43" s="425">
        <v>162.47649999999999</v>
      </c>
      <c r="AE43" s="425">
        <v>2586.9917099999998</v>
      </c>
      <c r="AF43" s="425">
        <v>399.36615</v>
      </c>
      <c r="AG43" s="425">
        <v>527.43273999999997</v>
      </c>
      <c r="AH43" s="425">
        <v>197.39112</v>
      </c>
      <c r="AI43" s="425">
        <v>106.72345</v>
      </c>
      <c r="AJ43" s="425">
        <v>415.89368000000002</v>
      </c>
      <c r="AK43" s="425">
        <v>163.60339000000002</v>
      </c>
      <c r="AL43" s="425">
        <v>1142.64876</v>
      </c>
      <c r="AM43" s="425">
        <v>330.77254999999997</v>
      </c>
      <c r="AN43" s="425">
        <v>1631.64617</v>
      </c>
      <c r="AO43" s="425">
        <v>1352.3525300000001</v>
      </c>
      <c r="AP43" s="425">
        <v>180.06800999999999</v>
      </c>
      <c r="AQ43" s="425">
        <v>70921.633140000005</v>
      </c>
    </row>
    <row r="44" spans="1:43">
      <c r="A44" s="424" t="s">
        <v>46</v>
      </c>
      <c r="B44" s="425">
        <v>17746.452560000002</v>
      </c>
      <c r="C44" s="425">
        <v>14461.9089</v>
      </c>
      <c r="D44" s="425">
        <v>33525.17901</v>
      </c>
      <c r="E44" s="425">
        <v>8934.1711900000009</v>
      </c>
      <c r="F44" s="425">
        <v>4476.3261000000002</v>
      </c>
      <c r="G44" s="425">
        <v>4934.6248700000006</v>
      </c>
      <c r="H44" s="425">
        <v>1075.0169099999998</v>
      </c>
      <c r="I44" s="425">
        <v>6013.5156399999996</v>
      </c>
      <c r="J44" s="425">
        <v>6813.5289599999996</v>
      </c>
      <c r="K44" s="425">
        <v>2530.19877</v>
      </c>
      <c r="L44" s="425">
        <v>2000.3305899999998</v>
      </c>
      <c r="M44" s="425">
        <v>5743.5150100000001</v>
      </c>
      <c r="N44" s="425">
        <v>2056.7565299999997</v>
      </c>
      <c r="O44" s="425">
        <v>3221.7056899999998</v>
      </c>
      <c r="P44" s="425">
        <v>2415.5360900000001</v>
      </c>
      <c r="Q44" s="425">
        <v>1536.59951</v>
      </c>
      <c r="R44" s="425">
        <v>3462.9704700000002</v>
      </c>
      <c r="S44" s="425">
        <v>3509.03818</v>
      </c>
      <c r="T44" s="425">
        <v>4223.1754099999998</v>
      </c>
      <c r="U44" s="425">
        <v>12560.97934</v>
      </c>
      <c r="V44" s="425">
        <v>2169.9622400000003</v>
      </c>
      <c r="W44" s="425">
        <v>2528.7945399999999</v>
      </c>
      <c r="X44" s="425">
        <v>7377.9933099999998</v>
      </c>
      <c r="Y44" s="425">
        <v>2175.7439800000002</v>
      </c>
      <c r="Z44" s="425">
        <v>13043.273529999999</v>
      </c>
      <c r="AA44" s="425">
        <v>5053.8759799999998</v>
      </c>
      <c r="AB44" s="425">
        <v>4453.2296799999995</v>
      </c>
      <c r="AC44" s="425">
        <v>5195.4264800000001</v>
      </c>
      <c r="AD44" s="425">
        <v>1982.38984</v>
      </c>
      <c r="AE44" s="425">
        <v>4108.7044499999993</v>
      </c>
      <c r="AF44" s="425">
        <v>1096.7914900000001</v>
      </c>
      <c r="AG44" s="425">
        <v>794.67421999999999</v>
      </c>
      <c r="AH44" s="425">
        <v>2815.9703599999998</v>
      </c>
      <c r="AI44" s="425">
        <v>672.59501</v>
      </c>
      <c r="AJ44" s="425">
        <v>737.20912999999996</v>
      </c>
      <c r="AK44" s="425">
        <v>309.46445</v>
      </c>
      <c r="AL44" s="425">
        <v>2650.8700400000002</v>
      </c>
      <c r="AM44" s="425">
        <v>579.3175</v>
      </c>
      <c r="AN44" s="425">
        <v>3094.78604</v>
      </c>
      <c r="AO44" s="425">
        <v>656.72029000000009</v>
      </c>
      <c r="AP44" s="425">
        <v>121.22580000000001</v>
      </c>
      <c r="AQ44" s="425">
        <v>202860.54808999997</v>
      </c>
    </row>
    <row r="45" spans="1:43">
      <c r="A45" s="424" t="s">
        <v>47</v>
      </c>
      <c r="B45" s="425">
        <v>18.485430000000001</v>
      </c>
      <c r="C45" s="425">
        <v>43.273769999999999</v>
      </c>
      <c r="D45" s="425">
        <v>9.1957599999999999</v>
      </c>
      <c r="E45" s="425">
        <v>83.170020000000008</v>
      </c>
      <c r="F45" s="425">
        <v>21.890250000000002</v>
      </c>
      <c r="G45" s="425">
        <v>0</v>
      </c>
      <c r="H45" s="425">
        <v>0</v>
      </c>
      <c r="I45" s="425">
        <v>0</v>
      </c>
      <c r="J45" s="425">
        <v>0</v>
      </c>
      <c r="K45" s="425">
        <v>59.625959999999999</v>
      </c>
      <c r="L45" s="425">
        <v>8.7899700000000003</v>
      </c>
      <c r="M45" s="425">
        <v>0</v>
      </c>
      <c r="N45" s="425">
        <v>0.90228999999999993</v>
      </c>
      <c r="O45" s="425">
        <v>28.062429999999999</v>
      </c>
      <c r="P45" s="425">
        <v>6.7695100000000004</v>
      </c>
      <c r="Q45" s="425">
        <v>0</v>
      </c>
      <c r="R45" s="425">
        <v>0</v>
      </c>
      <c r="S45" s="425">
        <v>0</v>
      </c>
      <c r="T45" s="425">
        <v>39.931910000000002</v>
      </c>
      <c r="U45" s="425">
        <v>54.691699999999997</v>
      </c>
      <c r="V45" s="425">
        <v>0</v>
      </c>
      <c r="W45" s="425">
        <v>0</v>
      </c>
      <c r="X45" s="425">
        <v>27.534329999999997</v>
      </c>
      <c r="Y45" s="425">
        <v>8.6627900000000011</v>
      </c>
      <c r="Z45" s="425">
        <v>0</v>
      </c>
      <c r="AA45" s="425">
        <v>1.9546300000000001</v>
      </c>
      <c r="AB45" s="425">
        <v>6.6714899999999995</v>
      </c>
      <c r="AC45" s="425">
        <v>33.129400000000004</v>
      </c>
      <c r="AD45" s="425">
        <v>0</v>
      </c>
      <c r="AE45" s="425">
        <v>0</v>
      </c>
      <c r="AF45" s="425">
        <v>1.6519999999999999</v>
      </c>
      <c r="AG45" s="425">
        <v>0</v>
      </c>
      <c r="AH45" s="425">
        <v>0</v>
      </c>
      <c r="AI45" s="425">
        <v>0</v>
      </c>
      <c r="AJ45" s="425">
        <v>0</v>
      </c>
      <c r="AK45" s="425">
        <v>0</v>
      </c>
      <c r="AL45" s="425">
        <v>6.82477</v>
      </c>
      <c r="AM45" s="425">
        <v>0</v>
      </c>
      <c r="AN45" s="425">
        <v>0</v>
      </c>
      <c r="AO45" s="425">
        <v>0</v>
      </c>
      <c r="AP45" s="425">
        <v>0</v>
      </c>
      <c r="AQ45" s="425">
        <v>461.21841000000006</v>
      </c>
    </row>
    <row r="46" spans="1:43">
      <c r="A46" s="424" t="s">
        <v>48</v>
      </c>
      <c r="B46" s="425">
        <v>133.92358000000002</v>
      </c>
      <c r="C46" s="425">
        <v>106.63744</v>
      </c>
      <c r="D46" s="425">
        <v>183.29558</v>
      </c>
      <c r="E46" s="425">
        <v>75.311729999999997</v>
      </c>
      <c r="F46" s="425">
        <v>144.82391000000001</v>
      </c>
      <c r="G46" s="425">
        <v>0</v>
      </c>
      <c r="H46" s="425">
        <v>0</v>
      </c>
      <c r="I46" s="425">
        <v>2.1990100000000004</v>
      </c>
      <c r="J46" s="425">
        <v>31.494529999999997</v>
      </c>
      <c r="K46" s="425">
        <v>25.600720000000003</v>
      </c>
      <c r="L46" s="425">
        <v>2.1628400000000001</v>
      </c>
      <c r="M46" s="425">
        <v>0</v>
      </c>
      <c r="N46" s="425">
        <v>6.3193100000000006</v>
      </c>
      <c r="O46" s="425">
        <v>71.375690000000006</v>
      </c>
      <c r="P46" s="425">
        <v>68.566279999999992</v>
      </c>
      <c r="Q46" s="425">
        <v>26.367369999999998</v>
      </c>
      <c r="R46" s="425">
        <v>3.31873</v>
      </c>
      <c r="S46" s="425">
        <v>0</v>
      </c>
      <c r="T46" s="425">
        <v>61.675179999999997</v>
      </c>
      <c r="U46" s="425">
        <v>13.266120000000001</v>
      </c>
      <c r="V46" s="425">
        <v>0</v>
      </c>
      <c r="W46" s="425">
        <v>23.911330000000003</v>
      </c>
      <c r="X46" s="425">
        <v>29.708259999999999</v>
      </c>
      <c r="Y46" s="425">
        <v>10.30768</v>
      </c>
      <c r="Z46" s="425">
        <v>20.98931</v>
      </c>
      <c r="AA46" s="425">
        <v>6.1325500000000002</v>
      </c>
      <c r="AB46" s="425">
        <v>3.2964600000000002</v>
      </c>
      <c r="AC46" s="425">
        <v>55.184760000000004</v>
      </c>
      <c r="AD46" s="425">
        <v>0</v>
      </c>
      <c r="AE46" s="425">
        <v>57.894930000000002</v>
      </c>
      <c r="AF46" s="425">
        <v>15.90602</v>
      </c>
      <c r="AG46" s="425">
        <v>0.19661000000000001</v>
      </c>
      <c r="AH46" s="425">
        <v>0</v>
      </c>
      <c r="AI46" s="425">
        <v>19.433409999999999</v>
      </c>
      <c r="AJ46" s="425">
        <v>0</v>
      </c>
      <c r="AK46" s="425">
        <v>0</v>
      </c>
      <c r="AL46" s="425">
        <v>0</v>
      </c>
      <c r="AM46" s="425">
        <v>20.721879999999999</v>
      </c>
      <c r="AN46" s="425">
        <v>32.289909999999999</v>
      </c>
      <c r="AO46" s="425">
        <v>81.396570000000011</v>
      </c>
      <c r="AP46" s="425">
        <v>3.15768</v>
      </c>
      <c r="AQ46" s="425">
        <v>1336.8653800000002</v>
      </c>
    </row>
    <row r="47" spans="1:43">
      <c r="A47" s="424" t="s">
        <v>49</v>
      </c>
      <c r="B47" s="425">
        <v>0</v>
      </c>
      <c r="C47" s="425">
        <v>2.0000000000000002E-5</v>
      </c>
      <c r="D47" s="425">
        <v>0</v>
      </c>
      <c r="E47" s="425">
        <v>0</v>
      </c>
      <c r="F47" s="425">
        <v>20.037029999999998</v>
      </c>
      <c r="G47" s="425">
        <v>0</v>
      </c>
      <c r="H47" s="425">
        <v>0</v>
      </c>
      <c r="I47" s="425">
        <v>0</v>
      </c>
      <c r="J47" s="425">
        <v>0</v>
      </c>
      <c r="K47" s="425">
        <v>0</v>
      </c>
      <c r="L47" s="425">
        <v>0</v>
      </c>
      <c r="M47" s="425">
        <v>0</v>
      </c>
      <c r="N47" s="425">
        <v>0</v>
      </c>
      <c r="O47" s="425">
        <v>0</v>
      </c>
      <c r="P47" s="425">
        <v>0</v>
      </c>
      <c r="Q47" s="425">
        <v>0</v>
      </c>
      <c r="R47" s="425">
        <v>0</v>
      </c>
      <c r="S47" s="425">
        <v>0</v>
      </c>
      <c r="T47" s="425">
        <v>0</v>
      </c>
      <c r="U47" s="425">
        <v>0</v>
      </c>
      <c r="V47" s="425">
        <v>28.93824</v>
      </c>
      <c r="W47" s="425">
        <v>0</v>
      </c>
      <c r="X47" s="425">
        <v>0</v>
      </c>
      <c r="Y47" s="425">
        <v>0</v>
      </c>
      <c r="Z47" s="425">
        <v>0</v>
      </c>
      <c r="AA47" s="425">
        <v>0</v>
      </c>
      <c r="AB47" s="425">
        <v>0</v>
      </c>
      <c r="AC47" s="425">
        <v>0</v>
      </c>
      <c r="AD47" s="425">
        <v>0</v>
      </c>
      <c r="AE47" s="425">
        <v>0</v>
      </c>
      <c r="AF47" s="425">
        <v>0</v>
      </c>
      <c r="AG47" s="425">
        <v>0</v>
      </c>
      <c r="AH47" s="425">
        <v>0</v>
      </c>
      <c r="AI47" s="425">
        <v>0</v>
      </c>
      <c r="AJ47" s="425">
        <v>0</v>
      </c>
      <c r="AK47" s="425">
        <v>0</v>
      </c>
      <c r="AL47" s="425">
        <v>0</v>
      </c>
      <c r="AM47" s="425">
        <v>0</v>
      </c>
      <c r="AN47" s="425">
        <v>0</v>
      </c>
      <c r="AO47" s="425">
        <v>0</v>
      </c>
      <c r="AP47" s="425">
        <v>0</v>
      </c>
      <c r="AQ47" s="425">
        <v>48.975290000000001</v>
      </c>
    </row>
    <row r="48" spans="1:43">
      <c r="A48" s="32" t="s">
        <v>50</v>
      </c>
      <c r="B48" s="425">
        <v>0</v>
      </c>
      <c r="C48" s="425">
        <v>0</v>
      </c>
      <c r="D48" s="425">
        <v>128.83267999999998</v>
      </c>
      <c r="E48" s="425">
        <v>0</v>
      </c>
      <c r="F48" s="425">
        <v>197.53528</v>
      </c>
      <c r="G48" s="425">
        <v>0</v>
      </c>
      <c r="H48" s="425">
        <v>0</v>
      </c>
      <c r="I48" s="425">
        <v>0</v>
      </c>
      <c r="J48" s="425">
        <v>0</v>
      </c>
      <c r="K48" s="425">
        <v>0</v>
      </c>
      <c r="L48" s="425">
        <v>0</v>
      </c>
      <c r="M48" s="425">
        <v>0</v>
      </c>
      <c r="N48" s="425">
        <v>0</v>
      </c>
      <c r="O48" s="425">
        <v>0</v>
      </c>
      <c r="P48" s="425">
        <v>35.70993</v>
      </c>
      <c r="Q48" s="425">
        <v>0</v>
      </c>
      <c r="R48" s="425">
        <v>0</v>
      </c>
      <c r="S48" s="425">
        <v>0</v>
      </c>
      <c r="T48" s="425">
        <v>132.86797000000001</v>
      </c>
      <c r="U48" s="425">
        <v>0</v>
      </c>
      <c r="V48" s="425">
        <v>15.10211</v>
      </c>
      <c r="W48" s="425">
        <v>0</v>
      </c>
      <c r="X48" s="425">
        <v>0</v>
      </c>
      <c r="Y48" s="425">
        <v>0</v>
      </c>
      <c r="Z48" s="425">
        <v>0</v>
      </c>
      <c r="AA48" s="425">
        <v>0</v>
      </c>
      <c r="AB48" s="425">
        <v>0</v>
      </c>
      <c r="AC48" s="425">
        <v>0</v>
      </c>
      <c r="AD48" s="425">
        <v>0</v>
      </c>
      <c r="AE48" s="425">
        <v>0</v>
      </c>
      <c r="AF48" s="425">
        <v>0</v>
      </c>
      <c r="AG48" s="425">
        <v>0</v>
      </c>
      <c r="AH48" s="425">
        <v>0</v>
      </c>
      <c r="AI48" s="425">
        <v>0</v>
      </c>
      <c r="AJ48" s="425">
        <v>0</v>
      </c>
      <c r="AK48" s="425">
        <v>0</v>
      </c>
      <c r="AL48" s="425">
        <v>0</v>
      </c>
      <c r="AM48" s="425">
        <v>0</v>
      </c>
      <c r="AN48" s="425">
        <v>0</v>
      </c>
      <c r="AO48" s="425">
        <v>0</v>
      </c>
      <c r="AP48" s="425">
        <v>0</v>
      </c>
      <c r="AQ48" s="425">
        <v>510.04796999999996</v>
      </c>
    </row>
    <row r="49" spans="1:43">
      <c r="A49" s="427" t="s">
        <v>51</v>
      </c>
      <c r="B49" s="425">
        <v>-81312.021340000007</v>
      </c>
      <c r="C49" s="425">
        <v>-25541.594909999996</v>
      </c>
      <c r="D49" s="425">
        <v>-47097.927549999993</v>
      </c>
      <c r="E49" s="425">
        <v>-27448.580750000001</v>
      </c>
      <c r="F49" s="425">
        <v>-14801.975310000003</v>
      </c>
      <c r="G49" s="425">
        <v>-12560.063469999999</v>
      </c>
      <c r="H49" s="425">
        <v>-9296.1287900000007</v>
      </c>
      <c r="I49" s="425">
        <v>-9930.9949100000013</v>
      </c>
      <c r="J49" s="425">
        <v>-14637.432420000001</v>
      </c>
      <c r="K49" s="425">
        <v>-22547.516179999999</v>
      </c>
      <c r="L49" s="425">
        <v>-11797.793079999998</v>
      </c>
      <c r="M49" s="425">
        <v>-23670.541960000002</v>
      </c>
      <c r="N49" s="425">
        <v>-33732.896790000006</v>
      </c>
      <c r="O49" s="425">
        <v>-12836.863989999998</v>
      </c>
      <c r="P49" s="425">
        <v>-9830.8867399999999</v>
      </c>
      <c r="Q49" s="425">
        <v>-4933.9167899999993</v>
      </c>
      <c r="R49" s="425">
        <v>-2996.1720100000002</v>
      </c>
      <c r="S49" s="425">
        <v>-4786.3587299999999</v>
      </c>
      <c r="T49" s="425">
        <v>-17875.315719999995</v>
      </c>
      <c r="U49" s="425">
        <v>-15567.643590000001</v>
      </c>
      <c r="V49" s="425">
        <v>-4254.4520400000001</v>
      </c>
      <c r="W49" s="425">
        <v>-8919.3039599999993</v>
      </c>
      <c r="X49" s="425">
        <v>-10104.601859999999</v>
      </c>
      <c r="Y49" s="425">
        <v>-8372.685550000002</v>
      </c>
      <c r="Z49" s="425">
        <v>-8845.3541100000002</v>
      </c>
      <c r="AA49" s="425">
        <v>-8379.8763800000015</v>
      </c>
      <c r="AB49" s="425">
        <v>-14524.68447</v>
      </c>
      <c r="AC49" s="425">
        <v>-22826.685719999994</v>
      </c>
      <c r="AD49" s="425">
        <v>-2650.3609700000002</v>
      </c>
      <c r="AE49" s="425">
        <v>-13911.121199999998</v>
      </c>
      <c r="AF49" s="425">
        <v>-6296.1323600000005</v>
      </c>
      <c r="AG49" s="425">
        <v>-3165.8150600000004</v>
      </c>
      <c r="AH49" s="425">
        <v>-4860.02088</v>
      </c>
      <c r="AI49" s="425">
        <v>-1900.91</v>
      </c>
      <c r="AJ49" s="425">
        <v>-1185.9879999999998</v>
      </c>
      <c r="AK49" s="425">
        <v>-963.59735999999998</v>
      </c>
      <c r="AL49" s="425">
        <v>-8815.922489999999</v>
      </c>
      <c r="AM49" s="425">
        <v>-3788.2830800000002</v>
      </c>
      <c r="AN49" s="425">
        <v>-22252.993659999996</v>
      </c>
      <c r="AO49" s="425">
        <v>-13225.272319999998</v>
      </c>
      <c r="AP49" s="425">
        <v>-1563.4213300000001</v>
      </c>
      <c r="AQ49" s="425">
        <v>-574010.10782999988</v>
      </c>
    </row>
    <row r="50" spans="1:43">
      <c r="A50" s="424" t="s">
        <v>52</v>
      </c>
      <c r="B50" s="425">
        <v>-15155.940639999999</v>
      </c>
      <c r="C50" s="425">
        <v>-2119.0387900000001</v>
      </c>
      <c r="D50" s="425">
        <v>-5776.6096799999996</v>
      </c>
      <c r="E50" s="425">
        <v>-2684.7441400000002</v>
      </c>
      <c r="F50" s="425">
        <v>-1185.4081699999999</v>
      </c>
      <c r="G50" s="425">
        <v>-578.8115600000001</v>
      </c>
      <c r="H50" s="425">
        <v>-1288.2597599999999</v>
      </c>
      <c r="I50" s="425">
        <v>-1270.9750599999998</v>
      </c>
      <c r="J50" s="425">
        <v>-1784.2775499999998</v>
      </c>
      <c r="K50" s="425">
        <v>-3764.0324300000002</v>
      </c>
      <c r="L50" s="425">
        <v>-819.51139000000001</v>
      </c>
      <c r="M50" s="425">
        <v>-2100.63985</v>
      </c>
      <c r="N50" s="425">
        <v>-4509.8477899999998</v>
      </c>
      <c r="O50" s="425">
        <v>-2367.3926699999997</v>
      </c>
      <c r="P50" s="425">
        <v>-1368.8489399999999</v>
      </c>
      <c r="Q50" s="425">
        <v>-674.65820999999994</v>
      </c>
      <c r="R50" s="425">
        <v>-313.56524000000002</v>
      </c>
      <c r="S50" s="425">
        <v>-294.52368000000001</v>
      </c>
      <c r="T50" s="425">
        <v>-1226.0114199999998</v>
      </c>
      <c r="U50" s="425">
        <v>-3487.7581500000001</v>
      </c>
      <c r="V50" s="425">
        <v>-739.27528999999993</v>
      </c>
      <c r="W50" s="425">
        <v>-551.68292000000008</v>
      </c>
      <c r="X50" s="425">
        <v>-3199.9464600000001</v>
      </c>
      <c r="Y50" s="425">
        <v>-2216.1032200000004</v>
      </c>
      <c r="Z50" s="425">
        <v>-1169.6348599999999</v>
      </c>
      <c r="AA50" s="425">
        <v>-697.27981000000011</v>
      </c>
      <c r="AB50" s="425">
        <v>-2153.6785599999998</v>
      </c>
      <c r="AC50" s="425">
        <v>-2383.3237899999999</v>
      </c>
      <c r="AD50" s="425">
        <v>-617.46321</v>
      </c>
      <c r="AE50" s="425">
        <v>-4828.7452300000004</v>
      </c>
      <c r="AF50" s="425">
        <v>-1358.8005500000002</v>
      </c>
      <c r="AG50" s="425">
        <v>-844.8181699999999</v>
      </c>
      <c r="AH50" s="425">
        <v>-577.16370000000006</v>
      </c>
      <c r="AI50" s="425">
        <v>-251.05728999999999</v>
      </c>
      <c r="AJ50" s="425">
        <v>-427.91667999999999</v>
      </c>
      <c r="AK50" s="425">
        <v>-108.91244</v>
      </c>
      <c r="AL50" s="425">
        <v>-605.11031000000003</v>
      </c>
      <c r="AM50" s="425">
        <v>-162.72269</v>
      </c>
      <c r="AN50" s="425">
        <v>-2863.6459099999997</v>
      </c>
      <c r="AO50" s="425">
        <v>-1276.2970399999999</v>
      </c>
      <c r="AP50" s="425">
        <v>-535.24333000000001</v>
      </c>
      <c r="AQ50" s="425">
        <v>-80339.676579999999</v>
      </c>
    </row>
    <row r="51" spans="1:43">
      <c r="A51" s="424" t="s">
        <v>53</v>
      </c>
      <c r="B51" s="425">
        <v>-10878.143609999999</v>
      </c>
      <c r="C51" s="425">
        <v>-1862.3910700000001</v>
      </c>
      <c r="D51" s="425">
        <v>-3057.6164600000002</v>
      </c>
      <c r="E51" s="425">
        <v>-772.55201999999997</v>
      </c>
      <c r="F51" s="425">
        <v>-215.11453</v>
      </c>
      <c r="G51" s="425">
        <v>-122.15989999999999</v>
      </c>
      <c r="H51" s="425">
        <v>-40.549990000000001</v>
      </c>
      <c r="I51" s="425">
        <v>-322.54622999999998</v>
      </c>
      <c r="J51" s="425">
        <v>-691.37301000000002</v>
      </c>
      <c r="K51" s="425">
        <v>-313.49383</v>
      </c>
      <c r="L51" s="425">
        <v>-528.84828000000005</v>
      </c>
      <c r="M51" s="425">
        <v>-344.16775999999999</v>
      </c>
      <c r="N51" s="425">
        <v>-153.48820999999998</v>
      </c>
      <c r="O51" s="425">
        <v>-487.16902000000005</v>
      </c>
      <c r="P51" s="425">
        <v>-445.81396999999998</v>
      </c>
      <c r="Q51" s="425">
        <v>-134.11329999999998</v>
      </c>
      <c r="R51" s="425">
        <v>-238.41531000000001</v>
      </c>
      <c r="S51" s="425">
        <v>-134.49713</v>
      </c>
      <c r="T51" s="425">
        <v>-303.61054000000001</v>
      </c>
      <c r="U51" s="425">
        <v>-818.67768999999998</v>
      </c>
      <c r="V51" s="425">
        <v>-135.26781</v>
      </c>
      <c r="W51" s="425">
        <v>-187.74583999999999</v>
      </c>
      <c r="X51" s="425">
        <v>-780.58228000000008</v>
      </c>
      <c r="Y51" s="425">
        <v>-233.66980999999998</v>
      </c>
      <c r="Z51" s="425">
        <v>-917.90638000000013</v>
      </c>
      <c r="AA51" s="425">
        <v>-387.15341000000001</v>
      </c>
      <c r="AB51" s="425">
        <v>-331.13367999999997</v>
      </c>
      <c r="AC51" s="425">
        <v>-634.27246000000002</v>
      </c>
      <c r="AD51" s="425">
        <v>-336.78656999999998</v>
      </c>
      <c r="AE51" s="425">
        <v>-569.11012999999991</v>
      </c>
      <c r="AF51" s="425">
        <v>-435.25324000000001</v>
      </c>
      <c r="AG51" s="425">
        <v>-60.813220000000001</v>
      </c>
      <c r="AH51" s="425">
        <v>-306.88648999999998</v>
      </c>
      <c r="AI51" s="425">
        <v>-122.38383</v>
      </c>
      <c r="AJ51" s="425">
        <v>-33.849969999999999</v>
      </c>
      <c r="AK51" s="425">
        <v>-34.832160000000002</v>
      </c>
      <c r="AL51" s="425">
        <v>-268.40358000000003</v>
      </c>
      <c r="AM51" s="425">
        <v>-55.540620000000004</v>
      </c>
      <c r="AN51" s="425">
        <v>-263.56655000000006</v>
      </c>
      <c r="AO51" s="425">
        <v>-33.118319999999997</v>
      </c>
      <c r="AP51" s="425">
        <v>-12.381170000000001</v>
      </c>
      <c r="AQ51" s="425">
        <v>-28005.399379999992</v>
      </c>
    </row>
    <row r="52" spans="1:43">
      <c r="A52" s="424" t="s">
        <v>54</v>
      </c>
      <c r="B52" s="425">
        <v>-1907.0851100000002</v>
      </c>
      <c r="C52" s="425">
        <v>-123.7706</v>
      </c>
      <c r="D52" s="425">
        <v>-4428.29745</v>
      </c>
      <c r="E52" s="425">
        <v>-825.40232000000003</v>
      </c>
      <c r="F52" s="425">
        <v>-700.35395000000005</v>
      </c>
      <c r="G52" s="425">
        <v>-0.85819000000000001</v>
      </c>
      <c r="H52" s="425">
        <v>-180.28979999999999</v>
      </c>
      <c r="I52" s="425">
        <v>-98.846469999999997</v>
      </c>
      <c r="J52" s="425">
        <v>-250.81460000000001</v>
      </c>
      <c r="K52" s="425">
        <v>-825.59271999999999</v>
      </c>
      <c r="L52" s="425">
        <v>-118.79798</v>
      </c>
      <c r="M52" s="425">
        <v>-630.0631800000001</v>
      </c>
      <c r="N52" s="425">
        <v>-275.21946999999994</v>
      </c>
      <c r="O52" s="425">
        <v>-315.44358</v>
      </c>
      <c r="P52" s="425">
        <v>-338.31286999999998</v>
      </c>
      <c r="Q52" s="425">
        <v>-995.34904000000006</v>
      </c>
      <c r="R52" s="425">
        <v>0</v>
      </c>
      <c r="S52" s="425">
        <v>-49.695509999999999</v>
      </c>
      <c r="T52" s="425">
        <v>-340.18662999999998</v>
      </c>
      <c r="U52" s="425">
        <v>-189.50479000000001</v>
      </c>
      <c r="V52" s="425">
        <v>-11.17074</v>
      </c>
      <c r="W52" s="425">
        <v>-301.38734999999997</v>
      </c>
      <c r="X52" s="425">
        <v>-129.26487</v>
      </c>
      <c r="Y52" s="425">
        <v>-45.787970000000001</v>
      </c>
      <c r="Z52" s="425">
        <v>-69.821490000000011</v>
      </c>
      <c r="AA52" s="425">
        <v>-841.24381000000005</v>
      </c>
      <c r="AB52" s="425">
        <v>-285.01846999999998</v>
      </c>
      <c r="AC52" s="425">
        <v>-782.73096999999996</v>
      </c>
      <c r="AD52" s="425">
        <v>-28.052229999999998</v>
      </c>
      <c r="AE52" s="425">
        <v>-44.216339999999995</v>
      </c>
      <c r="AF52" s="425">
        <v>-91.663039999999995</v>
      </c>
      <c r="AG52" s="425">
        <v>-7.3069899999999999</v>
      </c>
      <c r="AH52" s="425">
        <v>-199.74132</v>
      </c>
      <c r="AI52" s="425">
        <v>-64.42598000000001</v>
      </c>
      <c r="AJ52" s="425">
        <v>-124.88549</v>
      </c>
      <c r="AK52" s="425">
        <v>-44.437779999999997</v>
      </c>
      <c r="AL52" s="425">
        <v>-106.1164</v>
      </c>
      <c r="AM52" s="425">
        <v>-1186.57503</v>
      </c>
      <c r="AN52" s="425">
        <v>-226.86816000000002</v>
      </c>
      <c r="AO52" s="425">
        <v>-242.52948999999998</v>
      </c>
      <c r="AP52" s="425">
        <v>-1.52929</v>
      </c>
      <c r="AQ52" s="425">
        <v>-17428.657470000002</v>
      </c>
    </row>
    <row r="53" spans="1:43">
      <c r="A53" s="424" t="s">
        <v>55</v>
      </c>
      <c r="B53" s="425">
        <v>-1580.57698</v>
      </c>
      <c r="C53" s="425">
        <v>-349.08208999999999</v>
      </c>
      <c r="D53" s="425">
        <v>-7511.8459799999991</v>
      </c>
      <c r="E53" s="425">
        <v>-838.13126999999997</v>
      </c>
      <c r="F53" s="425">
        <v>-218.58279000000002</v>
      </c>
      <c r="G53" s="425">
        <v>-0.98472999999999999</v>
      </c>
      <c r="H53" s="425">
        <v>-23.81747</v>
      </c>
      <c r="I53" s="425">
        <v>-0.81164999999999998</v>
      </c>
      <c r="J53" s="425">
        <v>-188.44665000000001</v>
      </c>
      <c r="K53" s="425">
        <v>-289.23488000000003</v>
      </c>
      <c r="L53" s="425">
        <v>-92.774439999999998</v>
      </c>
      <c r="M53" s="425">
        <v>-486.39368999999999</v>
      </c>
      <c r="N53" s="425">
        <v>-47.788690000000003</v>
      </c>
      <c r="O53" s="425">
        <v>-616.00695999999994</v>
      </c>
      <c r="P53" s="425">
        <v>-219.00173000000001</v>
      </c>
      <c r="Q53" s="425">
        <v>-921.25868000000003</v>
      </c>
      <c r="R53" s="425">
        <v>-22.105240000000002</v>
      </c>
      <c r="S53" s="425">
        <v>0</v>
      </c>
      <c r="T53" s="425">
        <v>-546.60527000000002</v>
      </c>
      <c r="U53" s="425">
        <v>-213.50942000000001</v>
      </c>
      <c r="V53" s="425">
        <v>-15.16534</v>
      </c>
      <c r="W53" s="425">
        <v>-175.51642999999999</v>
      </c>
      <c r="X53" s="425">
        <v>-91.930120000000002</v>
      </c>
      <c r="Y53" s="425">
        <v>-77.957030000000003</v>
      </c>
      <c r="Z53" s="425">
        <v>-163.56277</v>
      </c>
      <c r="AA53" s="425">
        <v>-713.66919999999993</v>
      </c>
      <c r="AB53" s="425">
        <v>-160.49074999999999</v>
      </c>
      <c r="AC53" s="425">
        <v>-2445.6645199999998</v>
      </c>
      <c r="AD53" s="425">
        <v>-116.73775000000001</v>
      </c>
      <c r="AE53" s="425">
        <v>-297.80826999999999</v>
      </c>
      <c r="AF53" s="425">
        <v>-121.98939999999999</v>
      </c>
      <c r="AG53" s="425">
        <v>0</v>
      </c>
      <c r="AH53" s="425">
        <v>-49.980839999999993</v>
      </c>
      <c r="AI53" s="425">
        <v>-54.842700000000008</v>
      </c>
      <c r="AJ53" s="425">
        <v>-12.432729999999999</v>
      </c>
      <c r="AK53" s="425">
        <v>-10.034600000000001</v>
      </c>
      <c r="AL53" s="425">
        <v>-276.88867000000005</v>
      </c>
      <c r="AM53" s="425">
        <v>-745.77403000000004</v>
      </c>
      <c r="AN53" s="425">
        <v>-198.42067</v>
      </c>
      <c r="AO53" s="425">
        <v>-62.632580000000004</v>
      </c>
      <c r="AP53" s="425">
        <v>0</v>
      </c>
      <c r="AQ53" s="425">
        <v>-19958.457010000006</v>
      </c>
    </row>
    <row r="54" spans="1:43">
      <c r="A54" s="424" t="s">
        <v>56</v>
      </c>
      <c r="B54" s="425">
        <v>-8471.8071600000003</v>
      </c>
      <c r="C54" s="425">
        <v>-3011.4958799999999</v>
      </c>
      <c r="D54" s="425">
        <v>-3160.6925099999999</v>
      </c>
      <c r="E54" s="425">
        <v>-8061.6234000000004</v>
      </c>
      <c r="F54" s="425">
        <v>-4330.6567700000005</v>
      </c>
      <c r="G54" s="425">
        <v>-3613.7841799999997</v>
      </c>
      <c r="H54" s="425">
        <v>-886.57718999999997</v>
      </c>
      <c r="I54" s="425">
        <v>-872.78778</v>
      </c>
      <c r="J54" s="425">
        <v>-1394.62499</v>
      </c>
      <c r="K54" s="425">
        <v>-3634.4745800000001</v>
      </c>
      <c r="L54" s="425">
        <v>-4610.2639500000005</v>
      </c>
      <c r="M54" s="425">
        <v>-6258.6247599999997</v>
      </c>
      <c r="N54" s="425">
        <v>-6173.6104400000004</v>
      </c>
      <c r="O54" s="425">
        <v>-1586.7242800000001</v>
      </c>
      <c r="P54" s="425">
        <v>-1132.91616</v>
      </c>
      <c r="Q54" s="425">
        <v>-342.74358000000001</v>
      </c>
      <c r="R54" s="425">
        <v>-113.55616000000001</v>
      </c>
      <c r="S54" s="425">
        <v>-1280.4753799999999</v>
      </c>
      <c r="T54" s="425">
        <v>-3595.4176499999999</v>
      </c>
      <c r="U54" s="425">
        <v>-979.83993000000009</v>
      </c>
      <c r="V54" s="425">
        <v>-260.27343000000002</v>
      </c>
      <c r="W54" s="425">
        <v>-2384.8141900000001</v>
      </c>
      <c r="X54" s="425">
        <v>-947.45479</v>
      </c>
      <c r="Y54" s="425">
        <v>-844.02837999999997</v>
      </c>
      <c r="Z54" s="425">
        <v>-1467.49605</v>
      </c>
      <c r="AA54" s="425">
        <v>-705.66226000000006</v>
      </c>
      <c r="AB54" s="425">
        <v>-2397.4279099999999</v>
      </c>
      <c r="AC54" s="425">
        <v>-1249.63984</v>
      </c>
      <c r="AD54" s="425">
        <v>-502.21924000000001</v>
      </c>
      <c r="AE54" s="425">
        <v>-617.39718999999991</v>
      </c>
      <c r="AF54" s="425">
        <v>-516.91382999999996</v>
      </c>
      <c r="AG54" s="425">
        <v>-44.651679999999999</v>
      </c>
      <c r="AH54" s="425">
        <v>-626.89807999999994</v>
      </c>
      <c r="AI54" s="425">
        <v>-348.51709000000005</v>
      </c>
      <c r="AJ54" s="425">
        <v>-197.77852999999999</v>
      </c>
      <c r="AK54" s="425">
        <v>-191.32857000000001</v>
      </c>
      <c r="AL54" s="425">
        <v>-1503.0622800000001</v>
      </c>
      <c r="AM54" s="425">
        <v>-686.95283999999992</v>
      </c>
      <c r="AN54" s="425">
        <v>-3679.8142000000003</v>
      </c>
      <c r="AO54" s="425">
        <v>-4333.8682199999994</v>
      </c>
      <c r="AP54" s="425">
        <v>-51.45</v>
      </c>
      <c r="AQ54" s="425">
        <v>-87070.345330000011</v>
      </c>
    </row>
    <row r="55" spans="1:43">
      <c r="A55" s="424" t="s">
        <v>57</v>
      </c>
      <c r="B55" s="425">
        <v>-14799.42258</v>
      </c>
      <c r="C55" s="425">
        <v>-4934.4825599999995</v>
      </c>
      <c r="D55" s="425">
        <v>-4412.25576</v>
      </c>
      <c r="E55" s="425">
        <v>-5113.6758799999998</v>
      </c>
      <c r="F55" s="425">
        <v>-1054.5898200000001</v>
      </c>
      <c r="G55" s="425">
        <v>-474.58659999999998</v>
      </c>
      <c r="H55" s="425">
        <v>-522.32652000000007</v>
      </c>
      <c r="I55" s="425">
        <v>-1122.45652</v>
      </c>
      <c r="J55" s="425">
        <v>-3671.4270499999998</v>
      </c>
      <c r="K55" s="425">
        <v>-1144.56078</v>
      </c>
      <c r="L55" s="425">
        <v>-998.44372999999996</v>
      </c>
      <c r="M55" s="425">
        <v>-3693.03629</v>
      </c>
      <c r="N55" s="425">
        <v>-634.33420000000001</v>
      </c>
      <c r="O55" s="425">
        <v>-2278.2369499999995</v>
      </c>
      <c r="P55" s="425">
        <v>-976.71773999999994</v>
      </c>
      <c r="Q55" s="425">
        <v>-128.40550999999999</v>
      </c>
      <c r="R55" s="425">
        <v>-378.49133</v>
      </c>
      <c r="S55" s="425">
        <v>-234.11011999999999</v>
      </c>
      <c r="T55" s="425">
        <v>-1004.48759</v>
      </c>
      <c r="U55" s="425">
        <v>-1237.9383700000001</v>
      </c>
      <c r="V55" s="425">
        <v>-15.65953</v>
      </c>
      <c r="W55" s="425">
        <v>-1112.10554</v>
      </c>
      <c r="X55" s="425">
        <v>-252.61202</v>
      </c>
      <c r="Y55" s="425">
        <v>-459.65620000000001</v>
      </c>
      <c r="Z55" s="425">
        <v>-1588.9358200000001</v>
      </c>
      <c r="AA55" s="425">
        <v>-427.89398</v>
      </c>
      <c r="AB55" s="425">
        <v>-1359.7647400000001</v>
      </c>
      <c r="AC55" s="425">
        <v>-1995.6927900000001</v>
      </c>
      <c r="AD55" s="425">
        <v>-529.23559999999998</v>
      </c>
      <c r="AE55" s="425">
        <v>-858.74990000000003</v>
      </c>
      <c r="AF55" s="425">
        <v>-444.12357999999995</v>
      </c>
      <c r="AG55" s="425">
        <v>-72.076179999999994</v>
      </c>
      <c r="AH55" s="425">
        <v>-804.78539000000001</v>
      </c>
      <c r="AI55" s="425">
        <v>-286.23352</v>
      </c>
      <c r="AJ55" s="425">
        <v>0</v>
      </c>
      <c r="AK55" s="425">
        <v>-253.40663000000001</v>
      </c>
      <c r="AL55" s="425">
        <v>-604.37927000000002</v>
      </c>
      <c r="AM55" s="425">
        <v>-297.84613999999999</v>
      </c>
      <c r="AN55" s="425">
        <v>-1718.7630200000001</v>
      </c>
      <c r="AO55" s="425">
        <v>-785.81679999999994</v>
      </c>
      <c r="AP55" s="425">
        <v>0</v>
      </c>
      <c r="AQ55" s="425">
        <v>-62681.722549999969</v>
      </c>
    </row>
    <row r="56" spans="1:43">
      <c r="A56" s="424" t="s">
        <v>58</v>
      </c>
      <c r="B56" s="425">
        <v>-12000.92044</v>
      </c>
      <c r="C56" s="425">
        <v>-11986.100699999999</v>
      </c>
      <c r="D56" s="425">
        <v>-9903.2740299999987</v>
      </c>
      <c r="E56" s="425">
        <v>-6088.973</v>
      </c>
      <c r="F56" s="425">
        <v>-4152.9539999999997</v>
      </c>
      <c r="G56" s="425">
        <v>-4903.643</v>
      </c>
      <c r="H56" s="425">
        <v>-2530.7053799999999</v>
      </c>
      <c r="I56" s="425">
        <v>-6152.82006</v>
      </c>
      <c r="J56" s="425">
        <v>-4539.1823000000004</v>
      </c>
      <c r="K56" s="425">
        <v>-5091.2657300000001</v>
      </c>
      <c r="L56" s="425">
        <v>-4320.5055599999996</v>
      </c>
      <c r="M56" s="425">
        <v>-7712.1113399999995</v>
      </c>
      <c r="N56" s="425">
        <v>-10431.472200000002</v>
      </c>
      <c r="O56" s="425">
        <v>-4495.26</v>
      </c>
      <c r="P56" s="425">
        <v>-3782.2088599999997</v>
      </c>
      <c r="Q56" s="425">
        <v>-1410.57367</v>
      </c>
      <c r="R56" s="425">
        <v>-1371.6981599999999</v>
      </c>
      <c r="S56" s="425">
        <v>-2789.3886799999996</v>
      </c>
      <c r="T56" s="425">
        <v>-2537.3090700000002</v>
      </c>
      <c r="U56" s="425">
        <v>-4617.6329999999998</v>
      </c>
      <c r="V56" s="425">
        <v>-2894.2757000000001</v>
      </c>
      <c r="W56" s="425">
        <v>-1606.63257</v>
      </c>
      <c r="X56" s="425">
        <v>-4496.717239999999</v>
      </c>
      <c r="Y56" s="425">
        <v>-2989.8488600000005</v>
      </c>
      <c r="Z56" s="425">
        <v>-2925.5259999999998</v>
      </c>
      <c r="AA56" s="425">
        <v>-3541.0294800000001</v>
      </c>
      <c r="AB56" s="425">
        <v>-6767.3360300000004</v>
      </c>
      <c r="AC56" s="425">
        <v>-8506.9889999999996</v>
      </c>
      <c r="AD56" s="425">
        <v>-343.65100000000001</v>
      </c>
      <c r="AE56" s="425">
        <v>-5722.1009999999997</v>
      </c>
      <c r="AF56" s="425">
        <v>-529.56899999999996</v>
      </c>
      <c r="AG56" s="425">
        <v>-1938.4449999999999</v>
      </c>
      <c r="AH56" s="425">
        <v>-1969.021</v>
      </c>
      <c r="AI56" s="425">
        <v>-715.96600000000001</v>
      </c>
      <c r="AJ56" s="425">
        <v>-379.54750000000001</v>
      </c>
      <c r="AK56" s="425">
        <v>0</v>
      </c>
      <c r="AL56" s="425">
        <v>-5250.2360200000003</v>
      </c>
      <c r="AM56" s="425">
        <v>-606.40700000000004</v>
      </c>
      <c r="AN56" s="425">
        <v>-6803.3890000000001</v>
      </c>
      <c r="AO56" s="425">
        <v>-621.92499999999995</v>
      </c>
      <c r="AP56" s="425">
        <v>-881.65078000000005</v>
      </c>
      <c r="AQ56" s="425">
        <v>-170308.26235999996</v>
      </c>
    </row>
    <row r="57" spans="1:43">
      <c r="A57" s="424" t="s">
        <v>59</v>
      </c>
      <c r="B57" s="425">
        <v>-14901.816640000001</v>
      </c>
      <c r="C57" s="425">
        <v>-290.06644</v>
      </c>
      <c r="D57" s="425">
        <v>-6968.5808199999992</v>
      </c>
      <c r="E57" s="425">
        <v>-1846.9755600000001</v>
      </c>
      <c r="F57" s="425">
        <v>-2571.2421400000003</v>
      </c>
      <c r="G57" s="425">
        <v>-2718.47714</v>
      </c>
      <c r="H57" s="425">
        <v>-3507.2867900000001</v>
      </c>
      <c r="I57" s="425">
        <v>0</v>
      </c>
      <c r="J57" s="425">
        <v>-1547.2438999999999</v>
      </c>
      <c r="K57" s="425">
        <v>-6708.0044700000008</v>
      </c>
      <c r="L57" s="425">
        <v>-66.72</v>
      </c>
      <c r="M57" s="425">
        <v>-1562.2069299999998</v>
      </c>
      <c r="N57" s="425">
        <v>-10941.63027</v>
      </c>
      <c r="O57" s="425">
        <v>-219.56947</v>
      </c>
      <c r="P57" s="425">
        <v>-1216.26133</v>
      </c>
      <c r="Q57" s="425">
        <v>-161.09522000000001</v>
      </c>
      <c r="R57" s="425">
        <v>-505.49286999999998</v>
      </c>
      <c r="S57" s="425">
        <v>0</v>
      </c>
      <c r="T57" s="425">
        <v>-7582.6019299999998</v>
      </c>
      <c r="U57" s="425">
        <v>-3822.4388900000004</v>
      </c>
      <c r="V57" s="425">
        <v>-183.36420000000001</v>
      </c>
      <c r="W57" s="425">
        <v>-2076.9076999999997</v>
      </c>
      <c r="X57" s="425">
        <v>0</v>
      </c>
      <c r="Y57" s="425">
        <v>-1177.5475700000002</v>
      </c>
      <c r="Z57" s="425">
        <v>-213.18244000000001</v>
      </c>
      <c r="AA57" s="425">
        <v>-763.95134999999993</v>
      </c>
      <c r="AB57" s="425">
        <v>-793.30813999999998</v>
      </c>
      <c r="AC57" s="425">
        <v>-4263.1969600000002</v>
      </c>
      <c r="AD57" s="425">
        <v>0</v>
      </c>
      <c r="AE57" s="425">
        <v>-834.07359999999994</v>
      </c>
      <c r="AF57" s="425">
        <v>-2591.3026600000003</v>
      </c>
      <c r="AG57" s="425">
        <v>-160.45959999999999</v>
      </c>
      <c r="AH57" s="425">
        <v>-136.45457000000002</v>
      </c>
      <c r="AI57" s="425">
        <v>0</v>
      </c>
      <c r="AJ57" s="425">
        <v>0</v>
      </c>
      <c r="AK57" s="425">
        <v>-255.94926000000001</v>
      </c>
      <c r="AL57" s="425">
        <v>0</v>
      </c>
      <c r="AM57" s="425">
        <v>-46.464730000000003</v>
      </c>
      <c r="AN57" s="425">
        <v>-5945.9184400000004</v>
      </c>
      <c r="AO57" s="425">
        <v>-5736.79792</v>
      </c>
      <c r="AP57" s="425">
        <v>-75.678780000000003</v>
      </c>
      <c r="AQ57" s="425">
        <v>-92392.268730000011</v>
      </c>
    </row>
    <row r="58" spans="1:43">
      <c r="A58" s="424" t="s">
        <v>60</v>
      </c>
      <c r="B58" s="425">
        <v>0</v>
      </c>
      <c r="C58" s="425">
        <v>0</v>
      </c>
      <c r="D58" s="425">
        <v>0</v>
      </c>
      <c r="E58" s="425">
        <v>0</v>
      </c>
      <c r="F58" s="425">
        <v>0</v>
      </c>
      <c r="G58" s="425">
        <v>0</v>
      </c>
      <c r="H58" s="425">
        <v>0</v>
      </c>
      <c r="I58" s="425">
        <v>0</v>
      </c>
      <c r="J58" s="425">
        <v>0</v>
      </c>
      <c r="K58" s="425">
        <v>0</v>
      </c>
      <c r="L58" s="425">
        <v>-19.5566</v>
      </c>
      <c r="M58" s="425">
        <v>0</v>
      </c>
      <c r="N58" s="425">
        <v>0</v>
      </c>
      <c r="O58" s="425">
        <v>0</v>
      </c>
      <c r="P58" s="425">
        <v>0</v>
      </c>
      <c r="Q58" s="425">
        <v>0</v>
      </c>
      <c r="R58" s="425">
        <v>0</v>
      </c>
      <c r="S58" s="425">
        <v>0</v>
      </c>
      <c r="T58" s="425">
        <v>0</v>
      </c>
      <c r="U58" s="425">
        <v>0</v>
      </c>
      <c r="V58" s="425">
        <v>0</v>
      </c>
      <c r="W58" s="425">
        <v>0</v>
      </c>
      <c r="X58" s="425">
        <v>0</v>
      </c>
      <c r="Y58" s="425">
        <v>0</v>
      </c>
      <c r="Z58" s="425">
        <v>0</v>
      </c>
      <c r="AA58" s="425">
        <v>0</v>
      </c>
      <c r="AB58" s="425">
        <v>0</v>
      </c>
      <c r="AC58" s="425">
        <v>0</v>
      </c>
      <c r="AD58" s="425">
        <v>0</v>
      </c>
      <c r="AE58" s="425">
        <v>0</v>
      </c>
      <c r="AF58" s="425">
        <v>0</v>
      </c>
      <c r="AG58" s="425">
        <v>0</v>
      </c>
      <c r="AH58" s="425">
        <v>0</v>
      </c>
      <c r="AI58" s="425">
        <v>0</v>
      </c>
      <c r="AJ58" s="425">
        <v>0</v>
      </c>
      <c r="AK58" s="425">
        <v>0</v>
      </c>
      <c r="AL58" s="425">
        <v>0</v>
      </c>
      <c r="AM58" s="425">
        <v>0</v>
      </c>
      <c r="AN58" s="425">
        <v>0</v>
      </c>
      <c r="AO58" s="425">
        <v>0</v>
      </c>
      <c r="AP58" s="425">
        <v>0</v>
      </c>
      <c r="AQ58" s="425">
        <v>-19.5566</v>
      </c>
    </row>
    <row r="59" spans="1:43">
      <c r="A59" s="424" t="s">
        <v>61</v>
      </c>
      <c r="B59" s="425">
        <v>0</v>
      </c>
      <c r="C59" s="425">
        <v>0</v>
      </c>
      <c r="D59" s="425">
        <v>0</v>
      </c>
      <c r="E59" s="425">
        <v>0</v>
      </c>
      <c r="F59" s="425">
        <v>0</v>
      </c>
      <c r="G59" s="425">
        <v>0</v>
      </c>
      <c r="H59" s="425">
        <v>0</v>
      </c>
      <c r="I59" s="425">
        <v>0</v>
      </c>
      <c r="J59" s="425">
        <v>0</v>
      </c>
      <c r="K59" s="425">
        <v>0</v>
      </c>
      <c r="L59" s="425">
        <v>0</v>
      </c>
      <c r="M59" s="425">
        <v>0</v>
      </c>
      <c r="N59" s="425">
        <v>0</v>
      </c>
      <c r="O59" s="425">
        <v>0</v>
      </c>
      <c r="P59" s="425">
        <v>0</v>
      </c>
      <c r="Q59" s="425">
        <v>0</v>
      </c>
      <c r="R59" s="425">
        <v>0</v>
      </c>
      <c r="S59" s="425">
        <v>0</v>
      </c>
      <c r="T59" s="425">
        <v>0</v>
      </c>
      <c r="U59" s="425">
        <v>0</v>
      </c>
      <c r="V59" s="425">
        <v>0</v>
      </c>
      <c r="W59" s="425">
        <v>0</v>
      </c>
      <c r="X59" s="425">
        <v>0</v>
      </c>
      <c r="Y59" s="425">
        <v>0</v>
      </c>
      <c r="Z59" s="425">
        <v>0</v>
      </c>
      <c r="AA59" s="425">
        <v>0</v>
      </c>
      <c r="AB59" s="425">
        <v>0</v>
      </c>
      <c r="AC59" s="425">
        <v>0</v>
      </c>
      <c r="AD59" s="425">
        <v>0</v>
      </c>
      <c r="AE59" s="425">
        <v>0</v>
      </c>
      <c r="AF59" s="425">
        <v>0</v>
      </c>
      <c r="AG59" s="425">
        <v>0</v>
      </c>
      <c r="AH59" s="425">
        <v>0</v>
      </c>
      <c r="AI59" s="425">
        <v>0</v>
      </c>
      <c r="AJ59" s="425">
        <v>0</v>
      </c>
      <c r="AK59" s="425">
        <v>0</v>
      </c>
      <c r="AL59" s="425">
        <v>0</v>
      </c>
      <c r="AM59" s="425">
        <v>0</v>
      </c>
      <c r="AN59" s="425">
        <v>0</v>
      </c>
      <c r="AO59" s="425">
        <v>0</v>
      </c>
      <c r="AP59" s="425">
        <v>0</v>
      </c>
      <c r="AQ59" s="425">
        <v>0</v>
      </c>
    </row>
    <row r="60" spans="1:43">
      <c r="A60" s="424" t="s">
        <v>62</v>
      </c>
      <c r="B60" s="425">
        <v>-209.29309000000001</v>
      </c>
      <c r="C60" s="425">
        <v>-24.383080000000003</v>
      </c>
      <c r="D60" s="425">
        <v>0</v>
      </c>
      <c r="E60" s="425">
        <v>0</v>
      </c>
      <c r="F60" s="425">
        <v>-13.47931</v>
      </c>
      <c r="G60" s="425">
        <v>-2.69503</v>
      </c>
      <c r="H60" s="425">
        <v>-14.728569999999999</v>
      </c>
      <c r="I60" s="425">
        <v>0</v>
      </c>
      <c r="J60" s="425">
        <v>-11.477319999999999</v>
      </c>
      <c r="K60" s="425">
        <v>-50.189900000000002</v>
      </c>
      <c r="L60" s="425">
        <v>-31.831889999999998</v>
      </c>
      <c r="M60" s="425">
        <v>0</v>
      </c>
      <c r="N60" s="425">
        <v>-87.642719999999983</v>
      </c>
      <c r="O60" s="425">
        <v>0</v>
      </c>
      <c r="P60" s="425">
        <v>0</v>
      </c>
      <c r="Q60" s="425">
        <v>-10.25657</v>
      </c>
      <c r="R60" s="425">
        <v>0</v>
      </c>
      <c r="S60" s="425">
        <v>0</v>
      </c>
      <c r="T60" s="425">
        <v>-7.8587100000000003</v>
      </c>
      <c r="U60" s="425">
        <v>0</v>
      </c>
      <c r="V60" s="425">
        <v>0</v>
      </c>
      <c r="W60" s="425">
        <v>0</v>
      </c>
      <c r="X60" s="425">
        <v>0</v>
      </c>
      <c r="Y60" s="425">
        <v>-21.3795</v>
      </c>
      <c r="Z60" s="425">
        <v>0</v>
      </c>
      <c r="AA60" s="425">
        <v>-4.8996700000000004</v>
      </c>
      <c r="AB60" s="425">
        <v>0</v>
      </c>
      <c r="AC60" s="425">
        <v>0</v>
      </c>
      <c r="AD60" s="425">
        <v>-0.12470999999999999</v>
      </c>
      <c r="AE60" s="425">
        <v>-24.746970000000001</v>
      </c>
      <c r="AF60" s="425">
        <v>0</v>
      </c>
      <c r="AG60" s="425">
        <v>-6.2370700000000001</v>
      </c>
      <c r="AH60" s="425">
        <v>-2.7237900000000002</v>
      </c>
      <c r="AI60" s="425">
        <v>0</v>
      </c>
      <c r="AJ60" s="425">
        <v>-4.48977</v>
      </c>
      <c r="AK60" s="425">
        <v>0</v>
      </c>
      <c r="AL60" s="425">
        <v>0</v>
      </c>
      <c r="AM60" s="425">
        <v>0</v>
      </c>
      <c r="AN60" s="425">
        <v>-18.487940000000002</v>
      </c>
      <c r="AO60" s="425">
        <v>-17.50198</v>
      </c>
      <c r="AP60" s="425">
        <v>0</v>
      </c>
      <c r="AQ60" s="425">
        <v>-564.42759000000012</v>
      </c>
    </row>
    <row r="61" spans="1:43">
      <c r="A61" s="424" t="s">
        <v>63</v>
      </c>
      <c r="B61" s="425">
        <v>-359.85545000000002</v>
      </c>
      <c r="C61" s="425">
        <v>-222.57210000000001</v>
      </c>
      <c r="D61" s="425">
        <v>0</v>
      </c>
      <c r="E61" s="425">
        <v>0</v>
      </c>
      <c r="F61" s="425">
        <v>-41.515809999999995</v>
      </c>
      <c r="G61" s="425">
        <v>-25.060359999999999</v>
      </c>
      <c r="H61" s="425">
        <v>-18.258500000000002</v>
      </c>
      <c r="I61" s="425">
        <v>0</v>
      </c>
      <c r="J61" s="425">
        <v>-119.19404</v>
      </c>
      <c r="K61" s="425">
        <v>-58.522779999999997</v>
      </c>
      <c r="L61" s="425">
        <v>-41.714359999999999</v>
      </c>
      <c r="M61" s="425">
        <v>0</v>
      </c>
      <c r="N61" s="425">
        <v>-47.44068</v>
      </c>
      <c r="O61" s="425">
        <v>0</v>
      </c>
      <c r="P61" s="425">
        <v>0</v>
      </c>
      <c r="Q61" s="425">
        <v>-15.506459999999999</v>
      </c>
      <c r="R61" s="425">
        <v>0</v>
      </c>
      <c r="S61" s="425">
        <v>0</v>
      </c>
      <c r="T61" s="425">
        <v>-79.246899999999997</v>
      </c>
      <c r="U61" s="425">
        <v>0</v>
      </c>
      <c r="V61" s="425">
        <v>0</v>
      </c>
      <c r="W61" s="425">
        <v>0</v>
      </c>
      <c r="X61" s="425">
        <v>0</v>
      </c>
      <c r="Y61" s="425">
        <v>-47.555399999999999</v>
      </c>
      <c r="Z61" s="425">
        <v>0</v>
      </c>
      <c r="AA61" s="425">
        <v>-42.77749</v>
      </c>
      <c r="AB61" s="425">
        <v>0</v>
      </c>
      <c r="AC61" s="425">
        <v>0</v>
      </c>
      <c r="AD61" s="425">
        <v>-10.12482</v>
      </c>
      <c r="AE61" s="425">
        <v>-38.419359999999998</v>
      </c>
      <c r="AF61" s="425">
        <v>0</v>
      </c>
      <c r="AG61" s="425">
        <v>-14.33921</v>
      </c>
      <c r="AH61" s="425">
        <v>-69.232350000000011</v>
      </c>
      <c r="AI61" s="425">
        <v>0</v>
      </c>
      <c r="AJ61" s="425">
        <v>-5.0873299999999997</v>
      </c>
      <c r="AK61" s="425">
        <v>0</v>
      </c>
      <c r="AL61" s="425">
        <v>0</v>
      </c>
      <c r="AM61" s="425">
        <v>0</v>
      </c>
      <c r="AN61" s="425">
        <v>-63.006240000000005</v>
      </c>
      <c r="AO61" s="425">
        <v>-6.27745</v>
      </c>
      <c r="AP61" s="425">
        <v>0</v>
      </c>
      <c r="AQ61" s="425">
        <v>-1325.7070900000001</v>
      </c>
    </row>
    <row r="62" spans="1:43">
      <c r="A62" s="424" t="s">
        <v>64</v>
      </c>
      <c r="B62" s="425">
        <v>-40.985099999999996</v>
      </c>
      <c r="C62" s="425">
        <v>-33.419519999999999</v>
      </c>
      <c r="D62" s="425">
        <v>-154.15082000000001</v>
      </c>
      <c r="E62" s="425">
        <v>-147.51675</v>
      </c>
      <c r="F62" s="425">
        <v>-22.990549999999999</v>
      </c>
      <c r="G62" s="425">
        <v>0</v>
      </c>
      <c r="H62" s="425">
        <v>-6.8500500000000004</v>
      </c>
      <c r="I62" s="425">
        <v>0</v>
      </c>
      <c r="J62" s="425">
        <v>-7.1450800000000001</v>
      </c>
      <c r="K62" s="425">
        <v>-195.42070000000001</v>
      </c>
      <c r="L62" s="425">
        <v>-4.4456000000000007</v>
      </c>
      <c r="M62" s="425">
        <v>-0.46977999999999998</v>
      </c>
      <c r="N62" s="425">
        <v>-24.812529999999999</v>
      </c>
      <c r="O62" s="425">
        <v>-11.2789</v>
      </c>
      <c r="P62" s="425">
        <v>-10.42597</v>
      </c>
      <c r="Q62" s="425">
        <v>0</v>
      </c>
      <c r="R62" s="425">
        <v>0</v>
      </c>
      <c r="S62" s="425">
        <v>0</v>
      </c>
      <c r="T62" s="425">
        <v>-39.595980000000004</v>
      </c>
      <c r="U62" s="425">
        <v>-8.4340499999999992</v>
      </c>
      <c r="V62" s="425">
        <v>0</v>
      </c>
      <c r="W62" s="425">
        <v>-6.1651400000000001</v>
      </c>
      <c r="X62" s="425">
        <v>-7.6071800000000005</v>
      </c>
      <c r="Y62" s="425">
        <v>-3.04623</v>
      </c>
      <c r="Z62" s="425">
        <v>0</v>
      </c>
      <c r="AA62" s="425">
        <v>-11.39199</v>
      </c>
      <c r="AB62" s="425">
        <v>-4.1275900000000005</v>
      </c>
      <c r="AC62" s="425">
        <v>-56.203060000000001</v>
      </c>
      <c r="AD62" s="425">
        <v>-2.0720900000000002</v>
      </c>
      <c r="AE62" s="425">
        <v>0</v>
      </c>
      <c r="AF62" s="425">
        <v>-0.37211</v>
      </c>
      <c r="AG62" s="425">
        <v>0</v>
      </c>
      <c r="AH62" s="425">
        <v>-30.866029999999999</v>
      </c>
      <c r="AI62" s="425">
        <v>0</v>
      </c>
      <c r="AJ62" s="425">
        <v>0</v>
      </c>
      <c r="AK62" s="425">
        <v>0</v>
      </c>
      <c r="AL62" s="425">
        <v>-50.01484</v>
      </c>
      <c r="AM62" s="425">
        <v>0</v>
      </c>
      <c r="AN62" s="425">
        <v>-44.342210000000001</v>
      </c>
      <c r="AO62" s="425">
        <v>-27.938189999999999</v>
      </c>
      <c r="AP62" s="425">
        <v>0</v>
      </c>
      <c r="AQ62" s="425">
        <v>-952.08804000000021</v>
      </c>
    </row>
    <row r="63" spans="1:43">
      <c r="A63" s="424" t="s">
        <v>65</v>
      </c>
      <c r="B63" s="425">
        <v>-121.70815999999999</v>
      </c>
      <c r="C63" s="425">
        <v>-93.246929999999992</v>
      </c>
      <c r="D63" s="425">
        <v>-1204.07609</v>
      </c>
      <c r="E63" s="425">
        <v>-281.94632000000001</v>
      </c>
      <c r="F63" s="425">
        <v>-115.97556</v>
      </c>
      <c r="G63" s="425">
        <v>0</v>
      </c>
      <c r="H63" s="425">
        <v>-9.05335</v>
      </c>
      <c r="I63" s="425">
        <v>-6.5930600000000004</v>
      </c>
      <c r="J63" s="425">
        <v>-60.381589999999996</v>
      </c>
      <c r="K63" s="425">
        <v>-50.863289999999999</v>
      </c>
      <c r="L63" s="425">
        <v>-21.893650000000001</v>
      </c>
      <c r="M63" s="425">
        <v>-113.28134</v>
      </c>
      <c r="N63" s="425">
        <v>-19.81448</v>
      </c>
      <c r="O63" s="425">
        <v>-86.757710000000003</v>
      </c>
      <c r="P63" s="425">
        <v>-61.417269999999995</v>
      </c>
      <c r="Q63" s="425">
        <v>-137.79669000000001</v>
      </c>
      <c r="R63" s="425">
        <v>-0.80476000000000003</v>
      </c>
      <c r="S63" s="425">
        <v>0</v>
      </c>
      <c r="T63" s="425">
        <v>-137.42875000000001</v>
      </c>
      <c r="U63" s="425">
        <v>-33.112960000000001</v>
      </c>
      <c r="V63" s="425">
        <v>0</v>
      </c>
      <c r="W63" s="425">
        <v>-68.149389999999997</v>
      </c>
      <c r="X63" s="425">
        <v>-50.814620000000005</v>
      </c>
      <c r="Y63" s="425">
        <v>-74.233910000000009</v>
      </c>
      <c r="Z63" s="425">
        <v>-86.361310000000003</v>
      </c>
      <c r="AA63" s="425">
        <v>-164.71687</v>
      </c>
      <c r="AB63" s="425">
        <v>-54.303710000000002</v>
      </c>
      <c r="AC63" s="425">
        <v>-356.65254999999996</v>
      </c>
      <c r="AD63" s="425">
        <v>-20.048080000000002</v>
      </c>
      <c r="AE63" s="425">
        <v>-4.9502799999999993</v>
      </c>
      <c r="AF63" s="425">
        <v>-65.65858999999999</v>
      </c>
      <c r="AG63" s="425">
        <v>-0.2</v>
      </c>
      <c r="AH63" s="425">
        <v>-31.599029999999999</v>
      </c>
      <c r="AI63" s="425">
        <v>-10.549719999999999</v>
      </c>
      <c r="AJ63" s="425">
        <v>0</v>
      </c>
      <c r="AK63" s="425">
        <v>-6.1479399999999993</v>
      </c>
      <c r="AL63" s="425">
        <v>-48.467030000000001</v>
      </c>
      <c r="AM63" s="425">
        <v>0</v>
      </c>
      <c r="AN63" s="425">
        <v>-99.907230000000013</v>
      </c>
      <c r="AO63" s="425">
        <v>-11.211259999999998</v>
      </c>
      <c r="AP63" s="425">
        <v>-5.4879799999999994</v>
      </c>
      <c r="AQ63" s="425">
        <v>-3715.6114599999992</v>
      </c>
    </row>
    <row r="64" spans="1:43">
      <c r="A64" s="424" t="s">
        <v>66</v>
      </c>
      <c r="B64" s="425">
        <v>-322.82767000000001</v>
      </c>
      <c r="C64" s="425">
        <v>-66.133939999999996</v>
      </c>
      <c r="D64" s="425">
        <v>-110.06797</v>
      </c>
      <c r="E64" s="425">
        <v>-235.31925000000001</v>
      </c>
      <c r="F64" s="425">
        <v>-25.066580000000002</v>
      </c>
      <c r="G64" s="425">
        <v>-47.323399999999999</v>
      </c>
      <c r="H64" s="425">
        <v>-76.706910000000008</v>
      </c>
      <c r="I64" s="425">
        <v>-32.903280000000002</v>
      </c>
      <c r="J64" s="425">
        <v>-30.579139999999999</v>
      </c>
      <c r="K64" s="425">
        <v>-347.05043999999998</v>
      </c>
      <c r="L64" s="425">
        <v>-51.998559999999998</v>
      </c>
      <c r="M64" s="425">
        <v>-128.82095000000001</v>
      </c>
      <c r="N64" s="425">
        <v>-192.37102999999999</v>
      </c>
      <c r="O64" s="425">
        <v>-31.337220000000002</v>
      </c>
      <c r="P64" s="425">
        <v>-30.844290000000001</v>
      </c>
      <c r="Q64" s="425">
        <v>0</v>
      </c>
      <c r="R64" s="425">
        <v>-3.1776500000000003</v>
      </c>
      <c r="S64" s="425">
        <v>-3.6682299999999999</v>
      </c>
      <c r="T64" s="425">
        <v>-264.06211999999999</v>
      </c>
      <c r="U64" s="425">
        <v>-16.741580000000003</v>
      </c>
      <c r="V64" s="425">
        <v>0</v>
      </c>
      <c r="W64" s="425">
        <v>-65.017980000000009</v>
      </c>
      <c r="X64" s="425">
        <v>-52.48986</v>
      </c>
      <c r="Y64" s="425">
        <v>-22.079729999999998</v>
      </c>
      <c r="Z64" s="425">
        <v>-71.657119999999992</v>
      </c>
      <c r="AA64" s="425">
        <v>-7.8459700000000003</v>
      </c>
      <c r="AB64" s="425">
        <v>-35.178069999999998</v>
      </c>
      <c r="AC64" s="425">
        <v>-11.55317</v>
      </c>
      <c r="AD64" s="425">
        <v>0</v>
      </c>
      <c r="AE64" s="425">
        <v>-11.43384</v>
      </c>
      <c r="AF64" s="425">
        <v>-31.10173</v>
      </c>
      <c r="AG64" s="425">
        <v>-3.5683099999999999</v>
      </c>
      <c r="AH64" s="425">
        <v>-3.3899400000000002</v>
      </c>
      <c r="AI64" s="425">
        <v>-11.40029</v>
      </c>
      <c r="AJ64" s="425">
        <v>0</v>
      </c>
      <c r="AK64" s="425">
        <v>-11.314290000000002</v>
      </c>
      <c r="AL64" s="425">
        <v>-39.045250000000003</v>
      </c>
      <c r="AM64" s="425">
        <v>0</v>
      </c>
      <c r="AN64" s="425">
        <v>-57.98218</v>
      </c>
      <c r="AO64" s="425">
        <v>0</v>
      </c>
      <c r="AP64" s="425">
        <v>0</v>
      </c>
      <c r="AQ64" s="425">
        <v>-2452.0579400000001</v>
      </c>
    </row>
    <row r="65" spans="1:43">
      <c r="A65" s="424" t="s">
        <v>67</v>
      </c>
      <c r="B65" s="425">
        <v>-561.63870999999995</v>
      </c>
      <c r="C65" s="425">
        <v>-425.41120999999998</v>
      </c>
      <c r="D65" s="425">
        <v>-410.45997999999997</v>
      </c>
      <c r="E65" s="425">
        <v>-551.72083999999995</v>
      </c>
      <c r="F65" s="425">
        <v>-154.04532999999998</v>
      </c>
      <c r="G65" s="425">
        <v>-71.679380000000009</v>
      </c>
      <c r="H65" s="425">
        <v>-190.71851000000001</v>
      </c>
      <c r="I65" s="425">
        <v>-50.254800000000003</v>
      </c>
      <c r="J65" s="425">
        <v>-341.26519999999999</v>
      </c>
      <c r="K65" s="425">
        <v>-74.809649999999991</v>
      </c>
      <c r="L65" s="425">
        <v>-70.487089999999995</v>
      </c>
      <c r="M65" s="425">
        <v>-640.72609</v>
      </c>
      <c r="N65" s="425">
        <v>-193.42407999999998</v>
      </c>
      <c r="O65" s="425">
        <v>-341.68723000000006</v>
      </c>
      <c r="P65" s="425">
        <v>-248.11760999999998</v>
      </c>
      <c r="Q65" s="425">
        <v>-2.1598600000000001</v>
      </c>
      <c r="R65" s="425">
        <v>-48.865290000000002</v>
      </c>
      <c r="S65" s="425">
        <v>0</v>
      </c>
      <c r="T65" s="425">
        <v>-210.89315999999999</v>
      </c>
      <c r="U65" s="425">
        <v>-142.05476000000002</v>
      </c>
      <c r="V65" s="425">
        <v>0</v>
      </c>
      <c r="W65" s="425">
        <v>-383.17890999999997</v>
      </c>
      <c r="X65" s="425">
        <v>-95.182419999999993</v>
      </c>
      <c r="Y65" s="425">
        <v>-159.79174</v>
      </c>
      <c r="Z65" s="425">
        <v>-171.26987</v>
      </c>
      <c r="AA65" s="425">
        <v>-70.36108999999999</v>
      </c>
      <c r="AB65" s="425">
        <v>-182.91682</v>
      </c>
      <c r="AC65" s="425">
        <v>-140.76661000000001</v>
      </c>
      <c r="AD65" s="425">
        <v>-143.84567000000001</v>
      </c>
      <c r="AE65" s="425">
        <v>-59.36909</v>
      </c>
      <c r="AF65" s="425">
        <v>-109.38463</v>
      </c>
      <c r="AG65" s="425">
        <v>-12.899629999999998</v>
      </c>
      <c r="AH65" s="425">
        <v>-51.278349999999996</v>
      </c>
      <c r="AI65" s="425">
        <v>-35.533580000000001</v>
      </c>
      <c r="AJ65" s="425">
        <v>0</v>
      </c>
      <c r="AK65" s="425">
        <v>-47.233690000000003</v>
      </c>
      <c r="AL65" s="425">
        <v>-64.19883999999999</v>
      </c>
      <c r="AM65" s="425">
        <v>0</v>
      </c>
      <c r="AN65" s="425">
        <v>-268.88191</v>
      </c>
      <c r="AO65" s="425">
        <v>-69.358070000000012</v>
      </c>
      <c r="AP65" s="425">
        <v>0</v>
      </c>
      <c r="AQ65" s="425">
        <v>-6795.8696999999984</v>
      </c>
    </row>
    <row r="66" spans="1:43">
      <c r="A66" s="422" t="s">
        <v>68</v>
      </c>
      <c r="B66" s="423">
        <v>14150.00949</v>
      </c>
      <c r="C66" s="423">
        <v>1856.1536599999999</v>
      </c>
      <c r="D66" s="423">
        <v>10793.955929999998</v>
      </c>
      <c r="E66" s="423">
        <v>3232.8199699999996</v>
      </c>
      <c r="F66" s="423">
        <v>1548.2678299999998</v>
      </c>
      <c r="G66" s="423">
        <v>4207.6858100000009</v>
      </c>
      <c r="H66" s="423">
        <v>864.75744999999995</v>
      </c>
      <c r="I66" s="423">
        <v>2459.02189</v>
      </c>
      <c r="J66" s="423">
        <v>690.77274</v>
      </c>
      <c r="K66" s="423">
        <v>754.66080999999997</v>
      </c>
      <c r="L66" s="423">
        <v>462.60639999999989</v>
      </c>
      <c r="M66" s="423">
        <v>640.50174000000004</v>
      </c>
      <c r="N66" s="423">
        <v>2469.95595</v>
      </c>
      <c r="O66" s="423">
        <v>1039.3414</v>
      </c>
      <c r="P66" s="423">
        <v>1307.66949</v>
      </c>
      <c r="Q66" s="423">
        <v>320.31684000000007</v>
      </c>
      <c r="R66" s="423">
        <v>1112.2999399999999</v>
      </c>
      <c r="S66" s="423">
        <v>2038.9266500000001</v>
      </c>
      <c r="T66" s="423">
        <v>806.52269999999999</v>
      </c>
      <c r="U66" s="423">
        <v>1842.1049400000002</v>
      </c>
      <c r="V66" s="423">
        <v>1964.5124300000004</v>
      </c>
      <c r="W66" s="423">
        <v>852.71564000000035</v>
      </c>
      <c r="X66" s="423">
        <v>3451.4129600000001</v>
      </c>
      <c r="Y66" s="423">
        <v>500.34078999999986</v>
      </c>
      <c r="Z66" s="423">
        <v>3547.7628099999993</v>
      </c>
      <c r="AA66" s="423">
        <v>2076.3430000000003</v>
      </c>
      <c r="AB66" s="423">
        <v>1482.2362899999998</v>
      </c>
      <c r="AC66" s="423">
        <v>2333.8313600000001</v>
      </c>
      <c r="AD66" s="423">
        <v>503.73354999999992</v>
      </c>
      <c r="AE66" s="423">
        <v>898.29476</v>
      </c>
      <c r="AF66" s="423">
        <v>1414.6385699999998</v>
      </c>
      <c r="AG66" s="423">
        <v>481.43449999999996</v>
      </c>
      <c r="AH66" s="423">
        <v>815.39018999999985</v>
      </c>
      <c r="AI66" s="423">
        <v>257.10987</v>
      </c>
      <c r="AJ66" s="423">
        <v>1121.7338000000002</v>
      </c>
      <c r="AK66" s="423">
        <v>512.15307000000007</v>
      </c>
      <c r="AL66" s="423">
        <v>570.87300000000005</v>
      </c>
      <c r="AM66" s="423">
        <v>259.88212999999996</v>
      </c>
      <c r="AN66" s="423">
        <v>1575.9187899999999</v>
      </c>
      <c r="AO66" s="423">
        <v>725.35675999999989</v>
      </c>
      <c r="AP66" s="423">
        <v>279.53834999999998</v>
      </c>
      <c r="AQ66" s="423">
        <v>78223.56425000001</v>
      </c>
    </row>
    <row r="67" spans="1:43">
      <c r="A67" s="424" t="s">
        <v>69</v>
      </c>
      <c r="B67" s="425">
        <v>0</v>
      </c>
      <c r="C67" s="425">
        <v>0</v>
      </c>
      <c r="D67" s="425">
        <v>0</v>
      </c>
      <c r="E67" s="425">
        <v>0</v>
      </c>
      <c r="F67" s="425">
        <v>0</v>
      </c>
      <c r="G67" s="425">
        <v>0</v>
      </c>
      <c r="H67" s="425">
        <v>0</v>
      </c>
      <c r="I67" s="425">
        <v>0</v>
      </c>
      <c r="J67" s="425">
        <v>11.377799999999999</v>
      </c>
      <c r="K67" s="425">
        <v>23.582279999999997</v>
      </c>
      <c r="L67" s="425">
        <v>0</v>
      </c>
      <c r="M67" s="425">
        <v>0</v>
      </c>
      <c r="N67" s="425">
        <v>215.50951999999998</v>
      </c>
      <c r="O67" s="425">
        <v>711.49381000000005</v>
      </c>
      <c r="P67" s="425">
        <v>0</v>
      </c>
      <c r="Q67" s="425">
        <v>0.6</v>
      </c>
      <c r="R67" s="425">
        <v>0</v>
      </c>
      <c r="S67" s="425">
        <v>78.432100000000005</v>
      </c>
      <c r="T67" s="425">
        <v>0</v>
      </c>
      <c r="U67" s="425">
        <v>0</v>
      </c>
      <c r="V67" s="425">
        <v>127.09159</v>
      </c>
      <c r="W67" s="425">
        <v>0</v>
      </c>
      <c r="X67" s="425">
        <v>0</v>
      </c>
      <c r="Y67" s="425">
        <v>0</v>
      </c>
      <c r="Z67" s="425">
        <v>0</v>
      </c>
      <c r="AA67" s="425">
        <v>0</v>
      </c>
      <c r="AB67" s="425">
        <v>0</v>
      </c>
      <c r="AC67" s="425">
        <v>0</v>
      </c>
      <c r="AD67" s="425">
        <v>0</v>
      </c>
      <c r="AE67" s="425">
        <v>0</v>
      </c>
      <c r="AF67" s="425">
        <v>19.623429999999999</v>
      </c>
      <c r="AG67" s="425">
        <v>0</v>
      </c>
      <c r="AH67" s="425">
        <v>0</v>
      </c>
      <c r="AI67" s="425">
        <v>0</v>
      </c>
      <c r="AJ67" s="425">
        <v>0</v>
      </c>
      <c r="AK67" s="425">
        <v>0</v>
      </c>
      <c r="AL67" s="425">
        <v>0</v>
      </c>
      <c r="AM67" s="425">
        <v>0</v>
      </c>
      <c r="AN67" s="425">
        <v>0</v>
      </c>
      <c r="AO67" s="425">
        <v>0</v>
      </c>
      <c r="AP67" s="425">
        <v>0</v>
      </c>
      <c r="AQ67" s="425">
        <v>1187.7105300000003</v>
      </c>
    </row>
    <row r="68" spans="1:43">
      <c r="A68" s="424" t="s">
        <v>70</v>
      </c>
      <c r="B68" s="425">
        <v>5822.9904999999999</v>
      </c>
      <c r="C68" s="425">
        <v>633.84237000000007</v>
      </c>
      <c r="D68" s="425">
        <v>271.60631999999998</v>
      </c>
      <c r="E68" s="425">
        <v>436.10462999999999</v>
      </c>
      <c r="F68" s="425">
        <v>222.88849999999999</v>
      </c>
      <c r="G68" s="425">
        <v>734.10503000000006</v>
      </c>
      <c r="H68" s="425">
        <v>387.97520000000003</v>
      </c>
      <c r="I68" s="425">
        <v>871.31713999999988</v>
      </c>
      <c r="J68" s="425">
        <v>125.55298000000001</v>
      </c>
      <c r="K68" s="425">
        <v>453.15199000000001</v>
      </c>
      <c r="L68" s="425">
        <v>402.66467999999998</v>
      </c>
      <c r="M68" s="425">
        <v>254.39237</v>
      </c>
      <c r="N68" s="425">
        <v>1815.73145</v>
      </c>
      <c r="O68" s="425">
        <v>413.75015000000002</v>
      </c>
      <c r="P68" s="425">
        <v>107.53016000000001</v>
      </c>
      <c r="Q68" s="425">
        <v>58.684380000000004</v>
      </c>
      <c r="R68" s="425">
        <v>65.257550000000009</v>
      </c>
      <c r="S68" s="425">
        <v>485.08577000000002</v>
      </c>
      <c r="T68" s="425">
        <v>658.92826000000002</v>
      </c>
      <c r="U68" s="425">
        <v>1782.21235</v>
      </c>
      <c r="V68" s="425">
        <v>693.20569999999998</v>
      </c>
      <c r="W68" s="425">
        <v>57.259509999999992</v>
      </c>
      <c r="X68" s="425">
        <v>95.155050000000003</v>
      </c>
      <c r="Y68" s="425">
        <v>212.25232</v>
      </c>
      <c r="Z68" s="425">
        <v>189.71688</v>
      </c>
      <c r="AA68" s="425">
        <v>86.622930000000011</v>
      </c>
      <c r="AB68" s="425">
        <v>1052.6759399999999</v>
      </c>
      <c r="AC68" s="425">
        <v>1088.96326</v>
      </c>
      <c r="AD68" s="425">
        <v>144.44301999999999</v>
      </c>
      <c r="AE68" s="425">
        <v>461.96575999999999</v>
      </c>
      <c r="AF68" s="425">
        <v>997.19024000000002</v>
      </c>
      <c r="AG68" s="425">
        <v>282.32803999999999</v>
      </c>
      <c r="AH68" s="425">
        <v>192.46534</v>
      </c>
      <c r="AI68" s="425">
        <v>205.18302000000003</v>
      </c>
      <c r="AJ68" s="425">
        <v>88.180279999999982</v>
      </c>
      <c r="AK68" s="425">
        <v>151.77956</v>
      </c>
      <c r="AL68" s="425">
        <v>62.249879999999997</v>
      </c>
      <c r="AM68" s="425">
        <v>28.810119999999998</v>
      </c>
      <c r="AN68" s="425">
        <v>92.471119999999999</v>
      </c>
      <c r="AO68" s="425">
        <v>269.82175999999998</v>
      </c>
      <c r="AP68" s="425">
        <v>77.784139999999994</v>
      </c>
      <c r="AQ68" s="425">
        <v>22534.295649999993</v>
      </c>
    </row>
    <row r="69" spans="1:43">
      <c r="A69" s="424" t="s">
        <v>71</v>
      </c>
      <c r="B69" s="425">
        <v>13833.41375</v>
      </c>
      <c r="C69" s="425">
        <v>1332.2792799999997</v>
      </c>
      <c r="D69" s="425">
        <v>12076.081309999998</v>
      </c>
      <c r="E69" s="425">
        <v>3886.51955</v>
      </c>
      <c r="F69" s="425">
        <v>1580.0128599999998</v>
      </c>
      <c r="G69" s="425">
        <v>3592.9317800000003</v>
      </c>
      <c r="H69" s="425">
        <v>661.89864999999998</v>
      </c>
      <c r="I69" s="425">
        <v>2495.4114100000002</v>
      </c>
      <c r="J69" s="425">
        <v>646.15743999999995</v>
      </c>
      <c r="K69" s="425">
        <v>277.95542999999998</v>
      </c>
      <c r="L69" s="425">
        <v>1929.3142800000001</v>
      </c>
      <c r="M69" s="425">
        <v>517.20244000000002</v>
      </c>
      <c r="N69" s="425">
        <v>1162.6275500000002</v>
      </c>
      <c r="O69" s="425">
        <v>995.45047</v>
      </c>
      <c r="P69" s="425">
        <v>1322.2313899999999</v>
      </c>
      <c r="Q69" s="425">
        <v>440.88802000000004</v>
      </c>
      <c r="R69" s="425">
        <v>1123.2372399999999</v>
      </c>
      <c r="S69" s="425">
        <v>1818.65344</v>
      </c>
      <c r="T69" s="425">
        <v>161.98142000000001</v>
      </c>
      <c r="U69" s="425">
        <v>165.93358000000001</v>
      </c>
      <c r="V69" s="425">
        <v>1461.0855800000002</v>
      </c>
      <c r="W69" s="425">
        <v>1287.2344200000002</v>
      </c>
      <c r="X69" s="425">
        <v>4164.8436899999997</v>
      </c>
      <c r="Y69" s="425">
        <v>563.31896999999992</v>
      </c>
      <c r="Z69" s="425">
        <v>4587.0077299999994</v>
      </c>
      <c r="AA69" s="425">
        <v>2330.2294700000002</v>
      </c>
      <c r="AB69" s="425">
        <v>761.17221999999992</v>
      </c>
      <c r="AC69" s="425">
        <v>2145.8787299999999</v>
      </c>
      <c r="AD69" s="425">
        <v>403.18137999999999</v>
      </c>
      <c r="AE69" s="425">
        <v>445.70206999999999</v>
      </c>
      <c r="AF69" s="425">
        <v>582.07434999999998</v>
      </c>
      <c r="AG69" s="425">
        <v>201.75745999999998</v>
      </c>
      <c r="AH69" s="425">
        <v>896.39062999999987</v>
      </c>
      <c r="AI69" s="425">
        <v>78.927340000000001</v>
      </c>
      <c r="AJ69" s="425">
        <v>1106.3003600000002</v>
      </c>
      <c r="AK69" s="425">
        <v>360.37351000000001</v>
      </c>
      <c r="AL69" s="425">
        <v>614.76005000000009</v>
      </c>
      <c r="AM69" s="425">
        <v>358.36469</v>
      </c>
      <c r="AN69" s="425">
        <v>2275.4861499999997</v>
      </c>
      <c r="AO69" s="425">
        <v>1880.32098</v>
      </c>
      <c r="AP69" s="425">
        <v>350.35514000000001</v>
      </c>
      <c r="AQ69" s="425">
        <v>76874.946209999966</v>
      </c>
    </row>
    <row r="70" spans="1:43">
      <c r="A70" s="424" t="s">
        <v>72</v>
      </c>
      <c r="B70" s="425">
        <v>0</v>
      </c>
      <c r="C70" s="425">
        <v>0</v>
      </c>
      <c r="D70" s="425">
        <v>0</v>
      </c>
      <c r="E70" s="425">
        <v>0</v>
      </c>
      <c r="F70" s="425">
        <v>0</v>
      </c>
      <c r="G70" s="425">
        <v>0</v>
      </c>
      <c r="H70" s="425">
        <v>0</v>
      </c>
      <c r="I70" s="425">
        <v>0</v>
      </c>
      <c r="J70" s="425">
        <v>0</v>
      </c>
      <c r="K70" s="425">
        <v>0</v>
      </c>
      <c r="L70" s="425">
        <v>0</v>
      </c>
      <c r="M70" s="425">
        <v>0</v>
      </c>
      <c r="N70" s="425">
        <v>0</v>
      </c>
      <c r="O70" s="425">
        <v>0</v>
      </c>
      <c r="P70" s="425">
        <v>0</v>
      </c>
      <c r="Q70" s="425">
        <v>0</v>
      </c>
      <c r="R70" s="425">
        <v>0</v>
      </c>
      <c r="S70" s="425">
        <v>0</v>
      </c>
      <c r="T70" s="425">
        <v>0</v>
      </c>
      <c r="U70" s="425">
        <v>0</v>
      </c>
      <c r="V70" s="425">
        <v>0</v>
      </c>
      <c r="W70" s="425">
        <v>0</v>
      </c>
      <c r="X70" s="425">
        <v>0</v>
      </c>
      <c r="Y70" s="425">
        <v>0</v>
      </c>
      <c r="Z70" s="425">
        <v>0</v>
      </c>
      <c r="AA70" s="425">
        <v>0</v>
      </c>
      <c r="AB70" s="425">
        <v>0</v>
      </c>
      <c r="AC70" s="425">
        <v>0</v>
      </c>
      <c r="AD70" s="425">
        <v>0</v>
      </c>
      <c r="AE70" s="425">
        <v>0</v>
      </c>
      <c r="AF70" s="425">
        <v>0</v>
      </c>
      <c r="AG70" s="425">
        <v>0</v>
      </c>
      <c r="AH70" s="425">
        <v>0</v>
      </c>
      <c r="AI70" s="425">
        <v>0</v>
      </c>
      <c r="AJ70" s="425">
        <v>0</v>
      </c>
      <c r="AK70" s="425">
        <v>0</v>
      </c>
      <c r="AL70" s="425">
        <v>0</v>
      </c>
      <c r="AM70" s="425">
        <v>0</v>
      </c>
      <c r="AN70" s="425">
        <v>0</v>
      </c>
      <c r="AO70" s="425">
        <v>0</v>
      </c>
      <c r="AP70" s="425">
        <v>0</v>
      </c>
      <c r="AQ70" s="425">
        <v>0</v>
      </c>
    </row>
    <row r="71" spans="1:43">
      <c r="A71" s="424" t="s">
        <v>73</v>
      </c>
      <c r="B71" s="425">
        <v>-5506.3947600000001</v>
      </c>
      <c r="C71" s="425">
        <v>-109.96798999999999</v>
      </c>
      <c r="D71" s="425">
        <v>-1553.7317000000003</v>
      </c>
      <c r="E71" s="425">
        <v>-1089.80421</v>
      </c>
      <c r="F71" s="425">
        <v>-254.63353000000001</v>
      </c>
      <c r="G71" s="425">
        <v>-119.351</v>
      </c>
      <c r="H71" s="425">
        <v>-185.1164</v>
      </c>
      <c r="I71" s="425">
        <v>-907.70666000000006</v>
      </c>
      <c r="J71" s="425">
        <v>-92.315479999999994</v>
      </c>
      <c r="K71" s="425">
        <v>-2.8889999999999999E-2</v>
      </c>
      <c r="L71" s="425">
        <v>-1869.37256</v>
      </c>
      <c r="M71" s="425">
        <v>-131.09307000000001</v>
      </c>
      <c r="N71" s="425">
        <v>-723.91256999999996</v>
      </c>
      <c r="O71" s="425">
        <v>-1081.35303</v>
      </c>
      <c r="P71" s="425">
        <v>-122.09206</v>
      </c>
      <c r="Q71" s="425">
        <v>-179.85556</v>
      </c>
      <c r="R71" s="425">
        <v>-76.194850000000002</v>
      </c>
      <c r="S71" s="425">
        <v>-343.24466000000001</v>
      </c>
      <c r="T71" s="425">
        <v>-14.386979999999999</v>
      </c>
      <c r="U71" s="425">
        <v>-106.04098999999999</v>
      </c>
      <c r="V71" s="425">
        <v>-316.87043999999992</v>
      </c>
      <c r="W71" s="425">
        <v>-491.77828999999997</v>
      </c>
      <c r="X71" s="425">
        <v>-808.58578</v>
      </c>
      <c r="Y71" s="425">
        <v>-275.23050000000001</v>
      </c>
      <c r="Z71" s="425">
        <v>-1228.9617999999998</v>
      </c>
      <c r="AA71" s="425">
        <v>-340.50940000000003</v>
      </c>
      <c r="AB71" s="425">
        <v>-331.61187000000001</v>
      </c>
      <c r="AC71" s="425">
        <v>-901.01062999999988</v>
      </c>
      <c r="AD71" s="425">
        <v>-43.89085</v>
      </c>
      <c r="AE71" s="425">
        <v>-9.3730700000000002</v>
      </c>
      <c r="AF71" s="425">
        <v>-184.24945000000002</v>
      </c>
      <c r="AG71" s="425">
        <v>-2.6509999999999998</v>
      </c>
      <c r="AH71" s="425">
        <v>-273.46578000000005</v>
      </c>
      <c r="AI71" s="425">
        <v>-27.000489999999999</v>
      </c>
      <c r="AJ71" s="425">
        <v>-72.746839999999992</v>
      </c>
      <c r="AK71" s="425">
        <v>0</v>
      </c>
      <c r="AL71" s="425">
        <v>-106.13693000000001</v>
      </c>
      <c r="AM71" s="425">
        <v>-127.29267999999999</v>
      </c>
      <c r="AN71" s="425">
        <v>-792.03847999999994</v>
      </c>
      <c r="AO71" s="425">
        <v>-1424.7859799999999</v>
      </c>
      <c r="AP71" s="425">
        <v>-148.60093000000001</v>
      </c>
      <c r="AQ71" s="425">
        <v>-22373.388139999999</v>
      </c>
    </row>
    <row r="72" spans="1:43">
      <c r="A72" s="422" t="s">
        <v>74</v>
      </c>
      <c r="B72" s="423">
        <v>2411.1269900000007</v>
      </c>
      <c r="C72" s="423">
        <v>121.25579000000016</v>
      </c>
      <c r="D72" s="423">
        <v>553.55501000000027</v>
      </c>
      <c r="E72" s="423">
        <v>455.00124000000028</v>
      </c>
      <c r="F72" s="423">
        <v>109.13069999999999</v>
      </c>
      <c r="G72" s="423">
        <v>5.0000000000000001E-3</v>
      </c>
      <c r="H72" s="423">
        <v>0.105</v>
      </c>
      <c r="I72" s="423">
        <v>8.0000000000381988E-3</v>
      </c>
      <c r="J72" s="423">
        <v>1487.74541</v>
      </c>
      <c r="K72" s="423">
        <v>87.163399999999967</v>
      </c>
      <c r="L72" s="423">
        <v>2.493999999933294E-2</v>
      </c>
      <c r="M72" s="423">
        <v>3.6999999999999034E-2</v>
      </c>
      <c r="N72" s="423">
        <v>356.84039999999999</v>
      </c>
      <c r="O72" s="423">
        <v>649.09757999999988</v>
      </c>
      <c r="P72" s="423">
        <v>615.05140999999992</v>
      </c>
      <c r="Q72" s="423">
        <v>143.72979000000001</v>
      </c>
      <c r="R72" s="423">
        <v>301.95659999999998</v>
      </c>
      <c r="S72" s="423">
        <v>8.5985899999999997</v>
      </c>
      <c r="T72" s="423">
        <v>244.37512000000001</v>
      </c>
      <c r="U72" s="423">
        <v>0.132000000000005</v>
      </c>
      <c r="V72" s="423">
        <v>9.9999999999766942E-4</v>
      </c>
      <c r="W72" s="423">
        <v>236.17183000000003</v>
      </c>
      <c r="X72" s="423">
        <v>931.52401999999984</v>
      </c>
      <c r="Y72" s="423">
        <v>3.0000000000427463E-3</v>
      </c>
      <c r="Z72" s="423">
        <v>316.61901</v>
      </c>
      <c r="AA72" s="423">
        <v>0</v>
      </c>
      <c r="AB72" s="423">
        <v>83.969249999999988</v>
      </c>
      <c r="AC72" s="423">
        <v>1259.9078500000001</v>
      </c>
      <c r="AD72" s="423">
        <v>0</v>
      </c>
      <c r="AE72" s="423">
        <v>556.23903999999993</v>
      </c>
      <c r="AF72" s="423">
        <v>1.8347399999999998</v>
      </c>
      <c r="AG72" s="423">
        <v>0</v>
      </c>
      <c r="AH72" s="423">
        <v>0</v>
      </c>
      <c r="AI72" s="423">
        <v>2E-3</v>
      </c>
      <c r="AJ72" s="423">
        <v>1E-3</v>
      </c>
      <c r="AK72" s="423">
        <v>0</v>
      </c>
      <c r="AL72" s="423">
        <v>77.779259999999994</v>
      </c>
      <c r="AM72" s="423">
        <v>1.0000000000012221E-3</v>
      </c>
      <c r="AN72" s="423">
        <v>960.82055000000037</v>
      </c>
      <c r="AO72" s="423">
        <v>0.13599999999996726</v>
      </c>
      <c r="AP72" s="423">
        <v>8.3000000000000004E-2</v>
      </c>
      <c r="AQ72" s="423">
        <v>11970.032520000002</v>
      </c>
    </row>
    <row r="73" spans="1:43">
      <c r="A73" s="424" t="s">
        <v>75</v>
      </c>
      <c r="B73" s="425">
        <v>0</v>
      </c>
      <c r="C73" s="425">
        <v>0</v>
      </c>
      <c r="D73" s="425">
        <v>0</v>
      </c>
      <c r="E73" s="425">
        <v>0</v>
      </c>
      <c r="F73" s="425">
        <v>0</v>
      </c>
      <c r="G73" s="425">
        <v>0</v>
      </c>
      <c r="H73" s="425">
        <v>0</v>
      </c>
      <c r="I73" s="425">
        <v>0</v>
      </c>
      <c r="J73" s="425">
        <v>0</v>
      </c>
      <c r="K73" s="425">
        <v>0</v>
      </c>
      <c r="L73" s="425">
        <v>0</v>
      </c>
      <c r="M73" s="425">
        <v>0</v>
      </c>
      <c r="N73" s="425">
        <v>0</v>
      </c>
      <c r="O73" s="425">
        <v>1546.2557999999999</v>
      </c>
      <c r="P73" s="425">
        <v>0</v>
      </c>
      <c r="Q73" s="425">
        <v>0</v>
      </c>
      <c r="R73" s="425">
        <v>0</v>
      </c>
      <c r="S73" s="425">
        <v>0</v>
      </c>
      <c r="T73" s="425">
        <v>0</v>
      </c>
      <c r="U73" s="425">
        <v>0</v>
      </c>
      <c r="V73" s="425">
        <v>0</v>
      </c>
      <c r="W73" s="425">
        <v>0</v>
      </c>
      <c r="X73" s="425">
        <v>0</v>
      </c>
      <c r="Y73" s="425">
        <v>970.12655000000007</v>
      </c>
      <c r="Z73" s="425">
        <v>0</v>
      </c>
      <c r="AA73" s="425">
        <v>0</v>
      </c>
      <c r="AB73" s="425">
        <v>0</v>
      </c>
      <c r="AC73" s="425">
        <v>0</v>
      </c>
      <c r="AD73" s="425">
        <v>0</v>
      </c>
      <c r="AE73" s="425">
        <v>0</v>
      </c>
      <c r="AF73" s="425">
        <v>1E-3</v>
      </c>
      <c r="AG73" s="425">
        <v>0</v>
      </c>
      <c r="AH73" s="425">
        <v>0</v>
      </c>
      <c r="AI73" s="425">
        <v>0</v>
      </c>
      <c r="AJ73" s="425">
        <v>0</v>
      </c>
      <c r="AK73" s="425">
        <v>0</v>
      </c>
      <c r="AL73" s="425">
        <v>0</v>
      </c>
      <c r="AM73" s="425">
        <v>0</v>
      </c>
      <c r="AN73" s="425">
        <v>0</v>
      </c>
      <c r="AO73" s="425">
        <v>0</v>
      </c>
      <c r="AP73" s="425">
        <v>0</v>
      </c>
      <c r="AQ73" s="425">
        <v>2516.3833500000001</v>
      </c>
    </row>
    <row r="74" spans="1:43">
      <c r="A74" s="424" t="s">
        <v>76</v>
      </c>
      <c r="B74" s="425">
        <v>11239.27751</v>
      </c>
      <c r="C74" s="425">
        <v>4491.0179500000004</v>
      </c>
      <c r="D74" s="425">
        <v>2102.5488300000002</v>
      </c>
      <c r="E74" s="425">
        <v>2353.75513</v>
      </c>
      <c r="F74" s="425">
        <v>145.5076</v>
      </c>
      <c r="G74" s="425">
        <v>0</v>
      </c>
      <c r="H74" s="425">
        <v>0</v>
      </c>
      <c r="I74" s="425">
        <v>828.27508</v>
      </c>
      <c r="J74" s="425">
        <v>3374.8050499999999</v>
      </c>
      <c r="K74" s="425">
        <v>331.84858999999994</v>
      </c>
      <c r="L74" s="425">
        <v>2731.2570499999997</v>
      </c>
      <c r="M74" s="425">
        <v>0</v>
      </c>
      <c r="N74" s="425">
        <v>857.73249999999996</v>
      </c>
      <c r="O74" s="425">
        <v>487.32809000000003</v>
      </c>
      <c r="P74" s="425">
        <v>1338.94596</v>
      </c>
      <c r="Q74" s="425">
        <v>207.66276000000002</v>
      </c>
      <c r="R74" s="425">
        <v>627.97646999999995</v>
      </c>
      <c r="S74" s="425">
        <v>0</v>
      </c>
      <c r="T74" s="425">
        <v>389.32083</v>
      </c>
      <c r="U74" s="425">
        <v>4.1120000000000001</v>
      </c>
      <c r="V74" s="425">
        <v>0</v>
      </c>
      <c r="W74" s="425">
        <v>384.47583000000003</v>
      </c>
      <c r="X74" s="425">
        <v>2205.9677799999999</v>
      </c>
      <c r="Y74" s="425">
        <v>0</v>
      </c>
      <c r="Z74" s="425">
        <v>970.62353000000007</v>
      </c>
      <c r="AA74" s="425">
        <v>0</v>
      </c>
      <c r="AB74" s="425">
        <v>111.95735000000001</v>
      </c>
      <c r="AC74" s="425">
        <v>3112.5852</v>
      </c>
      <c r="AD74" s="425">
        <v>44.26</v>
      </c>
      <c r="AE74" s="425">
        <v>1092.01945</v>
      </c>
      <c r="AF74" s="425">
        <v>0</v>
      </c>
      <c r="AG74" s="425">
        <v>0</v>
      </c>
      <c r="AH74" s="425">
        <v>276.46938</v>
      </c>
      <c r="AI74" s="425">
        <v>0</v>
      </c>
      <c r="AJ74" s="425">
        <v>0</v>
      </c>
      <c r="AK74" s="425">
        <v>0</v>
      </c>
      <c r="AL74" s="425">
        <v>107.64700999999999</v>
      </c>
      <c r="AM74" s="425">
        <v>8.986600000000001</v>
      </c>
      <c r="AN74" s="425">
        <v>2223.41498</v>
      </c>
      <c r="AO74" s="425">
        <v>495.03895</v>
      </c>
      <c r="AP74" s="425">
        <v>0</v>
      </c>
      <c r="AQ74" s="425">
        <v>42544.817460000006</v>
      </c>
    </row>
    <row r="75" spans="1:43">
      <c r="A75" s="424" t="s">
        <v>77</v>
      </c>
      <c r="B75" s="425">
        <v>279.20989000000003</v>
      </c>
      <c r="C75" s="425">
        <v>0.87288999999999994</v>
      </c>
      <c r="D75" s="425">
        <v>197.91410999999999</v>
      </c>
      <c r="E75" s="425">
        <v>0.03</v>
      </c>
      <c r="F75" s="425">
        <v>0</v>
      </c>
      <c r="G75" s="425">
        <v>5.0000000000000001E-3</v>
      </c>
      <c r="H75" s="425">
        <v>0.105</v>
      </c>
      <c r="I75" s="425">
        <v>1E-3</v>
      </c>
      <c r="J75" s="425">
        <v>0</v>
      </c>
      <c r="K75" s="425">
        <v>1.0113700000000001</v>
      </c>
      <c r="L75" s="425">
        <v>5.9901</v>
      </c>
      <c r="M75" s="425">
        <v>55.362259999999999</v>
      </c>
      <c r="N75" s="425">
        <v>0</v>
      </c>
      <c r="O75" s="425">
        <v>0.114</v>
      </c>
      <c r="P75" s="425">
        <v>0</v>
      </c>
      <c r="Q75" s="425">
        <v>0</v>
      </c>
      <c r="R75" s="425">
        <v>190.73433</v>
      </c>
      <c r="S75" s="425">
        <v>8.5985899999999997</v>
      </c>
      <c r="T75" s="425">
        <v>6.9237700000000002</v>
      </c>
      <c r="U75" s="425">
        <v>356.58453000000003</v>
      </c>
      <c r="V75" s="425">
        <v>41.98133</v>
      </c>
      <c r="W75" s="425">
        <v>0.63080999999999998</v>
      </c>
      <c r="X75" s="425">
        <v>0</v>
      </c>
      <c r="Y75" s="425">
        <v>0</v>
      </c>
      <c r="Z75" s="425">
        <v>0</v>
      </c>
      <c r="AA75" s="425">
        <v>0</v>
      </c>
      <c r="AB75" s="425">
        <v>945.76599999999996</v>
      </c>
      <c r="AC75" s="425">
        <v>17.233000000000001</v>
      </c>
      <c r="AD75" s="425">
        <v>0</v>
      </c>
      <c r="AE75" s="425">
        <v>0</v>
      </c>
      <c r="AF75" s="425">
        <v>1.8337399999999999</v>
      </c>
      <c r="AG75" s="425">
        <v>0</v>
      </c>
      <c r="AH75" s="425">
        <v>0</v>
      </c>
      <c r="AI75" s="425">
        <v>2E-3</v>
      </c>
      <c r="AJ75" s="425">
        <v>1E-3</v>
      </c>
      <c r="AK75" s="425">
        <v>0</v>
      </c>
      <c r="AL75" s="425">
        <v>4.3999999999999997E-2</v>
      </c>
      <c r="AM75" s="425">
        <v>0</v>
      </c>
      <c r="AN75" s="425">
        <v>54.564419999999998</v>
      </c>
      <c r="AO75" s="425">
        <v>95.342309999999998</v>
      </c>
      <c r="AP75" s="425">
        <v>8.3000000000000004E-2</v>
      </c>
      <c r="AQ75" s="425">
        <v>2260.9384500000006</v>
      </c>
    </row>
    <row r="76" spans="1:43">
      <c r="A76" s="424" t="s">
        <v>78</v>
      </c>
      <c r="B76" s="425">
        <v>0</v>
      </c>
      <c r="C76" s="425">
        <v>0</v>
      </c>
      <c r="D76" s="425">
        <v>0</v>
      </c>
      <c r="E76" s="425">
        <v>0</v>
      </c>
      <c r="F76" s="425">
        <v>0</v>
      </c>
      <c r="G76" s="425">
        <v>0</v>
      </c>
      <c r="H76" s="425">
        <v>0</v>
      </c>
      <c r="I76" s="425">
        <v>0</v>
      </c>
      <c r="J76" s="425">
        <v>0</v>
      </c>
      <c r="K76" s="425">
        <v>10.153270000000001</v>
      </c>
      <c r="L76" s="425">
        <v>3429.3177700000001</v>
      </c>
      <c r="M76" s="425">
        <v>0</v>
      </c>
      <c r="N76" s="425">
        <v>0</v>
      </c>
      <c r="O76" s="425">
        <v>0</v>
      </c>
      <c r="P76" s="425">
        <v>0</v>
      </c>
      <c r="Q76" s="425">
        <v>0</v>
      </c>
      <c r="R76" s="425">
        <v>0</v>
      </c>
      <c r="S76" s="425">
        <v>0</v>
      </c>
      <c r="T76" s="425">
        <v>0</v>
      </c>
      <c r="U76" s="425">
        <v>0</v>
      </c>
      <c r="V76" s="425">
        <v>0</v>
      </c>
      <c r="W76" s="425">
        <v>0</v>
      </c>
      <c r="X76" s="425">
        <v>0</v>
      </c>
      <c r="Y76" s="425">
        <v>0</v>
      </c>
      <c r="Z76" s="425">
        <v>0</v>
      </c>
      <c r="AA76" s="425">
        <v>0</v>
      </c>
      <c r="AB76" s="425">
        <v>0</v>
      </c>
      <c r="AC76" s="425">
        <v>0</v>
      </c>
      <c r="AD76" s="425">
        <v>0</v>
      </c>
      <c r="AE76" s="425">
        <v>0</v>
      </c>
      <c r="AF76" s="425">
        <v>0</v>
      </c>
      <c r="AG76" s="425">
        <v>0</v>
      </c>
      <c r="AH76" s="425">
        <v>0</v>
      </c>
      <c r="AI76" s="425">
        <v>0</v>
      </c>
      <c r="AJ76" s="425">
        <v>0</v>
      </c>
      <c r="AK76" s="425">
        <v>0</v>
      </c>
      <c r="AL76" s="425">
        <v>0</v>
      </c>
      <c r="AM76" s="425">
        <v>0</v>
      </c>
      <c r="AN76" s="425">
        <v>0</v>
      </c>
      <c r="AO76" s="425">
        <v>0</v>
      </c>
      <c r="AP76" s="425">
        <v>0</v>
      </c>
      <c r="AQ76" s="425">
        <v>3439.4710399999999</v>
      </c>
    </row>
    <row r="77" spans="1:43">
      <c r="A77" s="424" t="s">
        <v>79</v>
      </c>
      <c r="B77" s="425">
        <v>-9107.3604099999993</v>
      </c>
      <c r="C77" s="425">
        <v>-4370.6350499999999</v>
      </c>
      <c r="D77" s="425">
        <v>-1746.9079300000001</v>
      </c>
      <c r="E77" s="425">
        <v>-1898.7838899999999</v>
      </c>
      <c r="F77" s="425">
        <v>-36.376899999999999</v>
      </c>
      <c r="G77" s="425">
        <v>0</v>
      </c>
      <c r="H77" s="425">
        <v>0</v>
      </c>
      <c r="I77" s="425">
        <v>-828.26807999999994</v>
      </c>
      <c r="J77" s="425">
        <v>-1887.0596399999999</v>
      </c>
      <c r="K77" s="425">
        <v>-255.84983</v>
      </c>
      <c r="L77" s="425">
        <v>-6166.5399800000005</v>
      </c>
      <c r="M77" s="425">
        <v>-55.32526</v>
      </c>
      <c r="N77" s="425">
        <v>-500.89209999999997</v>
      </c>
      <c r="O77" s="425">
        <v>-1384.60031</v>
      </c>
      <c r="P77" s="425">
        <v>-723.89455000000009</v>
      </c>
      <c r="Q77" s="425">
        <v>-63.932970000000005</v>
      </c>
      <c r="R77" s="425">
        <v>-516.75419999999997</v>
      </c>
      <c r="S77" s="425">
        <v>0</v>
      </c>
      <c r="T77" s="425">
        <v>-151.86947999999998</v>
      </c>
      <c r="U77" s="425">
        <v>-360.56453000000005</v>
      </c>
      <c r="V77" s="425">
        <v>-41.980330000000002</v>
      </c>
      <c r="W77" s="425">
        <v>-148.93481</v>
      </c>
      <c r="X77" s="425">
        <v>-1274.4437600000001</v>
      </c>
      <c r="Y77" s="425">
        <v>-970.12355000000002</v>
      </c>
      <c r="Z77" s="425">
        <v>-654.00452000000007</v>
      </c>
      <c r="AA77" s="425">
        <v>0</v>
      </c>
      <c r="AB77" s="425">
        <v>-973.75409999999999</v>
      </c>
      <c r="AC77" s="425">
        <v>-1869.9103500000001</v>
      </c>
      <c r="AD77" s="425">
        <v>-44.26</v>
      </c>
      <c r="AE77" s="425">
        <v>-535.78041000000007</v>
      </c>
      <c r="AF77" s="425">
        <v>0</v>
      </c>
      <c r="AG77" s="425">
        <v>0</v>
      </c>
      <c r="AH77" s="425">
        <v>-276.46938</v>
      </c>
      <c r="AI77" s="425">
        <v>0</v>
      </c>
      <c r="AJ77" s="425">
        <v>0</v>
      </c>
      <c r="AK77" s="425">
        <v>0</v>
      </c>
      <c r="AL77" s="425">
        <v>-29.911750000000001</v>
      </c>
      <c r="AM77" s="425">
        <v>-8.9855999999999998</v>
      </c>
      <c r="AN77" s="425">
        <v>-1317.1588499999998</v>
      </c>
      <c r="AO77" s="425">
        <v>-590.24526000000003</v>
      </c>
      <c r="AP77" s="425">
        <v>0</v>
      </c>
      <c r="AQ77" s="425">
        <v>-38791.577780000007</v>
      </c>
    </row>
    <row r="78" spans="1:43">
      <c r="A78" s="422" t="s">
        <v>80</v>
      </c>
      <c r="B78" s="423">
        <v>95405.918850000002</v>
      </c>
      <c r="C78" s="423">
        <v>66831.435960000003</v>
      </c>
      <c r="D78" s="423">
        <v>67390.863630000007</v>
      </c>
      <c r="E78" s="423">
        <v>16118.88905</v>
      </c>
      <c r="F78" s="423">
        <v>10237.261479999999</v>
      </c>
      <c r="G78" s="423">
        <v>8097.7882</v>
      </c>
      <c r="H78" s="423">
        <v>4525.4576299999999</v>
      </c>
      <c r="I78" s="423">
        <v>28323.762859999995</v>
      </c>
      <c r="J78" s="423">
        <v>5312.1424799999995</v>
      </c>
      <c r="K78" s="423">
        <v>16264.056040000001</v>
      </c>
      <c r="L78" s="423">
        <v>25298.335460000002</v>
      </c>
      <c r="M78" s="423">
        <v>8676.1396799999984</v>
      </c>
      <c r="N78" s="423">
        <v>26205.373189999998</v>
      </c>
      <c r="O78" s="423">
        <v>9467.0994800000026</v>
      </c>
      <c r="P78" s="423">
        <v>6951.6720099999993</v>
      </c>
      <c r="Q78" s="423">
        <v>902.38923999999997</v>
      </c>
      <c r="R78" s="423">
        <v>1053.49197</v>
      </c>
      <c r="S78" s="423">
        <v>4752.6173199999994</v>
      </c>
      <c r="T78" s="423">
        <v>2354.93759</v>
      </c>
      <c r="U78" s="423">
        <v>6026.6237799999999</v>
      </c>
      <c r="V78" s="423">
        <v>3232.2359600000004</v>
      </c>
      <c r="W78" s="423">
        <v>8360.6644400000005</v>
      </c>
      <c r="X78" s="423">
        <v>37328.239600000008</v>
      </c>
      <c r="Y78" s="423">
        <v>4883.7497199999998</v>
      </c>
      <c r="Z78" s="423">
        <v>21914.293020000001</v>
      </c>
      <c r="AA78" s="423">
        <v>1871.1010699999999</v>
      </c>
      <c r="AB78" s="423">
        <v>14539.158950000001</v>
      </c>
      <c r="AC78" s="423">
        <v>15747.077440000003</v>
      </c>
      <c r="AD78" s="423">
        <v>632.79396000000008</v>
      </c>
      <c r="AE78" s="423">
        <v>12183.678259999999</v>
      </c>
      <c r="AF78" s="423">
        <v>2245.2234299999996</v>
      </c>
      <c r="AG78" s="423">
        <v>721.80814000000009</v>
      </c>
      <c r="AH78" s="423">
        <v>595.18066999999996</v>
      </c>
      <c r="AI78" s="423">
        <v>300.62092000000001</v>
      </c>
      <c r="AJ78" s="423">
        <v>2239.0420199999999</v>
      </c>
      <c r="AK78" s="423">
        <v>38.228199999999994</v>
      </c>
      <c r="AL78" s="423">
        <v>2035.9117800000001</v>
      </c>
      <c r="AM78" s="423">
        <v>5.1449999999999996</v>
      </c>
      <c r="AN78" s="423">
        <v>7.2716000000000012</v>
      </c>
      <c r="AO78" s="423">
        <v>43.357999999999997</v>
      </c>
      <c r="AP78" s="423">
        <v>18.522000000000006</v>
      </c>
      <c r="AQ78" s="423">
        <v>539139.56008000008</v>
      </c>
    </row>
    <row r="79" spans="1:43">
      <c r="A79" s="424" t="s">
        <v>20</v>
      </c>
      <c r="B79" s="425">
        <v>0</v>
      </c>
      <c r="C79" s="425">
        <v>0</v>
      </c>
      <c r="D79" s="425">
        <v>0</v>
      </c>
      <c r="E79" s="425">
        <v>0</v>
      </c>
      <c r="F79" s="425">
        <v>0</v>
      </c>
      <c r="G79" s="425">
        <v>0</v>
      </c>
      <c r="H79" s="425">
        <v>0</v>
      </c>
      <c r="I79" s="425">
        <v>0</v>
      </c>
      <c r="J79" s="425">
        <v>0</v>
      </c>
      <c r="K79" s="425">
        <v>0</v>
      </c>
      <c r="L79" s="425">
        <v>0</v>
      </c>
      <c r="M79" s="425">
        <v>0</v>
      </c>
      <c r="N79" s="425">
        <v>0</v>
      </c>
      <c r="O79" s="425">
        <v>0</v>
      </c>
      <c r="P79" s="425">
        <v>0</v>
      </c>
      <c r="Q79" s="425">
        <v>0</v>
      </c>
      <c r="R79" s="425">
        <v>0</v>
      </c>
      <c r="S79" s="425">
        <v>0</v>
      </c>
      <c r="T79" s="425">
        <v>0</v>
      </c>
      <c r="U79" s="425">
        <v>0</v>
      </c>
      <c r="V79" s="425">
        <v>0</v>
      </c>
      <c r="W79" s="425">
        <v>0</v>
      </c>
      <c r="X79" s="425">
        <v>0</v>
      </c>
      <c r="Y79" s="425">
        <v>0</v>
      </c>
      <c r="Z79" s="425">
        <v>0</v>
      </c>
      <c r="AA79" s="425">
        <v>0</v>
      </c>
      <c r="AB79" s="425">
        <v>0</v>
      </c>
      <c r="AC79" s="425">
        <v>0</v>
      </c>
      <c r="AD79" s="425">
        <v>0</v>
      </c>
      <c r="AE79" s="425">
        <v>0</v>
      </c>
      <c r="AF79" s="425">
        <v>0</v>
      </c>
      <c r="AG79" s="425">
        <v>0</v>
      </c>
      <c r="AH79" s="425">
        <v>0</v>
      </c>
      <c r="AI79" s="425">
        <v>0</v>
      </c>
      <c r="AJ79" s="425">
        <v>0</v>
      </c>
      <c r="AK79" s="425">
        <v>0</v>
      </c>
      <c r="AL79" s="425">
        <v>0</v>
      </c>
      <c r="AM79" s="425">
        <v>0</v>
      </c>
      <c r="AN79" s="425">
        <v>0</v>
      </c>
      <c r="AO79" s="425">
        <v>0</v>
      </c>
      <c r="AP79" s="425">
        <v>0</v>
      </c>
      <c r="AQ79" s="425">
        <v>0</v>
      </c>
    </row>
    <row r="80" spans="1:43">
      <c r="A80" s="424" t="s">
        <v>21</v>
      </c>
      <c r="B80" s="425">
        <v>0</v>
      </c>
      <c r="C80" s="425">
        <v>5000</v>
      </c>
      <c r="D80" s="425">
        <v>6860</v>
      </c>
      <c r="E80" s="425">
        <v>555.64781999999991</v>
      </c>
      <c r="F80" s="425">
        <v>0</v>
      </c>
      <c r="G80" s="425">
        <v>5212.6687099999999</v>
      </c>
      <c r="H80" s="425">
        <v>500</v>
      </c>
      <c r="I80" s="425">
        <v>10960</v>
      </c>
      <c r="J80" s="425">
        <v>0</v>
      </c>
      <c r="K80" s="425">
        <v>10000</v>
      </c>
      <c r="L80" s="425">
        <v>0</v>
      </c>
      <c r="M80" s="425">
        <v>2000</v>
      </c>
      <c r="N80" s="425">
        <v>18000</v>
      </c>
      <c r="O80" s="425">
        <v>0</v>
      </c>
      <c r="P80" s="425">
        <v>3676.0336799999995</v>
      </c>
      <c r="Q80" s="425">
        <v>0</v>
      </c>
      <c r="R80" s="425">
        <v>0</v>
      </c>
      <c r="S80" s="425">
        <v>0</v>
      </c>
      <c r="T80" s="425">
        <v>0</v>
      </c>
      <c r="U80" s="425">
        <v>0</v>
      </c>
      <c r="V80" s="425">
        <v>0</v>
      </c>
      <c r="W80" s="425">
        <v>2124.7540400000003</v>
      </c>
      <c r="X80" s="425">
        <v>18751.82128</v>
      </c>
      <c r="Y80" s="425">
        <v>0</v>
      </c>
      <c r="Z80" s="425">
        <v>0</v>
      </c>
      <c r="AA80" s="425">
        <v>0</v>
      </c>
      <c r="AB80" s="425">
        <v>686</v>
      </c>
      <c r="AC80" s="425">
        <v>6532.9532800000006</v>
      </c>
      <c r="AD80" s="425">
        <v>0</v>
      </c>
      <c r="AE80" s="425">
        <v>0</v>
      </c>
      <c r="AF80" s="425">
        <v>1200</v>
      </c>
      <c r="AG80" s="425">
        <v>0.05</v>
      </c>
      <c r="AH80" s="425">
        <v>107</v>
      </c>
      <c r="AI80" s="425">
        <v>0</v>
      </c>
      <c r="AJ80" s="425">
        <v>1300</v>
      </c>
      <c r="AK80" s="425">
        <v>0</v>
      </c>
      <c r="AL80" s="425">
        <v>0</v>
      </c>
      <c r="AM80" s="425">
        <v>0</v>
      </c>
      <c r="AN80" s="425">
        <v>0</v>
      </c>
      <c r="AO80" s="425">
        <v>0</v>
      </c>
      <c r="AP80" s="425">
        <v>0</v>
      </c>
      <c r="AQ80" s="425">
        <v>93466.928809999998</v>
      </c>
    </row>
    <row r="81" spans="1:43">
      <c r="A81" s="424" t="s">
        <v>22</v>
      </c>
      <c r="B81" s="425">
        <v>0</v>
      </c>
      <c r="C81" s="425">
        <v>0</v>
      </c>
      <c r="D81" s="425">
        <v>0</v>
      </c>
      <c r="E81" s="425">
        <v>0</v>
      </c>
      <c r="F81" s="425">
        <v>0</v>
      </c>
      <c r="G81" s="425">
        <v>0</v>
      </c>
      <c r="H81" s="425">
        <v>0</v>
      </c>
      <c r="I81" s="425">
        <v>0</v>
      </c>
      <c r="J81" s="425">
        <v>0</v>
      </c>
      <c r="K81" s="425">
        <v>0</v>
      </c>
      <c r="L81" s="425">
        <v>0</v>
      </c>
      <c r="M81" s="425">
        <v>0</v>
      </c>
      <c r="N81" s="425">
        <v>0</v>
      </c>
      <c r="O81" s="425">
        <v>0</v>
      </c>
      <c r="P81" s="425">
        <v>0</v>
      </c>
      <c r="Q81" s="425">
        <v>0</v>
      </c>
      <c r="R81" s="425">
        <v>0</v>
      </c>
      <c r="S81" s="425">
        <v>0</v>
      </c>
      <c r="T81" s="425">
        <v>0</v>
      </c>
      <c r="U81" s="425">
        <v>0</v>
      </c>
      <c r="V81" s="425">
        <v>0</v>
      </c>
      <c r="W81" s="425">
        <v>0</v>
      </c>
      <c r="X81" s="425">
        <v>0</v>
      </c>
      <c r="Y81" s="425">
        <v>0</v>
      </c>
      <c r="Z81" s="425">
        <v>0</v>
      </c>
      <c r="AA81" s="425">
        <v>0</v>
      </c>
      <c r="AB81" s="425">
        <v>0</v>
      </c>
      <c r="AC81" s="425">
        <v>0</v>
      </c>
      <c r="AD81" s="425">
        <v>0</v>
      </c>
      <c r="AE81" s="425">
        <v>0</v>
      </c>
      <c r="AF81" s="425">
        <v>0</v>
      </c>
      <c r="AG81" s="425">
        <v>0</v>
      </c>
      <c r="AH81" s="425">
        <v>0</v>
      </c>
      <c r="AI81" s="425">
        <v>0</v>
      </c>
      <c r="AJ81" s="425">
        <v>0</v>
      </c>
      <c r="AK81" s="425">
        <v>0</v>
      </c>
      <c r="AL81" s="425">
        <v>0</v>
      </c>
      <c r="AM81" s="425">
        <v>0</v>
      </c>
      <c r="AN81" s="425">
        <v>0</v>
      </c>
      <c r="AO81" s="425">
        <v>0</v>
      </c>
      <c r="AP81" s="425">
        <v>0</v>
      </c>
      <c r="AQ81" s="425">
        <v>0</v>
      </c>
    </row>
    <row r="82" spans="1:43">
      <c r="A82" s="424" t="s">
        <v>23</v>
      </c>
      <c r="B82" s="425">
        <v>0</v>
      </c>
      <c r="C82" s="425">
        <v>0</v>
      </c>
      <c r="D82" s="425">
        <v>0</v>
      </c>
      <c r="E82" s="425">
        <v>0</v>
      </c>
      <c r="F82" s="425">
        <v>0</v>
      </c>
      <c r="G82" s="425">
        <v>0</v>
      </c>
      <c r="H82" s="425">
        <v>0</v>
      </c>
      <c r="I82" s="425">
        <v>0</v>
      </c>
      <c r="J82" s="425">
        <v>0</v>
      </c>
      <c r="K82" s="425">
        <v>0</v>
      </c>
      <c r="L82" s="425">
        <v>0</v>
      </c>
      <c r="M82" s="425">
        <v>0</v>
      </c>
      <c r="N82" s="425">
        <v>0</v>
      </c>
      <c r="O82" s="425">
        <v>0</v>
      </c>
      <c r="P82" s="425">
        <v>0</v>
      </c>
      <c r="Q82" s="425">
        <v>0</v>
      </c>
      <c r="R82" s="425">
        <v>0</v>
      </c>
      <c r="S82" s="425">
        <v>0</v>
      </c>
      <c r="T82" s="425">
        <v>0</v>
      </c>
      <c r="U82" s="425">
        <v>0</v>
      </c>
      <c r="V82" s="425">
        <v>0</v>
      </c>
      <c r="W82" s="425">
        <v>0</v>
      </c>
      <c r="X82" s="425">
        <v>0</v>
      </c>
      <c r="Y82" s="425">
        <v>0</v>
      </c>
      <c r="Z82" s="425">
        <v>0</v>
      </c>
      <c r="AA82" s="425">
        <v>0</v>
      </c>
      <c r="AB82" s="425">
        <v>0</v>
      </c>
      <c r="AC82" s="425">
        <v>0</v>
      </c>
      <c r="AD82" s="425">
        <v>0</v>
      </c>
      <c r="AE82" s="425">
        <v>0</v>
      </c>
      <c r="AF82" s="425">
        <v>0</v>
      </c>
      <c r="AG82" s="425">
        <v>0</v>
      </c>
      <c r="AH82" s="425">
        <v>0</v>
      </c>
      <c r="AI82" s="425">
        <v>0</v>
      </c>
      <c r="AJ82" s="425">
        <v>0</v>
      </c>
      <c r="AK82" s="425">
        <v>0</v>
      </c>
      <c r="AL82" s="425">
        <v>0</v>
      </c>
      <c r="AM82" s="425">
        <v>0</v>
      </c>
      <c r="AN82" s="425">
        <v>0</v>
      </c>
      <c r="AO82" s="425">
        <v>0</v>
      </c>
      <c r="AP82" s="425">
        <v>0</v>
      </c>
      <c r="AQ82" s="425">
        <v>0</v>
      </c>
    </row>
    <row r="83" spans="1:43">
      <c r="A83" s="424" t="s">
        <v>81</v>
      </c>
      <c r="B83" s="425">
        <v>0</v>
      </c>
      <c r="C83" s="425">
        <v>0</v>
      </c>
      <c r="D83" s="425">
        <v>0</v>
      </c>
      <c r="E83" s="425">
        <v>0</v>
      </c>
      <c r="F83" s="425">
        <v>0</v>
      </c>
      <c r="G83" s="425">
        <v>0</v>
      </c>
      <c r="H83" s="425">
        <v>0</v>
      </c>
      <c r="I83" s="425">
        <v>0</v>
      </c>
      <c r="J83" s="425">
        <v>0</v>
      </c>
      <c r="K83" s="425">
        <v>0</v>
      </c>
      <c r="L83" s="425">
        <v>0</v>
      </c>
      <c r="M83" s="425">
        <v>0</v>
      </c>
      <c r="N83" s="425">
        <v>0</v>
      </c>
      <c r="O83" s="425">
        <v>0</v>
      </c>
      <c r="P83" s="425">
        <v>6.86</v>
      </c>
      <c r="Q83" s="425">
        <v>0</v>
      </c>
      <c r="R83" s="425">
        <v>3.6415100000000002</v>
      </c>
      <c r="S83" s="425">
        <v>4.2521200000000006</v>
      </c>
      <c r="T83" s="425">
        <v>0</v>
      </c>
      <c r="U83" s="425">
        <v>0</v>
      </c>
      <c r="V83" s="425">
        <v>0</v>
      </c>
      <c r="W83" s="425">
        <v>0</v>
      </c>
      <c r="X83" s="425">
        <v>0</v>
      </c>
      <c r="Y83" s="425">
        <v>0</v>
      </c>
      <c r="Z83" s="425">
        <v>0</v>
      </c>
      <c r="AA83" s="425">
        <v>0</v>
      </c>
      <c r="AB83" s="425">
        <v>0.05</v>
      </c>
      <c r="AC83" s="425">
        <v>0</v>
      </c>
      <c r="AD83" s="425">
        <v>0.28000000000000003</v>
      </c>
      <c r="AE83" s="425">
        <v>0</v>
      </c>
      <c r="AF83" s="425">
        <v>0</v>
      </c>
      <c r="AG83" s="425">
        <v>0</v>
      </c>
      <c r="AH83" s="425">
        <v>0</v>
      </c>
      <c r="AI83" s="425">
        <v>8.76</v>
      </c>
      <c r="AJ83" s="425">
        <v>0</v>
      </c>
      <c r="AK83" s="425">
        <v>0</v>
      </c>
      <c r="AL83" s="425">
        <v>0</v>
      </c>
      <c r="AM83" s="425">
        <v>0</v>
      </c>
      <c r="AN83" s="425">
        <v>0</v>
      </c>
      <c r="AO83" s="425">
        <v>0</v>
      </c>
      <c r="AP83" s="425">
        <v>0</v>
      </c>
      <c r="AQ83" s="425">
        <v>23.843630000000001</v>
      </c>
    </row>
    <row r="84" spans="1:43">
      <c r="A84" s="424" t="s">
        <v>24</v>
      </c>
      <c r="B84" s="425">
        <v>857.98019999999997</v>
      </c>
      <c r="C84" s="425">
        <v>139.49440000000001</v>
      </c>
      <c r="D84" s="425">
        <v>612.25337999999999</v>
      </c>
      <c r="E84" s="425">
        <v>150.26829999999998</v>
      </c>
      <c r="F84" s="425">
        <v>51.414459999999998</v>
      </c>
      <c r="G84" s="425">
        <v>41.16</v>
      </c>
      <c r="H84" s="425">
        <v>30.87</v>
      </c>
      <c r="I84" s="425">
        <v>133.77000000000001</v>
      </c>
      <c r="J84" s="425">
        <v>72.03</v>
      </c>
      <c r="K84" s="425">
        <v>23.504000000000001</v>
      </c>
      <c r="L84" s="425">
        <v>103.7</v>
      </c>
      <c r="M84" s="425">
        <v>27.200490000000002</v>
      </c>
      <c r="N84" s="425">
        <v>22.638000000000002</v>
      </c>
      <c r="O84" s="425">
        <v>79.14622</v>
      </c>
      <c r="P84" s="425">
        <v>12.553799999999999</v>
      </c>
      <c r="Q84" s="425">
        <v>36.015000000000001</v>
      </c>
      <c r="R84" s="425">
        <v>34.221319999999999</v>
      </c>
      <c r="S84" s="425">
        <v>84.26682000000001</v>
      </c>
      <c r="T84" s="425">
        <v>26.754000000000001</v>
      </c>
      <c r="U84" s="425">
        <v>43.564959999999999</v>
      </c>
      <c r="V84" s="425">
        <v>34.299999999999997</v>
      </c>
      <c r="W84" s="425">
        <v>38.369999999999997</v>
      </c>
      <c r="X84" s="425">
        <v>68.284999999999997</v>
      </c>
      <c r="Y84" s="425">
        <v>10.495799999999999</v>
      </c>
      <c r="Z84" s="425">
        <v>330.97207999999995</v>
      </c>
      <c r="AA84" s="425">
        <v>51.45</v>
      </c>
      <c r="AB84" s="425">
        <v>50.4572</v>
      </c>
      <c r="AC84" s="425">
        <v>91.321930000000009</v>
      </c>
      <c r="AD84" s="425">
        <v>20.774000000000001</v>
      </c>
      <c r="AE84" s="425">
        <v>20.94</v>
      </c>
      <c r="AF84" s="425">
        <v>6.9560399999999998</v>
      </c>
      <c r="AG84" s="425">
        <v>16.258200000000002</v>
      </c>
      <c r="AH84" s="425">
        <v>0</v>
      </c>
      <c r="AI84" s="425">
        <v>0</v>
      </c>
      <c r="AJ84" s="425">
        <v>30.03</v>
      </c>
      <c r="AK84" s="425">
        <v>0</v>
      </c>
      <c r="AL84" s="425">
        <v>59.984000000000002</v>
      </c>
      <c r="AM84" s="425">
        <v>10.29</v>
      </c>
      <c r="AN84" s="425">
        <v>8.6436000000000011</v>
      </c>
      <c r="AO84" s="425">
        <v>96.061999999999998</v>
      </c>
      <c r="AP84" s="425">
        <v>56.675290000000004</v>
      </c>
      <c r="AQ84" s="425">
        <v>3585.0704900000001</v>
      </c>
    </row>
    <row r="85" spans="1:43">
      <c r="A85" s="424" t="s">
        <v>25</v>
      </c>
      <c r="B85" s="425">
        <v>95405.918850000002</v>
      </c>
      <c r="C85" s="425">
        <v>61429.883779999996</v>
      </c>
      <c r="D85" s="425">
        <v>60297.17772</v>
      </c>
      <c r="E85" s="425">
        <v>15500.64408</v>
      </c>
      <c r="F85" s="425">
        <v>10225.2547</v>
      </c>
      <c r="G85" s="425">
        <v>2833.1698600000004</v>
      </c>
      <c r="H85" s="425">
        <v>4020.0243</v>
      </c>
      <c r="I85" s="425">
        <v>17265.097799999996</v>
      </c>
      <c r="J85" s="425">
        <v>5288.1324800000002</v>
      </c>
      <c r="K85" s="425">
        <v>6174.2025999999996</v>
      </c>
      <c r="L85" s="425">
        <v>25276.955460000001</v>
      </c>
      <c r="M85" s="425">
        <v>6639.0107200000002</v>
      </c>
      <c r="N85" s="425">
        <v>7820.5858600000001</v>
      </c>
      <c r="O85" s="425">
        <v>9434.0617200000015</v>
      </c>
      <c r="P85" s="425">
        <v>3241.4667199999999</v>
      </c>
      <c r="Q85" s="425">
        <v>898.38923999999997</v>
      </c>
      <c r="R85" s="425">
        <v>1039.4104299999999</v>
      </c>
      <c r="S85" s="425">
        <v>4692.5476199999994</v>
      </c>
      <c r="T85" s="425">
        <v>2343.5204600000002</v>
      </c>
      <c r="U85" s="425">
        <v>6019.0238200000003</v>
      </c>
      <c r="V85" s="425">
        <v>3212.6359600000001</v>
      </c>
      <c r="W85" s="425">
        <v>6219.2984999999999</v>
      </c>
      <c r="X85" s="425">
        <v>18382.322660000005</v>
      </c>
      <c r="Y85" s="425">
        <v>4883.7437200000004</v>
      </c>
      <c r="Z85" s="425">
        <v>21914.293020000001</v>
      </c>
      <c r="AA85" s="425">
        <v>1865.3510699999999</v>
      </c>
      <c r="AB85" s="425">
        <v>13826.145260000001</v>
      </c>
      <c r="AC85" s="425">
        <v>8847.7372200000009</v>
      </c>
      <c r="AD85" s="425">
        <v>626.61996000000011</v>
      </c>
      <c r="AE85" s="425">
        <v>12178.190259999998</v>
      </c>
      <c r="AF85" s="425">
        <v>1041.70706</v>
      </c>
      <c r="AG85" s="425">
        <v>714.09156000000007</v>
      </c>
      <c r="AH85" s="425">
        <v>486.86991999999998</v>
      </c>
      <c r="AI85" s="425">
        <v>292.96092000000004</v>
      </c>
      <c r="AJ85" s="425">
        <v>929.80962</v>
      </c>
      <c r="AK85" s="425">
        <v>38.228199999999994</v>
      </c>
      <c r="AL85" s="425">
        <v>2005.5157799999999</v>
      </c>
      <c r="AM85" s="425">
        <v>0</v>
      </c>
      <c r="AN85" s="425">
        <v>0</v>
      </c>
      <c r="AO85" s="425">
        <v>0</v>
      </c>
      <c r="AP85" s="425">
        <v>0</v>
      </c>
      <c r="AQ85" s="425">
        <v>443309.99891000008</v>
      </c>
    </row>
    <row r="86" spans="1:43">
      <c r="A86" s="424" t="s">
        <v>82</v>
      </c>
      <c r="B86" s="425">
        <v>0</v>
      </c>
      <c r="C86" s="425">
        <v>275.77778000000001</v>
      </c>
      <c r="D86" s="425">
        <v>59.716320000000003</v>
      </c>
      <c r="E86" s="425">
        <v>0</v>
      </c>
      <c r="F86" s="425">
        <v>0</v>
      </c>
      <c r="G86" s="425">
        <v>42.62003</v>
      </c>
      <c r="H86" s="425">
        <v>0.33332999999999996</v>
      </c>
      <c r="I86" s="425">
        <v>54.075060000000001</v>
      </c>
      <c r="J86" s="425">
        <v>0</v>
      </c>
      <c r="K86" s="425">
        <v>80.06944</v>
      </c>
      <c r="L86" s="425">
        <v>0</v>
      </c>
      <c r="M86" s="425">
        <v>25.55555</v>
      </c>
      <c r="N86" s="425">
        <v>375.18333000000001</v>
      </c>
      <c r="O86" s="425">
        <v>0</v>
      </c>
      <c r="P86" s="425">
        <v>34.171610000000001</v>
      </c>
      <c r="Q86" s="425">
        <v>0</v>
      </c>
      <c r="R86" s="425">
        <v>0</v>
      </c>
      <c r="S86" s="425">
        <v>0</v>
      </c>
      <c r="T86" s="425">
        <v>8.6330000000000004E-2</v>
      </c>
      <c r="U86" s="425">
        <v>0</v>
      </c>
      <c r="V86" s="425">
        <v>0</v>
      </c>
      <c r="W86" s="425">
        <v>5.3118999999999996</v>
      </c>
      <c r="X86" s="425">
        <v>155.65165999999999</v>
      </c>
      <c r="Y86" s="425">
        <v>0</v>
      </c>
      <c r="Z86" s="425">
        <v>0</v>
      </c>
      <c r="AA86" s="425">
        <v>0</v>
      </c>
      <c r="AB86" s="425">
        <v>2.8164900000000004</v>
      </c>
      <c r="AC86" s="425">
        <v>284.17273999999998</v>
      </c>
      <c r="AD86" s="425">
        <v>0</v>
      </c>
      <c r="AE86" s="425">
        <v>0</v>
      </c>
      <c r="AF86" s="425">
        <v>0.33332999999999996</v>
      </c>
      <c r="AG86" s="425">
        <v>0</v>
      </c>
      <c r="AH86" s="425">
        <v>1.3107500000000001</v>
      </c>
      <c r="AI86" s="425">
        <v>0</v>
      </c>
      <c r="AJ86" s="425">
        <v>0</v>
      </c>
      <c r="AK86" s="425">
        <v>0</v>
      </c>
      <c r="AL86" s="425">
        <v>0</v>
      </c>
      <c r="AM86" s="425">
        <v>0</v>
      </c>
      <c r="AN86" s="425">
        <v>0</v>
      </c>
      <c r="AO86" s="425">
        <v>0</v>
      </c>
      <c r="AP86" s="425">
        <v>0</v>
      </c>
      <c r="AQ86" s="425">
        <v>1397.1856500000001</v>
      </c>
    </row>
    <row r="87" spans="1:43">
      <c r="A87" s="424" t="s">
        <v>83</v>
      </c>
      <c r="B87" s="425">
        <v>-857.98019999999997</v>
      </c>
      <c r="C87" s="425">
        <v>-13.72</v>
      </c>
      <c r="D87" s="425">
        <v>-438.28378999999995</v>
      </c>
      <c r="E87" s="425">
        <v>-87.671149999999997</v>
      </c>
      <c r="F87" s="425">
        <v>-39.407679999999999</v>
      </c>
      <c r="G87" s="425">
        <v>-31.830400000000001</v>
      </c>
      <c r="H87" s="425">
        <v>-25.77</v>
      </c>
      <c r="I87" s="425">
        <v>-89.18</v>
      </c>
      <c r="J87" s="425">
        <v>-48.02</v>
      </c>
      <c r="K87" s="425">
        <v>-13.72</v>
      </c>
      <c r="L87" s="425">
        <v>-82.32</v>
      </c>
      <c r="M87" s="425">
        <v>-15.627079999999999</v>
      </c>
      <c r="N87" s="425">
        <v>-13.034000000000001</v>
      </c>
      <c r="O87" s="425">
        <v>-46.108460000000001</v>
      </c>
      <c r="P87" s="425">
        <v>-19.413799999999998</v>
      </c>
      <c r="Q87" s="425">
        <v>-32.015000000000001</v>
      </c>
      <c r="R87" s="425">
        <v>-23.781290000000002</v>
      </c>
      <c r="S87" s="425">
        <v>-28.44924</v>
      </c>
      <c r="T87" s="425">
        <v>-15.423200000000001</v>
      </c>
      <c r="U87" s="425">
        <v>-35.965000000000003</v>
      </c>
      <c r="V87" s="425">
        <v>-14.7</v>
      </c>
      <c r="W87" s="425">
        <v>-27.07</v>
      </c>
      <c r="X87" s="425">
        <v>-29.841000000000001</v>
      </c>
      <c r="Y87" s="425">
        <v>-10.489799999999999</v>
      </c>
      <c r="Z87" s="425">
        <v>-330.97207999999995</v>
      </c>
      <c r="AA87" s="425">
        <v>-45.7</v>
      </c>
      <c r="AB87" s="425">
        <v>-26.31</v>
      </c>
      <c r="AC87" s="425">
        <v>-9.1077300000000001</v>
      </c>
      <c r="AD87" s="425">
        <v>-14.88</v>
      </c>
      <c r="AE87" s="425">
        <v>-15.452</v>
      </c>
      <c r="AF87" s="425">
        <v>-3.7730000000000001</v>
      </c>
      <c r="AG87" s="425">
        <v>-8.5916200000000007</v>
      </c>
      <c r="AH87" s="425">
        <v>0</v>
      </c>
      <c r="AI87" s="425">
        <v>-1.1000000000000001</v>
      </c>
      <c r="AJ87" s="425">
        <v>-20.797599999999999</v>
      </c>
      <c r="AK87" s="425">
        <v>0</v>
      </c>
      <c r="AL87" s="425">
        <v>-29.588000000000001</v>
      </c>
      <c r="AM87" s="425">
        <v>-5.1449999999999996</v>
      </c>
      <c r="AN87" s="425">
        <v>-1.3720000000000001</v>
      </c>
      <c r="AO87" s="425">
        <v>-52.704000000000001</v>
      </c>
      <c r="AP87" s="425">
        <v>-38.153289999999998</v>
      </c>
      <c r="AQ87" s="425">
        <v>-2643.4674100000002</v>
      </c>
    </row>
    <row r="88" spans="1:43">
      <c r="A88" s="422" t="s">
        <v>84</v>
      </c>
      <c r="B88" s="423">
        <v>51088.082040000001</v>
      </c>
      <c r="C88" s="423">
        <v>16446.527319999997</v>
      </c>
      <c r="D88" s="423">
        <v>17704.723100000003</v>
      </c>
      <c r="E88" s="423">
        <v>2506.0721400000002</v>
      </c>
      <c r="F88" s="423">
        <v>1319.28305</v>
      </c>
      <c r="G88" s="423">
        <v>1901.8778000000004</v>
      </c>
      <c r="H88" s="423">
        <v>2135.5018400000004</v>
      </c>
      <c r="I88" s="423">
        <v>3508.7076300000003</v>
      </c>
      <c r="J88" s="423">
        <v>2755.8528900000001</v>
      </c>
      <c r="K88" s="423">
        <v>2793.3703</v>
      </c>
      <c r="L88" s="423">
        <v>2574.2106899999999</v>
      </c>
      <c r="M88" s="423">
        <v>2512.1027900000004</v>
      </c>
      <c r="N88" s="423">
        <v>8457.6612599999989</v>
      </c>
      <c r="O88" s="423">
        <v>1092.1541500000003</v>
      </c>
      <c r="P88" s="423">
        <v>1863.0479600000001</v>
      </c>
      <c r="Q88" s="423">
        <v>1654.6568899999995</v>
      </c>
      <c r="R88" s="423">
        <v>1606.45336</v>
      </c>
      <c r="S88" s="423">
        <v>2169.31765</v>
      </c>
      <c r="T88" s="423">
        <v>3757.6947400000004</v>
      </c>
      <c r="U88" s="423">
        <v>2163.2904399999998</v>
      </c>
      <c r="V88" s="423">
        <v>4466.5771299999988</v>
      </c>
      <c r="W88" s="423">
        <v>2145.2385599999998</v>
      </c>
      <c r="X88" s="423">
        <v>2852.23092</v>
      </c>
      <c r="Y88" s="423">
        <v>1227.9874200000002</v>
      </c>
      <c r="Z88" s="423">
        <v>8223.2458900000001</v>
      </c>
      <c r="AA88" s="423">
        <v>1169.7022200000001</v>
      </c>
      <c r="AB88" s="423">
        <v>3960.1118900000001</v>
      </c>
      <c r="AC88" s="423">
        <v>15454.95046</v>
      </c>
      <c r="AD88" s="423">
        <v>2291.6025399999999</v>
      </c>
      <c r="AE88" s="423">
        <v>3766.9941500000004</v>
      </c>
      <c r="AF88" s="423">
        <v>1260.2475399999998</v>
      </c>
      <c r="AG88" s="423">
        <v>1225.31367</v>
      </c>
      <c r="AH88" s="423">
        <v>2077.7163099999998</v>
      </c>
      <c r="AI88" s="423">
        <v>3022.3253500000001</v>
      </c>
      <c r="AJ88" s="423">
        <v>1268.1347799999999</v>
      </c>
      <c r="AK88" s="423">
        <v>141.09785000000002</v>
      </c>
      <c r="AL88" s="423">
        <v>4120.5472</v>
      </c>
      <c r="AM88" s="423">
        <v>187.80057000000002</v>
      </c>
      <c r="AN88" s="423">
        <v>2729.8565699999999</v>
      </c>
      <c r="AO88" s="423">
        <v>3186.2405699999999</v>
      </c>
      <c r="AP88" s="423">
        <v>922.55220999999983</v>
      </c>
      <c r="AQ88" s="423">
        <v>195711.06183999995</v>
      </c>
    </row>
    <row r="89" spans="1:43">
      <c r="A89" s="424" t="s">
        <v>85</v>
      </c>
      <c r="B89" s="425">
        <v>14554.72703</v>
      </c>
      <c r="C89" s="425">
        <v>7299.75882</v>
      </c>
      <c r="D89" s="425">
        <v>6590.1383900000001</v>
      </c>
      <c r="E89" s="425">
        <v>1044.6600000000001</v>
      </c>
      <c r="F89" s="425">
        <v>152.15700000000001</v>
      </c>
      <c r="G89" s="425">
        <v>78.427320000000009</v>
      </c>
      <c r="H89" s="425">
        <v>208.17500000000001</v>
      </c>
      <c r="I89" s="425">
        <v>1573.1992</v>
      </c>
      <c r="J89" s="425">
        <v>669.33334000000002</v>
      </c>
      <c r="K89" s="425">
        <v>128.77867000000001</v>
      </c>
      <c r="L89" s="425">
        <v>300.18063000000001</v>
      </c>
      <c r="M89" s="425">
        <v>544.75503000000003</v>
      </c>
      <c r="N89" s="425">
        <v>3062.0505600000001</v>
      </c>
      <c r="O89" s="425">
        <v>402.47798</v>
      </c>
      <c r="P89" s="425">
        <v>264.29844000000003</v>
      </c>
      <c r="Q89" s="425">
        <v>493.15075000000002</v>
      </c>
      <c r="R89" s="425">
        <v>296.52621000000005</v>
      </c>
      <c r="S89" s="425">
        <v>1058.5203200000001</v>
      </c>
      <c r="T89" s="425">
        <v>71.813559999999995</v>
      </c>
      <c r="U89" s="425">
        <v>670.904</v>
      </c>
      <c r="V89" s="425">
        <v>200.13188</v>
      </c>
      <c r="W89" s="425">
        <v>585.54413999999997</v>
      </c>
      <c r="X89" s="425">
        <v>1007.46907</v>
      </c>
      <c r="Y89" s="425">
        <v>395.73401000000001</v>
      </c>
      <c r="Z89" s="425">
        <v>2593.1507299999998</v>
      </c>
      <c r="AA89" s="425">
        <v>615.16339000000005</v>
      </c>
      <c r="AB89" s="425">
        <v>1135.5283400000001</v>
      </c>
      <c r="AC89" s="425">
        <v>4194.3917499999998</v>
      </c>
      <c r="AD89" s="425">
        <v>939.61800000000005</v>
      </c>
      <c r="AE89" s="425">
        <v>964.86245999999994</v>
      </c>
      <c r="AF89" s="425">
        <v>84.355770000000007</v>
      </c>
      <c r="AG89" s="425">
        <v>38.134730000000005</v>
      </c>
      <c r="AH89" s="425">
        <v>230.1</v>
      </c>
      <c r="AI89" s="425">
        <v>1539.384</v>
      </c>
      <c r="AJ89" s="425">
        <v>698.69362000000001</v>
      </c>
      <c r="AK89" s="425">
        <v>0</v>
      </c>
      <c r="AL89" s="425">
        <v>682.40700000000004</v>
      </c>
      <c r="AM89" s="425">
        <v>0</v>
      </c>
      <c r="AN89" s="425">
        <v>109.79005000000001</v>
      </c>
      <c r="AO89" s="425">
        <v>2562.7759999999998</v>
      </c>
      <c r="AP89" s="425">
        <v>268.07405999999997</v>
      </c>
      <c r="AQ89" s="425">
        <v>58309.341250000005</v>
      </c>
    </row>
    <row r="90" spans="1:43">
      <c r="A90" s="424" t="s">
        <v>86</v>
      </c>
      <c r="B90" s="425">
        <v>32037.761690000003</v>
      </c>
      <c r="C90" s="425">
        <v>7565.1713600000003</v>
      </c>
      <c r="D90" s="425">
        <v>7279.8029000000006</v>
      </c>
      <c r="E90" s="425">
        <v>415.92875999999978</v>
      </c>
      <c r="F90" s="425">
        <v>652.1004099999999</v>
      </c>
      <c r="G90" s="425">
        <v>1293.5995100000002</v>
      </c>
      <c r="H90" s="425">
        <v>826.47</v>
      </c>
      <c r="I90" s="425">
        <v>1242.20769</v>
      </c>
      <c r="J90" s="425">
        <v>1408.6050700000001</v>
      </c>
      <c r="K90" s="425">
        <v>1411.7987599999997</v>
      </c>
      <c r="L90" s="425">
        <v>2036.7086900000004</v>
      </c>
      <c r="M90" s="425">
        <v>875.80552999999998</v>
      </c>
      <c r="N90" s="425">
        <v>2622.8870599999996</v>
      </c>
      <c r="O90" s="425">
        <v>298.51853000000006</v>
      </c>
      <c r="P90" s="425">
        <v>892.59073000000012</v>
      </c>
      <c r="Q90" s="425">
        <v>851.89139999999963</v>
      </c>
      <c r="R90" s="425">
        <v>736.30435999999986</v>
      </c>
      <c r="S90" s="425">
        <v>257.65143</v>
      </c>
      <c r="T90" s="425">
        <v>1578.4738600000001</v>
      </c>
      <c r="U90" s="425">
        <v>782.27935000000002</v>
      </c>
      <c r="V90" s="425">
        <v>4130.5609699999995</v>
      </c>
      <c r="W90" s="425">
        <v>1183.4667099999999</v>
      </c>
      <c r="X90" s="425">
        <v>1462.5037399999999</v>
      </c>
      <c r="Y90" s="425">
        <v>99.541010000000014</v>
      </c>
      <c r="Z90" s="425">
        <v>5071.6358899999996</v>
      </c>
      <c r="AA90" s="425">
        <v>236.61118999999994</v>
      </c>
      <c r="AB90" s="425">
        <v>1997.5440000000001</v>
      </c>
      <c r="AC90" s="425">
        <v>8019.5099</v>
      </c>
      <c r="AD90" s="425">
        <v>219.63273999999998</v>
      </c>
      <c r="AE90" s="425">
        <v>724.92068000000006</v>
      </c>
      <c r="AF90" s="425">
        <v>848.13265999999987</v>
      </c>
      <c r="AG90" s="425">
        <v>493.0213500000001</v>
      </c>
      <c r="AH90" s="425">
        <v>1158.18436</v>
      </c>
      <c r="AI90" s="425">
        <v>1284.2304999999999</v>
      </c>
      <c r="AJ90" s="425">
        <v>366.50551999999993</v>
      </c>
      <c r="AK90" s="425">
        <v>0</v>
      </c>
      <c r="AL90" s="425">
        <v>2453.8361899999995</v>
      </c>
      <c r="AM90" s="425">
        <v>82.607929999999996</v>
      </c>
      <c r="AN90" s="425">
        <v>900.60536999999988</v>
      </c>
      <c r="AO90" s="425">
        <v>1E-3</v>
      </c>
      <c r="AP90" s="425">
        <v>568.44490999999994</v>
      </c>
      <c r="AQ90" s="425">
        <v>96368.053710000022</v>
      </c>
    </row>
    <row r="91" spans="1:43">
      <c r="A91" s="424" t="s">
        <v>87</v>
      </c>
      <c r="B91" s="425">
        <v>1558.9866199999992</v>
      </c>
      <c r="C91" s="425">
        <v>194.12630000000004</v>
      </c>
      <c r="D91" s="425">
        <v>935.19089000000065</v>
      </c>
      <c r="E91" s="425">
        <v>263.44939999999991</v>
      </c>
      <c r="F91" s="425">
        <v>78.646559999999937</v>
      </c>
      <c r="G91" s="425">
        <v>159.57669999999996</v>
      </c>
      <c r="H91" s="425">
        <v>195.53185999999999</v>
      </c>
      <c r="I91" s="425">
        <v>197.55975000000001</v>
      </c>
      <c r="J91" s="425">
        <v>108.19984000000008</v>
      </c>
      <c r="K91" s="425">
        <v>368.4165299999998</v>
      </c>
      <c r="L91" s="425">
        <v>44.678299999999929</v>
      </c>
      <c r="M91" s="425">
        <v>299.54962</v>
      </c>
      <c r="N91" s="425">
        <v>463.95319999999998</v>
      </c>
      <c r="O91" s="425">
        <v>83.661369999999991</v>
      </c>
      <c r="P91" s="425">
        <v>144.16041999999999</v>
      </c>
      <c r="Q91" s="425">
        <v>73.756129999999999</v>
      </c>
      <c r="R91" s="425">
        <v>142.94293999999999</v>
      </c>
      <c r="S91" s="425">
        <v>233.85588000000013</v>
      </c>
      <c r="T91" s="425">
        <v>359.09268999999995</v>
      </c>
      <c r="U91" s="425">
        <v>225.62161000000009</v>
      </c>
      <c r="V91" s="425">
        <v>24.684199999999954</v>
      </c>
      <c r="W91" s="425">
        <v>59.827680000000051</v>
      </c>
      <c r="X91" s="425">
        <v>174.16646999999998</v>
      </c>
      <c r="Y91" s="425">
        <v>119.44283999999996</v>
      </c>
      <c r="Z91" s="425">
        <v>60.999170000000156</v>
      </c>
      <c r="AA91" s="425">
        <v>112.63494</v>
      </c>
      <c r="AB91" s="425">
        <v>168.51130999999995</v>
      </c>
      <c r="AC91" s="425">
        <v>537.41787999999985</v>
      </c>
      <c r="AD91" s="425">
        <v>169.51097999999999</v>
      </c>
      <c r="AE91" s="425">
        <v>334.82542999999993</v>
      </c>
      <c r="AF91" s="425">
        <v>74.690850000000012</v>
      </c>
      <c r="AG91" s="425">
        <v>127.74444</v>
      </c>
      <c r="AH91" s="425">
        <v>72.266199999999955</v>
      </c>
      <c r="AI91" s="425">
        <v>63.399549999999991</v>
      </c>
      <c r="AJ91" s="425">
        <v>35.440700000000014</v>
      </c>
      <c r="AK91" s="425">
        <v>54.249339999999997</v>
      </c>
      <c r="AL91" s="425">
        <v>278.61570999999998</v>
      </c>
      <c r="AM91" s="425">
        <v>23.622619999999994</v>
      </c>
      <c r="AN91" s="425">
        <v>546.72286999999994</v>
      </c>
      <c r="AO91" s="425">
        <v>17.950099999999861</v>
      </c>
      <c r="AP91" s="425">
        <v>34.555600000000034</v>
      </c>
      <c r="AQ91" s="425">
        <v>9222.2354899999973</v>
      </c>
    </row>
    <row r="92" spans="1:43">
      <c r="A92" s="424" t="s">
        <v>88</v>
      </c>
      <c r="B92" s="425">
        <v>1182.6139100000003</v>
      </c>
      <c r="C92" s="425">
        <v>380.97400000000022</v>
      </c>
      <c r="D92" s="425">
        <v>1872.2231799999997</v>
      </c>
      <c r="E92" s="425">
        <v>702.47828000000027</v>
      </c>
      <c r="F92" s="425">
        <v>330.16920000000016</v>
      </c>
      <c r="G92" s="425">
        <v>174.58242000000004</v>
      </c>
      <c r="H92" s="425">
        <v>208.73862</v>
      </c>
      <c r="I92" s="425">
        <v>163.28385000000009</v>
      </c>
      <c r="J92" s="425">
        <v>165.60640999999993</v>
      </c>
      <c r="K92" s="425">
        <v>724.26994000000036</v>
      </c>
      <c r="L92" s="425">
        <v>16.947639999999986</v>
      </c>
      <c r="M92" s="425">
        <v>440.80498</v>
      </c>
      <c r="N92" s="425">
        <v>746.25006000000008</v>
      </c>
      <c r="O92" s="425">
        <v>53.134520000000016</v>
      </c>
      <c r="P92" s="425">
        <v>301.28557000000001</v>
      </c>
      <c r="Q92" s="425">
        <v>105.69733999999997</v>
      </c>
      <c r="R92" s="425">
        <v>180.15369999999996</v>
      </c>
      <c r="S92" s="425">
        <v>551.40369999999996</v>
      </c>
      <c r="T92" s="425">
        <v>769.86195000000021</v>
      </c>
      <c r="U92" s="425">
        <v>283.93620000000004</v>
      </c>
      <c r="V92" s="425">
        <v>28.958900000000025</v>
      </c>
      <c r="W92" s="425">
        <v>38.615549999999992</v>
      </c>
      <c r="X92" s="425">
        <v>102.29235999999999</v>
      </c>
      <c r="Y92" s="425">
        <v>20.88246000000002</v>
      </c>
      <c r="Z92" s="425">
        <v>124.57595999999997</v>
      </c>
      <c r="AA92" s="425">
        <v>96.101859999999988</v>
      </c>
      <c r="AB92" s="425">
        <v>137.92734000000007</v>
      </c>
      <c r="AC92" s="425">
        <v>636.41015999999968</v>
      </c>
      <c r="AD92" s="425">
        <v>323.11252999999999</v>
      </c>
      <c r="AE92" s="425">
        <v>735.9046500000004</v>
      </c>
      <c r="AF92" s="425">
        <v>163.79648</v>
      </c>
      <c r="AG92" s="425">
        <v>245.96236000000005</v>
      </c>
      <c r="AH92" s="425">
        <v>356.93910999999986</v>
      </c>
      <c r="AI92" s="425">
        <v>97.697590000000019</v>
      </c>
      <c r="AJ92" s="425">
        <v>127.30181</v>
      </c>
      <c r="AK92" s="425">
        <v>23.025750000000002</v>
      </c>
      <c r="AL92" s="425">
        <v>180.03582</v>
      </c>
      <c r="AM92" s="425">
        <v>57.913330000000016</v>
      </c>
      <c r="AN92" s="425">
        <v>676.37969999999996</v>
      </c>
      <c r="AO92" s="425">
        <v>498.83896999999996</v>
      </c>
      <c r="AP92" s="425">
        <v>20.540579999999959</v>
      </c>
      <c r="AQ92" s="425">
        <v>14047.628740000004</v>
      </c>
    </row>
    <row r="93" spans="1:43">
      <c r="A93" s="424" t="s">
        <v>89</v>
      </c>
      <c r="B93" s="425">
        <v>783.43094000000508</v>
      </c>
      <c r="C93" s="425">
        <v>768.61024999999995</v>
      </c>
      <c r="D93" s="425">
        <v>823.45284999999967</v>
      </c>
      <c r="E93" s="425">
        <v>76.617589999999851</v>
      </c>
      <c r="F93" s="425">
        <v>106.20987999999988</v>
      </c>
      <c r="G93" s="425">
        <v>147.01257000000007</v>
      </c>
      <c r="H93" s="425">
        <v>651.07000000000005</v>
      </c>
      <c r="I93" s="425">
        <v>172.11783999999997</v>
      </c>
      <c r="J93" s="425">
        <v>266.36524999999978</v>
      </c>
      <c r="K93" s="425">
        <v>160.09240000000014</v>
      </c>
      <c r="L93" s="425">
        <v>101.54</v>
      </c>
      <c r="M93" s="425">
        <v>129.25391000000016</v>
      </c>
      <c r="N93" s="425">
        <v>1560.8736100000003</v>
      </c>
      <c r="O93" s="425">
        <v>189.35575</v>
      </c>
      <c r="P93" s="425">
        <v>108.56527000000001</v>
      </c>
      <c r="Q93" s="425">
        <v>107.70366999999993</v>
      </c>
      <c r="R93" s="425">
        <v>250.51915000000008</v>
      </c>
      <c r="S93" s="425">
        <v>64.944540000000032</v>
      </c>
      <c r="T93" s="425">
        <v>978.45068000000015</v>
      </c>
      <c r="U93" s="425">
        <v>200.54327999999978</v>
      </c>
      <c r="V93" s="425">
        <v>82.236180000000047</v>
      </c>
      <c r="W93" s="425">
        <v>277.77848</v>
      </c>
      <c r="X93" s="425">
        <v>105.78825000000001</v>
      </c>
      <c r="Y93" s="425">
        <v>437.17610000000008</v>
      </c>
      <c r="Z93" s="425">
        <v>258.96372000000065</v>
      </c>
      <c r="AA93" s="425">
        <v>104.33472000000003</v>
      </c>
      <c r="AB93" s="425">
        <v>410.54765999999989</v>
      </c>
      <c r="AC93" s="425">
        <v>864.47381000000053</v>
      </c>
      <c r="AD93" s="425">
        <v>350.93836999999991</v>
      </c>
      <c r="AE93" s="425">
        <v>653.91963000000032</v>
      </c>
      <c r="AF93" s="425">
        <v>89.27078000000003</v>
      </c>
      <c r="AG93" s="425">
        <v>307.89564000000001</v>
      </c>
      <c r="AH93" s="425">
        <v>203.30430000000004</v>
      </c>
      <c r="AI93" s="425">
        <v>37.611709999999995</v>
      </c>
      <c r="AJ93" s="425">
        <v>25.912830000000017</v>
      </c>
      <c r="AK93" s="425">
        <v>63.820760000000007</v>
      </c>
      <c r="AL93" s="425">
        <v>495.34172000000018</v>
      </c>
      <c r="AM93" s="425">
        <v>22.349609999999988</v>
      </c>
      <c r="AN93" s="425">
        <v>496.3575800000001</v>
      </c>
      <c r="AO93" s="425">
        <v>106.6735</v>
      </c>
      <c r="AP93" s="425">
        <v>28.21370000000001</v>
      </c>
      <c r="AQ93" s="425">
        <v>13069.638480000009</v>
      </c>
    </row>
    <row r="94" spans="1:43">
      <c r="A94" s="424" t="s">
        <v>90</v>
      </c>
      <c r="B94" s="425">
        <v>970.56184999999982</v>
      </c>
      <c r="C94" s="425">
        <v>168.26209999999998</v>
      </c>
      <c r="D94" s="425">
        <v>173.13133000000008</v>
      </c>
      <c r="E94" s="425">
        <v>1.7999999999999999E-2</v>
      </c>
      <c r="F94" s="425">
        <v>0</v>
      </c>
      <c r="G94" s="425">
        <v>48.679279999999999</v>
      </c>
      <c r="H94" s="425">
        <v>45.516359999999999</v>
      </c>
      <c r="I94" s="425">
        <v>160.33929999999998</v>
      </c>
      <c r="J94" s="425">
        <v>137.74298000000005</v>
      </c>
      <c r="K94" s="425">
        <v>1.4E-2</v>
      </c>
      <c r="L94" s="425">
        <v>12.402290000000008</v>
      </c>
      <c r="M94" s="425">
        <v>221.93372000000002</v>
      </c>
      <c r="N94" s="425">
        <v>0</v>
      </c>
      <c r="O94" s="425">
        <v>6.0000000000000001E-3</v>
      </c>
      <c r="P94" s="425">
        <v>152.14752999999999</v>
      </c>
      <c r="Q94" s="425">
        <v>22.457599999999999</v>
      </c>
      <c r="R94" s="425">
        <v>7.0000000000000001E-3</v>
      </c>
      <c r="S94" s="425">
        <v>7.0000000000000001E-3</v>
      </c>
      <c r="T94" s="425">
        <v>2E-3</v>
      </c>
      <c r="U94" s="425">
        <v>6.0000000000000001E-3</v>
      </c>
      <c r="V94" s="425">
        <v>5.0000000000000001E-3</v>
      </c>
      <c r="W94" s="425">
        <v>6.0000000000000001E-3</v>
      </c>
      <c r="X94" s="425">
        <v>1.1030000000027939E-2</v>
      </c>
      <c r="Y94" s="425">
        <v>151.21100000000001</v>
      </c>
      <c r="Z94" s="425">
        <v>113.92042000000004</v>
      </c>
      <c r="AA94" s="425">
        <v>4.8561200000000539</v>
      </c>
      <c r="AB94" s="425">
        <v>110.05323999999999</v>
      </c>
      <c r="AC94" s="425">
        <v>1.0999999999999999E-2</v>
      </c>
      <c r="AD94" s="425">
        <v>288.78992000000005</v>
      </c>
      <c r="AE94" s="425">
        <v>352.5612999999999</v>
      </c>
      <c r="AF94" s="425">
        <v>1E-3</v>
      </c>
      <c r="AG94" s="425">
        <v>12.555150000000022</v>
      </c>
      <c r="AH94" s="425">
        <v>56.92233999999997</v>
      </c>
      <c r="AI94" s="425">
        <v>2E-3</v>
      </c>
      <c r="AJ94" s="425">
        <v>14.280300000000002</v>
      </c>
      <c r="AK94" s="425">
        <v>2E-3</v>
      </c>
      <c r="AL94" s="425">
        <v>30.310759999999995</v>
      </c>
      <c r="AM94" s="425">
        <v>1.30708</v>
      </c>
      <c r="AN94" s="425">
        <v>1E-3</v>
      </c>
      <c r="AO94" s="425">
        <v>1E-3</v>
      </c>
      <c r="AP94" s="425">
        <v>2.7233600000000004</v>
      </c>
      <c r="AQ94" s="425">
        <v>3252.7653600000008</v>
      </c>
    </row>
    <row r="95" spans="1:43">
      <c r="A95" s="424" t="s">
        <v>91</v>
      </c>
      <c r="B95" s="425">
        <v>0</v>
      </c>
      <c r="C95" s="425">
        <v>69.624490000000009</v>
      </c>
      <c r="D95" s="425">
        <v>30.783560000000001</v>
      </c>
      <c r="E95" s="425">
        <v>2.9201100000000002</v>
      </c>
      <c r="F95" s="425">
        <v>0</v>
      </c>
      <c r="G95" s="425">
        <v>0</v>
      </c>
      <c r="H95" s="425">
        <v>0</v>
      </c>
      <c r="I95" s="425">
        <v>0</v>
      </c>
      <c r="J95" s="425">
        <v>0</v>
      </c>
      <c r="K95" s="425">
        <v>0</v>
      </c>
      <c r="L95" s="425">
        <v>61.753140000000002</v>
      </c>
      <c r="M95" s="425">
        <v>0</v>
      </c>
      <c r="N95" s="425">
        <v>1.6467700000000001</v>
      </c>
      <c r="O95" s="425">
        <v>0</v>
      </c>
      <c r="P95" s="425">
        <v>0</v>
      </c>
      <c r="Q95" s="425">
        <v>0</v>
      </c>
      <c r="R95" s="425">
        <v>0</v>
      </c>
      <c r="S95" s="425">
        <v>2.9347800000000004</v>
      </c>
      <c r="T95" s="425">
        <v>0</v>
      </c>
      <c r="U95" s="425">
        <v>0</v>
      </c>
      <c r="V95" s="425">
        <v>0</v>
      </c>
      <c r="W95" s="425">
        <v>0</v>
      </c>
      <c r="X95" s="425">
        <v>0</v>
      </c>
      <c r="Y95" s="425">
        <v>4</v>
      </c>
      <c r="Z95" s="425">
        <v>0</v>
      </c>
      <c r="AA95" s="425">
        <v>0</v>
      </c>
      <c r="AB95" s="425">
        <v>0</v>
      </c>
      <c r="AC95" s="425">
        <v>2.3934899999999999</v>
      </c>
      <c r="AD95" s="425">
        <v>0</v>
      </c>
      <c r="AE95" s="425">
        <v>0</v>
      </c>
      <c r="AF95" s="425">
        <v>0</v>
      </c>
      <c r="AG95" s="425">
        <v>0</v>
      </c>
      <c r="AH95" s="425">
        <v>0</v>
      </c>
      <c r="AI95" s="425">
        <v>0</v>
      </c>
      <c r="AJ95" s="425">
        <v>0</v>
      </c>
      <c r="AK95" s="425">
        <v>0</v>
      </c>
      <c r="AL95" s="425">
        <v>0</v>
      </c>
      <c r="AM95" s="425">
        <v>0</v>
      </c>
      <c r="AN95" s="425">
        <v>0</v>
      </c>
      <c r="AO95" s="425">
        <v>0</v>
      </c>
      <c r="AP95" s="425">
        <v>0</v>
      </c>
      <c r="AQ95" s="425">
        <v>176.05633999999998</v>
      </c>
    </row>
    <row r="96" spans="1:43">
      <c r="A96" s="424" t="s">
        <v>92</v>
      </c>
      <c r="B96" s="425">
        <v>0</v>
      </c>
      <c r="C96" s="425">
        <v>0</v>
      </c>
      <c r="D96" s="425">
        <v>0</v>
      </c>
      <c r="E96" s="425">
        <v>0</v>
      </c>
      <c r="F96" s="425">
        <v>0</v>
      </c>
      <c r="G96" s="425">
        <v>0</v>
      </c>
      <c r="H96" s="425">
        <v>0</v>
      </c>
      <c r="I96" s="425">
        <v>0</v>
      </c>
      <c r="J96" s="425">
        <v>0</v>
      </c>
      <c r="K96" s="425">
        <v>0</v>
      </c>
      <c r="L96" s="425">
        <v>0</v>
      </c>
      <c r="M96" s="425">
        <v>0</v>
      </c>
      <c r="N96" s="425">
        <v>0</v>
      </c>
      <c r="O96" s="425">
        <v>0</v>
      </c>
      <c r="P96" s="425">
        <v>0</v>
      </c>
      <c r="Q96" s="425">
        <v>0</v>
      </c>
      <c r="R96" s="425">
        <v>0</v>
      </c>
      <c r="S96" s="425">
        <v>0</v>
      </c>
      <c r="T96" s="425">
        <v>0</v>
      </c>
      <c r="U96" s="425">
        <v>0</v>
      </c>
      <c r="V96" s="425">
        <v>0</v>
      </c>
      <c r="W96" s="425">
        <v>0</v>
      </c>
      <c r="X96" s="425">
        <v>0</v>
      </c>
      <c r="Y96" s="425">
        <v>0</v>
      </c>
      <c r="Z96" s="425">
        <v>0</v>
      </c>
      <c r="AA96" s="425">
        <v>0</v>
      </c>
      <c r="AB96" s="425">
        <v>0</v>
      </c>
      <c r="AC96" s="425">
        <v>0</v>
      </c>
      <c r="AD96" s="425">
        <v>0</v>
      </c>
      <c r="AE96" s="425">
        <v>0</v>
      </c>
      <c r="AF96" s="425">
        <v>0</v>
      </c>
      <c r="AG96" s="425">
        <v>0</v>
      </c>
      <c r="AH96" s="425">
        <v>0</v>
      </c>
      <c r="AI96" s="425">
        <v>0</v>
      </c>
      <c r="AJ96" s="425">
        <v>0</v>
      </c>
      <c r="AK96" s="425">
        <v>0</v>
      </c>
      <c r="AL96" s="425">
        <v>0</v>
      </c>
      <c r="AM96" s="425">
        <v>0</v>
      </c>
      <c r="AN96" s="425">
        <v>0</v>
      </c>
      <c r="AO96" s="425">
        <v>0</v>
      </c>
      <c r="AP96" s="425">
        <v>0</v>
      </c>
      <c r="AQ96" s="425">
        <v>0</v>
      </c>
    </row>
    <row r="97" spans="1:43">
      <c r="A97" s="424" t="s">
        <v>93</v>
      </c>
      <c r="B97" s="425">
        <v>0</v>
      </c>
      <c r="C97" s="425">
        <v>0</v>
      </c>
      <c r="D97" s="425">
        <v>0</v>
      </c>
      <c r="E97" s="425">
        <v>0</v>
      </c>
      <c r="F97" s="425">
        <v>0</v>
      </c>
      <c r="G97" s="425">
        <v>0</v>
      </c>
      <c r="H97" s="425">
        <v>0</v>
      </c>
      <c r="I97" s="425">
        <v>0</v>
      </c>
      <c r="J97" s="425">
        <v>0</v>
      </c>
      <c r="K97" s="425">
        <v>0</v>
      </c>
      <c r="L97" s="425">
        <v>0</v>
      </c>
      <c r="M97" s="425">
        <v>0</v>
      </c>
      <c r="N97" s="425">
        <v>0</v>
      </c>
      <c r="O97" s="425">
        <v>65</v>
      </c>
      <c r="P97" s="425">
        <v>0</v>
      </c>
      <c r="Q97" s="425">
        <v>0</v>
      </c>
      <c r="R97" s="425">
        <v>0</v>
      </c>
      <c r="S97" s="425">
        <v>0</v>
      </c>
      <c r="T97" s="425">
        <v>0</v>
      </c>
      <c r="U97" s="425">
        <v>0</v>
      </c>
      <c r="V97" s="425">
        <v>0</v>
      </c>
      <c r="W97" s="425">
        <v>0</v>
      </c>
      <c r="X97" s="425">
        <v>0</v>
      </c>
      <c r="Y97" s="425">
        <v>0</v>
      </c>
      <c r="Z97" s="425">
        <v>0</v>
      </c>
      <c r="AA97" s="425">
        <v>0</v>
      </c>
      <c r="AB97" s="425">
        <v>0</v>
      </c>
      <c r="AC97" s="425">
        <v>1200.34247</v>
      </c>
      <c r="AD97" s="425">
        <v>0</v>
      </c>
      <c r="AE97" s="425">
        <v>0</v>
      </c>
      <c r="AF97" s="425">
        <v>0</v>
      </c>
      <c r="AG97" s="425">
        <v>0</v>
      </c>
      <c r="AH97" s="425">
        <v>0</v>
      </c>
      <c r="AI97" s="425">
        <v>0</v>
      </c>
      <c r="AJ97" s="425">
        <v>0</v>
      </c>
      <c r="AK97" s="425">
        <v>0</v>
      </c>
      <c r="AL97" s="425">
        <v>0</v>
      </c>
      <c r="AM97" s="425">
        <v>0</v>
      </c>
      <c r="AN97" s="425">
        <v>0</v>
      </c>
      <c r="AO97" s="425">
        <v>0</v>
      </c>
      <c r="AP97" s="425">
        <v>0</v>
      </c>
      <c r="AQ97" s="425">
        <v>1265.34247</v>
      </c>
    </row>
    <row r="98" spans="1:43">
      <c r="A98" s="422" t="s">
        <v>94</v>
      </c>
      <c r="B98" s="423">
        <v>15966.027759999999</v>
      </c>
      <c r="C98" s="423">
        <v>164.26647</v>
      </c>
      <c r="D98" s="423">
        <v>1742.7723100000001</v>
      </c>
      <c r="E98" s="423">
        <v>736.50549000000001</v>
      </c>
      <c r="F98" s="423">
        <v>136.12781000000001</v>
      </c>
      <c r="G98" s="423">
        <v>423.69002999999998</v>
      </c>
      <c r="H98" s="423">
        <v>411.18826000000001</v>
      </c>
      <c r="I98" s="423">
        <v>759.11066000000005</v>
      </c>
      <c r="J98" s="423">
        <v>201.46758999999997</v>
      </c>
      <c r="K98" s="423">
        <v>864.95526999999993</v>
      </c>
      <c r="L98" s="423">
        <v>174.17241999999996</v>
      </c>
      <c r="M98" s="423">
        <v>378.09941000000003</v>
      </c>
      <c r="N98" s="423">
        <v>1214.8578199999999</v>
      </c>
      <c r="O98" s="423">
        <v>310.01740999999998</v>
      </c>
      <c r="P98" s="423">
        <v>761.93011000000001</v>
      </c>
      <c r="Q98" s="423">
        <v>45.693760000000005</v>
      </c>
      <c r="R98" s="423">
        <v>568.29303000000004</v>
      </c>
      <c r="S98" s="423">
        <v>505.98103000000003</v>
      </c>
      <c r="T98" s="423">
        <v>1453.0297</v>
      </c>
      <c r="U98" s="423">
        <v>616.02096000000006</v>
      </c>
      <c r="V98" s="423">
        <v>29.675190000000001</v>
      </c>
      <c r="W98" s="423">
        <v>449.65105999999997</v>
      </c>
      <c r="X98" s="423">
        <v>620.3228499999999</v>
      </c>
      <c r="Y98" s="423">
        <v>523.30343000000005</v>
      </c>
      <c r="Z98" s="423">
        <v>227.89583999999999</v>
      </c>
      <c r="AA98" s="423">
        <v>462.30874</v>
      </c>
      <c r="AB98" s="423">
        <v>230.66145</v>
      </c>
      <c r="AC98" s="423">
        <v>957.45985999999994</v>
      </c>
      <c r="AD98" s="423">
        <v>899.03252999999995</v>
      </c>
      <c r="AE98" s="423">
        <v>617.13589000000002</v>
      </c>
      <c r="AF98" s="423">
        <v>294.08645999999999</v>
      </c>
      <c r="AG98" s="423">
        <v>593.07804999999996</v>
      </c>
      <c r="AH98" s="423">
        <v>179.75169</v>
      </c>
      <c r="AI98" s="423">
        <v>106.5539</v>
      </c>
      <c r="AJ98" s="423">
        <v>103.46390000000001</v>
      </c>
      <c r="AK98" s="423">
        <v>184.48518999999999</v>
      </c>
      <c r="AL98" s="423">
        <v>581.24387000000002</v>
      </c>
      <c r="AM98" s="423">
        <v>40.686790000000002</v>
      </c>
      <c r="AN98" s="423">
        <v>880.96399999999994</v>
      </c>
      <c r="AO98" s="423">
        <v>539.58879000000002</v>
      </c>
      <c r="AP98" s="423">
        <v>63.076769999999996</v>
      </c>
      <c r="AQ98" s="423">
        <v>36018.633549999999</v>
      </c>
    </row>
    <row r="99" spans="1:43">
      <c r="A99" s="424" t="s">
        <v>95</v>
      </c>
      <c r="B99" s="425">
        <v>495.24622999999997</v>
      </c>
      <c r="C99" s="425">
        <v>53.740940000000002</v>
      </c>
      <c r="D99" s="425">
        <v>697.42855000000009</v>
      </c>
      <c r="E99" s="425">
        <v>554.73148000000003</v>
      </c>
      <c r="F99" s="425">
        <v>61.751959999999997</v>
      </c>
      <c r="G99" s="425">
        <v>44.532919999999997</v>
      </c>
      <c r="H99" s="425">
        <v>234.63168999999999</v>
      </c>
      <c r="I99" s="425">
        <v>336.54922000000005</v>
      </c>
      <c r="J99" s="425">
        <v>28.179659999999998</v>
      </c>
      <c r="K99" s="425">
        <v>136.74975000000001</v>
      </c>
      <c r="L99" s="425">
        <v>54.235839999999996</v>
      </c>
      <c r="M99" s="425">
        <v>228.11097000000001</v>
      </c>
      <c r="N99" s="425">
        <v>456.53815999999995</v>
      </c>
      <c r="O99" s="425">
        <v>206.31987000000001</v>
      </c>
      <c r="P99" s="425">
        <v>104.97452</v>
      </c>
      <c r="Q99" s="425">
        <v>6</v>
      </c>
      <c r="R99" s="425">
        <v>114.81065</v>
      </c>
      <c r="S99" s="425">
        <v>58.832380000000001</v>
      </c>
      <c r="T99" s="425">
        <v>714.95235000000002</v>
      </c>
      <c r="U99" s="425">
        <v>16.17876</v>
      </c>
      <c r="V99" s="425">
        <v>13.341100000000001</v>
      </c>
      <c r="W99" s="425">
        <v>0</v>
      </c>
      <c r="X99" s="425">
        <v>77.787059999999997</v>
      </c>
      <c r="Y99" s="425">
        <v>100.41254000000001</v>
      </c>
      <c r="Z99" s="425">
        <v>171.01693</v>
      </c>
      <c r="AA99" s="425">
        <v>56.625480000000003</v>
      </c>
      <c r="AB99" s="425">
        <v>0</v>
      </c>
      <c r="AC99" s="425">
        <v>527.80724999999995</v>
      </c>
      <c r="AD99" s="425">
        <v>94.17559</v>
      </c>
      <c r="AE99" s="425">
        <v>365.02666999999997</v>
      </c>
      <c r="AF99" s="425">
        <v>59.338769999999997</v>
      </c>
      <c r="AG99" s="425">
        <v>102.53317999999999</v>
      </c>
      <c r="AH99" s="425">
        <v>84.289229999999989</v>
      </c>
      <c r="AI99" s="425">
        <v>14.53777</v>
      </c>
      <c r="AJ99" s="425">
        <v>13.858700000000001</v>
      </c>
      <c r="AK99" s="425">
        <v>4.3741499999999993</v>
      </c>
      <c r="AL99" s="425">
        <v>53.788779999999996</v>
      </c>
      <c r="AM99" s="425">
        <v>13.735760000000001</v>
      </c>
      <c r="AN99" s="425">
        <v>148.74458999999999</v>
      </c>
      <c r="AO99" s="425">
        <v>102.80056</v>
      </c>
      <c r="AP99" s="425">
        <v>0</v>
      </c>
      <c r="AQ99" s="425">
        <v>6608.6900099999975</v>
      </c>
    </row>
    <row r="100" spans="1:43">
      <c r="A100" s="424" t="s">
        <v>96</v>
      </c>
      <c r="B100" s="425">
        <v>427.14411999999999</v>
      </c>
      <c r="C100" s="425">
        <v>0</v>
      </c>
      <c r="D100" s="425">
        <v>0</v>
      </c>
      <c r="E100" s="425">
        <v>0</v>
      </c>
      <c r="F100" s="425">
        <v>0</v>
      </c>
      <c r="G100" s="425">
        <v>152.43510999999998</v>
      </c>
      <c r="H100" s="425">
        <v>0</v>
      </c>
      <c r="I100" s="425">
        <v>0</v>
      </c>
      <c r="J100" s="425">
        <v>0</v>
      </c>
      <c r="K100" s="425">
        <v>0</v>
      </c>
      <c r="L100" s="425">
        <v>21.446450000000002</v>
      </c>
      <c r="M100" s="425">
        <v>0</v>
      </c>
      <c r="N100" s="425">
        <v>0</v>
      </c>
      <c r="O100" s="425">
        <v>0</v>
      </c>
      <c r="P100" s="425">
        <v>0</v>
      </c>
      <c r="Q100" s="425">
        <v>0</v>
      </c>
      <c r="R100" s="425">
        <v>0</v>
      </c>
      <c r="S100" s="425">
        <v>174.17148</v>
      </c>
      <c r="T100" s="425">
        <v>29.150230000000001</v>
      </c>
      <c r="U100" s="425">
        <v>31.483280000000001</v>
      </c>
      <c r="V100" s="425">
        <v>0</v>
      </c>
      <c r="W100" s="425">
        <v>0</v>
      </c>
      <c r="X100" s="425">
        <v>4.9163399999999999</v>
      </c>
      <c r="Y100" s="425">
        <v>0</v>
      </c>
      <c r="Z100" s="425">
        <v>0</v>
      </c>
      <c r="AA100" s="425">
        <v>0</v>
      </c>
      <c r="AB100" s="425">
        <v>54.609480000000005</v>
      </c>
      <c r="AC100" s="425">
        <v>0</v>
      </c>
      <c r="AD100" s="425">
        <v>472.57256999999998</v>
      </c>
      <c r="AE100" s="425">
        <v>56.222519999999996</v>
      </c>
      <c r="AF100" s="425">
        <v>4.52576</v>
      </c>
      <c r="AG100" s="425">
        <v>0</v>
      </c>
      <c r="AH100" s="425">
        <v>0</v>
      </c>
      <c r="AI100" s="425">
        <v>5.9853500000000004</v>
      </c>
      <c r="AJ100" s="425">
        <v>0</v>
      </c>
      <c r="AK100" s="425">
        <v>0</v>
      </c>
      <c r="AL100" s="425">
        <v>83.103039999999993</v>
      </c>
      <c r="AM100" s="425">
        <v>0</v>
      </c>
      <c r="AN100" s="425">
        <v>226.56048999999999</v>
      </c>
      <c r="AO100" s="425">
        <v>0</v>
      </c>
      <c r="AP100" s="425">
        <v>0</v>
      </c>
      <c r="AQ100" s="425">
        <v>1744.3262199999999</v>
      </c>
    </row>
    <row r="101" spans="1:43">
      <c r="A101" s="424" t="s">
        <v>97</v>
      </c>
      <c r="B101" s="425">
        <v>14961.591129999999</v>
      </c>
      <c r="C101" s="425">
        <v>0</v>
      </c>
      <c r="D101" s="425">
        <v>0</v>
      </c>
      <c r="E101" s="425">
        <v>0</v>
      </c>
      <c r="F101" s="425">
        <v>0</v>
      </c>
      <c r="G101" s="425">
        <v>0</v>
      </c>
      <c r="H101" s="425">
        <v>0</v>
      </c>
      <c r="I101" s="425">
        <v>0</v>
      </c>
      <c r="J101" s="425">
        <v>0</v>
      </c>
      <c r="K101" s="425">
        <v>697.51715000000002</v>
      </c>
      <c r="L101" s="425">
        <v>253.81898000000001</v>
      </c>
      <c r="M101" s="425">
        <v>410.20183000000003</v>
      </c>
      <c r="N101" s="425">
        <v>598.05218000000002</v>
      </c>
      <c r="O101" s="425">
        <v>157.26527000000002</v>
      </c>
      <c r="P101" s="425">
        <v>542.67885999999999</v>
      </c>
      <c r="Q101" s="425">
        <v>0</v>
      </c>
      <c r="R101" s="425">
        <v>33.622999999999998</v>
      </c>
      <c r="S101" s="425">
        <v>0</v>
      </c>
      <c r="T101" s="425">
        <v>0</v>
      </c>
      <c r="U101" s="425">
        <v>500.41603999999995</v>
      </c>
      <c r="V101" s="425">
        <v>3.0299999999999997E-3</v>
      </c>
      <c r="W101" s="425">
        <v>0</v>
      </c>
      <c r="X101" s="425">
        <v>3.9</v>
      </c>
      <c r="Y101" s="425">
        <v>0</v>
      </c>
      <c r="Z101" s="425">
        <v>0.22415000000000002</v>
      </c>
      <c r="AA101" s="425">
        <v>0</v>
      </c>
      <c r="AB101" s="425">
        <v>13.43947</v>
      </c>
      <c r="AC101" s="425">
        <v>0</v>
      </c>
      <c r="AD101" s="425">
        <v>0</v>
      </c>
      <c r="AE101" s="425">
        <v>0</v>
      </c>
      <c r="AF101" s="425">
        <v>0</v>
      </c>
      <c r="AG101" s="425">
        <v>0</v>
      </c>
      <c r="AH101" s="425">
        <v>0</v>
      </c>
      <c r="AI101" s="425">
        <v>0</v>
      </c>
      <c r="AJ101" s="425">
        <v>0</v>
      </c>
      <c r="AK101" s="425">
        <v>0</v>
      </c>
      <c r="AL101" s="425">
        <v>0</v>
      </c>
      <c r="AM101" s="425">
        <v>0</v>
      </c>
      <c r="AN101" s="425">
        <v>0</v>
      </c>
      <c r="AO101" s="425">
        <v>0</v>
      </c>
      <c r="AP101" s="425">
        <v>0</v>
      </c>
      <c r="AQ101" s="425">
        <v>18172.731089999997</v>
      </c>
    </row>
    <row r="102" spans="1:43">
      <c r="A102" s="424" t="s">
        <v>98</v>
      </c>
      <c r="B102" s="425">
        <v>82.046279999999996</v>
      </c>
      <c r="C102" s="425">
        <v>110.52553</v>
      </c>
      <c r="D102" s="425">
        <v>1045.34376</v>
      </c>
      <c r="E102" s="425">
        <v>181.77401</v>
      </c>
      <c r="F102" s="425">
        <v>74.37585</v>
      </c>
      <c r="G102" s="425">
        <v>226.72200000000001</v>
      </c>
      <c r="H102" s="425">
        <v>176.55656999999999</v>
      </c>
      <c r="I102" s="425">
        <v>422.56144</v>
      </c>
      <c r="J102" s="425">
        <v>173.28792999999999</v>
      </c>
      <c r="K102" s="425">
        <v>448.40360999999996</v>
      </c>
      <c r="L102" s="425">
        <v>97.919039999999995</v>
      </c>
      <c r="M102" s="425">
        <v>149.98838000000001</v>
      </c>
      <c r="N102" s="425">
        <v>262.73975000000002</v>
      </c>
      <c r="O102" s="425">
        <v>103.69755000000001</v>
      </c>
      <c r="P102" s="425">
        <v>114.27673</v>
      </c>
      <c r="Q102" s="425">
        <v>39.693760000000005</v>
      </c>
      <c r="R102" s="425">
        <v>419.85937999999999</v>
      </c>
      <c r="S102" s="425">
        <v>272.97717</v>
      </c>
      <c r="T102" s="425">
        <v>708.92711999999995</v>
      </c>
      <c r="U102" s="425">
        <v>67.942880000000002</v>
      </c>
      <c r="V102" s="425">
        <v>16.331060000000001</v>
      </c>
      <c r="W102" s="425">
        <v>449.65105999999997</v>
      </c>
      <c r="X102" s="425">
        <v>533.71944999999994</v>
      </c>
      <c r="Y102" s="425">
        <v>422.89089000000001</v>
      </c>
      <c r="Z102" s="425">
        <v>56.87838</v>
      </c>
      <c r="AA102" s="425">
        <v>405.68326000000002</v>
      </c>
      <c r="AB102" s="425">
        <v>162.61250000000001</v>
      </c>
      <c r="AC102" s="425">
        <v>429.65260999999998</v>
      </c>
      <c r="AD102" s="425">
        <v>332.28436999999997</v>
      </c>
      <c r="AE102" s="425">
        <v>195.88670000000002</v>
      </c>
      <c r="AF102" s="425">
        <v>230.22192999999999</v>
      </c>
      <c r="AG102" s="425">
        <v>490.54487</v>
      </c>
      <c r="AH102" s="425">
        <v>95.462460000000007</v>
      </c>
      <c r="AI102" s="425">
        <v>86.030779999999993</v>
      </c>
      <c r="AJ102" s="425">
        <v>89.605200000000011</v>
      </c>
      <c r="AK102" s="425">
        <v>180.11104</v>
      </c>
      <c r="AL102" s="425">
        <v>444.35204999999996</v>
      </c>
      <c r="AM102" s="425">
        <v>26.951030000000003</v>
      </c>
      <c r="AN102" s="425">
        <v>505.65891999999997</v>
      </c>
      <c r="AO102" s="425">
        <v>436.78823</v>
      </c>
      <c r="AP102" s="425">
        <v>63.076769999999996</v>
      </c>
      <c r="AQ102" s="425">
        <v>10834.012299999999</v>
      </c>
    </row>
    <row r="103" spans="1:43">
      <c r="A103" s="32" t="s">
        <v>99</v>
      </c>
      <c r="B103" s="425">
        <v>0</v>
      </c>
      <c r="C103" s="425">
        <v>0</v>
      </c>
      <c r="D103" s="425">
        <v>0</v>
      </c>
      <c r="E103" s="425">
        <v>0</v>
      </c>
      <c r="F103" s="425">
        <v>0</v>
      </c>
      <c r="G103" s="425">
        <v>0</v>
      </c>
      <c r="H103" s="425">
        <v>0</v>
      </c>
      <c r="I103" s="425">
        <v>0</v>
      </c>
      <c r="J103" s="425">
        <v>0</v>
      </c>
      <c r="K103" s="425">
        <v>-417.71523999999999</v>
      </c>
      <c r="L103" s="425">
        <v>-253.24789000000001</v>
      </c>
      <c r="M103" s="425">
        <v>-410.20177000000001</v>
      </c>
      <c r="N103" s="425">
        <v>-102.47226999999999</v>
      </c>
      <c r="O103" s="425">
        <v>-157.26528000000002</v>
      </c>
      <c r="P103" s="425">
        <v>0</v>
      </c>
      <c r="Q103" s="425">
        <v>0</v>
      </c>
      <c r="R103" s="425">
        <v>0</v>
      </c>
      <c r="S103" s="425">
        <v>0</v>
      </c>
      <c r="T103" s="425">
        <v>0</v>
      </c>
      <c r="U103" s="425">
        <v>0</v>
      </c>
      <c r="V103" s="425">
        <v>0</v>
      </c>
      <c r="W103" s="425">
        <v>0</v>
      </c>
      <c r="X103" s="425">
        <v>0</v>
      </c>
      <c r="Y103" s="425">
        <v>0</v>
      </c>
      <c r="Z103" s="425">
        <v>-0.22362000000000001</v>
      </c>
      <c r="AA103" s="425">
        <v>0</v>
      </c>
      <c r="AB103" s="425">
        <v>0</v>
      </c>
      <c r="AC103" s="425">
        <v>0</v>
      </c>
      <c r="AD103" s="425">
        <v>0</v>
      </c>
      <c r="AE103" s="425">
        <v>0</v>
      </c>
      <c r="AF103" s="425">
        <v>0</v>
      </c>
      <c r="AG103" s="425">
        <v>0</v>
      </c>
      <c r="AH103" s="425">
        <v>0</v>
      </c>
      <c r="AI103" s="425">
        <v>0</v>
      </c>
      <c r="AJ103" s="425">
        <v>0</v>
      </c>
      <c r="AK103" s="425">
        <v>0</v>
      </c>
      <c r="AL103" s="425">
        <v>0</v>
      </c>
      <c r="AM103" s="425">
        <v>0</v>
      </c>
      <c r="AN103" s="425">
        <v>0</v>
      </c>
      <c r="AO103" s="425">
        <v>0</v>
      </c>
      <c r="AP103" s="425">
        <v>0</v>
      </c>
      <c r="AQ103" s="425">
        <v>-1341.12607</v>
      </c>
    </row>
    <row r="104" spans="1:43">
      <c r="A104" s="422" t="s">
        <v>100</v>
      </c>
      <c r="B104" s="423">
        <v>0</v>
      </c>
      <c r="C104" s="423">
        <v>0</v>
      </c>
      <c r="D104" s="423">
        <v>0</v>
      </c>
      <c r="E104" s="423">
        <v>0</v>
      </c>
      <c r="F104" s="423">
        <v>0</v>
      </c>
      <c r="G104" s="423">
        <v>0</v>
      </c>
      <c r="H104" s="423">
        <v>0</v>
      </c>
      <c r="I104" s="423">
        <v>0</v>
      </c>
      <c r="J104" s="423">
        <v>0</v>
      </c>
      <c r="K104" s="423">
        <v>0</v>
      </c>
      <c r="L104" s="423">
        <v>0</v>
      </c>
      <c r="M104" s="423">
        <v>0</v>
      </c>
      <c r="N104" s="423">
        <v>0</v>
      </c>
      <c r="O104" s="423">
        <v>0</v>
      </c>
      <c r="P104" s="423">
        <v>0</v>
      </c>
      <c r="Q104" s="423">
        <v>0</v>
      </c>
      <c r="R104" s="423">
        <v>0</v>
      </c>
      <c r="S104" s="423">
        <v>0</v>
      </c>
      <c r="T104" s="423">
        <v>0</v>
      </c>
      <c r="U104" s="423">
        <v>0</v>
      </c>
      <c r="V104" s="423">
        <v>0</v>
      </c>
      <c r="W104" s="423">
        <v>0</v>
      </c>
      <c r="X104" s="423">
        <v>0</v>
      </c>
      <c r="Y104" s="423">
        <v>0</v>
      </c>
      <c r="Z104" s="423">
        <v>0</v>
      </c>
      <c r="AA104" s="423">
        <v>0</v>
      </c>
      <c r="AB104" s="423">
        <v>0</v>
      </c>
      <c r="AC104" s="423">
        <v>0</v>
      </c>
      <c r="AD104" s="423">
        <v>0</v>
      </c>
      <c r="AE104" s="423">
        <v>0</v>
      </c>
      <c r="AF104" s="423">
        <v>0</v>
      </c>
      <c r="AG104" s="423">
        <v>0</v>
      </c>
      <c r="AH104" s="423">
        <v>0</v>
      </c>
      <c r="AI104" s="423">
        <v>0</v>
      </c>
      <c r="AJ104" s="423">
        <v>0</v>
      </c>
      <c r="AK104" s="423">
        <v>0</v>
      </c>
      <c r="AL104" s="423">
        <v>0</v>
      </c>
      <c r="AM104" s="423">
        <v>0</v>
      </c>
      <c r="AN104" s="423">
        <v>0</v>
      </c>
      <c r="AO104" s="423">
        <v>0</v>
      </c>
      <c r="AP104" s="423">
        <v>0</v>
      </c>
      <c r="AQ104" s="423">
        <v>0</v>
      </c>
    </row>
    <row r="105" spans="1:43">
      <c r="A105" s="424" t="s">
        <v>101</v>
      </c>
      <c r="B105" s="425">
        <v>0</v>
      </c>
      <c r="C105" s="425">
        <v>0</v>
      </c>
      <c r="D105" s="425">
        <v>0</v>
      </c>
      <c r="E105" s="425">
        <v>0</v>
      </c>
      <c r="F105" s="425">
        <v>0</v>
      </c>
      <c r="G105" s="425">
        <v>0</v>
      </c>
      <c r="H105" s="425">
        <v>0</v>
      </c>
      <c r="I105" s="425">
        <v>0</v>
      </c>
      <c r="J105" s="425">
        <v>0</v>
      </c>
      <c r="K105" s="425">
        <v>0</v>
      </c>
      <c r="L105" s="425">
        <v>0</v>
      </c>
      <c r="M105" s="425">
        <v>0</v>
      </c>
      <c r="N105" s="425">
        <v>0</v>
      </c>
      <c r="O105" s="425">
        <v>0</v>
      </c>
      <c r="P105" s="425">
        <v>0</v>
      </c>
      <c r="Q105" s="425">
        <v>0</v>
      </c>
      <c r="R105" s="425">
        <v>0</v>
      </c>
      <c r="S105" s="425">
        <v>0</v>
      </c>
      <c r="T105" s="425">
        <v>0</v>
      </c>
      <c r="U105" s="425">
        <v>0</v>
      </c>
      <c r="V105" s="425">
        <v>0</v>
      </c>
      <c r="W105" s="425">
        <v>0</v>
      </c>
      <c r="X105" s="425">
        <v>0</v>
      </c>
      <c r="Y105" s="425">
        <v>0</v>
      </c>
      <c r="Z105" s="425">
        <v>0</v>
      </c>
      <c r="AA105" s="425">
        <v>0</v>
      </c>
      <c r="AB105" s="425">
        <v>0</v>
      </c>
      <c r="AC105" s="425">
        <v>0</v>
      </c>
      <c r="AD105" s="425">
        <v>0</v>
      </c>
      <c r="AE105" s="425">
        <v>0</v>
      </c>
      <c r="AF105" s="425">
        <v>0</v>
      </c>
      <c r="AG105" s="425">
        <v>0</v>
      </c>
      <c r="AH105" s="425">
        <v>0</v>
      </c>
      <c r="AI105" s="425">
        <v>0</v>
      </c>
      <c r="AJ105" s="425">
        <v>0</v>
      </c>
      <c r="AK105" s="425">
        <v>0</v>
      </c>
      <c r="AL105" s="425">
        <v>0</v>
      </c>
      <c r="AM105" s="425">
        <v>0</v>
      </c>
      <c r="AN105" s="425">
        <v>0</v>
      </c>
      <c r="AO105" s="425">
        <v>0</v>
      </c>
      <c r="AP105" s="425">
        <v>0</v>
      </c>
      <c r="AQ105" s="425">
        <v>0</v>
      </c>
    </row>
    <row r="106" spans="1:43">
      <c r="A106" s="424" t="s">
        <v>102</v>
      </c>
      <c r="B106" s="425">
        <v>0</v>
      </c>
      <c r="C106" s="425">
        <v>0</v>
      </c>
      <c r="D106" s="425">
        <v>0</v>
      </c>
      <c r="E106" s="425">
        <v>0</v>
      </c>
      <c r="F106" s="425">
        <v>0</v>
      </c>
      <c r="G106" s="425">
        <v>0</v>
      </c>
      <c r="H106" s="425">
        <v>0</v>
      </c>
      <c r="I106" s="425">
        <v>0</v>
      </c>
      <c r="J106" s="425">
        <v>0</v>
      </c>
      <c r="K106" s="425">
        <v>0</v>
      </c>
      <c r="L106" s="425">
        <v>0</v>
      </c>
      <c r="M106" s="425">
        <v>0</v>
      </c>
      <c r="N106" s="425">
        <v>0</v>
      </c>
      <c r="O106" s="425">
        <v>0</v>
      </c>
      <c r="P106" s="425">
        <v>0</v>
      </c>
      <c r="Q106" s="425">
        <v>0</v>
      </c>
      <c r="R106" s="425">
        <v>0</v>
      </c>
      <c r="S106" s="425">
        <v>0</v>
      </c>
      <c r="T106" s="425">
        <v>0</v>
      </c>
      <c r="U106" s="425">
        <v>0</v>
      </c>
      <c r="V106" s="425">
        <v>0</v>
      </c>
      <c r="W106" s="425">
        <v>0</v>
      </c>
      <c r="X106" s="425">
        <v>0</v>
      </c>
      <c r="Y106" s="425">
        <v>0</v>
      </c>
      <c r="Z106" s="425">
        <v>0</v>
      </c>
      <c r="AA106" s="425">
        <v>0</v>
      </c>
      <c r="AB106" s="425">
        <v>0</v>
      </c>
      <c r="AC106" s="425">
        <v>0</v>
      </c>
      <c r="AD106" s="425">
        <v>0</v>
      </c>
      <c r="AE106" s="425">
        <v>0</v>
      </c>
      <c r="AF106" s="425">
        <v>0</v>
      </c>
      <c r="AG106" s="425">
        <v>0</v>
      </c>
      <c r="AH106" s="425">
        <v>0</v>
      </c>
      <c r="AI106" s="425">
        <v>0</v>
      </c>
      <c r="AJ106" s="425">
        <v>0</v>
      </c>
      <c r="AK106" s="425">
        <v>0</v>
      </c>
      <c r="AL106" s="425">
        <v>0</v>
      </c>
      <c r="AM106" s="425">
        <v>0</v>
      </c>
      <c r="AN106" s="425">
        <v>0</v>
      </c>
      <c r="AO106" s="425">
        <v>0</v>
      </c>
      <c r="AP106" s="425">
        <v>0</v>
      </c>
      <c r="AQ106" s="425">
        <v>0</v>
      </c>
    </row>
    <row r="107" spans="1:43">
      <c r="A107" s="424" t="s">
        <v>103</v>
      </c>
      <c r="B107" s="425">
        <v>0</v>
      </c>
      <c r="C107" s="425">
        <v>0</v>
      </c>
      <c r="D107" s="425">
        <v>0</v>
      </c>
      <c r="E107" s="425">
        <v>0</v>
      </c>
      <c r="F107" s="425">
        <v>0</v>
      </c>
      <c r="G107" s="425">
        <v>0</v>
      </c>
      <c r="H107" s="425">
        <v>0</v>
      </c>
      <c r="I107" s="425">
        <v>0</v>
      </c>
      <c r="J107" s="425">
        <v>0</v>
      </c>
      <c r="K107" s="425">
        <v>0</v>
      </c>
      <c r="L107" s="425">
        <v>0</v>
      </c>
      <c r="M107" s="425">
        <v>0</v>
      </c>
      <c r="N107" s="425">
        <v>0</v>
      </c>
      <c r="O107" s="425">
        <v>0</v>
      </c>
      <c r="P107" s="425">
        <v>0</v>
      </c>
      <c r="Q107" s="425">
        <v>0</v>
      </c>
      <c r="R107" s="425">
        <v>0</v>
      </c>
      <c r="S107" s="425">
        <v>0</v>
      </c>
      <c r="T107" s="425">
        <v>0</v>
      </c>
      <c r="U107" s="425">
        <v>0</v>
      </c>
      <c r="V107" s="425">
        <v>0</v>
      </c>
      <c r="W107" s="425">
        <v>0</v>
      </c>
      <c r="X107" s="425">
        <v>0</v>
      </c>
      <c r="Y107" s="425">
        <v>0</v>
      </c>
      <c r="Z107" s="425">
        <v>0</v>
      </c>
      <c r="AA107" s="425">
        <v>0</v>
      </c>
      <c r="AB107" s="425">
        <v>0</v>
      </c>
      <c r="AC107" s="425">
        <v>0</v>
      </c>
      <c r="AD107" s="425">
        <v>0</v>
      </c>
      <c r="AE107" s="425">
        <v>0</v>
      </c>
      <c r="AF107" s="425">
        <v>0</v>
      </c>
      <c r="AG107" s="425">
        <v>0</v>
      </c>
      <c r="AH107" s="425">
        <v>0</v>
      </c>
      <c r="AI107" s="425">
        <v>0</v>
      </c>
      <c r="AJ107" s="425">
        <v>0</v>
      </c>
      <c r="AK107" s="425">
        <v>0</v>
      </c>
      <c r="AL107" s="425">
        <v>0</v>
      </c>
      <c r="AM107" s="425">
        <v>0</v>
      </c>
      <c r="AN107" s="425">
        <v>0</v>
      </c>
      <c r="AO107" s="425">
        <v>0</v>
      </c>
      <c r="AP107" s="425">
        <v>0</v>
      </c>
      <c r="AQ107" s="425">
        <v>0</v>
      </c>
    </row>
    <row r="108" spans="1:43">
      <c r="A108" s="424" t="s">
        <v>104</v>
      </c>
      <c r="B108" s="425">
        <v>0</v>
      </c>
      <c r="C108" s="425">
        <v>0</v>
      </c>
      <c r="D108" s="425">
        <v>0</v>
      </c>
      <c r="E108" s="425">
        <v>0</v>
      </c>
      <c r="F108" s="425">
        <v>0</v>
      </c>
      <c r="G108" s="425">
        <v>0</v>
      </c>
      <c r="H108" s="425">
        <v>0</v>
      </c>
      <c r="I108" s="425">
        <v>0</v>
      </c>
      <c r="J108" s="425">
        <v>0</v>
      </c>
      <c r="K108" s="425">
        <v>0</v>
      </c>
      <c r="L108" s="425">
        <v>0</v>
      </c>
      <c r="M108" s="425">
        <v>0</v>
      </c>
      <c r="N108" s="425">
        <v>0</v>
      </c>
      <c r="O108" s="425">
        <v>0</v>
      </c>
      <c r="P108" s="425">
        <v>0</v>
      </c>
      <c r="Q108" s="425">
        <v>0</v>
      </c>
      <c r="R108" s="425">
        <v>0</v>
      </c>
      <c r="S108" s="425">
        <v>0</v>
      </c>
      <c r="T108" s="425">
        <v>0</v>
      </c>
      <c r="U108" s="425">
        <v>0</v>
      </c>
      <c r="V108" s="425">
        <v>0</v>
      </c>
      <c r="W108" s="425">
        <v>0</v>
      </c>
      <c r="X108" s="425">
        <v>0</v>
      </c>
      <c r="Y108" s="425">
        <v>0</v>
      </c>
      <c r="Z108" s="425">
        <v>0</v>
      </c>
      <c r="AA108" s="425">
        <v>0</v>
      </c>
      <c r="AB108" s="425">
        <v>0</v>
      </c>
      <c r="AC108" s="425">
        <v>0</v>
      </c>
      <c r="AD108" s="425">
        <v>0</v>
      </c>
      <c r="AE108" s="425">
        <v>0</v>
      </c>
      <c r="AF108" s="425">
        <v>0</v>
      </c>
      <c r="AG108" s="425">
        <v>0</v>
      </c>
      <c r="AH108" s="425">
        <v>0</v>
      </c>
      <c r="AI108" s="425">
        <v>0</v>
      </c>
      <c r="AJ108" s="425">
        <v>0</v>
      </c>
      <c r="AK108" s="425">
        <v>0</v>
      </c>
      <c r="AL108" s="425">
        <v>0</v>
      </c>
      <c r="AM108" s="425">
        <v>0</v>
      </c>
      <c r="AN108" s="425">
        <v>0</v>
      </c>
      <c r="AO108" s="425">
        <v>0</v>
      </c>
      <c r="AP108" s="425">
        <v>0</v>
      </c>
      <c r="AQ108" s="425">
        <v>0</v>
      </c>
    </row>
    <row r="109" spans="1:43">
      <c r="A109" s="424" t="s">
        <v>105</v>
      </c>
      <c r="B109" s="425">
        <v>0</v>
      </c>
      <c r="C109" s="425">
        <v>0</v>
      </c>
      <c r="D109" s="425">
        <v>0</v>
      </c>
      <c r="E109" s="425">
        <v>0</v>
      </c>
      <c r="F109" s="425">
        <v>0</v>
      </c>
      <c r="G109" s="425">
        <v>0</v>
      </c>
      <c r="H109" s="425">
        <v>0</v>
      </c>
      <c r="I109" s="425">
        <v>0</v>
      </c>
      <c r="J109" s="425">
        <v>0</v>
      </c>
      <c r="K109" s="425">
        <v>0</v>
      </c>
      <c r="L109" s="425">
        <v>0</v>
      </c>
      <c r="M109" s="425">
        <v>0</v>
      </c>
      <c r="N109" s="425">
        <v>0</v>
      </c>
      <c r="O109" s="425">
        <v>0</v>
      </c>
      <c r="P109" s="425">
        <v>0</v>
      </c>
      <c r="Q109" s="425">
        <v>0</v>
      </c>
      <c r="R109" s="425">
        <v>0</v>
      </c>
      <c r="S109" s="425">
        <v>0</v>
      </c>
      <c r="T109" s="425">
        <v>0</v>
      </c>
      <c r="U109" s="425">
        <v>0</v>
      </c>
      <c r="V109" s="425">
        <v>0</v>
      </c>
      <c r="W109" s="425">
        <v>0</v>
      </c>
      <c r="X109" s="425">
        <v>0</v>
      </c>
      <c r="Y109" s="425">
        <v>0</v>
      </c>
      <c r="Z109" s="425">
        <v>0</v>
      </c>
      <c r="AA109" s="425">
        <v>0</v>
      </c>
      <c r="AB109" s="425">
        <v>0</v>
      </c>
      <c r="AC109" s="425">
        <v>0</v>
      </c>
      <c r="AD109" s="425">
        <v>0</v>
      </c>
      <c r="AE109" s="425">
        <v>0</v>
      </c>
      <c r="AF109" s="425">
        <v>0</v>
      </c>
      <c r="AG109" s="425">
        <v>0</v>
      </c>
      <c r="AH109" s="425">
        <v>0</v>
      </c>
      <c r="AI109" s="425">
        <v>0</v>
      </c>
      <c r="AJ109" s="425">
        <v>0</v>
      </c>
      <c r="AK109" s="425">
        <v>0</v>
      </c>
      <c r="AL109" s="425">
        <v>0</v>
      </c>
      <c r="AM109" s="425">
        <v>0</v>
      </c>
      <c r="AN109" s="425">
        <v>0</v>
      </c>
      <c r="AO109" s="425">
        <v>0</v>
      </c>
      <c r="AP109" s="425">
        <v>0</v>
      </c>
      <c r="AQ109" s="425">
        <v>0</v>
      </c>
    </row>
    <row r="110" spans="1:43">
      <c r="A110" s="424" t="s">
        <v>106</v>
      </c>
      <c r="B110" s="425">
        <v>0</v>
      </c>
      <c r="C110" s="425">
        <v>0</v>
      </c>
      <c r="D110" s="425">
        <v>0</v>
      </c>
      <c r="E110" s="425">
        <v>0</v>
      </c>
      <c r="F110" s="425">
        <v>0</v>
      </c>
      <c r="G110" s="425">
        <v>0</v>
      </c>
      <c r="H110" s="425">
        <v>0</v>
      </c>
      <c r="I110" s="425">
        <v>0</v>
      </c>
      <c r="J110" s="425">
        <v>0</v>
      </c>
      <c r="K110" s="425">
        <v>0</v>
      </c>
      <c r="L110" s="425">
        <v>0</v>
      </c>
      <c r="M110" s="425">
        <v>0</v>
      </c>
      <c r="N110" s="425">
        <v>0</v>
      </c>
      <c r="O110" s="425">
        <v>0</v>
      </c>
      <c r="P110" s="425">
        <v>0</v>
      </c>
      <c r="Q110" s="425">
        <v>0</v>
      </c>
      <c r="R110" s="425">
        <v>0</v>
      </c>
      <c r="S110" s="425">
        <v>0</v>
      </c>
      <c r="T110" s="425">
        <v>0</v>
      </c>
      <c r="U110" s="425">
        <v>0</v>
      </c>
      <c r="V110" s="425">
        <v>0</v>
      </c>
      <c r="W110" s="425">
        <v>0</v>
      </c>
      <c r="X110" s="425">
        <v>0</v>
      </c>
      <c r="Y110" s="425">
        <v>0</v>
      </c>
      <c r="Z110" s="425">
        <v>0</v>
      </c>
      <c r="AA110" s="425">
        <v>0</v>
      </c>
      <c r="AB110" s="425">
        <v>0</v>
      </c>
      <c r="AC110" s="425">
        <v>0</v>
      </c>
      <c r="AD110" s="425">
        <v>0</v>
      </c>
      <c r="AE110" s="425">
        <v>0</v>
      </c>
      <c r="AF110" s="425">
        <v>0</v>
      </c>
      <c r="AG110" s="425">
        <v>0</v>
      </c>
      <c r="AH110" s="425">
        <v>0</v>
      </c>
      <c r="AI110" s="425">
        <v>0</v>
      </c>
      <c r="AJ110" s="425">
        <v>0</v>
      </c>
      <c r="AK110" s="425">
        <v>0</v>
      </c>
      <c r="AL110" s="425">
        <v>0</v>
      </c>
      <c r="AM110" s="425">
        <v>0</v>
      </c>
      <c r="AN110" s="425">
        <v>0</v>
      </c>
      <c r="AO110" s="425">
        <v>0</v>
      </c>
      <c r="AP110" s="425">
        <v>0</v>
      </c>
      <c r="AQ110" s="425">
        <v>0</v>
      </c>
    </row>
    <row r="111" spans="1:43">
      <c r="A111" s="422" t="s">
        <v>107</v>
      </c>
      <c r="B111" s="423">
        <v>1549382.5095500001</v>
      </c>
      <c r="C111" s="423">
        <v>385290.57374999998</v>
      </c>
      <c r="D111" s="423">
        <v>943232.42215999996</v>
      </c>
      <c r="E111" s="423">
        <v>320052.80101</v>
      </c>
      <c r="F111" s="423">
        <v>185057.50419000001</v>
      </c>
      <c r="G111" s="423">
        <v>177684.54048999996</v>
      </c>
      <c r="H111" s="423">
        <v>134246.16605</v>
      </c>
      <c r="I111" s="423">
        <v>242361.18585000007</v>
      </c>
      <c r="J111" s="423">
        <v>189980.42157000001</v>
      </c>
      <c r="K111" s="423">
        <v>284067.82630999997</v>
      </c>
      <c r="L111" s="423">
        <v>120742.11230000001</v>
      </c>
      <c r="M111" s="423">
        <v>285479.65309000004</v>
      </c>
      <c r="N111" s="423">
        <v>388523.12068000005</v>
      </c>
      <c r="O111" s="423">
        <v>116135.73504</v>
      </c>
      <c r="P111" s="423">
        <v>170033.03369000001</v>
      </c>
      <c r="Q111" s="423">
        <v>64626.128800000006</v>
      </c>
      <c r="R111" s="423">
        <v>76241.418799999999</v>
      </c>
      <c r="S111" s="423">
        <v>85095.503820000013</v>
      </c>
      <c r="T111" s="423">
        <v>86612.816469999991</v>
      </c>
      <c r="U111" s="423">
        <v>199189.05338</v>
      </c>
      <c r="V111" s="423">
        <v>73061.806430000026</v>
      </c>
      <c r="W111" s="423">
        <v>106063.7951</v>
      </c>
      <c r="X111" s="423">
        <v>280816.53584000003</v>
      </c>
      <c r="Y111" s="423">
        <v>117987.83315000001</v>
      </c>
      <c r="Z111" s="423">
        <v>257581.53545000005</v>
      </c>
      <c r="AA111" s="423">
        <v>116227.75429999999</v>
      </c>
      <c r="AB111" s="423">
        <v>371866.49343000003</v>
      </c>
      <c r="AC111" s="423">
        <v>312115.14369999996</v>
      </c>
      <c r="AD111" s="423">
        <v>102936.52394</v>
      </c>
      <c r="AE111" s="423">
        <v>314089.26144000003</v>
      </c>
      <c r="AF111" s="423">
        <v>71753.983029999989</v>
      </c>
      <c r="AG111" s="423">
        <v>84421.918160000016</v>
      </c>
      <c r="AH111" s="423">
        <v>61413.353199999998</v>
      </c>
      <c r="AI111" s="423">
        <v>21479.004280000001</v>
      </c>
      <c r="AJ111" s="423">
        <v>50019.992370000007</v>
      </c>
      <c r="AK111" s="423">
        <v>10548.9123</v>
      </c>
      <c r="AL111" s="423">
        <v>134595.51138999997</v>
      </c>
      <c r="AM111" s="423">
        <v>25471.781269999999</v>
      </c>
      <c r="AN111" s="423">
        <v>160955.73147</v>
      </c>
      <c r="AO111" s="423">
        <v>62635.076759999989</v>
      </c>
      <c r="AP111" s="423">
        <v>31298.343719999997</v>
      </c>
      <c r="AQ111" s="423">
        <v>8771374.8177299984</v>
      </c>
    </row>
    <row r="112" spans="1:43">
      <c r="A112" s="422" t="s">
        <v>108</v>
      </c>
      <c r="B112" s="423">
        <v>1111293.8254600002</v>
      </c>
      <c r="C112" s="423">
        <v>336044.42642999999</v>
      </c>
      <c r="D112" s="423">
        <v>760228.07060999994</v>
      </c>
      <c r="E112" s="423">
        <v>286172.97940000001</v>
      </c>
      <c r="F112" s="423">
        <v>170691.16884</v>
      </c>
      <c r="G112" s="423">
        <v>159336.46484999996</v>
      </c>
      <c r="H112" s="423">
        <v>125827.65317999999</v>
      </c>
      <c r="I112" s="423">
        <v>206418.95338000005</v>
      </c>
      <c r="J112" s="423">
        <v>170133.97157000002</v>
      </c>
      <c r="K112" s="423">
        <v>263145.91872999998</v>
      </c>
      <c r="L112" s="423">
        <v>83656.037379999994</v>
      </c>
      <c r="M112" s="423">
        <v>261617.35241000005</v>
      </c>
      <c r="N112" s="423">
        <v>360746.90656000003</v>
      </c>
      <c r="O112" s="423">
        <v>99584.173909999998</v>
      </c>
      <c r="P112" s="423">
        <v>163625.40954999998</v>
      </c>
      <c r="Q112" s="423">
        <v>54207.404159999998</v>
      </c>
      <c r="R112" s="423">
        <v>67436.292610000004</v>
      </c>
      <c r="S112" s="423">
        <v>80027.089590000018</v>
      </c>
      <c r="T112" s="423">
        <v>74319.099860000002</v>
      </c>
      <c r="U112" s="423">
        <v>173231.47688</v>
      </c>
      <c r="V112" s="423">
        <v>67513.207320000001</v>
      </c>
      <c r="W112" s="423">
        <v>86051.40062</v>
      </c>
      <c r="X112" s="423">
        <v>248759.83212000001</v>
      </c>
      <c r="Y112" s="423">
        <v>106131.21242000001</v>
      </c>
      <c r="Z112" s="423">
        <v>233960.48940000002</v>
      </c>
      <c r="AA112" s="423">
        <v>100496.28532</v>
      </c>
      <c r="AB112" s="423">
        <v>309133.15576000005</v>
      </c>
      <c r="AC112" s="423">
        <v>284176.85866999999</v>
      </c>
      <c r="AD112" s="423">
        <v>80426.672529999996</v>
      </c>
      <c r="AE112" s="423">
        <v>284924.36489999999</v>
      </c>
      <c r="AF112" s="423">
        <v>47386.129959999998</v>
      </c>
      <c r="AG112" s="423">
        <v>73277.223070000007</v>
      </c>
      <c r="AH112" s="423">
        <v>55395.686860000002</v>
      </c>
      <c r="AI112" s="423">
        <v>17220.641489999998</v>
      </c>
      <c r="AJ112" s="423">
        <v>45225.105790000001</v>
      </c>
      <c r="AK112" s="423">
        <v>7703.3356899999999</v>
      </c>
      <c r="AL112" s="423">
        <v>130271.95215</v>
      </c>
      <c r="AM112" s="423">
        <v>24211.73443</v>
      </c>
      <c r="AN112" s="423">
        <v>151904.09281</v>
      </c>
      <c r="AO112" s="423">
        <v>57782.287719999993</v>
      </c>
      <c r="AP112" s="423">
        <v>29688.685719999998</v>
      </c>
      <c r="AQ112" s="423">
        <v>7449385.0301100053</v>
      </c>
    </row>
    <row r="113" spans="1:43">
      <c r="A113" s="424" t="s">
        <v>109</v>
      </c>
      <c r="B113" s="425">
        <v>2490.4373300000002</v>
      </c>
      <c r="C113" s="425">
        <v>74.436130000000006</v>
      </c>
      <c r="D113" s="425">
        <v>1601.1429000000001</v>
      </c>
      <c r="E113" s="425">
        <v>0</v>
      </c>
      <c r="F113" s="425">
        <v>83.135410000000007</v>
      </c>
      <c r="G113" s="425">
        <v>118.417</v>
      </c>
      <c r="H113" s="425">
        <v>0</v>
      </c>
      <c r="I113" s="425">
        <v>103.05729999999998</v>
      </c>
      <c r="J113" s="425">
        <v>0</v>
      </c>
      <c r="K113" s="425">
        <v>12.226699999999999</v>
      </c>
      <c r="L113" s="425">
        <v>0</v>
      </c>
      <c r="M113" s="425">
        <v>0</v>
      </c>
      <c r="N113" s="425">
        <v>10.39715</v>
      </c>
      <c r="O113" s="425">
        <v>0</v>
      </c>
      <c r="P113" s="425">
        <v>13.13367</v>
      </c>
      <c r="Q113" s="425">
        <v>0</v>
      </c>
      <c r="R113" s="425">
        <v>0</v>
      </c>
      <c r="S113" s="425">
        <v>29.057970000000001</v>
      </c>
      <c r="T113" s="425">
        <v>2.1619600000000001</v>
      </c>
      <c r="U113" s="425">
        <v>0</v>
      </c>
      <c r="V113" s="425">
        <v>0</v>
      </c>
      <c r="W113" s="425">
        <v>0</v>
      </c>
      <c r="X113" s="425">
        <v>9.0111399999999993</v>
      </c>
      <c r="Y113" s="425">
        <v>30.086400000000001</v>
      </c>
      <c r="Z113" s="425">
        <v>88.362629999999996</v>
      </c>
      <c r="AA113" s="425">
        <v>0</v>
      </c>
      <c r="AB113" s="425">
        <v>15.80423</v>
      </c>
      <c r="AC113" s="425">
        <v>0</v>
      </c>
      <c r="AD113" s="425">
        <v>78.780059999999992</v>
      </c>
      <c r="AE113" s="425">
        <v>0</v>
      </c>
      <c r="AF113" s="425">
        <v>0</v>
      </c>
      <c r="AG113" s="425">
        <v>0</v>
      </c>
      <c r="AH113" s="425">
        <v>26.175069999999998</v>
      </c>
      <c r="AI113" s="425">
        <v>9.7366799999999998</v>
      </c>
      <c r="AJ113" s="425">
        <v>0</v>
      </c>
      <c r="AK113" s="425">
        <v>1.1764000000000001</v>
      </c>
      <c r="AL113" s="425">
        <v>0</v>
      </c>
      <c r="AM113" s="425">
        <v>1.2133</v>
      </c>
      <c r="AN113" s="425">
        <v>0</v>
      </c>
      <c r="AO113" s="425">
        <v>0</v>
      </c>
      <c r="AP113" s="425">
        <v>0</v>
      </c>
      <c r="AQ113" s="425">
        <v>4797.9494300000015</v>
      </c>
    </row>
    <row r="114" spans="1:43">
      <c r="A114" s="424" t="s">
        <v>110</v>
      </c>
      <c r="B114" s="425">
        <v>0</v>
      </c>
      <c r="C114" s="425">
        <v>0</v>
      </c>
      <c r="D114" s="425">
        <v>877.34827000000007</v>
      </c>
      <c r="E114" s="425">
        <v>0</v>
      </c>
      <c r="F114" s="425">
        <v>0</v>
      </c>
      <c r="G114" s="425">
        <v>0</v>
      </c>
      <c r="H114" s="425">
        <v>0</v>
      </c>
      <c r="I114" s="425">
        <v>0</v>
      </c>
      <c r="J114" s="425">
        <v>0</v>
      </c>
      <c r="K114" s="425">
        <v>0</v>
      </c>
      <c r="L114" s="425">
        <v>0</v>
      </c>
      <c r="M114" s="425">
        <v>0</v>
      </c>
      <c r="N114" s="425">
        <v>0</v>
      </c>
      <c r="O114" s="425">
        <v>0</v>
      </c>
      <c r="P114" s="425">
        <v>0</v>
      </c>
      <c r="Q114" s="425">
        <v>0</v>
      </c>
      <c r="R114" s="425">
        <v>0</v>
      </c>
      <c r="S114" s="425">
        <v>0</v>
      </c>
      <c r="T114" s="425">
        <v>0</v>
      </c>
      <c r="U114" s="425">
        <v>0</v>
      </c>
      <c r="V114" s="425">
        <v>0</v>
      </c>
      <c r="W114" s="425">
        <v>0</v>
      </c>
      <c r="X114" s="425">
        <v>0</v>
      </c>
      <c r="Y114" s="425">
        <v>0</v>
      </c>
      <c r="Z114" s="425">
        <v>0</v>
      </c>
      <c r="AA114" s="425">
        <v>0</v>
      </c>
      <c r="AB114" s="425">
        <v>0</v>
      </c>
      <c r="AC114" s="425">
        <v>0</v>
      </c>
      <c r="AD114" s="425">
        <v>0</v>
      </c>
      <c r="AE114" s="425">
        <v>0</v>
      </c>
      <c r="AF114" s="425">
        <v>0</v>
      </c>
      <c r="AG114" s="425">
        <v>0</v>
      </c>
      <c r="AH114" s="425">
        <v>0</v>
      </c>
      <c r="AI114" s="425">
        <v>0</v>
      </c>
      <c r="AJ114" s="425">
        <v>0</v>
      </c>
      <c r="AK114" s="425">
        <v>0</v>
      </c>
      <c r="AL114" s="425">
        <v>0</v>
      </c>
      <c r="AM114" s="425">
        <v>0</v>
      </c>
      <c r="AN114" s="425">
        <v>0</v>
      </c>
      <c r="AO114" s="425">
        <v>0</v>
      </c>
      <c r="AP114" s="425">
        <v>0</v>
      </c>
      <c r="AQ114" s="425">
        <v>877.34827000000007</v>
      </c>
    </row>
    <row r="115" spans="1:43">
      <c r="A115" s="424" t="s">
        <v>111</v>
      </c>
      <c r="B115" s="425">
        <v>2490.4373300000002</v>
      </c>
      <c r="C115" s="425">
        <v>74.436130000000006</v>
      </c>
      <c r="D115" s="425">
        <v>723.79462999999998</v>
      </c>
      <c r="E115" s="425">
        <v>0</v>
      </c>
      <c r="F115" s="425">
        <v>83.135410000000007</v>
      </c>
      <c r="G115" s="425">
        <v>118.417</v>
      </c>
      <c r="H115" s="425">
        <v>0</v>
      </c>
      <c r="I115" s="425">
        <v>103.05729999999998</v>
      </c>
      <c r="J115" s="425">
        <v>0</v>
      </c>
      <c r="K115" s="425">
        <v>12.226699999999999</v>
      </c>
      <c r="L115" s="425">
        <v>0</v>
      </c>
      <c r="M115" s="425">
        <v>0</v>
      </c>
      <c r="N115" s="425">
        <v>10.39715</v>
      </c>
      <c r="O115" s="425">
        <v>0</v>
      </c>
      <c r="P115" s="425">
        <v>13.13367</v>
      </c>
      <c r="Q115" s="425">
        <v>0</v>
      </c>
      <c r="R115" s="425">
        <v>0</v>
      </c>
      <c r="S115" s="425">
        <v>29.057970000000001</v>
      </c>
      <c r="T115" s="425">
        <v>2.1619600000000001</v>
      </c>
      <c r="U115" s="425">
        <v>0</v>
      </c>
      <c r="V115" s="425">
        <v>0</v>
      </c>
      <c r="W115" s="425">
        <v>0</v>
      </c>
      <c r="X115" s="425">
        <v>9.0111399999999993</v>
      </c>
      <c r="Y115" s="425">
        <v>30.086400000000001</v>
      </c>
      <c r="Z115" s="425">
        <v>88.362629999999996</v>
      </c>
      <c r="AA115" s="425">
        <v>0</v>
      </c>
      <c r="AB115" s="425">
        <v>15.80423</v>
      </c>
      <c r="AC115" s="425">
        <v>0</v>
      </c>
      <c r="AD115" s="425">
        <v>78.780059999999992</v>
      </c>
      <c r="AE115" s="425">
        <v>0</v>
      </c>
      <c r="AF115" s="425">
        <v>0</v>
      </c>
      <c r="AG115" s="425">
        <v>0</v>
      </c>
      <c r="AH115" s="425">
        <v>26.175069999999998</v>
      </c>
      <c r="AI115" s="425">
        <v>9.7366799999999998</v>
      </c>
      <c r="AJ115" s="425">
        <v>0</v>
      </c>
      <c r="AK115" s="425">
        <v>1.1764000000000001</v>
      </c>
      <c r="AL115" s="425">
        <v>0</v>
      </c>
      <c r="AM115" s="425">
        <v>1.2133</v>
      </c>
      <c r="AN115" s="425">
        <v>0</v>
      </c>
      <c r="AO115" s="425">
        <v>0</v>
      </c>
      <c r="AP115" s="425">
        <v>0</v>
      </c>
      <c r="AQ115" s="425">
        <v>3920.6011599999997</v>
      </c>
    </row>
    <row r="116" spans="1:43">
      <c r="A116" s="424" t="s">
        <v>112</v>
      </c>
      <c r="B116" s="425">
        <v>461076.57503000001</v>
      </c>
      <c r="C116" s="425">
        <v>76908.689750000005</v>
      </c>
      <c r="D116" s="425">
        <v>151408.41643999997</v>
      </c>
      <c r="E116" s="425">
        <v>125839.75240000001</v>
      </c>
      <c r="F116" s="425">
        <v>37595.495340000001</v>
      </c>
      <c r="G116" s="425">
        <v>37418.819839999996</v>
      </c>
      <c r="H116" s="425">
        <v>41206.583949999993</v>
      </c>
      <c r="I116" s="425">
        <v>36934.725060000012</v>
      </c>
      <c r="J116" s="425">
        <v>40779.987990000001</v>
      </c>
      <c r="K116" s="425">
        <v>98158.617699999988</v>
      </c>
      <c r="L116" s="425">
        <v>25986.15409</v>
      </c>
      <c r="M116" s="425">
        <v>94431.753859999997</v>
      </c>
      <c r="N116" s="425">
        <v>211830.84313000002</v>
      </c>
      <c r="O116" s="425">
        <v>28576.811389999999</v>
      </c>
      <c r="P116" s="425">
        <v>60095.629359999999</v>
      </c>
      <c r="Q116" s="425">
        <v>18668.27837</v>
      </c>
      <c r="R116" s="425">
        <v>16388.029690000003</v>
      </c>
      <c r="S116" s="425">
        <v>28433.753000000001</v>
      </c>
      <c r="T116" s="425">
        <v>27280.459249999996</v>
      </c>
      <c r="U116" s="425">
        <v>46143.910380000001</v>
      </c>
      <c r="V116" s="425">
        <v>20397.26944</v>
      </c>
      <c r="W116" s="425">
        <v>23241.875909999999</v>
      </c>
      <c r="X116" s="425">
        <v>39364.608290000004</v>
      </c>
      <c r="Y116" s="425">
        <v>32166.56552</v>
      </c>
      <c r="Z116" s="425">
        <v>32916.967779999999</v>
      </c>
      <c r="AA116" s="425">
        <v>23422.12254</v>
      </c>
      <c r="AB116" s="425">
        <v>91419.749160000007</v>
      </c>
      <c r="AC116" s="425">
        <v>87645.533060000016</v>
      </c>
      <c r="AD116" s="425">
        <v>18679.077459999997</v>
      </c>
      <c r="AE116" s="425">
        <v>122914.66837000001</v>
      </c>
      <c r="AF116" s="425">
        <v>18710.480640000002</v>
      </c>
      <c r="AG116" s="425">
        <v>30824.311429999998</v>
      </c>
      <c r="AH116" s="425">
        <v>11812.3104</v>
      </c>
      <c r="AI116" s="425">
        <v>3831.1134500000003</v>
      </c>
      <c r="AJ116" s="425">
        <v>4675.4233400000003</v>
      </c>
      <c r="AK116" s="425">
        <v>2846.29925</v>
      </c>
      <c r="AL116" s="425">
        <v>28095.99711</v>
      </c>
      <c r="AM116" s="425">
        <v>3358.0463300000001</v>
      </c>
      <c r="AN116" s="425">
        <v>68295.195950000008</v>
      </c>
      <c r="AO116" s="425">
        <v>18842.200679999998</v>
      </c>
      <c r="AP116" s="425">
        <v>14354.875470000001</v>
      </c>
      <c r="AQ116" s="425">
        <v>2362977.9775999994</v>
      </c>
    </row>
    <row r="117" spans="1:43">
      <c r="A117" s="424" t="s">
        <v>113</v>
      </c>
      <c r="B117" s="425">
        <v>0</v>
      </c>
      <c r="C117" s="425">
        <v>241584.20160999999</v>
      </c>
      <c r="D117" s="425">
        <v>525045.34869999997</v>
      </c>
      <c r="E117" s="425">
        <v>146448.39551</v>
      </c>
      <c r="F117" s="425">
        <v>121946.6492</v>
      </c>
      <c r="G117" s="425">
        <v>116534.85818999998</v>
      </c>
      <c r="H117" s="425">
        <v>80232.134900000005</v>
      </c>
      <c r="I117" s="425">
        <v>162821.06621000002</v>
      </c>
      <c r="J117" s="425">
        <v>120261.91447</v>
      </c>
      <c r="K117" s="425">
        <v>142311.93591999999</v>
      </c>
      <c r="L117" s="425">
        <v>55404.611279999997</v>
      </c>
      <c r="M117" s="425">
        <v>155595.01798000003</v>
      </c>
      <c r="N117" s="425">
        <v>142024.17554999999</v>
      </c>
      <c r="O117" s="425">
        <v>65661.400859999994</v>
      </c>
      <c r="P117" s="425">
        <v>96088.195649999994</v>
      </c>
      <c r="Q117" s="425">
        <v>34449.231689999993</v>
      </c>
      <c r="R117" s="425">
        <v>43723.744470000005</v>
      </c>
      <c r="S117" s="425">
        <v>47879.773939999999</v>
      </c>
      <c r="T117" s="425">
        <v>44086.460550000003</v>
      </c>
      <c r="U117" s="425">
        <v>121902.89568999999</v>
      </c>
      <c r="V117" s="425">
        <v>39505.767319999999</v>
      </c>
      <c r="W117" s="425">
        <v>58662.169550000013</v>
      </c>
      <c r="X117" s="425">
        <v>198950.24888</v>
      </c>
      <c r="Y117" s="425">
        <v>68852.360390000002</v>
      </c>
      <c r="Z117" s="425">
        <v>189493.95918000001</v>
      </c>
      <c r="AA117" s="425">
        <v>72706.592019999996</v>
      </c>
      <c r="AB117" s="425">
        <v>198729.44537999999</v>
      </c>
      <c r="AC117" s="425">
        <v>183942.9988</v>
      </c>
      <c r="AD117" s="425">
        <v>55564.711349999998</v>
      </c>
      <c r="AE117" s="425">
        <v>154941.31026999999</v>
      </c>
      <c r="AF117" s="425">
        <v>27770.973049999997</v>
      </c>
      <c r="AG117" s="425">
        <v>40310.090939999995</v>
      </c>
      <c r="AH117" s="425">
        <v>37293.051520000001</v>
      </c>
      <c r="AI117" s="425">
        <v>12730.248070000001</v>
      </c>
      <c r="AJ117" s="425">
        <v>37566.761920000004</v>
      </c>
      <c r="AK117" s="425">
        <v>4261.3246100000006</v>
      </c>
      <c r="AL117" s="425">
        <v>97174.707190000001</v>
      </c>
      <c r="AM117" s="425">
        <v>20199.78038</v>
      </c>
      <c r="AN117" s="425">
        <v>78466.63867</v>
      </c>
      <c r="AO117" s="425">
        <v>37590.718840000001</v>
      </c>
      <c r="AP117" s="425">
        <v>14644.66216</v>
      </c>
      <c r="AQ117" s="425">
        <v>4093360.5328600002</v>
      </c>
    </row>
    <row r="118" spans="1:43">
      <c r="A118" s="30" t="s">
        <v>114</v>
      </c>
      <c r="B118" s="425">
        <v>0</v>
      </c>
      <c r="C118" s="425">
        <v>11134.563920000001</v>
      </c>
      <c r="D118" s="425">
        <v>18243.876560000001</v>
      </c>
      <c r="E118" s="425">
        <v>7567.7580699999999</v>
      </c>
      <c r="F118" s="425">
        <v>7819.4044699999995</v>
      </c>
      <c r="G118" s="425">
        <v>4068.9587300000003</v>
      </c>
      <c r="H118" s="425">
        <v>4155.3304399999997</v>
      </c>
      <c r="I118" s="425">
        <v>2297.7077899999999</v>
      </c>
      <c r="J118" s="425">
        <v>2008.2977900000001</v>
      </c>
      <c r="K118" s="425">
        <v>5363.0048299999989</v>
      </c>
      <c r="L118" s="425">
        <v>6414.0708500000001</v>
      </c>
      <c r="M118" s="425">
        <v>9490.0545600000005</v>
      </c>
      <c r="N118" s="425">
        <v>3642.7094099999999</v>
      </c>
      <c r="O118" s="425">
        <v>2270.5357100000001</v>
      </c>
      <c r="P118" s="425">
        <v>3729.7067200000001</v>
      </c>
      <c r="Q118" s="425">
        <v>116.37759</v>
      </c>
      <c r="R118" s="425">
        <v>2095.5140900000001</v>
      </c>
      <c r="S118" s="425">
        <v>2653.4689600000002</v>
      </c>
      <c r="T118" s="425">
        <v>3168.4675000000002</v>
      </c>
      <c r="U118" s="425">
        <v>3825.0885499999999</v>
      </c>
      <c r="V118" s="425">
        <v>2438.3547599999997</v>
      </c>
      <c r="W118" s="425">
        <v>2395.1159400000001</v>
      </c>
      <c r="X118" s="425">
        <v>7385.5161699999999</v>
      </c>
      <c r="Y118" s="425">
        <v>3356.4544700000001</v>
      </c>
      <c r="Z118" s="425">
        <v>2777.03991</v>
      </c>
      <c r="AA118" s="425">
        <v>1315.58365</v>
      </c>
      <c r="AB118" s="425">
        <v>3410.4286699999998</v>
      </c>
      <c r="AC118" s="425">
        <v>2398.6265899999999</v>
      </c>
      <c r="AD118" s="425">
        <v>1196.0316399999999</v>
      </c>
      <c r="AE118" s="425">
        <v>5226.4438099999998</v>
      </c>
      <c r="AF118" s="425">
        <v>1042.55458</v>
      </c>
      <c r="AG118" s="425">
        <v>2028.66419</v>
      </c>
      <c r="AH118" s="425">
        <v>2070.4550300000001</v>
      </c>
      <c r="AI118" s="425">
        <v>70.858440000000002</v>
      </c>
      <c r="AJ118" s="425">
        <v>791.31372999999996</v>
      </c>
      <c r="AK118" s="425">
        <v>48.114069999999998</v>
      </c>
      <c r="AL118" s="425">
        <v>2397.1771699999999</v>
      </c>
      <c r="AM118" s="425">
        <v>1337.9526800000001</v>
      </c>
      <c r="AN118" s="425">
        <v>2282.03325</v>
      </c>
      <c r="AO118" s="425">
        <v>2703.7782099999999</v>
      </c>
      <c r="AP118" s="425">
        <v>246.40384999999998</v>
      </c>
      <c r="AQ118" s="425">
        <v>146983.79735000004</v>
      </c>
    </row>
    <row r="119" spans="1:43">
      <c r="A119" s="32" t="s">
        <v>115</v>
      </c>
      <c r="B119" s="425">
        <v>0</v>
      </c>
      <c r="C119" s="425">
        <v>0</v>
      </c>
      <c r="D119" s="425">
        <v>1754.5967700000001</v>
      </c>
      <c r="E119" s="425">
        <v>0</v>
      </c>
      <c r="F119" s="425">
        <v>0</v>
      </c>
      <c r="G119" s="425">
        <v>0</v>
      </c>
      <c r="H119" s="425">
        <v>0</v>
      </c>
      <c r="I119" s="425">
        <v>30</v>
      </c>
      <c r="J119" s="425">
        <v>0</v>
      </c>
      <c r="K119" s="425">
        <v>0</v>
      </c>
      <c r="L119" s="425">
        <v>0</v>
      </c>
      <c r="M119" s="425">
        <v>0</v>
      </c>
      <c r="N119" s="425">
        <v>85.09639</v>
      </c>
      <c r="O119" s="425">
        <v>1391.3753399999998</v>
      </c>
      <c r="P119" s="425">
        <v>0</v>
      </c>
      <c r="Q119" s="425">
        <v>0</v>
      </c>
      <c r="R119" s="425">
        <v>30</v>
      </c>
      <c r="S119" s="425">
        <v>0</v>
      </c>
      <c r="T119" s="425">
        <v>0</v>
      </c>
      <c r="U119" s="425">
        <v>0</v>
      </c>
      <c r="V119" s="425">
        <v>0</v>
      </c>
      <c r="W119" s="425">
        <v>0</v>
      </c>
      <c r="X119" s="425">
        <v>0</v>
      </c>
      <c r="Y119" s="425">
        <v>0</v>
      </c>
      <c r="Z119" s="425">
        <v>3590.2948799999999</v>
      </c>
      <c r="AA119" s="425">
        <v>0</v>
      </c>
      <c r="AB119" s="425">
        <v>6674.02117</v>
      </c>
      <c r="AC119" s="425">
        <v>4108.6173600000002</v>
      </c>
      <c r="AD119" s="425">
        <v>0</v>
      </c>
      <c r="AE119" s="425">
        <v>0</v>
      </c>
      <c r="AF119" s="425">
        <v>0</v>
      </c>
      <c r="AG119" s="425">
        <v>0</v>
      </c>
      <c r="AH119" s="425">
        <v>0</v>
      </c>
      <c r="AI119" s="425">
        <v>0</v>
      </c>
      <c r="AJ119" s="425">
        <v>0</v>
      </c>
      <c r="AK119" s="425">
        <v>0</v>
      </c>
      <c r="AL119" s="425">
        <v>0</v>
      </c>
      <c r="AM119" s="425">
        <v>0</v>
      </c>
      <c r="AN119" s="425">
        <v>0</v>
      </c>
      <c r="AO119" s="425">
        <v>0</v>
      </c>
      <c r="AP119" s="425">
        <v>0</v>
      </c>
      <c r="AQ119" s="425">
        <v>17664.001909999999</v>
      </c>
    </row>
    <row r="120" spans="1:43">
      <c r="A120" s="32" t="s">
        <v>116</v>
      </c>
      <c r="B120" s="425">
        <v>0</v>
      </c>
      <c r="C120" s="425">
        <v>2282.6296200000002</v>
      </c>
      <c r="D120" s="425">
        <v>2174.51847</v>
      </c>
      <c r="E120" s="425">
        <v>2951.22478</v>
      </c>
      <c r="F120" s="425">
        <v>1290.8293100000001</v>
      </c>
      <c r="G120" s="425">
        <v>722.91507999999999</v>
      </c>
      <c r="H120" s="425">
        <v>58</v>
      </c>
      <c r="I120" s="425">
        <v>217.84138000000002</v>
      </c>
      <c r="J120" s="425">
        <v>2124.0248999999999</v>
      </c>
      <c r="K120" s="425">
        <v>0</v>
      </c>
      <c r="L120" s="425">
        <v>55.267330000000001</v>
      </c>
      <c r="M120" s="425">
        <v>2254.5946800000002</v>
      </c>
      <c r="N120" s="425">
        <v>1066.57123</v>
      </c>
      <c r="O120" s="425">
        <v>359.24000999999998</v>
      </c>
      <c r="P120" s="425">
        <v>647.41999999999996</v>
      </c>
      <c r="Q120" s="425">
        <v>2923.4455699999999</v>
      </c>
      <c r="R120" s="425">
        <v>118.84217</v>
      </c>
      <c r="S120" s="425">
        <v>179.12493000000001</v>
      </c>
      <c r="T120" s="425">
        <v>106.09938000000001</v>
      </c>
      <c r="U120" s="425">
        <v>1492.3651599999998</v>
      </c>
      <c r="V120" s="425">
        <v>321.24221999999997</v>
      </c>
      <c r="W120" s="425">
        <v>1159.7346200000002</v>
      </c>
      <c r="X120" s="425">
        <v>3857.0672000000004</v>
      </c>
      <c r="Y120" s="425">
        <v>1133.8874599999999</v>
      </c>
      <c r="Z120" s="425">
        <v>829.54835000000003</v>
      </c>
      <c r="AA120" s="425">
        <v>884.19577000000004</v>
      </c>
      <c r="AB120" s="425">
        <v>37.014679999999998</v>
      </c>
      <c r="AC120" s="425">
        <v>137.19999999999999</v>
      </c>
      <c r="AD120" s="425">
        <v>64.16</v>
      </c>
      <c r="AE120" s="425">
        <v>41.54</v>
      </c>
      <c r="AF120" s="425">
        <v>6.1264399999999997</v>
      </c>
      <c r="AG120" s="425">
        <v>0</v>
      </c>
      <c r="AH120" s="425">
        <v>0</v>
      </c>
      <c r="AI120" s="425">
        <v>0</v>
      </c>
      <c r="AJ120" s="425">
        <v>211.94351999999998</v>
      </c>
      <c r="AK120" s="425">
        <v>20</v>
      </c>
      <c r="AL120" s="425">
        <v>654.72055</v>
      </c>
      <c r="AM120" s="425">
        <v>0</v>
      </c>
      <c r="AN120" s="425">
        <v>4341.3445400000001</v>
      </c>
      <c r="AO120" s="425">
        <v>10.888950000000001</v>
      </c>
      <c r="AP120" s="425">
        <v>140</v>
      </c>
      <c r="AQ120" s="425">
        <v>34875.568300000006</v>
      </c>
    </row>
    <row r="121" spans="1:43">
      <c r="A121" s="32" t="s">
        <v>117</v>
      </c>
      <c r="B121" s="425">
        <v>0</v>
      </c>
      <c r="C121" s="425">
        <v>11095.36678</v>
      </c>
      <c r="D121" s="425">
        <v>7799.5607300000001</v>
      </c>
      <c r="E121" s="425">
        <v>13076.21716</v>
      </c>
      <c r="F121" s="425">
        <v>6673.5288300000002</v>
      </c>
      <c r="G121" s="425">
        <v>3499.6170499999998</v>
      </c>
      <c r="H121" s="425">
        <v>1387.8014900000003</v>
      </c>
      <c r="I121" s="425">
        <v>5471.8756299999995</v>
      </c>
      <c r="J121" s="425">
        <v>9573.9138199999998</v>
      </c>
      <c r="K121" s="425">
        <v>1381.81908</v>
      </c>
      <c r="L121" s="425">
        <v>469.76213000000001</v>
      </c>
      <c r="M121" s="425">
        <v>2334.6444999999999</v>
      </c>
      <c r="N121" s="425">
        <v>5243.3538899999994</v>
      </c>
      <c r="O121" s="425">
        <v>4782.1761699999997</v>
      </c>
      <c r="P121" s="425">
        <v>3895.9943499999999</v>
      </c>
      <c r="Q121" s="425">
        <v>12</v>
      </c>
      <c r="R121" s="425">
        <v>804.72751000000005</v>
      </c>
      <c r="S121" s="425">
        <v>404.315</v>
      </c>
      <c r="T121" s="425">
        <v>1280.7861900000003</v>
      </c>
      <c r="U121" s="425">
        <v>6024.0338200000006</v>
      </c>
      <c r="V121" s="425">
        <v>643.14776000000006</v>
      </c>
      <c r="W121" s="425">
        <v>10177.063120000001</v>
      </c>
      <c r="X121" s="425">
        <v>13427.746779999999</v>
      </c>
      <c r="Y121" s="425">
        <v>7130.5379400000002</v>
      </c>
      <c r="Z121" s="425">
        <v>4768.0238799999997</v>
      </c>
      <c r="AA121" s="425">
        <v>4865.8531899999998</v>
      </c>
      <c r="AB121" s="425">
        <v>2594.5159299999996</v>
      </c>
      <c r="AC121" s="425">
        <v>3077.0297800000003</v>
      </c>
      <c r="AD121" s="425">
        <v>4450.7047699999994</v>
      </c>
      <c r="AE121" s="425">
        <v>2735.9197899999999</v>
      </c>
      <c r="AF121" s="425">
        <v>128.58583000000002</v>
      </c>
      <c r="AG121" s="425">
        <v>0</v>
      </c>
      <c r="AH121" s="425">
        <v>55</v>
      </c>
      <c r="AI121" s="425">
        <v>129.27986000000001</v>
      </c>
      <c r="AJ121" s="425">
        <v>2013.5412999999999</v>
      </c>
      <c r="AK121" s="425">
        <v>757.01340000000005</v>
      </c>
      <c r="AL121" s="425">
        <v>3105.9558700000002</v>
      </c>
      <c r="AM121" s="425">
        <v>781</v>
      </c>
      <c r="AN121" s="425">
        <v>2513.86958</v>
      </c>
      <c r="AO121" s="425">
        <v>2079.4363699999999</v>
      </c>
      <c r="AP121" s="425">
        <v>471.10593</v>
      </c>
      <c r="AQ121" s="425">
        <v>151116.82521000004</v>
      </c>
    </row>
    <row r="122" spans="1:43">
      <c r="A122" s="32" t="s">
        <v>118</v>
      </c>
      <c r="B122" s="425">
        <v>0</v>
      </c>
      <c r="C122" s="425">
        <v>51877.726040000001</v>
      </c>
      <c r="D122" s="425">
        <v>75728.398039999985</v>
      </c>
      <c r="E122" s="425">
        <v>1866.96594</v>
      </c>
      <c r="F122" s="425">
        <v>8908.7577300000012</v>
      </c>
      <c r="G122" s="425">
        <v>8828.4289700000008</v>
      </c>
      <c r="H122" s="425">
        <v>8003.5725000000002</v>
      </c>
      <c r="I122" s="425">
        <v>36758.037349999999</v>
      </c>
      <c r="J122" s="425">
        <v>9765.3065499999993</v>
      </c>
      <c r="K122" s="425">
        <v>5947.8325600000007</v>
      </c>
      <c r="L122" s="425">
        <v>1355.49298</v>
      </c>
      <c r="M122" s="425">
        <v>7292.82107</v>
      </c>
      <c r="N122" s="425">
        <v>1090.4191799999999</v>
      </c>
      <c r="O122" s="425">
        <v>19185.083549999996</v>
      </c>
      <c r="P122" s="425">
        <v>23377.42065</v>
      </c>
      <c r="Q122" s="425">
        <v>1332.9398000000001</v>
      </c>
      <c r="R122" s="425">
        <v>1019.91049</v>
      </c>
      <c r="S122" s="425">
        <v>154.6704</v>
      </c>
      <c r="T122" s="425">
        <v>10920.61758</v>
      </c>
      <c r="U122" s="425">
        <v>9861.3045599999987</v>
      </c>
      <c r="V122" s="425">
        <v>3030.9101099999998</v>
      </c>
      <c r="W122" s="425">
        <v>5667.47289</v>
      </c>
      <c r="X122" s="425">
        <v>77702.381959999999</v>
      </c>
      <c r="Y122" s="425">
        <v>22339.71861</v>
      </c>
      <c r="Z122" s="425">
        <v>10880.579589999999</v>
      </c>
      <c r="AA122" s="425">
        <v>693.10954000000004</v>
      </c>
      <c r="AB122" s="425">
        <v>8727.3688000000002</v>
      </c>
      <c r="AC122" s="425">
        <v>18176.845260000002</v>
      </c>
      <c r="AD122" s="425">
        <v>675.49570999999992</v>
      </c>
      <c r="AE122" s="425">
        <v>46756.339820000001</v>
      </c>
      <c r="AF122" s="425">
        <v>14296.426639999998</v>
      </c>
      <c r="AG122" s="425">
        <v>551.25</v>
      </c>
      <c r="AH122" s="425">
        <v>2084.1557600000001</v>
      </c>
      <c r="AI122" s="425">
        <v>3511.1020300000005</v>
      </c>
      <c r="AJ122" s="425">
        <v>20126.588530000001</v>
      </c>
      <c r="AK122" s="425">
        <v>108.7</v>
      </c>
      <c r="AL122" s="425">
        <v>161.47620999999998</v>
      </c>
      <c r="AM122" s="425">
        <v>969.01991999999996</v>
      </c>
      <c r="AN122" s="425">
        <v>22518.746350000001</v>
      </c>
      <c r="AO122" s="425">
        <v>1607.7820800000002</v>
      </c>
      <c r="AP122" s="425">
        <v>4077.0427300000006</v>
      </c>
      <c r="AQ122" s="425">
        <v>547938.21847999992</v>
      </c>
    </row>
    <row r="123" spans="1:43">
      <c r="A123" s="32" t="s">
        <v>119</v>
      </c>
      <c r="B123" s="425">
        <v>0</v>
      </c>
      <c r="C123" s="425">
        <v>65429.038140000004</v>
      </c>
      <c r="D123" s="425">
        <v>230141.22913999998</v>
      </c>
      <c r="E123" s="425">
        <v>69892.867369999993</v>
      </c>
      <c r="F123" s="425">
        <v>41097.008900000008</v>
      </c>
      <c r="G123" s="425">
        <v>54756.38306</v>
      </c>
      <c r="H123" s="425">
        <v>55161.386020000005</v>
      </c>
      <c r="I123" s="425">
        <v>58309.437130000006</v>
      </c>
      <c r="J123" s="425">
        <v>34350.817900000002</v>
      </c>
      <c r="K123" s="425">
        <v>70988.066500000001</v>
      </c>
      <c r="L123" s="425">
        <v>19329.356889999999</v>
      </c>
      <c r="M123" s="425">
        <v>128119.79223000001</v>
      </c>
      <c r="N123" s="425">
        <v>104655.94559999999</v>
      </c>
      <c r="O123" s="425">
        <v>24030.007240000003</v>
      </c>
      <c r="P123" s="425">
        <v>28480.935229999999</v>
      </c>
      <c r="Q123" s="425">
        <v>11746.267619999999</v>
      </c>
      <c r="R123" s="425">
        <v>31813.55255</v>
      </c>
      <c r="S123" s="425">
        <v>12630.445159999999</v>
      </c>
      <c r="T123" s="425">
        <v>15247.716380000002</v>
      </c>
      <c r="U123" s="425">
        <v>56789.08135</v>
      </c>
      <c r="V123" s="425">
        <v>27628.063449999998</v>
      </c>
      <c r="W123" s="425">
        <v>26331.952390000002</v>
      </c>
      <c r="X123" s="425">
        <v>77264.28</v>
      </c>
      <c r="Y123" s="425">
        <v>18794.732849999997</v>
      </c>
      <c r="Z123" s="425">
        <v>97836.339000000007</v>
      </c>
      <c r="AA123" s="425">
        <v>21408.463669999997</v>
      </c>
      <c r="AB123" s="425">
        <v>99726.894480000003</v>
      </c>
      <c r="AC123" s="425">
        <v>93000.318830000018</v>
      </c>
      <c r="AD123" s="425">
        <v>43979.203690000002</v>
      </c>
      <c r="AE123" s="425">
        <v>98935.18127999999</v>
      </c>
      <c r="AF123" s="425">
        <v>560.94246999999996</v>
      </c>
      <c r="AG123" s="425">
        <v>26157.510679999999</v>
      </c>
      <c r="AH123" s="425">
        <v>15469.01476</v>
      </c>
      <c r="AI123" s="425">
        <v>1397</v>
      </c>
      <c r="AJ123" s="425">
        <v>6312.2278900000001</v>
      </c>
      <c r="AK123" s="425">
        <v>1362</v>
      </c>
      <c r="AL123" s="425">
        <v>46606.544700000006</v>
      </c>
      <c r="AM123" s="425">
        <v>14634.40618</v>
      </c>
      <c r="AN123" s="425">
        <v>18763.56582</v>
      </c>
      <c r="AO123" s="425">
        <v>12780.342059999999</v>
      </c>
      <c r="AP123" s="425">
        <v>7421.3276500000002</v>
      </c>
      <c r="AQ123" s="425">
        <v>1869339.6462599998</v>
      </c>
    </row>
    <row r="124" spans="1:43">
      <c r="A124" s="32" t="s">
        <v>120</v>
      </c>
      <c r="B124" s="425">
        <v>0</v>
      </c>
      <c r="C124" s="425">
        <v>81807.88996</v>
      </c>
      <c r="D124" s="425">
        <v>68015.379739999989</v>
      </c>
      <c r="E124" s="425">
        <v>10732.096800000001</v>
      </c>
      <c r="F124" s="425">
        <v>35647.847529999999</v>
      </c>
      <c r="G124" s="425">
        <v>18635.994139999999</v>
      </c>
      <c r="H124" s="425">
        <v>7114.1163299999998</v>
      </c>
      <c r="I124" s="425">
        <v>23875.131850000002</v>
      </c>
      <c r="J124" s="425">
        <v>10973.46315</v>
      </c>
      <c r="K124" s="425">
        <v>11647.693369999999</v>
      </c>
      <c r="L124" s="425">
        <v>21169.355440000003</v>
      </c>
      <c r="M124" s="425">
        <v>6103.1109400000005</v>
      </c>
      <c r="N124" s="425">
        <v>22728.080180000001</v>
      </c>
      <c r="O124" s="425">
        <v>2585.58536</v>
      </c>
      <c r="P124" s="425">
        <v>17434.68291</v>
      </c>
      <c r="Q124" s="425">
        <v>91.050780000000003</v>
      </c>
      <c r="R124" s="425">
        <v>7053.9776600000005</v>
      </c>
      <c r="S124" s="425">
        <v>854.99302</v>
      </c>
      <c r="T124" s="425">
        <v>2642.4933799999999</v>
      </c>
      <c r="U124" s="425">
        <v>24115.152109999999</v>
      </c>
      <c r="V124" s="425">
        <v>5444.0490199999995</v>
      </c>
      <c r="W124" s="425">
        <v>9401.8853900000013</v>
      </c>
      <c r="X124" s="425">
        <v>19313.25677</v>
      </c>
      <c r="Y124" s="425">
        <v>16097.029059999999</v>
      </c>
      <c r="Z124" s="425">
        <v>1855.12673</v>
      </c>
      <c r="AA124" s="425">
        <v>9570.6880799999999</v>
      </c>
      <c r="AB124" s="425">
        <v>19497.800340000002</v>
      </c>
      <c r="AC124" s="425">
        <v>35377.586379999993</v>
      </c>
      <c r="AD124" s="425">
        <v>148.19999999999999</v>
      </c>
      <c r="AE124" s="425">
        <v>87.535570000000007</v>
      </c>
      <c r="AF124" s="425">
        <v>11736.337089999999</v>
      </c>
      <c r="AG124" s="425">
        <v>3558.7261100000001</v>
      </c>
      <c r="AH124" s="425">
        <v>7615.7081799999996</v>
      </c>
      <c r="AI124" s="425">
        <v>3962.7878499999997</v>
      </c>
      <c r="AJ124" s="425">
        <v>1465.0027</v>
      </c>
      <c r="AK124" s="425">
        <v>1525.4</v>
      </c>
      <c r="AL124" s="425">
        <v>106</v>
      </c>
      <c r="AM124" s="425">
        <v>966.22351000000003</v>
      </c>
      <c r="AN124" s="425">
        <v>3901.6974100000002</v>
      </c>
      <c r="AO124" s="425">
        <v>7493.7031799999995</v>
      </c>
      <c r="AP124" s="425">
        <v>2288.7820000000002</v>
      </c>
      <c r="AQ124" s="425">
        <v>534641.62001999991</v>
      </c>
    </row>
    <row r="125" spans="1:43">
      <c r="A125" s="428" t="s">
        <v>121</v>
      </c>
      <c r="B125" s="425">
        <v>0</v>
      </c>
      <c r="C125" s="425">
        <v>17956.987149999997</v>
      </c>
      <c r="D125" s="425">
        <v>121187.78925</v>
      </c>
      <c r="E125" s="425">
        <v>40361.26539</v>
      </c>
      <c r="F125" s="425">
        <v>20509.272430000001</v>
      </c>
      <c r="G125" s="425">
        <v>26022.561160000001</v>
      </c>
      <c r="H125" s="425">
        <v>4351.9281200000005</v>
      </c>
      <c r="I125" s="425">
        <v>35861.035080000001</v>
      </c>
      <c r="J125" s="425">
        <v>51466.090360000002</v>
      </c>
      <c r="K125" s="425">
        <v>46983.51958</v>
      </c>
      <c r="L125" s="425">
        <v>6611.30566</v>
      </c>
      <c r="M125" s="425">
        <v>0</v>
      </c>
      <c r="N125" s="425">
        <v>3511.9996700000002</v>
      </c>
      <c r="O125" s="425">
        <v>11057.39748</v>
      </c>
      <c r="P125" s="425">
        <v>18522.035789999998</v>
      </c>
      <c r="Q125" s="425">
        <v>18227.150329999997</v>
      </c>
      <c r="R125" s="425">
        <v>787.22</v>
      </c>
      <c r="S125" s="425">
        <v>31002.75647</v>
      </c>
      <c r="T125" s="425">
        <v>10720.280140000001</v>
      </c>
      <c r="U125" s="425">
        <v>19795.870139999999</v>
      </c>
      <c r="V125" s="425">
        <v>0</v>
      </c>
      <c r="W125" s="425">
        <v>3528.9452000000001</v>
      </c>
      <c r="X125" s="425">
        <v>0</v>
      </c>
      <c r="Y125" s="425">
        <v>0</v>
      </c>
      <c r="Z125" s="425">
        <v>66957.006840000002</v>
      </c>
      <c r="AA125" s="425">
        <v>33968.698120000001</v>
      </c>
      <c r="AB125" s="425">
        <v>58061.401310000001</v>
      </c>
      <c r="AC125" s="425">
        <v>27666.774600000001</v>
      </c>
      <c r="AD125" s="425">
        <v>5050.91554</v>
      </c>
      <c r="AE125" s="425">
        <v>1158.3499999999999</v>
      </c>
      <c r="AF125" s="425">
        <v>0</v>
      </c>
      <c r="AG125" s="425">
        <v>8013.9399599999997</v>
      </c>
      <c r="AH125" s="425">
        <v>9998.7177900000006</v>
      </c>
      <c r="AI125" s="425">
        <v>3659.2198900000003</v>
      </c>
      <c r="AJ125" s="425">
        <v>6646.1442500000003</v>
      </c>
      <c r="AK125" s="425">
        <v>440.09714000000002</v>
      </c>
      <c r="AL125" s="425">
        <v>44142.832689999996</v>
      </c>
      <c r="AM125" s="425">
        <v>1511.1780900000001</v>
      </c>
      <c r="AN125" s="425">
        <v>24145.381719999998</v>
      </c>
      <c r="AO125" s="425">
        <v>10914.787990000001</v>
      </c>
      <c r="AP125" s="425">
        <v>0</v>
      </c>
      <c r="AQ125" s="425">
        <v>790800.8553299997</v>
      </c>
    </row>
    <row r="126" spans="1:43">
      <c r="A126" s="428" t="s">
        <v>122</v>
      </c>
      <c r="B126" s="425">
        <v>75417.292760000011</v>
      </c>
      <c r="C126" s="425">
        <v>10527.69815</v>
      </c>
      <c r="D126" s="425">
        <v>65579.924459999995</v>
      </c>
      <c r="E126" s="425">
        <v>10007.57986</v>
      </c>
      <c r="F126" s="425">
        <v>7520.2054800000005</v>
      </c>
      <c r="G126" s="425">
        <v>2676.8042500000001</v>
      </c>
      <c r="H126" s="425">
        <v>1644.7083300000002</v>
      </c>
      <c r="I126" s="425">
        <v>4275.5202900000004</v>
      </c>
      <c r="J126" s="425">
        <v>6554.8032199999998</v>
      </c>
      <c r="K126" s="425">
        <v>15431.841940000002</v>
      </c>
      <c r="L126" s="425">
        <v>939.69859999999994</v>
      </c>
      <c r="M126" s="425">
        <v>6015.4506499999998</v>
      </c>
      <c r="N126" s="425">
        <v>1204.06584</v>
      </c>
      <c r="O126" s="425">
        <v>3886.6519200000002</v>
      </c>
      <c r="P126" s="425">
        <v>4953.9555</v>
      </c>
      <c r="Q126" s="425">
        <v>934.28477999999996</v>
      </c>
      <c r="R126" s="425">
        <v>5840.4070300000003</v>
      </c>
      <c r="S126" s="425">
        <v>1601.50217</v>
      </c>
      <c r="T126" s="425">
        <v>916.32378000000006</v>
      </c>
      <c r="U126" s="425">
        <v>2535.7193399999996</v>
      </c>
      <c r="V126" s="425">
        <v>6297.6561500000007</v>
      </c>
      <c r="W126" s="425">
        <v>2571.7156</v>
      </c>
      <c r="X126" s="425">
        <v>6683.8439999999991</v>
      </c>
      <c r="Y126" s="425">
        <v>3296.9133500000003</v>
      </c>
      <c r="Z126" s="425">
        <v>7620.7396699999999</v>
      </c>
      <c r="AA126" s="425">
        <v>3019.6399200000001</v>
      </c>
      <c r="AB126" s="425">
        <v>14239.974410000001</v>
      </c>
      <c r="AC126" s="425">
        <v>7734.5228799999995</v>
      </c>
      <c r="AD126" s="425">
        <v>4589.6726399999998</v>
      </c>
      <c r="AE126" s="425">
        <v>3143.7697699999999</v>
      </c>
      <c r="AF126" s="425">
        <v>209.49712</v>
      </c>
      <c r="AG126" s="425">
        <v>390.16138000000001</v>
      </c>
      <c r="AH126" s="425">
        <v>5286.0033999999996</v>
      </c>
      <c r="AI126" s="425">
        <v>402.66059000000001</v>
      </c>
      <c r="AJ126" s="425">
        <v>2326.8182299999999</v>
      </c>
      <c r="AK126" s="425">
        <v>330.28220999999996</v>
      </c>
      <c r="AL126" s="425">
        <v>2602.0036700000001</v>
      </c>
      <c r="AM126" s="425">
        <v>229.58694999999997</v>
      </c>
      <c r="AN126" s="425">
        <v>3593.72</v>
      </c>
      <c r="AO126" s="425">
        <v>759.99396000000002</v>
      </c>
      <c r="AP126" s="425">
        <v>279.47386</v>
      </c>
      <c r="AQ126" s="425">
        <v>304073.08811000001</v>
      </c>
    </row>
    <row r="127" spans="1:43">
      <c r="A127" s="424" t="s">
        <v>123</v>
      </c>
      <c r="B127" s="425">
        <v>554062.76217000012</v>
      </c>
      <c r="C127" s="425">
        <v>0</v>
      </c>
      <c r="D127" s="425">
        <v>0</v>
      </c>
      <c r="E127" s="425">
        <v>0</v>
      </c>
      <c r="F127" s="425">
        <v>0</v>
      </c>
      <c r="G127" s="425">
        <v>0</v>
      </c>
      <c r="H127" s="425">
        <v>0</v>
      </c>
      <c r="I127" s="425">
        <v>0</v>
      </c>
      <c r="J127" s="425">
        <v>0</v>
      </c>
      <c r="K127" s="425">
        <v>0</v>
      </c>
      <c r="L127" s="425">
        <v>0</v>
      </c>
      <c r="M127" s="425">
        <v>0</v>
      </c>
      <c r="N127" s="425">
        <v>0</v>
      </c>
      <c r="O127" s="425">
        <v>0</v>
      </c>
      <c r="P127" s="425">
        <v>0</v>
      </c>
      <c r="Q127" s="425">
        <v>0</v>
      </c>
      <c r="R127" s="425">
        <v>0</v>
      </c>
      <c r="S127" s="425">
        <v>0</v>
      </c>
      <c r="T127" s="425">
        <v>0</v>
      </c>
      <c r="U127" s="425">
        <v>0</v>
      </c>
      <c r="V127" s="425">
        <v>0</v>
      </c>
      <c r="W127" s="425">
        <v>0</v>
      </c>
      <c r="X127" s="425">
        <v>0</v>
      </c>
      <c r="Y127" s="425">
        <v>0</v>
      </c>
      <c r="Z127" s="425">
        <v>0</v>
      </c>
      <c r="AA127" s="425">
        <v>0</v>
      </c>
      <c r="AB127" s="425">
        <v>0</v>
      </c>
      <c r="AC127" s="425">
        <v>0</v>
      </c>
      <c r="AD127" s="425">
        <v>0</v>
      </c>
      <c r="AE127" s="425">
        <v>0</v>
      </c>
      <c r="AF127" s="425">
        <v>0</v>
      </c>
      <c r="AG127" s="425">
        <v>0</v>
      </c>
      <c r="AH127" s="425">
        <v>0</v>
      </c>
      <c r="AI127" s="425">
        <v>0</v>
      </c>
      <c r="AJ127" s="425">
        <v>0</v>
      </c>
      <c r="AK127" s="425">
        <v>0</v>
      </c>
      <c r="AL127" s="425">
        <v>0</v>
      </c>
      <c r="AM127" s="425">
        <v>0</v>
      </c>
      <c r="AN127" s="425">
        <v>0</v>
      </c>
      <c r="AO127" s="425">
        <v>0</v>
      </c>
      <c r="AP127" s="425">
        <v>0</v>
      </c>
      <c r="AQ127" s="425">
        <v>554062.76217000012</v>
      </c>
    </row>
    <row r="128" spans="1:43">
      <c r="A128" s="424" t="s">
        <v>124</v>
      </c>
      <c r="B128" s="425">
        <v>18246.758170000001</v>
      </c>
      <c r="C128" s="425">
        <v>6949.4007899999997</v>
      </c>
      <c r="D128" s="425">
        <v>16593.238110000002</v>
      </c>
      <c r="E128" s="425">
        <v>3877.2516299999997</v>
      </c>
      <c r="F128" s="425">
        <v>3545.6834100000001</v>
      </c>
      <c r="G128" s="425">
        <v>2587.5655699999998</v>
      </c>
      <c r="H128" s="425">
        <v>2744.2260000000006</v>
      </c>
      <c r="I128" s="425">
        <v>2284.5845199999999</v>
      </c>
      <c r="J128" s="425">
        <v>2537.2658900000001</v>
      </c>
      <c r="K128" s="425">
        <v>7231.2964700000002</v>
      </c>
      <c r="L128" s="425">
        <v>1325.57341</v>
      </c>
      <c r="M128" s="425">
        <v>5575.1299200000003</v>
      </c>
      <c r="N128" s="425">
        <v>5677.4248900000002</v>
      </c>
      <c r="O128" s="425">
        <v>1459.3097399999999</v>
      </c>
      <c r="P128" s="425">
        <v>2474.4953699999996</v>
      </c>
      <c r="Q128" s="425">
        <v>155.60932</v>
      </c>
      <c r="R128" s="425">
        <v>1484.11142</v>
      </c>
      <c r="S128" s="425">
        <v>2083.0025099999998</v>
      </c>
      <c r="T128" s="425">
        <v>2033.6943199999998</v>
      </c>
      <c r="U128" s="425">
        <v>2648.9514699999995</v>
      </c>
      <c r="V128" s="425">
        <v>1312.51441</v>
      </c>
      <c r="W128" s="425">
        <v>1575.6395599999998</v>
      </c>
      <c r="X128" s="425">
        <v>3752.1198099999997</v>
      </c>
      <c r="Y128" s="425">
        <v>1785.2867600000002</v>
      </c>
      <c r="Z128" s="425">
        <v>3840.4601400000001</v>
      </c>
      <c r="AA128" s="425">
        <v>1347.93084</v>
      </c>
      <c r="AB128" s="425">
        <v>4728.1825799999997</v>
      </c>
      <c r="AC128" s="425">
        <v>4853.80393</v>
      </c>
      <c r="AD128" s="425">
        <v>1514.43102</v>
      </c>
      <c r="AE128" s="425">
        <v>3924.6164900000003</v>
      </c>
      <c r="AF128" s="425">
        <v>695.17915000000005</v>
      </c>
      <c r="AG128" s="425">
        <v>1752.65932</v>
      </c>
      <c r="AH128" s="425">
        <v>978.14647000000002</v>
      </c>
      <c r="AI128" s="425">
        <v>246.8827</v>
      </c>
      <c r="AJ128" s="425">
        <v>656.10230000000001</v>
      </c>
      <c r="AK128" s="425">
        <v>264.25322000000006</v>
      </c>
      <c r="AL128" s="425">
        <v>2399.2441799999997</v>
      </c>
      <c r="AM128" s="425">
        <v>423.10747000000003</v>
      </c>
      <c r="AN128" s="425">
        <v>1548.53819</v>
      </c>
      <c r="AO128" s="425">
        <v>589.37423999999999</v>
      </c>
      <c r="AP128" s="425">
        <v>409.67422999999997</v>
      </c>
      <c r="AQ128" s="425">
        <v>130112.71994000002</v>
      </c>
    </row>
    <row r="129" spans="1:43">
      <c r="A129" s="422" t="s">
        <v>125</v>
      </c>
      <c r="B129" s="423">
        <v>4.2500000000000003E-3</v>
      </c>
      <c r="C129" s="423">
        <v>20.248739999999998</v>
      </c>
      <c r="D129" s="423">
        <v>49.97533</v>
      </c>
      <c r="E129" s="423">
        <v>1.9541099999999998</v>
      </c>
      <c r="F129" s="423">
        <v>0.17981</v>
      </c>
      <c r="G129" s="423">
        <v>18.542100000000001</v>
      </c>
      <c r="H129" s="423">
        <v>1.32108</v>
      </c>
      <c r="I129" s="423">
        <v>44.905000000000001</v>
      </c>
      <c r="J129" s="423">
        <v>19.198820000000001</v>
      </c>
      <c r="K129" s="423">
        <v>4.3404300000000005</v>
      </c>
      <c r="L129" s="423">
        <v>9.7502700000000004</v>
      </c>
      <c r="M129" s="423">
        <v>9.5830200000000012</v>
      </c>
      <c r="N129" s="423">
        <v>10.98832</v>
      </c>
      <c r="O129" s="423">
        <v>13.947740000000001</v>
      </c>
      <c r="P129" s="423">
        <v>5.4897999999999998</v>
      </c>
      <c r="Q129" s="423">
        <v>3.0589999999999999E-2</v>
      </c>
      <c r="R129" s="423">
        <v>12.29026</v>
      </c>
      <c r="S129" s="423">
        <v>16.4983</v>
      </c>
      <c r="T129" s="423">
        <v>3.9404599999999999</v>
      </c>
      <c r="U129" s="423">
        <v>9.4730000000000009E-2</v>
      </c>
      <c r="V129" s="423">
        <v>3.8802200000000004</v>
      </c>
      <c r="W129" s="423">
        <v>8.1621899999999989</v>
      </c>
      <c r="X129" s="423">
        <v>6.57484</v>
      </c>
      <c r="Y129" s="423">
        <v>7.7633099999999997</v>
      </c>
      <c r="Z129" s="423">
        <v>0.31120999999999999</v>
      </c>
      <c r="AA129" s="423">
        <v>1.7700199999999999</v>
      </c>
      <c r="AB129" s="423">
        <v>0</v>
      </c>
      <c r="AC129" s="423">
        <v>2.6903600000000001</v>
      </c>
      <c r="AD129" s="423">
        <v>0</v>
      </c>
      <c r="AE129" s="423">
        <v>0</v>
      </c>
      <c r="AF129" s="423">
        <v>0</v>
      </c>
      <c r="AG129" s="423">
        <v>0</v>
      </c>
      <c r="AH129" s="423">
        <v>0.11226</v>
      </c>
      <c r="AI129" s="423">
        <v>0</v>
      </c>
      <c r="AJ129" s="423">
        <v>3.85E-2</v>
      </c>
      <c r="AK129" s="423">
        <v>0</v>
      </c>
      <c r="AL129" s="423">
        <v>0.11891</v>
      </c>
      <c r="AM129" s="423">
        <v>0</v>
      </c>
      <c r="AN129" s="423">
        <v>0</v>
      </c>
      <c r="AO129" s="423">
        <v>91.794939999999997</v>
      </c>
      <c r="AP129" s="423">
        <v>0</v>
      </c>
      <c r="AQ129" s="423">
        <v>366.49992000000003</v>
      </c>
    </row>
    <row r="130" spans="1:43">
      <c r="A130" s="422" t="s">
        <v>126</v>
      </c>
      <c r="B130" s="423">
        <v>0</v>
      </c>
      <c r="C130" s="423">
        <v>0</v>
      </c>
      <c r="D130" s="423">
        <v>0</v>
      </c>
      <c r="E130" s="423">
        <v>29.170339999999999</v>
      </c>
      <c r="F130" s="423">
        <v>0</v>
      </c>
      <c r="G130" s="423">
        <v>0</v>
      </c>
      <c r="H130" s="423">
        <v>0</v>
      </c>
      <c r="I130" s="423">
        <v>86.244470000000007</v>
      </c>
      <c r="J130" s="423">
        <v>550.93029000000001</v>
      </c>
      <c r="K130" s="423">
        <v>3.4859599999999999</v>
      </c>
      <c r="L130" s="423">
        <v>328.19683000000003</v>
      </c>
      <c r="M130" s="423">
        <v>0</v>
      </c>
      <c r="N130" s="423">
        <v>1519.9470100000001</v>
      </c>
      <c r="O130" s="423">
        <v>0</v>
      </c>
      <c r="P130" s="423">
        <v>96.488009999999989</v>
      </c>
      <c r="Q130" s="423">
        <v>331.01862</v>
      </c>
      <c r="R130" s="423">
        <v>332.77151000000003</v>
      </c>
      <c r="S130" s="423">
        <v>308.72230999999999</v>
      </c>
      <c r="T130" s="423">
        <v>18.91442</v>
      </c>
      <c r="U130" s="423">
        <v>91.062559999999991</v>
      </c>
      <c r="V130" s="423">
        <v>60.778640000000003</v>
      </c>
      <c r="W130" s="423">
        <v>1231.8187700000001</v>
      </c>
      <c r="X130" s="423">
        <v>414.46289000000002</v>
      </c>
      <c r="Y130" s="423">
        <v>66.90504</v>
      </c>
      <c r="Z130" s="423">
        <v>279.65521000000001</v>
      </c>
      <c r="AA130" s="423">
        <v>420.71926999999999</v>
      </c>
      <c r="AB130" s="423">
        <v>987.66373999999996</v>
      </c>
      <c r="AC130" s="423">
        <v>1926.4604299999999</v>
      </c>
      <c r="AD130" s="423">
        <v>58.528309999999998</v>
      </c>
      <c r="AE130" s="423">
        <v>0</v>
      </c>
      <c r="AF130" s="423">
        <v>0</v>
      </c>
      <c r="AG130" s="423">
        <v>431.92075</v>
      </c>
      <c r="AH130" s="423">
        <v>0</v>
      </c>
      <c r="AI130" s="423">
        <v>0</v>
      </c>
      <c r="AJ130" s="423">
        <v>0</v>
      </c>
      <c r="AK130" s="423">
        <v>0</v>
      </c>
      <c r="AL130" s="423">
        <v>0</v>
      </c>
      <c r="AM130" s="423">
        <v>0</v>
      </c>
      <c r="AN130" s="423">
        <v>0</v>
      </c>
      <c r="AO130" s="423">
        <v>0</v>
      </c>
      <c r="AP130" s="423">
        <v>0</v>
      </c>
      <c r="AQ130" s="423">
        <v>9575.8653799999975</v>
      </c>
    </row>
    <row r="131" spans="1:43">
      <c r="A131" s="424" t="s">
        <v>127</v>
      </c>
      <c r="B131" s="425">
        <v>0</v>
      </c>
      <c r="C131" s="425">
        <v>0</v>
      </c>
      <c r="D131" s="425">
        <v>0</v>
      </c>
      <c r="E131" s="425">
        <v>0</v>
      </c>
      <c r="F131" s="425">
        <v>0</v>
      </c>
      <c r="G131" s="425">
        <v>0</v>
      </c>
      <c r="H131" s="425">
        <v>0</v>
      </c>
      <c r="I131" s="425">
        <v>0</v>
      </c>
      <c r="J131" s="425">
        <v>0</v>
      </c>
      <c r="K131" s="425">
        <v>0</v>
      </c>
      <c r="L131" s="425">
        <v>0</v>
      </c>
      <c r="M131" s="425">
        <v>0</v>
      </c>
      <c r="N131" s="425">
        <v>0</v>
      </c>
      <c r="O131" s="425">
        <v>0</v>
      </c>
      <c r="P131" s="425">
        <v>0</v>
      </c>
      <c r="Q131" s="425">
        <v>0</v>
      </c>
      <c r="R131" s="425">
        <v>0</v>
      </c>
      <c r="S131" s="425">
        <v>0</v>
      </c>
      <c r="T131" s="425">
        <v>0</v>
      </c>
      <c r="U131" s="425">
        <v>0</v>
      </c>
      <c r="V131" s="425">
        <v>0</v>
      </c>
      <c r="W131" s="425">
        <v>0</v>
      </c>
      <c r="X131" s="425">
        <v>0</v>
      </c>
      <c r="Y131" s="425">
        <v>0</v>
      </c>
      <c r="Z131" s="425">
        <v>0</v>
      </c>
      <c r="AA131" s="425">
        <v>0</v>
      </c>
      <c r="AB131" s="425">
        <v>0</v>
      </c>
      <c r="AC131" s="425">
        <v>0</v>
      </c>
      <c r="AD131" s="425">
        <v>0</v>
      </c>
      <c r="AE131" s="425">
        <v>0</v>
      </c>
      <c r="AF131" s="425">
        <v>0</v>
      </c>
      <c r="AG131" s="425">
        <v>0</v>
      </c>
      <c r="AH131" s="425">
        <v>0</v>
      </c>
      <c r="AI131" s="425">
        <v>0</v>
      </c>
      <c r="AJ131" s="425">
        <v>0</v>
      </c>
      <c r="AK131" s="425">
        <v>0</v>
      </c>
      <c r="AL131" s="425">
        <v>0</v>
      </c>
      <c r="AM131" s="425">
        <v>0</v>
      </c>
      <c r="AN131" s="425">
        <v>0</v>
      </c>
      <c r="AO131" s="425">
        <v>0</v>
      </c>
      <c r="AP131" s="425">
        <v>0</v>
      </c>
      <c r="AQ131" s="425">
        <v>0</v>
      </c>
    </row>
    <row r="132" spans="1:43">
      <c r="A132" s="424" t="s">
        <v>128</v>
      </c>
      <c r="B132" s="425">
        <v>0</v>
      </c>
      <c r="C132" s="425">
        <v>0</v>
      </c>
      <c r="D132" s="425">
        <v>0</v>
      </c>
      <c r="E132" s="425">
        <v>29.170339999999999</v>
      </c>
      <c r="F132" s="425">
        <v>0</v>
      </c>
      <c r="G132" s="425">
        <v>0</v>
      </c>
      <c r="H132" s="425">
        <v>0</v>
      </c>
      <c r="I132" s="425">
        <v>86.244470000000007</v>
      </c>
      <c r="J132" s="425">
        <v>550.93029000000001</v>
      </c>
      <c r="K132" s="425">
        <v>3.4859599999999999</v>
      </c>
      <c r="L132" s="425">
        <v>328.19683000000003</v>
      </c>
      <c r="M132" s="425">
        <v>0</v>
      </c>
      <c r="N132" s="425">
        <v>1519.9470100000001</v>
      </c>
      <c r="O132" s="425">
        <v>0</v>
      </c>
      <c r="P132" s="425">
        <v>96.488009999999989</v>
      </c>
      <c r="Q132" s="425">
        <v>331.01862</v>
      </c>
      <c r="R132" s="425">
        <v>332.77151000000003</v>
      </c>
      <c r="S132" s="425">
        <v>308.72230999999999</v>
      </c>
      <c r="T132" s="425">
        <v>18.91442</v>
      </c>
      <c r="U132" s="425">
        <v>91.062559999999991</v>
      </c>
      <c r="V132" s="425">
        <v>60.778640000000003</v>
      </c>
      <c r="W132" s="425">
        <v>1231.8187700000001</v>
      </c>
      <c r="X132" s="425">
        <v>414.46289000000002</v>
      </c>
      <c r="Y132" s="425">
        <v>66.90504</v>
      </c>
      <c r="Z132" s="425">
        <v>279.65521000000001</v>
      </c>
      <c r="AA132" s="425">
        <v>420.71926999999999</v>
      </c>
      <c r="AB132" s="425">
        <v>987.66373999999996</v>
      </c>
      <c r="AC132" s="425">
        <v>1926.4604299999999</v>
      </c>
      <c r="AD132" s="425">
        <v>58.528309999999998</v>
      </c>
      <c r="AE132" s="425">
        <v>0</v>
      </c>
      <c r="AF132" s="425">
        <v>0</v>
      </c>
      <c r="AG132" s="425">
        <v>431.92075</v>
      </c>
      <c r="AH132" s="425">
        <v>0</v>
      </c>
      <c r="AI132" s="425">
        <v>0</v>
      </c>
      <c r="AJ132" s="425">
        <v>0</v>
      </c>
      <c r="AK132" s="425">
        <v>0</v>
      </c>
      <c r="AL132" s="425">
        <v>0</v>
      </c>
      <c r="AM132" s="425">
        <v>0</v>
      </c>
      <c r="AN132" s="425">
        <v>0</v>
      </c>
      <c r="AO132" s="425">
        <v>0</v>
      </c>
      <c r="AP132" s="425">
        <v>0</v>
      </c>
      <c r="AQ132" s="425">
        <v>9575.8653799999975</v>
      </c>
    </row>
    <row r="133" spans="1:43">
      <c r="A133" s="424" t="s">
        <v>129</v>
      </c>
      <c r="B133" s="425">
        <v>0</v>
      </c>
      <c r="C133" s="425">
        <v>0</v>
      </c>
      <c r="D133" s="425">
        <v>0</v>
      </c>
      <c r="E133" s="425">
        <v>0</v>
      </c>
      <c r="F133" s="425">
        <v>0</v>
      </c>
      <c r="G133" s="425">
        <v>0</v>
      </c>
      <c r="H133" s="425">
        <v>0</v>
      </c>
      <c r="I133" s="425">
        <v>0</v>
      </c>
      <c r="J133" s="425">
        <v>0</v>
      </c>
      <c r="K133" s="425">
        <v>0</v>
      </c>
      <c r="L133" s="425">
        <v>0</v>
      </c>
      <c r="M133" s="425">
        <v>0</v>
      </c>
      <c r="N133" s="425">
        <v>0</v>
      </c>
      <c r="O133" s="425">
        <v>0</v>
      </c>
      <c r="P133" s="425">
        <v>0</v>
      </c>
      <c r="Q133" s="425">
        <v>0</v>
      </c>
      <c r="R133" s="425">
        <v>0</v>
      </c>
      <c r="S133" s="425">
        <v>0</v>
      </c>
      <c r="T133" s="425">
        <v>0</v>
      </c>
      <c r="U133" s="425">
        <v>0</v>
      </c>
      <c r="V133" s="425">
        <v>0</v>
      </c>
      <c r="W133" s="425">
        <v>0</v>
      </c>
      <c r="X133" s="425">
        <v>0</v>
      </c>
      <c r="Y133" s="425">
        <v>0</v>
      </c>
      <c r="Z133" s="425">
        <v>0</v>
      </c>
      <c r="AA133" s="425">
        <v>0</v>
      </c>
      <c r="AB133" s="425">
        <v>0</v>
      </c>
      <c r="AC133" s="425">
        <v>0</v>
      </c>
      <c r="AD133" s="425">
        <v>0</v>
      </c>
      <c r="AE133" s="425">
        <v>0</v>
      </c>
      <c r="AF133" s="425">
        <v>0</v>
      </c>
      <c r="AG133" s="425">
        <v>0</v>
      </c>
      <c r="AH133" s="425">
        <v>0</v>
      </c>
      <c r="AI133" s="425">
        <v>0</v>
      </c>
      <c r="AJ133" s="425">
        <v>0</v>
      </c>
      <c r="AK133" s="425">
        <v>0</v>
      </c>
      <c r="AL133" s="425">
        <v>0</v>
      </c>
      <c r="AM133" s="425">
        <v>0</v>
      </c>
      <c r="AN133" s="425">
        <v>0</v>
      </c>
      <c r="AO133" s="425">
        <v>0</v>
      </c>
      <c r="AP133" s="425">
        <v>0</v>
      </c>
      <c r="AQ133" s="425">
        <v>0</v>
      </c>
    </row>
    <row r="134" spans="1:43">
      <c r="A134" s="424" t="s">
        <v>130</v>
      </c>
      <c r="B134" s="425">
        <v>0</v>
      </c>
      <c r="C134" s="425">
        <v>0</v>
      </c>
      <c r="D134" s="425">
        <v>0</v>
      </c>
      <c r="E134" s="425">
        <v>0</v>
      </c>
      <c r="F134" s="425">
        <v>0</v>
      </c>
      <c r="G134" s="425">
        <v>0</v>
      </c>
      <c r="H134" s="425">
        <v>0</v>
      </c>
      <c r="I134" s="425">
        <v>0</v>
      </c>
      <c r="J134" s="425">
        <v>0</v>
      </c>
      <c r="K134" s="425">
        <v>0</v>
      </c>
      <c r="L134" s="425">
        <v>0</v>
      </c>
      <c r="M134" s="425">
        <v>0</v>
      </c>
      <c r="N134" s="425">
        <v>0</v>
      </c>
      <c r="O134" s="425">
        <v>0</v>
      </c>
      <c r="P134" s="425">
        <v>0</v>
      </c>
      <c r="Q134" s="425">
        <v>0</v>
      </c>
      <c r="R134" s="425">
        <v>0</v>
      </c>
      <c r="S134" s="425">
        <v>0</v>
      </c>
      <c r="T134" s="425">
        <v>0</v>
      </c>
      <c r="U134" s="425">
        <v>0</v>
      </c>
      <c r="V134" s="425">
        <v>0</v>
      </c>
      <c r="W134" s="425">
        <v>0</v>
      </c>
      <c r="X134" s="425">
        <v>0</v>
      </c>
      <c r="Y134" s="425">
        <v>0</v>
      </c>
      <c r="Z134" s="425">
        <v>0</v>
      </c>
      <c r="AA134" s="425">
        <v>0</v>
      </c>
      <c r="AB134" s="425">
        <v>0</v>
      </c>
      <c r="AC134" s="425">
        <v>0</v>
      </c>
      <c r="AD134" s="425">
        <v>0</v>
      </c>
      <c r="AE134" s="425">
        <v>0</v>
      </c>
      <c r="AF134" s="425">
        <v>0</v>
      </c>
      <c r="AG134" s="425">
        <v>0</v>
      </c>
      <c r="AH134" s="425">
        <v>0</v>
      </c>
      <c r="AI134" s="425">
        <v>0</v>
      </c>
      <c r="AJ134" s="425">
        <v>0</v>
      </c>
      <c r="AK134" s="425">
        <v>0</v>
      </c>
      <c r="AL134" s="425">
        <v>0</v>
      </c>
      <c r="AM134" s="425">
        <v>0</v>
      </c>
      <c r="AN134" s="425">
        <v>0</v>
      </c>
      <c r="AO134" s="425">
        <v>0</v>
      </c>
      <c r="AP134" s="425">
        <v>0</v>
      </c>
      <c r="AQ134" s="425">
        <v>0</v>
      </c>
    </row>
    <row r="135" spans="1:43">
      <c r="A135" s="424" t="s">
        <v>131</v>
      </c>
      <c r="B135" s="425">
        <v>0</v>
      </c>
      <c r="C135" s="425">
        <v>0</v>
      </c>
      <c r="D135" s="425">
        <v>0</v>
      </c>
      <c r="E135" s="425">
        <v>0</v>
      </c>
      <c r="F135" s="425">
        <v>0</v>
      </c>
      <c r="G135" s="425">
        <v>0</v>
      </c>
      <c r="H135" s="425">
        <v>0</v>
      </c>
      <c r="I135" s="425">
        <v>0</v>
      </c>
      <c r="J135" s="425">
        <v>0</v>
      </c>
      <c r="K135" s="425">
        <v>0</v>
      </c>
      <c r="L135" s="425">
        <v>0</v>
      </c>
      <c r="M135" s="425">
        <v>0</v>
      </c>
      <c r="N135" s="425">
        <v>0</v>
      </c>
      <c r="O135" s="425">
        <v>0</v>
      </c>
      <c r="P135" s="425">
        <v>0</v>
      </c>
      <c r="Q135" s="425">
        <v>0</v>
      </c>
      <c r="R135" s="425">
        <v>0</v>
      </c>
      <c r="S135" s="425">
        <v>0</v>
      </c>
      <c r="T135" s="425">
        <v>0</v>
      </c>
      <c r="U135" s="425">
        <v>0</v>
      </c>
      <c r="V135" s="425">
        <v>0</v>
      </c>
      <c r="W135" s="425">
        <v>0</v>
      </c>
      <c r="X135" s="425">
        <v>0</v>
      </c>
      <c r="Y135" s="425">
        <v>0</v>
      </c>
      <c r="Z135" s="425">
        <v>0</v>
      </c>
      <c r="AA135" s="425">
        <v>0</v>
      </c>
      <c r="AB135" s="425">
        <v>0</v>
      </c>
      <c r="AC135" s="425">
        <v>0</v>
      </c>
      <c r="AD135" s="425">
        <v>0</v>
      </c>
      <c r="AE135" s="425">
        <v>0</v>
      </c>
      <c r="AF135" s="425">
        <v>0</v>
      </c>
      <c r="AG135" s="425">
        <v>0</v>
      </c>
      <c r="AH135" s="425">
        <v>0</v>
      </c>
      <c r="AI135" s="425">
        <v>0</v>
      </c>
      <c r="AJ135" s="425">
        <v>0</v>
      </c>
      <c r="AK135" s="425">
        <v>0</v>
      </c>
      <c r="AL135" s="425">
        <v>0</v>
      </c>
      <c r="AM135" s="425">
        <v>0</v>
      </c>
      <c r="AN135" s="425">
        <v>0</v>
      </c>
      <c r="AO135" s="425">
        <v>0</v>
      </c>
      <c r="AP135" s="425">
        <v>0</v>
      </c>
      <c r="AQ135" s="425">
        <v>0</v>
      </c>
    </row>
    <row r="136" spans="1:43">
      <c r="A136" s="424" t="s">
        <v>132</v>
      </c>
      <c r="B136" s="425">
        <v>0</v>
      </c>
      <c r="C136" s="425">
        <v>0</v>
      </c>
      <c r="D136" s="425">
        <v>0</v>
      </c>
      <c r="E136" s="425">
        <v>0</v>
      </c>
      <c r="F136" s="425">
        <v>0</v>
      </c>
      <c r="G136" s="425">
        <v>0</v>
      </c>
      <c r="H136" s="425">
        <v>0</v>
      </c>
      <c r="I136" s="425">
        <v>0</v>
      </c>
      <c r="J136" s="425">
        <v>0</v>
      </c>
      <c r="K136" s="425">
        <v>0</v>
      </c>
      <c r="L136" s="425">
        <v>0</v>
      </c>
      <c r="M136" s="425">
        <v>0</v>
      </c>
      <c r="N136" s="425">
        <v>0</v>
      </c>
      <c r="O136" s="425">
        <v>0</v>
      </c>
      <c r="P136" s="425">
        <v>0</v>
      </c>
      <c r="Q136" s="425">
        <v>0</v>
      </c>
      <c r="R136" s="425">
        <v>0</v>
      </c>
      <c r="S136" s="425">
        <v>0</v>
      </c>
      <c r="T136" s="425">
        <v>0</v>
      </c>
      <c r="U136" s="425">
        <v>0</v>
      </c>
      <c r="V136" s="425">
        <v>0</v>
      </c>
      <c r="W136" s="425">
        <v>0</v>
      </c>
      <c r="X136" s="425">
        <v>0</v>
      </c>
      <c r="Y136" s="425">
        <v>0</v>
      </c>
      <c r="Z136" s="425">
        <v>0</v>
      </c>
      <c r="AA136" s="425">
        <v>0</v>
      </c>
      <c r="AB136" s="425">
        <v>0</v>
      </c>
      <c r="AC136" s="425">
        <v>0</v>
      </c>
      <c r="AD136" s="425">
        <v>0</v>
      </c>
      <c r="AE136" s="425">
        <v>0</v>
      </c>
      <c r="AF136" s="425">
        <v>0</v>
      </c>
      <c r="AG136" s="425">
        <v>0</v>
      </c>
      <c r="AH136" s="425">
        <v>0</v>
      </c>
      <c r="AI136" s="425">
        <v>0</v>
      </c>
      <c r="AJ136" s="425">
        <v>0</v>
      </c>
      <c r="AK136" s="425">
        <v>0</v>
      </c>
      <c r="AL136" s="425">
        <v>0</v>
      </c>
      <c r="AM136" s="425">
        <v>0</v>
      </c>
      <c r="AN136" s="425">
        <v>0</v>
      </c>
      <c r="AO136" s="425">
        <v>0</v>
      </c>
      <c r="AP136" s="425">
        <v>0</v>
      </c>
      <c r="AQ136" s="425">
        <v>0</v>
      </c>
    </row>
    <row r="137" spans="1:43">
      <c r="A137" s="422" t="s">
        <v>133</v>
      </c>
      <c r="B137" s="423">
        <v>207056.38715999998</v>
      </c>
      <c r="C137" s="423">
        <v>32693.80256</v>
      </c>
      <c r="D137" s="423">
        <v>163630.40974</v>
      </c>
      <c r="E137" s="423">
        <v>20614.610199999999</v>
      </c>
      <c r="F137" s="423">
        <v>8780.1330199999993</v>
      </c>
      <c r="G137" s="423">
        <v>8774.3602499999997</v>
      </c>
      <c r="H137" s="423">
        <v>2408.4840299999996</v>
      </c>
      <c r="I137" s="423">
        <v>25508.497719999999</v>
      </c>
      <c r="J137" s="423">
        <v>13085.166179999998</v>
      </c>
      <c r="K137" s="423">
        <v>0</v>
      </c>
      <c r="L137" s="423">
        <v>33131.381880000001</v>
      </c>
      <c r="M137" s="423">
        <v>11557.47565</v>
      </c>
      <c r="N137" s="423">
        <v>1528.6138000000001</v>
      </c>
      <c r="O137" s="423">
        <v>9468.9919299999983</v>
      </c>
      <c r="P137" s="423">
        <v>1546.3046999999999</v>
      </c>
      <c r="Q137" s="423">
        <v>7502.1674700000003</v>
      </c>
      <c r="R137" s="423">
        <v>6185.7460700000001</v>
      </c>
      <c r="S137" s="423">
        <v>1768.3040600000002</v>
      </c>
      <c r="T137" s="423">
        <v>3019.5</v>
      </c>
      <c r="U137" s="423">
        <v>14526.132279999998</v>
      </c>
      <c r="V137" s="423">
        <v>2229.1349299999997</v>
      </c>
      <c r="W137" s="423">
        <v>15341.435020000001</v>
      </c>
      <c r="X137" s="423">
        <v>22041.762840000003</v>
      </c>
      <c r="Y137" s="423">
        <v>2650</v>
      </c>
      <c r="Z137" s="423">
        <v>16514.282569999999</v>
      </c>
      <c r="AA137" s="423">
        <v>9603.3302999999996</v>
      </c>
      <c r="AB137" s="423">
        <v>40435.396919999992</v>
      </c>
      <c r="AC137" s="423">
        <v>12307.51008</v>
      </c>
      <c r="AD137" s="423">
        <v>19586.976029999998</v>
      </c>
      <c r="AE137" s="423">
        <v>11632.319100000001</v>
      </c>
      <c r="AF137" s="423">
        <v>17499.34693</v>
      </c>
      <c r="AG137" s="423">
        <v>8266.0931499999988</v>
      </c>
      <c r="AH137" s="423">
        <v>2828.43732</v>
      </c>
      <c r="AI137" s="423">
        <v>634.19204000000002</v>
      </c>
      <c r="AJ137" s="423">
        <v>2296.1810399999999</v>
      </c>
      <c r="AK137" s="423">
        <v>0</v>
      </c>
      <c r="AL137" s="423">
        <v>1900</v>
      </c>
      <c r="AM137" s="423">
        <v>0</v>
      </c>
      <c r="AN137" s="423">
        <v>0</v>
      </c>
      <c r="AO137" s="423">
        <v>0</v>
      </c>
      <c r="AP137" s="423">
        <v>0</v>
      </c>
      <c r="AQ137" s="423">
        <v>758552.86697000009</v>
      </c>
    </row>
    <row r="138" spans="1:43">
      <c r="A138" s="424" t="s">
        <v>134</v>
      </c>
      <c r="B138" s="425">
        <v>0</v>
      </c>
      <c r="C138" s="425">
        <v>0</v>
      </c>
      <c r="D138" s="425">
        <v>1344.3213500000002</v>
      </c>
      <c r="E138" s="425">
        <v>0</v>
      </c>
      <c r="F138" s="425">
        <v>0</v>
      </c>
      <c r="G138" s="425">
        <v>0</v>
      </c>
      <c r="H138" s="425">
        <v>0</v>
      </c>
      <c r="I138" s="425">
        <v>0</v>
      </c>
      <c r="J138" s="425">
        <v>0</v>
      </c>
      <c r="K138" s="425">
        <v>0</v>
      </c>
      <c r="L138" s="425">
        <v>0</v>
      </c>
      <c r="M138" s="425">
        <v>0</v>
      </c>
      <c r="N138" s="425">
        <v>0</v>
      </c>
      <c r="O138" s="425">
        <v>0</v>
      </c>
      <c r="P138" s="425">
        <v>0</v>
      </c>
      <c r="Q138" s="425">
        <v>0</v>
      </c>
      <c r="R138" s="425">
        <v>0</v>
      </c>
      <c r="S138" s="425">
        <v>0</v>
      </c>
      <c r="T138" s="425">
        <v>0</v>
      </c>
      <c r="U138" s="425">
        <v>0</v>
      </c>
      <c r="V138" s="425">
        <v>0</v>
      </c>
      <c r="W138" s="425">
        <v>0</v>
      </c>
      <c r="X138" s="425">
        <v>0</v>
      </c>
      <c r="Y138" s="425">
        <v>0</v>
      </c>
      <c r="Z138" s="425">
        <v>0</v>
      </c>
      <c r="AA138" s="425">
        <v>0</v>
      </c>
      <c r="AB138" s="425">
        <v>0</v>
      </c>
      <c r="AC138" s="425">
        <v>0</v>
      </c>
      <c r="AD138" s="425">
        <v>0</v>
      </c>
      <c r="AE138" s="425">
        <v>0</v>
      </c>
      <c r="AF138" s="425">
        <v>0</v>
      </c>
      <c r="AG138" s="425">
        <v>0</v>
      </c>
      <c r="AH138" s="425">
        <v>0</v>
      </c>
      <c r="AI138" s="425">
        <v>0</v>
      </c>
      <c r="AJ138" s="425">
        <v>0</v>
      </c>
      <c r="AK138" s="425">
        <v>0</v>
      </c>
      <c r="AL138" s="425">
        <v>0</v>
      </c>
      <c r="AM138" s="425">
        <v>0</v>
      </c>
      <c r="AN138" s="425">
        <v>0</v>
      </c>
      <c r="AO138" s="425">
        <v>0</v>
      </c>
      <c r="AP138" s="425">
        <v>0</v>
      </c>
      <c r="AQ138" s="425">
        <v>1344.3213500000002</v>
      </c>
    </row>
    <row r="139" spans="1:43">
      <c r="A139" s="424" t="s">
        <v>135</v>
      </c>
      <c r="B139" s="425">
        <v>93700</v>
      </c>
      <c r="C139" s="425">
        <v>32000</v>
      </c>
      <c r="D139" s="425">
        <v>13720</v>
      </c>
      <c r="E139" s="425">
        <v>5800</v>
      </c>
      <c r="F139" s="425">
        <v>8780.1330199999993</v>
      </c>
      <c r="G139" s="425">
        <v>1200</v>
      </c>
      <c r="H139" s="425">
        <v>1000</v>
      </c>
      <c r="I139" s="425">
        <v>16700</v>
      </c>
      <c r="J139" s="425">
        <v>1800</v>
      </c>
      <c r="K139" s="425">
        <v>0</v>
      </c>
      <c r="L139" s="425">
        <v>24564.659820000001</v>
      </c>
      <c r="M139" s="425">
        <v>2497.1331600000003</v>
      </c>
      <c r="N139" s="425">
        <v>1528.6138000000001</v>
      </c>
      <c r="O139" s="425">
        <v>7030</v>
      </c>
      <c r="P139" s="425">
        <v>1546.3046999999999</v>
      </c>
      <c r="Q139" s="425">
        <v>228.286</v>
      </c>
      <c r="R139" s="425">
        <v>726.49699999999996</v>
      </c>
      <c r="S139" s="425">
        <v>1768.3040600000002</v>
      </c>
      <c r="T139" s="425">
        <v>0</v>
      </c>
      <c r="U139" s="425">
        <v>4476</v>
      </c>
      <c r="V139" s="425">
        <v>1300</v>
      </c>
      <c r="W139" s="425">
        <v>3070</v>
      </c>
      <c r="X139" s="425">
        <v>12331</v>
      </c>
      <c r="Y139" s="425">
        <v>2650</v>
      </c>
      <c r="Z139" s="425">
        <v>13458</v>
      </c>
      <c r="AA139" s="425">
        <v>1105</v>
      </c>
      <c r="AB139" s="425">
        <v>8400</v>
      </c>
      <c r="AC139" s="425">
        <v>4900</v>
      </c>
      <c r="AD139" s="425">
        <v>374.42491999999999</v>
      </c>
      <c r="AE139" s="425">
        <v>5542.6190999999999</v>
      </c>
      <c r="AF139" s="425">
        <v>0</v>
      </c>
      <c r="AG139" s="425">
        <v>390</v>
      </c>
      <c r="AH139" s="425">
        <v>486.86991999999998</v>
      </c>
      <c r="AI139" s="425">
        <v>0</v>
      </c>
      <c r="AJ139" s="425">
        <v>647.80962</v>
      </c>
      <c r="AK139" s="425">
        <v>0</v>
      </c>
      <c r="AL139" s="425">
        <v>0</v>
      </c>
      <c r="AM139" s="425">
        <v>0</v>
      </c>
      <c r="AN139" s="425">
        <v>0</v>
      </c>
      <c r="AO139" s="425">
        <v>0</v>
      </c>
      <c r="AP139" s="425">
        <v>0</v>
      </c>
      <c r="AQ139" s="425">
        <v>273721.65512000007</v>
      </c>
    </row>
    <row r="140" spans="1:43">
      <c r="A140" s="424" t="s">
        <v>136</v>
      </c>
      <c r="B140" s="425">
        <v>0</v>
      </c>
      <c r="C140" s="425">
        <v>0</v>
      </c>
      <c r="D140" s="425">
        <v>0</v>
      </c>
      <c r="E140" s="425">
        <v>0</v>
      </c>
      <c r="F140" s="425">
        <v>0</v>
      </c>
      <c r="G140" s="425">
        <v>0</v>
      </c>
      <c r="H140" s="425">
        <v>0</v>
      </c>
      <c r="I140" s="425">
        <v>0</v>
      </c>
      <c r="J140" s="425">
        <v>0</v>
      </c>
      <c r="K140" s="425">
        <v>0</v>
      </c>
      <c r="L140" s="425">
        <v>0</v>
      </c>
      <c r="M140" s="425">
        <v>0</v>
      </c>
      <c r="N140" s="425">
        <v>0</v>
      </c>
      <c r="O140" s="425">
        <v>0</v>
      </c>
      <c r="P140" s="425">
        <v>0</v>
      </c>
      <c r="Q140" s="425">
        <v>0</v>
      </c>
      <c r="R140" s="425">
        <v>0</v>
      </c>
      <c r="S140" s="425">
        <v>0</v>
      </c>
      <c r="T140" s="425">
        <v>0</v>
      </c>
      <c r="U140" s="425">
        <v>0</v>
      </c>
      <c r="V140" s="425">
        <v>0</v>
      </c>
      <c r="W140" s="425">
        <v>0</v>
      </c>
      <c r="X140" s="425">
        <v>1189.2921299999998</v>
      </c>
      <c r="Y140" s="425">
        <v>0</v>
      </c>
      <c r="Z140" s="425">
        <v>0</v>
      </c>
      <c r="AA140" s="425">
        <v>0</v>
      </c>
      <c r="AB140" s="425">
        <v>0</v>
      </c>
      <c r="AC140" s="425">
        <v>0</v>
      </c>
      <c r="AD140" s="425">
        <v>0</v>
      </c>
      <c r="AE140" s="425">
        <v>0</v>
      </c>
      <c r="AF140" s="425">
        <v>0</v>
      </c>
      <c r="AG140" s="425">
        <v>0</v>
      </c>
      <c r="AH140" s="425">
        <v>0</v>
      </c>
      <c r="AI140" s="425">
        <v>0</v>
      </c>
      <c r="AJ140" s="425">
        <v>0</v>
      </c>
      <c r="AK140" s="425">
        <v>0</v>
      </c>
      <c r="AL140" s="425">
        <v>0</v>
      </c>
      <c r="AM140" s="425">
        <v>0</v>
      </c>
      <c r="AN140" s="425">
        <v>0</v>
      </c>
      <c r="AO140" s="425">
        <v>0</v>
      </c>
      <c r="AP140" s="425">
        <v>0</v>
      </c>
      <c r="AQ140" s="425">
        <v>1189.2921299999998</v>
      </c>
    </row>
    <row r="141" spans="1:43">
      <c r="A141" s="424" t="s">
        <v>137</v>
      </c>
      <c r="B141" s="425">
        <v>69089.862459999989</v>
      </c>
      <c r="C141" s="425">
        <v>0</v>
      </c>
      <c r="D141" s="425">
        <v>43833.333330000001</v>
      </c>
      <c r="E141" s="425">
        <v>0</v>
      </c>
      <c r="F141" s="425">
        <v>0</v>
      </c>
      <c r="G141" s="425">
        <v>0</v>
      </c>
      <c r="H141" s="425">
        <v>0</v>
      </c>
      <c r="I141" s="425">
        <v>0</v>
      </c>
      <c r="J141" s="425">
        <v>0</v>
      </c>
      <c r="K141" s="425">
        <v>0</v>
      </c>
      <c r="L141" s="425">
        <v>0</v>
      </c>
      <c r="M141" s="425">
        <v>0</v>
      </c>
      <c r="N141" s="425">
        <v>0</v>
      </c>
      <c r="O141" s="425">
        <v>2424.9572599999997</v>
      </c>
      <c r="P141" s="425">
        <v>0</v>
      </c>
      <c r="Q141" s="425">
        <v>0</v>
      </c>
      <c r="R141" s="425">
        <v>0</v>
      </c>
      <c r="S141" s="425">
        <v>0</v>
      </c>
      <c r="T141" s="425">
        <v>0</v>
      </c>
      <c r="U141" s="425">
        <v>0</v>
      </c>
      <c r="V141" s="425">
        <v>0</v>
      </c>
      <c r="W141" s="425">
        <v>8305</v>
      </c>
      <c r="X141" s="425">
        <v>0</v>
      </c>
      <c r="Y141" s="425">
        <v>0</v>
      </c>
      <c r="Z141" s="425">
        <v>0</v>
      </c>
      <c r="AA141" s="425">
        <v>490.02820000000003</v>
      </c>
      <c r="AB141" s="425">
        <v>6553</v>
      </c>
      <c r="AC141" s="425">
        <v>0</v>
      </c>
      <c r="AD141" s="425">
        <v>14405.090039999999</v>
      </c>
      <c r="AE141" s="425">
        <v>0</v>
      </c>
      <c r="AF141" s="425">
        <v>0</v>
      </c>
      <c r="AG141" s="425">
        <v>0</v>
      </c>
      <c r="AH141" s="425">
        <v>0</v>
      </c>
      <c r="AI141" s="425">
        <v>0</v>
      </c>
      <c r="AJ141" s="425">
        <v>0</v>
      </c>
      <c r="AK141" s="425">
        <v>0</v>
      </c>
      <c r="AL141" s="425">
        <v>0</v>
      </c>
      <c r="AM141" s="425">
        <v>0</v>
      </c>
      <c r="AN141" s="425">
        <v>0</v>
      </c>
      <c r="AO141" s="425">
        <v>0</v>
      </c>
      <c r="AP141" s="425">
        <v>0</v>
      </c>
      <c r="AQ141" s="425">
        <v>145101.27129</v>
      </c>
    </row>
    <row r="142" spans="1:43">
      <c r="A142" s="424" t="s">
        <v>138</v>
      </c>
      <c r="B142" s="425">
        <v>43540.020760000007</v>
      </c>
      <c r="C142" s="425">
        <v>692.22476000000006</v>
      </c>
      <c r="D142" s="425">
        <v>104031.35114</v>
      </c>
      <c r="E142" s="425">
        <v>14735.175499999999</v>
      </c>
      <c r="F142" s="425">
        <v>0</v>
      </c>
      <c r="G142" s="425">
        <v>7560.0896199999997</v>
      </c>
      <c r="H142" s="425">
        <v>1404.2173599999999</v>
      </c>
      <c r="I142" s="425">
        <v>8732.446219999998</v>
      </c>
      <c r="J142" s="425">
        <v>11186.994849999999</v>
      </c>
      <c r="K142" s="425">
        <v>0</v>
      </c>
      <c r="L142" s="425">
        <v>8516.4831699999995</v>
      </c>
      <c r="M142" s="425">
        <v>2030.24108</v>
      </c>
      <c r="N142" s="425">
        <v>0</v>
      </c>
      <c r="O142" s="425">
        <v>0</v>
      </c>
      <c r="P142" s="425">
        <v>0</v>
      </c>
      <c r="Q142" s="425">
        <v>0</v>
      </c>
      <c r="R142" s="425">
        <v>5396.1422000000002</v>
      </c>
      <c r="S142" s="425">
        <v>0</v>
      </c>
      <c r="T142" s="425">
        <v>3000</v>
      </c>
      <c r="U142" s="425">
        <v>0</v>
      </c>
      <c r="V142" s="425">
        <v>915.32029999999997</v>
      </c>
      <c r="W142" s="425">
        <v>3871.20172</v>
      </c>
      <c r="X142" s="425">
        <v>2000</v>
      </c>
      <c r="Y142" s="425">
        <v>0</v>
      </c>
      <c r="Z142" s="425">
        <v>2937.5</v>
      </c>
      <c r="AA142" s="425">
        <v>7982.9509399999997</v>
      </c>
      <c r="AB142" s="425">
        <v>25086.838789999998</v>
      </c>
      <c r="AC142" s="425">
        <v>7320.5336799999995</v>
      </c>
      <c r="AD142" s="425">
        <v>4742.3121700000002</v>
      </c>
      <c r="AE142" s="425">
        <v>6000</v>
      </c>
      <c r="AF142" s="425">
        <v>4367.5699299999997</v>
      </c>
      <c r="AG142" s="425">
        <v>7853.5096700000004</v>
      </c>
      <c r="AH142" s="425">
        <v>2331.3644099999997</v>
      </c>
      <c r="AI142" s="425">
        <v>633.05366000000004</v>
      </c>
      <c r="AJ142" s="425">
        <v>1648.3714199999999</v>
      </c>
      <c r="AK142" s="425">
        <v>0</v>
      </c>
      <c r="AL142" s="425">
        <v>1900</v>
      </c>
      <c r="AM142" s="425">
        <v>0</v>
      </c>
      <c r="AN142" s="425">
        <v>0</v>
      </c>
      <c r="AO142" s="425">
        <v>0</v>
      </c>
      <c r="AP142" s="425">
        <v>0</v>
      </c>
      <c r="AQ142" s="425">
        <v>290415.91334999999</v>
      </c>
    </row>
    <row r="143" spans="1:43">
      <c r="A143" s="424" t="s">
        <v>139</v>
      </c>
      <c r="B143" s="425">
        <v>0</v>
      </c>
      <c r="C143" s="425">
        <v>0</v>
      </c>
      <c r="D143" s="425">
        <v>0</v>
      </c>
      <c r="E143" s="425">
        <v>0</v>
      </c>
      <c r="F143" s="425">
        <v>0</v>
      </c>
      <c r="G143" s="425">
        <v>0</v>
      </c>
      <c r="H143" s="425">
        <v>0</v>
      </c>
      <c r="I143" s="425">
        <v>0</v>
      </c>
      <c r="J143" s="425">
        <v>0</v>
      </c>
      <c r="K143" s="425">
        <v>0</v>
      </c>
      <c r="L143" s="425">
        <v>0</v>
      </c>
      <c r="M143" s="425">
        <v>0</v>
      </c>
      <c r="N143" s="425">
        <v>0</v>
      </c>
      <c r="O143" s="425">
        <v>0</v>
      </c>
      <c r="P143" s="425">
        <v>0</v>
      </c>
      <c r="Q143" s="425">
        <v>0</v>
      </c>
      <c r="R143" s="425">
        <v>0</v>
      </c>
      <c r="S143" s="425">
        <v>0</v>
      </c>
      <c r="T143" s="425">
        <v>0</v>
      </c>
      <c r="U143" s="425">
        <v>0</v>
      </c>
      <c r="V143" s="425">
        <v>0</v>
      </c>
      <c r="W143" s="425">
        <v>0</v>
      </c>
      <c r="X143" s="425">
        <v>0</v>
      </c>
      <c r="Y143" s="425">
        <v>0</v>
      </c>
      <c r="Z143" s="425">
        <v>0</v>
      </c>
      <c r="AA143" s="425">
        <v>0</v>
      </c>
      <c r="AB143" s="425">
        <v>0</v>
      </c>
      <c r="AC143" s="425">
        <v>0</v>
      </c>
      <c r="AD143" s="425">
        <v>0</v>
      </c>
      <c r="AE143" s="425">
        <v>0</v>
      </c>
      <c r="AF143" s="425">
        <v>0</v>
      </c>
      <c r="AG143" s="425">
        <v>0</v>
      </c>
      <c r="AH143" s="425">
        <v>0</v>
      </c>
      <c r="AI143" s="425">
        <v>0</v>
      </c>
      <c r="AJ143" s="425">
        <v>0</v>
      </c>
      <c r="AK143" s="425">
        <v>0</v>
      </c>
      <c r="AL143" s="425">
        <v>0</v>
      </c>
      <c r="AM143" s="425">
        <v>0</v>
      </c>
      <c r="AN143" s="425">
        <v>0</v>
      </c>
      <c r="AO143" s="425">
        <v>0</v>
      </c>
      <c r="AP143" s="425">
        <v>0</v>
      </c>
      <c r="AQ143" s="425">
        <v>0</v>
      </c>
    </row>
    <row r="144" spans="1:43">
      <c r="A144" s="424" t="s">
        <v>140</v>
      </c>
      <c r="B144" s="425">
        <v>0</v>
      </c>
      <c r="C144" s="425">
        <v>0</v>
      </c>
      <c r="D144" s="425">
        <v>0</v>
      </c>
      <c r="E144" s="425">
        <v>0</v>
      </c>
      <c r="F144" s="425">
        <v>0</v>
      </c>
      <c r="G144" s="425">
        <v>0</v>
      </c>
      <c r="H144" s="425">
        <v>0</v>
      </c>
      <c r="I144" s="425">
        <v>0</v>
      </c>
      <c r="J144" s="425">
        <v>0</v>
      </c>
      <c r="K144" s="425">
        <v>0</v>
      </c>
      <c r="L144" s="425">
        <v>0</v>
      </c>
      <c r="M144" s="425">
        <v>6860</v>
      </c>
      <c r="N144" s="425">
        <v>0</v>
      </c>
      <c r="O144" s="425">
        <v>0</v>
      </c>
      <c r="P144" s="425">
        <v>0</v>
      </c>
      <c r="Q144" s="425">
        <v>6860</v>
      </c>
      <c r="R144" s="425">
        <v>0</v>
      </c>
      <c r="S144" s="425">
        <v>0</v>
      </c>
      <c r="T144" s="425">
        <v>0</v>
      </c>
      <c r="U144" s="425">
        <v>9800.0039399999987</v>
      </c>
      <c r="V144" s="425">
        <v>0</v>
      </c>
      <c r="W144" s="425">
        <v>0</v>
      </c>
      <c r="X144" s="425">
        <v>6174</v>
      </c>
      <c r="Y144" s="425">
        <v>0</v>
      </c>
      <c r="Z144" s="425">
        <v>102.12919000000001</v>
      </c>
      <c r="AA144" s="425">
        <v>0</v>
      </c>
      <c r="AB144" s="425">
        <v>0</v>
      </c>
      <c r="AC144" s="425">
        <v>0</v>
      </c>
      <c r="AD144" s="425">
        <v>0</v>
      </c>
      <c r="AE144" s="425">
        <v>0</v>
      </c>
      <c r="AF144" s="425">
        <v>12576.66438</v>
      </c>
      <c r="AG144" s="425">
        <v>0</v>
      </c>
      <c r="AH144" s="425">
        <v>0</v>
      </c>
      <c r="AI144" s="425">
        <v>0</v>
      </c>
      <c r="AJ144" s="425">
        <v>0</v>
      </c>
      <c r="AK144" s="425">
        <v>0</v>
      </c>
      <c r="AL144" s="425">
        <v>0</v>
      </c>
      <c r="AM144" s="425">
        <v>0</v>
      </c>
      <c r="AN144" s="425">
        <v>0</v>
      </c>
      <c r="AO144" s="425">
        <v>0</v>
      </c>
      <c r="AP144" s="425">
        <v>0</v>
      </c>
      <c r="AQ144" s="425">
        <v>42372.797509999997</v>
      </c>
    </row>
    <row r="145" spans="1:43">
      <c r="A145" s="424" t="s">
        <v>141</v>
      </c>
      <c r="B145" s="425">
        <v>726.50393999999994</v>
      </c>
      <c r="C145" s="425">
        <v>1.5777999999999999</v>
      </c>
      <c r="D145" s="425">
        <v>701.40392000000008</v>
      </c>
      <c r="E145" s="425">
        <v>79.434699999999992</v>
      </c>
      <c r="F145" s="425">
        <v>0</v>
      </c>
      <c r="G145" s="425">
        <v>14.270629999999999</v>
      </c>
      <c r="H145" s="425">
        <v>4.2666700000000004</v>
      </c>
      <c r="I145" s="425">
        <v>76.051500000000004</v>
      </c>
      <c r="J145" s="425">
        <v>98.171329999999998</v>
      </c>
      <c r="K145" s="425">
        <v>0</v>
      </c>
      <c r="L145" s="425">
        <v>50.238889999999998</v>
      </c>
      <c r="M145" s="425">
        <v>170.10141000000002</v>
      </c>
      <c r="N145" s="425">
        <v>0</v>
      </c>
      <c r="O145" s="425">
        <v>14.03467</v>
      </c>
      <c r="P145" s="425">
        <v>0</v>
      </c>
      <c r="Q145" s="425">
        <v>413.88146999999998</v>
      </c>
      <c r="R145" s="425">
        <v>63.106870000000001</v>
      </c>
      <c r="S145" s="425">
        <v>0</v>
      </c>
      <c r="T145" s="425">
        <v>19.5</v>
      </c>
      <c r="U145" s="425">
        <v>250.12834000000001</v>
      </c>
      <c r="V145" s="425">
        <v>13.814629999999999</v>
      </c>
      <c r="W145" s="425">
        <v>95.2333</v>
      </c>
      <c r="X145" s="425">
        <v>347.47071</v>
      </c>
      <c r="Y145" s="425">
        <v>0</v>
      </c>
      <c r="Z145" s="425">
        <v>16.653380000000002</v>
      </c>
      <c r="AA145" s="425">
        <v>25.35116</v>
      </c>
      <c r="AB145" s="425">
        <v>395.55813000000001</v>
      </c>
      <c r="AC145" s="425">
        <v>86.976399999999998</v>
      </c>
      <c r="AD145" s="425">
        <v>65.148899999999998</v>
      </c>
      <c r="AE145" s="425">
        <v>89.7</v>
      </c>
      <c r="AF145" s="425">
        <v>555.11261999999999</v>
      </c>
      <c r="AG145" s="425">
        <v>22.583479999999998</v>
      </c>
      <c r="AH145" s="425">
        <v>10.20299</v>
      </c>
      <c r="AI145" s="425">
        <v>1.1383800000000002</v>
      </c>
      <c r="AJ145" s="425">
        <v>0</v>
      </c>
      <c r="AK145" s="425">
        <v>0</v>
      </c>
      <c r="AL145" s="425">
        <v>0</v>
      </c>
      <c r="AM145" s="425">
        <v>0</v>
      </c>
      <c r="AN145" s="425">
        <v>0</v>
      </c>
      <c r="AO145" s="425">
        <v>0</v>
      </c>
      <c r="AP145" s="425">
        <v>0</v>
      </c>
      <c r="AQ145" s="425">
        <v>4407.6162200000008</v>
      </c>
    </row>
    <row r="146" spans="1:43">
      <c r="A146" s="422" t="s">
        <v>142</v>
      </c>
      <c r="B146" s="423">
        <v>104441.32141000002</v>
      </c>
      <c r="C146" s="423">
        <v>7378.8589000000002</v>
      </c>
      <c r="D146" s="423">
        <v>12355.946649999998</v>
      </c>
      <c r="E146" s="423">
        <v>10667.5332</v>
      </c>
      <c r="F146" s="423">
        <v>3591.9731999999999</v>
      </c>
      <c r="G146" s="423">
        <v>7986.3500499999991</v>
      </c>
      <c r="H146" s="423">
        <v>4293.91482</v>
      </c>
      <c r="I146" s="423">
        <v>7734.1094299999995</v>
      </c>
      <c r="J146" s="423">
        <v>3056.6236600000002</v>
      </c>
      <c r="K146" s="423">
        <v>5418.0781600000009</v>
      </c>
      <c r="L146" s="423">
        <v>2364.36555</v>
      </c>
      <c r="M146" s="423">
        <v>6420.3314700000001</v>
      </c>
      <c r="N146" s="423">
        <v>12585.017680000001</v>
      </c>
      <c r="O146" s="423">
        <v>4706.5568400000002</v>
      </c>
      <c r="P146" s="423">
        <v>2310.1514500000003</v>
      </c>
      <c r="Q146" s="423">
        <v>2030.4894499999996</v>
      </c>
      <c r="R146" s="423">
        <v>1368.06701</v>
      </c>
      <c r="S146" s="423">
        <v>1285.4177099999999</v>
      </c>
      <c r="T146" s="423">
        <v>4148.813259999999</v>
      </c>
      <c r="U146" s="423">
        <v>5901.5864499999998</v>
      </c>
      <c r="V146" s="423">
        <v>1985.0256400000001</v>
      </c>
      <c r="W146" s="423">
        <v>1927.8870299999999</v>
      </c>
      <c r="X146" s="423">
        <v>3851.5080200000002</v>
      </c>
      <c r="Y146" s="423">
        <v>3442.6225099999997</v>
      </c>
      <c r="Z146" s="423">
        <v>5062.07917</v>
      </c>
      <c r="AA146" s="423">
        <v>2231.9119099999998</v>
      </c>
      <c r="AB146" s="423">
        <v>7512.8158700000004</v>
      </c>
      <c r="AC146" s="423">
        <v>10590.51555</v>
      </c>
      <c r="AD146" s="423">
        <v>1557.3006800000001</v>
      </c>
      <c r="AE146" s="423">
        <v>6015.0176300000003</v>
      </c>
      <c r="AF146" s="423">
        <v>5198.4406500000014</v>
      </c>
      <c r="AG146" s="423">
        <v>1886.30081</v>
      </c>
      <c r="AH146" s="423">
        <v>2063.51406</v>
      </c>
      <c r="AI146" s="423">
        <v>1050.87655</v>
      </c>
      <c r="AJ146" s="423">
        <v>1722.2168200000001</v>
      </c>
      <c r="AK146" s="423">
        <v>2553.3515599999996</v>
      </c>
      <c r="AL146" s="423">
        <v>1532.8333299999999</v>
      </c>
      <c r="AM146" s="423">
        <v>1165.59358</v>
      </c>
      <c r="AN146" s="423">
        <v>2705.4646500000003</v>
      </c>
      <c r="AO146" s="423">
        <v>4421.4262499999995</v>
      </c>
      <c r="AP146" s="423">
        <v>1015.7724900000001</v>
      </c>
      <c r="AQ146" s="423">
        <v>279537.98110999999</v>
      </c>
    </row>
    <row r="147" spans="1:43">
      <c r="A147" s="424" t="s">
        <v>69</v>
      </c>
      <c r="B147" s="425">
        <v>91.633780000000002</v>
      </c>
      <c r="C147" s="425">
        <v>0</v>
      </c>
      <c r="D147" s="425">
        <v>0</v>
      </c>
      <c r="E147" s="425">
        <v>1.5644400000000001</v>
      </c>
      <c r="F147" s="425">
        <v>0</v>
      </c>
      <c r="G147" s="425">
        <v>0</v>
      </c>
      <c r="H147" s="425">
        <v>44.012</v>
      </c>
      <c r="I147" s="425">
        <v>0</v>
      </c>
      <c r="J147" s="425">
        <v>17.380839999999999</v>
      </c>
      <c r="K147" s="425">
        <v>187.71851000000001</v>
      </c>
      <c r="L147" s="425">
        <v>0</v>
      </c>
      <c r="M147" s="425">
        <v>0</v>
      </c>
      <c r="N147" s="425">
        <v>0</v>
      </c>
      <c r="O147" s="425">
        <v>0</v>
      </c>
      <c r="P147" s="425">
        <v>0</v>
      </c>
      <c r="Q147" s="425">
        <v>1.4530000000000001</v>
      </c>
      <c r="R147" s="425">
        <v>0</v>
      </c>
      <c r="S147" s="425">
        <v>0</v>
      </c>
      <c r="T147" s="425">
        <v>59.758490000000002</v>
      </c>
      <c r="U147" s="425">
        <v>28.80988</v>
      </c>
      <c r="V147" s="425">
        <v>0</v>
      </c>
      <c r="W147" s="425">
        <v>1.4268800000000001</v>
      </c>
      <c r="X147" s="425">
        <v>0</v>
      </c>
      <c r="Y147" s="425">
        <v>0</v>
      </c>
      <c r="Z147" s="425">
        <v>0</v>
      </c>
      <c r="AA147" s="425">
        <v>0</v>
      </c>
      <c r="AB147" s="425">
        <v>0</v>
      </c>
      <c r="AC147" s="425">
        <v>0</v>
      </c>
      <c r="AD147" s="425">
        <v>0</v>
      </c>
      <c r="AE147" s="425">
        <v>0</v>
      </c>
      <c r="AF147" s="425">
        <v>23</v>
      </c>
      <c r="AG147" s="425">
        <v>17.350000000000001</v>
      </c>
      <c r="AH147" s="425">
        <v>327.30432000000002</v>
      </c>
      <c r="AI147" s="425">
        <v>0</v>
      </c>
      <c r="AJ147" s="425">
        <v>0</v>
      </c>
      <c r="AK147" s="425">
        <v>27.6</v>
      </c>
      <c r="AL147" s="425">
        <v>0</v>
      </c>
      <c r="AM147" s="425">
        <v>0</v>
      </c>
      <c r="AN147" s="425">
        <v>0</v>
      </c>
      <c r="AO147" s="425">
        <v>0</v>
      </c>
      <c r="AP147" s="425">
        <v>0</v>
      </c>
      <c r="AQ147" s="425">
        <v>829.01214000000004</v>
      </c>
    </row>
    <row r="148" spans="1:43">
      <c r="A148" s="424" t="s">
        <v>71</v>
      </c>
      <c r="B148" s="425">
        <v>81062.263790000012</v>
      </c>
      <c r="C148" s="425">
        <v>3304.68723</v>
      </c>
      <c r="D148" s="425">
        <v>4925.9208899999994</v>
      </c>
      <c r="E148" s="425">
        <v>2758.1334899999997</v>
      </c>
      <c r="F148" s="425">
        <v>1763.0891799999999</v>
      </c>
      <c r="G148" s="425">
        <v>3802.62066</v>
      </c>
      <c r="H148" s="425">
        <v>1441.9812099999999</v>
      </c>
      <c r="I148" s="425">
        <v>3992.1136699999997</v>
      </c>
      <c r="J148" s="425">
        <v>1092.1574100000003</v>
      </c>
      <c r="K148" s="425">
        <v>1407.58143</v>
      </c>
      <c r="L148" s="425">
        <v>420.24799000000002</v>
      </c>
      <c r="M148" s="425">
        <v>1874.91265</v>
      </c>
      <c r="N148" s="425">
        <v>2867.9939100000001</v>
      </c>
      <c r="O148" s="425">
        <v>1168.5275300000001</v>
      </c>
      <c r="P148" s="425">
        <v>314.65554000000003</v>
      </c>
      <c r="Q148" s="425">
        <v>642.07670999999993</v>
      </c>
      <c r="R148" s="425">
        <v>291.45032999999995</v>
      </c>
      <c r="S148" s="425">
        <v>934.03019000000006</v>
      </c>
      <c r="T148" s="425">
        <v>1204.3516499999998</v>
      </c>
      <c r="U148" s="425">
        <v>948.81051000000002</v>
      </c>
      <c r="V148" s="425">
        <v>636.49563999999998</v>
      </c>
      <c r="W148" s="425">
        <v>808.41966000000002</v>
      </c>
      <c r="X148" s="425">
        <v>1565.5386899999999</v>
      </c>
      <c r="Y148" s="425">
        <v>982.79661999999996</v>
      </c>
      <c r="Z148" s="425">
        <v>2244.3948100000002</v>
      </c>
      <c r="AA148" s="425">
        <v>1244.8849499999999</v>
      </c>
      <c r="AB148" s="425">
        <v>2319.5616600000003</v>
      </c>
      <c r="AC148" s="425">
        <v>2174.4171699999997</v>
      </c>
      <c r="AD148" s="425">
        <v>330.79050000000001</v>
      </c>
      <c r="AE148" s="425">
        <v>1802.1434900000002</v>
      </c>
      <c r="AF148" s="425">
        <v>707.87333000000012</v>
      </c>
      <c r="AG148" s="425">
        <v>556.48117999999988</v>
      </c>
      <c r="AH148" s="425">
        <v>458.35273999999998</v>
      </c>
      <c r="AI148" s="425">
        <v>114.46970999999999</v>
      </c>
      <c r="AJ148" s="425">
        <v>1371.6885100000002</v>
      </c>
      <c r="AK148" s="425">
        <v>516.43667000000005</v>
      </c>
      <c r="AL148" s="425">
        <v>596.28963999999996</v>
      </c>
      <c r="AM148" s="425">
        <v>191.48189000000002</v>
      </c>
      <c r="AN148" s="425">
        <v>1492.7463</v>
      </c>
      <c r="AO148" s="425">
        <v>1978.6770100000001</v>
      </c>
      <c r="AP148" s="425">
        <v>290.36408999999998</v>
      </c>
      <c r="AQ148" s="425">
        <v>138601.91023000004</v>
      </c>
    </row>
    <row r="149" spans="1:43">
      <c r="A149" s="424" t="s">
        <v>143</v>
      </c>
      <c r="B149" s="425">
        <v>15292.397179999998</v>
      </c>
      <c r="C149" s="425">
        <v>4041.1007900000004</v>
      </c>
      <c r="D149" s="425">
        <v>7204.11834</v>
      </c>
      <c r="E149" s="425">
        <v>7888.0898799999995</v>
      </c>
      <c r="F149" s="425">
        <v>1823.30458</v>
      </c>
      <c r="G149" s="425">
        <v>4165.5692499999996</v>
      </c>
      <c r="H149" s="425">
        <v>2800.03971</v>
      </c>
      <c r="I149" s="425">
        <v>3733.8552300000006</v>
      </c>
      <c r="J149" s="425">
        <v>1947.0854100000001</v>
      </c>
      <c r="K149" s="425">
        <v>3818.7574900000004</v>
      </c>
      <c r="L149" s="425">
        <v>1434.74611</v>
      </c>
      <c r="M149" s="425">
        <v>4539.9725799999997</v>
      </c>
      <c r="N149" s="425">
        <v>8248.3755600000004</v>
      </c>
      <c r="O149" s="425">
        <v>3537.3031099999998</v>
      </c>
      <c r="P149" s="425">
        <v>1986.3819699999999</v>
      </c>
      <c r="Q149" s="425">
        <v>1383.8979199999999</v>
      </c>
      <c r="R149" s="425">
        <v>982.01891000000001</v>
      </c>
      <c r="S149" s="425">
        <v>342.39326</v>
      </c>
      <c r="T149" s="425">
        <v>2759.1537999999996</v>
      </c>
      <c r="U149" s="425">
        <v>4920.0245100000002</v>
      </c>
      <c r="V149" s="425">
        <v>1320.72838</v>
      </c>
      <c r="W149" s="425">
        <v>1107.29225</v>
      </c>
      <c r="X149" s="425">
        <v>2277.2749700000004</v>
      </c>
      <c r="Y149" s="425">
        <v>2459.2334299999998</v>
      </c>
      <c r="Z149" s="425">
        <v>2775.9841099999999</v>
      </c>
      <c r="AA149" s="425">
        <v>979.92818999999997</v>
      </c>
      <c r="AB149" s="425">
        <v>5184.7896600000004</v>
      </c>
      <c r="AC149" s="425">
        <v>8201.5766399999993</v>
      </c>
      <c r="AD149" s="425">
        <v>1210.5303100000001</v>
      </c>
      <c r="AE149" s="425">
        <v>4161.3434799999995</v>
      </c>
      <c r="AF149" s="425">
        <v>4465.808140000001</v>
      </c>
      <c r="AG149" s="425">
        <v>1303.53748</v>
      </c>
      <c r="AH149" s="425">
        <v>1086.9934800000001</v>
      </c>
      <c r="AI149" s="425">
        <v>929.92259999999999</v>
      </c>
      <c r="AJ149" s="425">
        <v>349.26522999999997</v>
      </c>
      <c r="AK149" s="425">
        <v>2009.2426099999998</v>
      </c>
      <c r="AL149" s="425">
        <v>926.5204</v>
      </c>
      <c r="AM149" s="425">
        <v>948.0947799999999</v>
      </c>
      <c r="AN149" s="425">
        <v>1210.8276600000002</v>
      </c>
      <c r="AO149" s="425">
        <v>2426.5459299999998</v>
      </c>
      <c r="AP149" s="425">
        <v>724.40083000000004</v>
      </c>
      <c r="AQ149" s="425">
        <v>128908.42614999998</v>
      </c>
    </row>
    <row r="150" spans="1:43">
      <c r="A150" s="424" t="s">
        <v>97</v>
      </c>
      <c r="B150" s="425">
        <v>7995.0266600000004</v>
      </c>
      <c r="C150" s="425">
        <v>33.070879999999995</v>
      </c>
      <c r="D150" s="425">
        <v>225.90741999999997</v>
      </c>
      <c r="E150" s="425">
        <v>19.74539</v>
      </c>
      <c r="F150" s="425">
        <v>5.57944</v>
      </c>
      <c r="G150" s="425">
        <v>18.160139999999998</v>
      </c>
      <c r="H150" s="425">
        <v>7.8818999999999999</v>
      </c>
      <c r="I150" s="425">
        <v>8.14053</v>
      </c>
      <c r="J150" s="425">
        <v>0</v>
      </c>
      <c r="K150" s="425">
        <v>4.0207300000000004</v>
      </c>
      <c r="L150" s="425">
        <v>509.37145000000004</v>
      </c>
      <c r="M150" s="425">
        <v>5.4462399999999995</v>
      </c>
      <c r="N150" s="425">
        <v>1468.6482100000003</v>
      </c>
      <c r="O150" s="425">
        <v>0.72620000000000007</v>
      </c>
      <c r="P150" s="425">
        <v>9.1139400000000013</v>
      </c>
      <c r="Q150" s="425">
        <v>3.06182</v>
      </c>
      <c r="R150" s="425">
        <v>94.597769999999997</v>
      </c>
      <c r="S150" s="425">
        <v>8.9942600000000006</v>
      </c>
      <c r="T150" s="425">
        <v>125.54932000000001</v>
      </c>
      <c r="U150" s="425">
        <v>3.9415500000000003</v>
      </c>
      <c r="V150" s="425">
        <v>27.80162</v>
      </c>
      <c r="W150" s="425">
        <v>10.748239999999999</v>
      </c>
      <c r="X150" s="425">
        <v>8.6943600000000014</v>
      </c>
      <c r="Y150" s="425">
        <v>0.59245999999999999</v>
      </c>
      <c r="Z150" s="425">
        <v>41.700249999999997</v>
      </c>
      <c r="AA150" s="425">
        <v>7.09877</v>
      </c>
      <c r="AB150" s="425">
        <v>8.4645499999999991</v>
      </c>
      <c r="AC150" s="425">
        <v>214.52173999999999</v>
      </c>
      <c r="AD150" s="425">
        <v>15.979869999999998</v>
      </c>
      <c r="AE150" s="425">
        <v>51.530660000000005</v>
      </c>
      <c r="AF150" s="425">
        <v>1.75918</v>
      </c>
      <c r="AG150" s="425">
        <v>8.93215</v>
      </c>
      <c r="AH150" s="425">
        <v>190.86351999999999</v>
      </c>
      <c r="AI150" s="425">
        <v>6.4842399999999998</v>
      </c>
      <c r="AJ150" s="425">
        <v>1.26308</v>
      </c>
      <c r="AK150" s="425">
        <v>7.2279999999999997E-2</v>
      </c>
      <c r="AL150" s="425">
        <v>10.023290000000001</v>
      </c>
      <c r="AM150" s="425">
        <v>26.016909999999999</v>
      </c>
      <c r="AN150" s="425">
        <v>1.89069</v>
      </c>
      <c r="AO150" s="425">
        <v>16.203309999999998</v>
      </c>
      <c r="AP150" s="425">
        <v>1.0075700000000001</v>
      </c>
      <c r="AQ150" s="425">
        <v>11198.632590000001</v>
      </c>
    </row>
    <row r="151" spans="1:43">
      <c r="A151" s="424" t="s">
        <v>144</v>
      </c>
      <c r="B151" s="425">
        <v>0</v>
      </c>
      <c r="C151" s="425">
        <v>0</v>
      </c>
      <c r="D151" s="425">
        <v>0</v>
      </c>
      <c r="E151" s="425">
        <v>0</v>
      </c>
      <c r="F151" s="425">
        <v>0</v>
      </c>
      <c r="G151" s="425">
        <v>0</v>
      </c>
      <c r="H151" s="425">
        <v>0</v>
      </c>
      <c r="I151" s="425">
        <v>0</v>
      </c>
      <c r="J151" s="425">
        <v>0</v>
      </c>
      <c r="K151" s="425">
        <v>0</v>
      </c>
      <c r="L151" s="425">
        <v>0</v>
      </c>
      <c r="M151" s="425">
        <v>0</v>
      </c>
      <c r="N151" s="425">
        <v>0</v>
      </c>
      <c r="O151" s="425">
        <v>0</v>
      </c>
      <c r="P151" s="425">
        <v>0</v>
      </c>
      <c r="Q151" s="425">
        <v>0</v>
      </c>
      <c r="R151" s="425">
        <v>0</v>
      </c>
      <c r="S151" s="425">
        <v>0</v>
      </c>
      <c r="T151" s="425">
        <v>0</v>
      </c>
      <c r="U151" s="425">
        <v>0</v>
      </c>
      <c r="V151" s="425">
        <v>0</v>
      </c>
      <c r="W151" s="425">
        <v>0</v>
      </c>
      <c r="X151" s="425">
        <v>0</v>
      </c>
      <c r="Y151" s="425">
        <v>0</v>
      </c>
      <c r="Z151" s="425">
        <v>0</v>
      </c>
      <c r="AA151" s="425">
        <v>0</v>
      </c>
      <c r="AB151" s="425">
        <v>0</v>
      </c>
      <c r="AC151" s="425">
        <v>0</v>
      </c>
      <c r="AD151" s="425">
        <v>0</v>
      </c>
      <c r="AE151" s="425">
        <v>0</v>
      </c>
      <c r="AF151" s="425">
        <v>0</v>
      </c>
      <c r="AG151" s="425">
        <v>0</v>
      </c>
      <c r="AH151" s="425">
        <v>0</v>
      </c>
      <c r="AI151" s="425">
        <v>0</v>
      </c>
      <c r="AJ151" s="425">
        <v>0</v>
      </c>
      <c r="AK151" s="425">
        <v>0</v>
      </c>
      <c r="AL151" s="425">
        <v>0</v>
      </c>
      <c r="AM151" s="425">
        <v>0</v>
      </c>
      <c r="AN151" s="425">
        <v>0</v>
      </c>
      <c r="AO151" s="425">
        <v>0</v>
      </c>
      <c r="AP151" s="425">
        <v>0</v>
      </c>
      <c r="AQ151" s="425">
        <v>0</v>
      </c>
    </row>
    <row r="152" spans="1:43">
      <c r="A152" s="422" t="s">
        <v>145</v>
      </c>
      <c r="B152" s="423">
        <v>64031.125479999995</v>
      </c>
      <c r="C152" s="423">
        <v>9153.2371199999998</v>
      </c>
      <c r="D152" s="423">
        <v>6968.0198299999993</v>
      </c>
      <c r="E152" s="423">
        <v>2566.5537600000002</v>
      </c>
      <c r="F152" s="423">
        <v>1994.0493200000001</v>
      </c>
      <c r="G152" s="423">
        <v>1568.8232399999999</v>
      </c>
      <c r="H152" s="423">
        <v>1714.7929400000003</v>
      </c>
      <c r="I152" s="423">
        <v>2568.4758500000003</v>
      </c>
      <c r="J152" s="423">
        <v>3134.5310499999996</v>
      </c>
      <c r="K152" s="423">
        <v>15496.00303</v>
      </c>
      <c r="L152" s="423">
        <v>1252.38039</v>
      </c>
      <c r="M152" s="423">
        <v>5874.9105399999999</v>
      </c>
      <c r="N152" s="423">
        <v>12131.64731</v>
      </c>
      <c r="O152" s="423">
        <v>2124.3447700000002</v>
      </c>
      <c r="P152" s="423">
        <v>2449.1901799999996</v>
      </c>
      <c r="Q152" s="423">
        <v>555.01850999999999</v>
      </c>
      <c r="R152" s="423">
        <v>906.25134000000003</v>
      </c>
      <c r="S152" s="423">
        <v>1689.4718499999999</v>
      </c>
      <c r="T152" s="423">
        <v>5102.5484699999997</v>
      </c>
      <c r="U152" s="423">
        <v>5438.7004799999995</v>
      </c>
      <c r="V152" s="423">
        <v>1269.7796800000001</v>
      </c>
      <c r="W152" s="423">
        <v>1503.0914700000001</v>
      </c>
      <c r="X152" s="423">
        <v>5742.3951299999999</v>
      </c>
      <c r="Y152" s="423">
        <v>5208.9309300000004</v>
      </c>
      <c r="Z152" s="423">
        <v>1661.81789</v>
      </c>
      <c r="AA152" s="423">
        <v>3126.4705600000002</v>
      </c>
      <c r="AB152" s="423">
        <v>13797.461139999999</v>
      </c>
      <c r="AC152" s="423">
        <v>3047.6102599999995</v>
      </c>
      <c r="AD152" s="423">
        <v>1307.04639</v>
      </c>
      <c r="AE152" s="423">
        <v>11517.559810000001</v>
      </c>
      <c r="AF152" s="423">
        <v>1670.06549</v>
      </c>
      <c r="AG152" s="423">
        <v>560.38038000000006</v>
      </c>
      <c r="AH152" s="423">
        <v>668.55889999999999</v>
      </c>
      <c r="AI152" s="423">
        <v>2573.2941999999994</v>
      </c>
      <c r="AJ152" s="423">
        <v>676.76070000000004</v>
      </c>
      <c r="AK152" s="423">
        <v>292.22505000000007</v>
      </c>
      <c r="AL152" s="423">
        <v>890.60699999999997</v>
      </c>
      <c r="AM152" s="423">
        <v>94.45326</v>
      </c>
      <c r="AN152" s="423">
        <v>6346.1740100000006</v>
      </c>
      <c r="AO152" s="423">
        <v>339.56784999999996</v>
      </c>
      <c r="AP152" s="423">
        <v>161.97305</v>
      </c>
      <c r="AQ152" s="423">
        <v>209176.29861</v>
      </c>
    </row>
    <row r="153" spans="1:43">
      <c r="A153" s="424" t="s">
        <v>146</v>
      </c>
      <c r="B153" s="425">
        <v>455.43230999999997</v>
      </c>
      <c r="C153" s="425">
        <v>0</v>
      </c>
      <c r="D153" s="425">
        <v>0</v>
      </c>
      <c r="E153" s="425">
        <v>0</v>
      </c>
      <c r="F153" s="425">
        <v>0</v>
      </c>
      <c r="G153" s="425">
        <v>0</v>
      </c>
      <c r="H153" s="425">
        <v>0</v>
      </c>
      <c r="I153" s="425">
        <v>0</v>
      </c>
      <c r="J153" s="425">
        <v>0</v>
      </c>
      <c r="K153" s="425">
        <v>0</v>
      </c>
      <c r="L153" s="425">
        <v>0</v>
      </c>
      <c r="M153" s="425">
        <v>0</v>
      </c>
      <c r="N153" s="425">
        <v>0</v>
      </c>
      <c r="O153" s="425">
        <v>0</v>
      </c>
      <c r="P153" s="425">
        <v>0</v>
      </c>
      <c r="Q153" s="425">
        <v>0</v>
      </c>
      <c r="R153" s="425">
        <v>0</v>
      </c>
      <c r="S153" s="425">
        <v>0</v>
      </c>
      <c r="T153" s="425">
        <v>0</v>
      </c>
      <c r="U153" s="425">
        <v>0</v>
      </c>
      <c r="V153" s="425">
        <v>0</v>
      </c>
      <c r="W153" s="425">
        <v>0</v>
      </c>
      <c r="X153" s="425">
        <v>0</v>
      </c>
      <c r="Y153" s="425">
        <v>0</v>
      </c>
      <c r="Z153" s="425">
        <v>0</v>
      </c>
      <c r="AA153" s="425">
        <v>0</v>
      </c>
      <c r="AB153" s="425">
        <v>0</v>
      </c>
      <c r="AC153" s="425">
        <v>0</v>
      </c>
      <c r="AD153" s="425">
        <v>0</v>
      </c>
      <c r="AE153" s="425">
        <v>0</v>
      </c>
      <c r="AF153" s="425">
        <v>0</v>
      </c>
      <c r="AG153" s="425">
        <v>0</v>
      </c>
      <c r="AH153" s="425">
        <v>0</v>
      </c>
      <c r="AI153" s="425">
        <v>0</v>
      </c>
      <c r="AJ153" s="425">
        <v>0</v>
      </c>
      <c r="AK153" s="425">
        <v>0</v>
      </c>
      <c r="AL153" s="425">
        <v>0</v>
      </c>
      <c r="AM153" s="425">
        <v>0</v>
      </c>
      <c r="AN153" s="425">
        <v>0</v>
      </c>
      <c r="AO153" s="425">
        <v>0</v>
      </c>
      <c r="AP153" s="425">
        <v>0</v>
      </c>
      <c r="AQ153" s="425">
        <v>455.43230999999997</v>
      </c>
    </row>
    <row r="154" spans="1:43">
      <c r="A154" s="424" t="s">
        <v>147</v>
      </c>
      <c r="B154" s="425">
        <v>0</v>
      </c>
      <c r="C154" s="425">
        <v>0</v>
      </c>
      <c r="D154" s="425">
        <v>0</v>
      </c>
      <c r="E154" s="425">
        <v>0</v>
      </c>
      <c r="F154" s="425">
        <v>0</v>
      </c>
      <c r="G154" s="425">
        <v>0</v>
      </c>
      <c r="H154" s="425">
        <v>0</v>
      </c>
      <c r="I154" s="425">
        <v>0</v>
      </c>
      <c r="J154" s="425">
        <v>0</v>
      </c>
      <c r="K154" s="425">
        <v>91.521779999999993</v>
      </c>
      <c r="L154" s="425">
        <v>0</v>
      </c>
      <c r="M154" s="425">
        <v>0</v>
      </c>
      <c r="N154" s="425">
        <v>0</v>
      </c>
      <c r="O154" s="425">
        <v>0</v>
      </c>
      <c r="P154" s="425">
        <v>0</v>
      </c>
      <c r="Q154" s="425">
        <v>0</v>
      </c>
      <c r="R154" s="425">
        <v>0</v>
      </c>
      <c r="S154" s="425">
        <v>0</v>
      </c>
      <c r="T154" s="425">
        <v>0</v>
      </c>
      <c r="U154" s="425">
        <v>0</v>
      </c>
      <c r="V154" s="425">
        <v>0</v>
      </c>
      <c r="W154" s="425">
        <v>0</v>
      </c>
      <c r="X154" s="425">
        <v>0</v>
      </c>
      <c r="Y154" s="425">
        <v>0</v>
      </c>
      <c r="Z154" s="425">
        <v>0</v>
      </c>
      <c r="AA154" s="425">
        <v>0</v>
      </c>
      <c r="AB154" s="425">
        <v>0</v>
      </c>
      <c r="AC154" s="425">
        <v>0</v>
      </c>
      <c r="AD154" s="425">
        <v>0</v>
      </c>
      <c r="AE154" s="425">
        <v>0</v>
      </c>
      <c r="AF154" s="425">
        <v>0</v>
      </c>
      <c r="AG154" s="425">
        <v>0</v>
      </c>
      <c r="AH154" s="425">
        <v>0</v>
      </c>
      <c r="AI154" s="425">
        <v>0</v>
      </c>
      <c r="AJ154" s="425">
        <v>0</v>
      </c>
      <c r="AK154" s="425">
        <v>0</v>
      </c>
      <c r="AL154" s="425">
        <v>0</v>
      </c>
      <c r="AM154" s="425">
        <v>0</v>
      </c>
      <c r="AN154" s="425">
        <v>0</v>
      </c>
      <c r="AO154" s="425">
        <v>0</v>
      </c>
      <c r="AP154" s="425">
        <v>0</v>
      </c>
      <c r="AQ154" s="425">
        <v>91.521779999999993</v>
      </c>
    </row>
    <row r="155" spans="1:43">
      <c r="A155" s="424" t="s">
        <v>148</v>
      </c>
      <c r="B155" s="425">
        <v>43461.918689999999</v>
      </c>
      <c r="C155" s="425">
        <v>6318.9819200000002</v>
      </c>
      <c r="D155" s="425">
        <v>3484.0082499999999</v>
      </c>
      <c r="E155" s="425">
        <v>10.4129</v>
      </c>
      <c r="F155" s="425">
        <v>638.07727999999997</v>
      </c>
      <c r="G155" s="425">
        <v>0</v>
      </c>
      <c r="H155" s="425">
        <v>363.33300000000003</v>
      </c>
      <c r="I155" s="425">
        <v>892.65230000000008</v>
      </c>
      <c r="J155" s="425">
        <v>1560.7764999999999</v>
      </c>
      <c r="K155" s="425">
        <v>11316.85412</v>
      </c>
      <c r="L155" s="425">
        <v>400</v>
      </c>
      <c r="M155" s="425">
        <v>3981.9879999999998</v>
      </c>
      <c r="N155" s="425">
        <v>8239.4015200000013</v>
      </c>
      <c r="O155" s="425">
        <v>0</v>
      </c>
      <c r="P155" s="425">
        <v>1200</v>
      </c>
      <c r="Q155" s="425">
        <v>0</v>
      </c>
      <c r="R155" s="425">
        <v>438.67477000000002</v>
      </c>
      <c r="S155" s="425">
        <v>1167.1551899999999</v>
      </c>
      <c r="T155" s="425">
        <v>3686.6079699999996</v>
      </c>
      <c r="U155" s="425">
        <v>2955.9012699999998</v>
      </c>
      <c r="V155" s="425">
        <v>659.94442000000004</v>
      </c>
      <c r="W155" s="425">
        <v>522.69880000000001</v>
      </c>
      <c r="X155" s="425">
        <v>3353.77855</v>
      </c>
      <c r="Y155" s="425">
        <v>2652.6340800000003</v>
      </c>
      <c r="Z155" s="425">
        <v>0</v>
      </c>
      <c r="AA155" s="425">
        <v>2202.9533700000002</v>
      </c>
      <c r="AB155" s="425">
        <v>10924.89042</v>
      </c>
      <c r="AC155" s="425">
        <v>779.69482999999991</v>
      </c>
      <c r="AD155" s="425">
        <v>814.33103000000006</v>
      </c>
      <c r="AE155" s="425">
        <v>8549.4830200000015</v>
      </c>
      <c r="AF155" s="425">
        <v>843.14830000000006</v>
      </c>
      <c r="AG155" s="425">
        <v>0</v>
      </c>
      <c r="AH155" s="425">
        <v>131</v>
      </c>
      <c r="AI155" s="425">
        <v>2355.3342799999996</v>
      </c>
      <c r="AJ155" s="425">
        <v>379.54750000000001</v>
      </c>
      <c r="AK155" s="425">
        <v>138.006</v>
      </c>
      <c r="AL155" s="425">
        <v>184.39274</v>
      </c>
      <c r="AM155" s="425">
        <v>0</v>
      </c>
      <c r="AN155" s="425">
        <v>4622.3864100000001</v>
      </c>
      <c r="AO155" s="425">
        <v>0</v>
      </c>
      <c r="AP155" s="425">
        <v>0</v>
      </c>
      <c r="AQ155" s="425">
        <v>129230.96742999999</v>
      </c>
    </row>
    <row r="156" spans="1:43">
      <c r="A156" s="424" t="s">
        <v>149</v>
      </c>
      <c r="B156" s="425">
        <v>0</v>
      </c>
      <c r="C156" s="425">
        <v>0</v>
      </c>
      <c r="D156" s="425">
        <v>0</v>
      </c>
      <c r="E156" s="425">
        <v>0</v>
      </c>
      <c r="F156" s="425">
        <v>0</v>
      </c>
      <c r="G156" s="425">
        <v>0</v>
      </c>
      <c r="H156" s="425">
        <v>0</v>
      </c>
      <c r="I156" s="425">
        <v>0</v>
      </c>
      <c r="J156" s="425">
        <v>0</v>
      </c>
      <c r="K156" s="425">
        <v>0</v>
      </c>
      <c r="L156" s="425">
        <v>0</v>
      </c>
      <c r="M156" s="425">
        <v>0</v>
      </c>
      <c r="N156" s="425">
        <v>0</v>
      </c>
      <c r="O156" s="425">
        <v>0</v>
      </c>
      <c r="P156" s="425">
        <v>0</v>
      </c>
      <c r="Q156" s="425">
        <v>0</v>
      </c>
      <c r="R156" s="425">
        <v>0</v>
      </c>
      <c r="S156" s="425">
        <v>0</v>
      </c>
      <c r="T156" s="425">
        <v>0</v>
      </c>
      <c r="U156" s="425">
        <v>0</v>
      </c>
      <c r="V156" s="425">
        <v>0</v>
      </c>
      <c r="W156" s="425">
        <v>0</v>
      </c>
      <c r="X156" s="425">
        <v>0</v>
      </c>
      <c r="Y156" s="425">
        <v>0</v>
      </c>
      <c r="Z156" s="425">
        <v>0</v>
      </c>
      <c r="AA156" s="425">
        <v>0</v>
      </c>
      <c r="AB156" s="425">
        <v>0</v>
      </c>
      <c r="AC156" s="425">
        <v>0</v>
      </c>
      <c r="AD156" s="425">
        <v>0</v>
      </c>
      <c r="AE156" s="425">
        <v>0</v>
      </c>
      <c r="AF156" s="425">
        <v>0</v>
      </c>
      <c r="AG156" s="425">
        <v>0</v>
      </c>
      <c r="AH156" s="425">
        <v>0</v>
      </c>
      <c r="AI156" s="425">
        <v>0</v>
      </c>
      <c r="AJ156" s="425">
        <v>0</v>
      </c>
      <c r="AK156" s="425">
        <v>0</v>
      </c>
      <c r="AL156" s="425">
        <v>0</v>
      </c>
      <c r="AM156" s="425">
        <v>0</v>
      </c>
      <c r="AN156" s="425">
        <v>0</v>
      </c>
      <c r="AO156" s="425">
        <v>0</v>
      </c>
      <c r="AP156" s="425">
        <v>0</v>
      </c>
      <c r="AQ156" s="425">
        <v>0</v>
      </c>
    </row>
    <row r="157" spans="1:43">
      <c r="A157" s="424" t="s">
        <v>150</v>
      </c>
      <c r="B157" s="425">
        <v>15865.758129999998</v>
      </c>
      <c r="C157" s="425">
        <v>2834.2552000000001</v>
      </c>
      <c r="D157" s="425">
        <v>3484.0115799999999</v>
      </c>
      <c r="E157" s="425">
        <v>2408.2873600000003</v>
      </c>
      <c r="F157" s="425">
        <v>1355.9720400000001</v>
      </c>
      <c r="G157" s="425">
        <v>1363.55701</v>
      </c>
      <c r="H157" s="425">
        <v>1351.4599400000002</v>
      </c>
      <c r="I157" s="425">
        <v>1675.8235500000001</v>
      </c>
      <c r="J157" s="425">
        <v>1573.3552400000001</v>
      </c>
      <c r="K157" s="425">
        <v>2335.3129200000003</v>
      </c>
      <c r="L157" s="425">
        <v>848.18299999999999</v>
      </c>
      <c r="M157" s="425">
        <v>1892.92254</v>
      </c>
      <c r="N157" s="425">
        <v>1539.2316499999999</v>
      </c>
      <c r="O157" s="425">
        <v>2124.3447700000002</v>
      </c>
      <c r="P157" s="425">
        <v>1249.1901799999998</v>
      </c>
      <c r="Q157" s="425">
        <v>551.40499999999997</v>
      </c>
      <c r="R157" s="425">
        <v>467.57657</v>
      </c>
      <c r="S157" s="425">
        <v>522.31665999999996</v>
      </c>
      <c r="T157" s="425">
        <v>994.44578999999999</v>
      </c>
      <c r="U157" s="425">
        <v>2429.7505699999997</v>
      </c>
      <c r="V157" s="425">
        <v>609.68254000000002</v>
      </c>
      <c r="W157" s="425">
        <v>730.39267000000007</v>
      </c>
      <c r="X157" s="425">
        <v>2388.6165799999999</v>
      </c>
      <c r="Y157" s="425">
        <v>1343.5718200000001</v>
      </c>
      <c r="Z157" s="425">
        <v>1661.81789</v>
      </c>
      <c r="AA157" s="425">
        <v>923.51719000000003</v>
      </c>
      <c r="AB157" s="425">
        <v>2872.5707199999997</v>
      </c>
      <c r="AC157" s="425">
        <v>2163.2746199999997</v>
      </c>
      <c r="AD157" s="425">
        <v>492.71535999999998</v>
      </c>
      <c r="AE157" s="425">
        <v>2884.63645</v>
      </c>
      <c r="AF157" s="425">
        <v>826.91719000000001</v>
      </c>
      <c r="AG157" s="425">
        <v>560.38038000000006</v>
      </c>
      <c r="AH157" s="425">
        <v>537.55889999999999</v>
      </c>
      <c r="AI157" s="425">
        <v>217.95992000000001</v>
      </c>
      <c r="AJ157" s="425">
        <v>297.21320000000003</v>
      </c>
      <c r="AK157" s="425">
        <v>151.82107000000002</v>
      </c>
      <c r="AL157" s="425">
        <v>623.11122</v>
      </c>
      <c r="AM157" s="425">
        <v>94.45326</v>
      </c>
      <c r="AN157" s="425">
        <v>1723.7876000000001</v>
      </c>
      <c r="AO157" s="425">
        <v>339.56784999999996</v>
      </c>
      <c r="AP157" s="425">
        <v>161.97305</v>
      </c>
      <c r="AQ157" s="425">
        <v>68472.699179999981</v>
      </c>
    </row>
    <row r="158" spans="1:43">
      <c r="A158" s="424" t="s">
        <v>151</v>
      </c>
      <c r="B158" s="425">
        <v>4248.0163499999999</v>
      </c>
      <c r="C158" s="425">
        <v>0</v>
      </c>
      <c r="D158" s="425">
        <v>0</v>
      </c>
      <c r="E158" s="425">
        <v>147.8535</v>
      </c>
      <c r="F158" s="425">
        <v>0</v>
      </c>
      <c r="G158" s="425">
        <v>205.26623000000001</v>
      </c>
      <c r="H158" s="425">
        <v>0</v>
      </c>
      <c r="I158" s="425">
        <v>0</v>
      </c>
      <c r="J158" s="425">
        <v>0.39931</v>
      </c>
      <c r="K158" s="425">
        <v>1752.3142100000002</v>
      </c>
      <c r="L158" s="425">
        <v>4.1973899999999995</v>
      </c>
      <c r="M158" s="425">
        <v>0</v>
      </c>
      <c r="N158" s="425">
        <v>2353.0141399999998</v>
      </c>
      <c r="O158" s="425">
        <v>0</v>
      </c>
      <c r="P158" s="425">
        <v>0</v>
      </c>
      <c r="Q158" s="425">
        <v>3.6135100000000002</v>
      </c>
      <c r="R158" s="425">
        <v>0</v>
      </c>
      <c r="S158" s="425">
        <v>0</v>
      </c>
      <c r="T158" s="425">
        <v>421.49471</v>
      </c>
      <c r="U158" s="425">
        <v>53.048639999999999</v>
      </c>
      <c r="V158" s="425">
        <v>0.15271999999999999</v>
      </c>
      <c r="W158" s="425">
        <v>250</v>
      </c>
      <c r="X158" s="425">
        <v>0</v>
      </c>
      <c r="Y158" s="425">
        <v>1212.7250300000001</v>
      </c>
      <c r="Z158" s="425">
        <v>0</v>
      </c>
      <c r="AA158" s="425">
        <v>0</v>
      </c>
      <c r="AB158" s="425">
        <v>0</v>
      </c>
      <c r="AC158" s="425">
        <v>104.64081</v>
      </c>
      <c r="AD158" s="425">
        <v>0</v>
      </c>
      <c r="AE158" s="425">
        <v>83.440339999999992</v>
      </c>
      <c r="AF158" s="425">
        <v>0</v>
      </c>
      <c r="AG158" s="425">
        <v>0</v>
      </c>
      <c r="AH158" s="425">
        <v>0</v>
      </c>
      <c r="AI158" s="425">
        <v>0</v>
      </c>
      <c r="AJ158" s="425">
        <v>0</v>
      </c>
      <c r="AK158" s="425">
        <v>2.39798</v>
      </c>
      <c r="AL158" s="425">
        <v>83.103039999999993</v>
      </c>
      <c r="AM158" s="425">
        <v>0</v>
      </c>
      <c r="AN158" s="425">
        <v>0</v>
      </c>
      <c r="AO158" s="425">
        <v>0</v>
      </c>
      <c r="AP158" s="425">
        <v>0</v>
      </c>
      <c r="AQ158" s="425">
        <v>10925.67791</v>
      </c>
    </row>
    <row r="159" spans="1:43">
      <c r="A159" s="422" t="s">
        <v>152</v>
      </c>
      <c r="B159" s="423">
        <v>62559.845789999999</v>
      </c>
      <c r="C159" s="423">
        <v>0</v>
      </c>
      <c r="D159" s="423">
        <v>0</v>
      </c>
      <c r="E159" s="423">
        <v>0</v>
      </c>
      <c r="F159" s="423">
        <v>0</v>
      </c>
      <c r="G159" s="423">
        <v>0</v>
      </c>
      <c r="H159" s="423">
        <v>0</v>
      </c>
      <c r="I159" s="423">
        <v>0</v>
      </c>
      <c r="J159" s="423">
        <v>0</v>
      </c>
      <c r="K159" s="423">
        <v>0</v>
      </c>
      <c r="L159" s="423">
        <v>0</v>
      </c>
      <c r="M159" s="423">
        <v>0</v>
      </c>
      <c r="N159" s="423">
        <v>0</v>
      </c>
      <c r="O159" s="423">
        <v>0</v>
      </c>
      <c r="P159" s="423">
        <v>0</v>
      </c>
      <c r="Q159" s="423">
        <v>0</v>
      </c>
      <c r="R159" s="423">
        <v>0</v>
      </c>
      <c r="S159" s="423">
        <v>0</v>
      </c>
      <c r="T159" s="423">
        <v>0</v>
      </c>
      <c r="U159" s="423">
        <v>0</v>
      </c>
      <c r="V159" s="423">
        <v>0</v>
      </c>
      <c r="W159" s="423">
        <v>0</v>
      </c>
      <c r="X159" s="423">
        <v>0</v>
      </c>
      <c r="Y159" s="423">
        <v>0</v>
      </c>
      <c r="Z159" s="423">
        <v>0</v>
      </c>
      <c r="AA159" s="423">
        <v>0</v>
      </c>
      <c r="AB159" s="423">
        <v>0</v>
      </c>
      <c r="AC159" s="423">
        <v>0</v>
      </c>
      <c r="AD159" s="423">
        <v>0</v>
      </c>
      <c r="AE159" s="423">
        <v>0</v>
      </c>
      <c r="AF159" s="423">
        <v>0</v>
      </c>
      <c r="AG159" s="423">
        <v>0</v>
      </c>
      <c r="AH159" s="423">
        <v>0</v>
      </c>
      <c r="AI159" s="423">
        <v>0</v>
      </c>
      <c r="AJ159" s="423">
        <v>0</v>
      </c>
      <c r="AK159" s="423">
        <v>0</v>
      </c>
      <c r="AL159" s="423">
        <v>0</v>
      </c>
      <c r="AM159" s="423">
        <v>0</v>
      </c>
      <c r="AN159" s="423">
        <v>0</v>
      </c>
      <c r="AO159" s="423">
        <v>0</v>
      </c>
      <c r="AP159" s="423">
        <v>0</v>
      </c>
      <c r="AQ159" s="423">
        <v>62559.845789999999</v>
      </c>
    </row>
    <row r="160" spans="1:43">
      <c r="A160" s="424" t="s">
        <v>153</v>
      </c>
      <c r="B160" s="425">
        <v>0</v>
      </c>
      <c r="C160" s="425">
        <v>0</v>
      </c>
      <c r="D160" s="425">
        <v>0</v>
      </c>
      <c r="E160" s="425">
        <v>0</v>
      </c>
      <c r="F160" s="425">
        <v>0</v>
      </c>
      <c r="G160" s="425">
        <v>0</v>
      </c>
      <c r="H160" s="425">
        <v>0</v>
      </c>
      <c r="I160" s="425">
        <v>0</v>
      </c>
      <c r="J160" s="425">
        <v>0</v>
      </c>
      <c r="K160" s="425">
        <v>0</v>
      </c>
      <c r="L160" s="425">
        <v>0</v>
      </c>
      <c r="M160" s="425">
        <v>0</v>
      </c>
      <c r="N160" s="425">
        <v>0</v>
      </c>
      <c r="O160" s="425">
        <v>0</v>
      </c>
      <c r="P160" s="425">
        <v>0</v>
      </c>
      <c r="Q160" s="425">
        <v>0</v>
      </c>
      <c r="R160" s="425">
        <v>0</v>
      </c>
      <c r="S160" s="425">
        <v>0</v>
      </c>
      <c r="T160" s="425">
        <v>0</v>
      </c>
      <c r="U160" s="425">
        <v>0</v>
      </c>
      <c r="V160" s="425">
        <v>0</v>
      </c>
      <c r="W160" s="425">
        <v>0</v>
      </c>
      <c r="X160" s="425">
        <v>0</v>
      </c>
      <c r="Y160" s="425">
        <v>0</v>
      </c>
      <c r="Z160" s="425">
        <v>0</v>
      </c>
      <c r="AA160" s="425">
        <v>0</v>
      </c>
      <c r="AB160" s="425">
        <v>0</v>
      </c>
      <c r="AC160" s="425">
        <v>0</v>
      </c>
      <c r="AD160" s="425">
        <v>0</v>
      </c>
      <c r="AE160" s="425">
        <v>0</v>
      </c>
      <c r="AF160" s="425">
        <v>0</v>
      </c>
      <c r="AG160" s="425">
        <v>0</v>
      </c>
      <c r="AH160" s="425">
        <v>0</v>
      </c>
      <c r="AI160" s="425">
        <v>0</v>
      </c>
      <c r="AJ160" s="425">
        <v>0</v>
      </c>
      <c r="AK160" s="425">
        <v>0</v>
      </c>
      <c r="AL160" s="425">
        <v>0</v>
      </c>
      <c r="AM160" s="425">
        <v>0</v>
      </c>
      <c r="AN160" s="425">
        <v>0</v>
      </c>
      <c r="AO160" s="425">
        <v>0</v>
      </c>
      <c r="AP160" s="425">
        <v>0</v>
      </c>
      <c r="AQ160" s="425">
        <v>0</v>
      </c>
    </row>
    <row r="161" spans="1:43">
      <c r="A161" s="424" t="s">
        <v>154</v>
      </c>
      <c r="B161" s="425">
        <v>0</v>
      </c>
      <c r="C161" s="425">
        <v>0</v>
      </c>
      <c r="D161" s="425">
        <v>0</v>
      </c>
      <c r="E161" s="425">
        <v>0</v>
      </c>
      <c r="F161" s="425">
        <v>0</v>
      </c>
      <c r="G161" s="425">
        <v>0</v>
      </c>
      <c r="H161" s="425">
        <v>0</v>
      </c>
      <c r="I161" s="425">
        <v>0</v>
      </c>
      <c r="J161" s="425">
        <v>0</v>
      </c>
      <c r="K161" s="425">
        <v>0</v>
      </c>
      <c r="L161" s="425">
        <v>0</v>
      </c>
      <c r="M161" s="425">
        <v>0</v>
      </c>
      <c r="N161" s="425">
        <v>0</v>
      </c>
      <c r="O161" s="425">
        <v>0</v>
      </c>
      <c r="P161" s="425">
        <v>0</v>
      </c>
      <c r="Q161" s="425">
        <v>0</v>
      </c>
      <c r="R161" s="425">
        <v>0</v>
      </c>
      <c r="S161" s="425">
        <v>0</v>
      </c>
      <c r="T161" s="425">
        <v>0</v>
      </c>
      <c r="U161" s="425">
        <v>0</v>
      </c>
      <c r="V161" s="425">
        <v>0</v>
      </c>
      <c r="W161" s="425">
        <v>0</v>
      </c>
      <c r="X161" s="425">
        <v>0</v>
      </c>
      <c r="Y161" s="425">
        <v>0</v>
      </c>
      <c r="Z161" s="425">
        <v>0</v>
      </c>
      <c r="AA161" s="425">
        <v>0</v>
      </c>
      <c r="AB161" s="425">
        <v>0</v>
      </c>
      <c r="AC161" s="425">
        <v>0</v>
      </c>
      <c r="AD161" s="425">
        <v>0</v>
      </c>
      <c r="AE161" s="425">
        <v>0</v>
      </c>
      <c r="AF161" s="425">
        <v>0</v>
      </c>
      <c r="AG161" s="425">
        <v>0</v>
      </c>
      <c r="AH161" s="425">
        <v>0</v>
      </c>
      <c r="AI161" s="425">
        <v>0</v>
      </c>
      <c r="AJ161" s="425">
        <v>0</v>
      </c>
      <c r="AK161" s="425">
        <v>0</v>
      </c>
      <c r="AL161" s="425">
        <v>0</v>
      </c>
      <c r="AM161" s="425">
        <v>0</v>
      </c>
      <c r="AN161" s="425">
        <v>0</v>
      </c>
      <c r="AO161" s="425">
        <v>0</v>
      </c>
      <c r="AP161" s="425">
        <v>0</v>
      </c>
      <c r="AQ161" s="425">
        <v>0</v>
      </c>
    </row>
    <row r="162" spans="1:43">
      <c r="A162" s="424" t="s">
        <v>155</v>
      </c>
      <c r="B162" s="425">
        <v>60501.459750000002</v>
      </c>
      <c r="C162" s="425">
        <v>0</v>
      </c>
      <c r="D162" s="425">
        <v>0</v>
      </c>
      <c r="E162" s="425">
        <v>0</v>
      </c>
      <c r="F162" s="425">
        <v>0</v>
      </c>
      <c r="G162" s="425">
        <v>0</v>
      </c>
      <c r="H162" s="425">
        <v>0</v>
      </c>
      <c r="I162" s="425">
        <v>0</v>
      </c>
      <c r="J162" s="425">
        <v>0</v>
      </c>
      <c r="K162" s="425">
        <v>0</v>
      </c>
      <c r="L162" s="425">
        <v>0</v>
      </c>
      <c r="M162" s="425">
        <v>0</v>
      </c>
      <c r="N162" s="425">
        <v>0</v>
      </c>
      <c r="O162" s="425">
        <v>0</v>
      </c>
      <c r="P162" s="425">
        <v>0</v>
      </c>
      <c r="Q162" s="425">
        <v>0</v>
      </c>
      <c r="R162" s="425">
        <v>0</v>
      </c>
      <c r="S162" s="425">
        <v>0</v>
      </c>
      <c r="T162" s="425">
        <v>0</v>
      </c>
      <c r="U162" s="425">
        <v>0</v>
      </c>
      <c r="V162" s="425">
        <v>0</v>
      </c>
      <c r="W162" s="425">
        <v>0</v>
      </c>
      <c r="X162" s="425">
        <v>0</v>
      </c>
      <c r="Y162" s="425">
        <v>0</v>
      </c>
      <c r="Z162" s="425">
        <v>0</v>
      </c>
      <c r="AA162" s="425">
        <v>0</v>
      </c>
      <c r="AB162" s="425">
        <v>0</v>
      </c>
      <c r="AC162" s="425">
        <v>0</v>
      </c>
      <c r="AD162" s="425">
        <v>0</v>
      </c>
      <c r="AE162" s="425">
        <v>0</v>
      </c>
      <c r="AF162" s="425">
        <v>0</v>
      </c>
      <c r="AG162" s="425">
        <v>0</v>
      </c>
      <c r="AH162" s="425">
        <v>0</v>
      </c>
      <c r="AI162" s="425">
        <v>0</v>
      </c>
      <c r="AJ162" s="425">
        <v>0</v>
      </c>
      <c r="AK162" s="425">
        <v>0</v>
      </c>
      <c r="AL162" s="425">
        <v>0</v>
      </c>
      <c r="AM162" s="425">
        <v>0</v>
      </c>
      <c r="AN162" s="425">
        <v>0</v>
      </c>
      <c r="AO162" s="425">
        <v>0</v>
      </c>
      <c r="AP162" s="425">
        <v>0</v>
      </c>
      <c r="AQ162" s="425">
        <v>60501.459750000002</v>
      </c>
    </row>
    <row r="163" spans="1:43">
      <c r="A163" s="424" t="s">
        <v>156</v>
      </c>
      <c r="B163" s="425">
        <v>2058.3860399999999</v>
      </c>
      <c r="C163" s="425">
        <v>0</v>
      </c>
      <c r="D163" s="425">
        <v>0</v>
      </c>
      <c r="E163" s="425">
        <v>0</v>
      </c>
      <c r="F163" s="425">
        <v>0</v>
      </c>
      <c r="G163" s="425">
        <v>0</v>
      </c>
      <c r="H163" s="425">
        <v>0</v>
      </c>
      <c r="I163" s="425">
        <v>0</v>
      </c>
      <c r="J163" s="425">
        <v>0</v>
      </c>
      <c r="K163" s="425">
        <v>0</v>
      </c>
      <c r="L163" s="425">
        <v>0</v>
      </c>
      <c r="M163" s="425">
        <v>0</v>
      </c>
      <c r="N163" s="425">
        <v>0</v>
      </c>
      <c r="O163" s="425">
        <v>0</v>
      </c>
      <c r="P163" s="425">
        <v>0</v>
      </c>
      <c r="Q163" s="425">
        <v>0</v>
      </c>
      <c r="R163" s="425">
        <v>0</v>
      </c>
      <c r="S163" s="425">
        <v>0</v>
      </c>
      <c r="T163" s="425">
        <v>0</v>
      </c>
      <c r="U163" s="425">
        <v>0</v>
      </c>
      <c r="V163" s="425">
        <v>0</v>
      </c>
      <c r="W163" s="425">
        <v>0</v>
      </c>
      <c r="X163" s="425">
        <v>0</v>
      </c>
      <c r="Y163" s="425">
        <v>0</v>
      </c>
      <c r="Z163" s="425">
        <v>0</v>
      </c>
      <c r="AA163" s="425">
        <v>0</v>
      </c>
      <c r="AB163" s="425">
        <v>0</v>
      </c>
      <c r="AC163" s="425">
        <v>0</v>
      </c>
      <c r="AD163" s="425">
        <v>0</v>
      </c>
      <c r="AE163" s="425">
        <v>0</v>
      </c>
      <c r="AF163" s="425">
        <v>0</v>
      </c>
      <c r="AG163" s="425">
        <v>0</v>
      </c>
      <c r="AH163" s="425">
        <v>0</v>
      </c>
      <c r="AI163" s="425">
        <v>0</v>
      </c>
      <c r="AJ163" s="425">
        <v>0</v>
      </c>
      <c r="AK163" s="425">
        <v>0</v>
      </c>
      <c r="AL163" s="425">
        <v>0</v>
      </c>
      <c r="AM163" s="425">
        <v>0</v>
      </c>
      <c r="AN163" s="425">
        <v>0</v>
      </c>
      <c r="AO163" s="425">
        <v>0</v>
      </c>
      <c r="AP163" s="425">
        <v>0</v>
      </c>
      <c r="AQ163" s="425">
        <v>2058.3860399999999</v>
      </c>
    </row>
    <row r="164" spans="1:43">
      <c r="A164" s="422" t="s">
        <v>157</v>
      </c>
      <c r="B164" s="423">
        <v>0</v>
      </c>
      <c r="C164" s="423">
        <v>0</v>
      </c>
      <c r="D164" s="423">
        <v>0</v>
      </c>
      <c r="E164" s="423">
        <v>0</v>
      </c>
      <c r="F164" s="423">
        <v>0</v>
      </c>
      <c r="G164" s="423">
        <v>0</v>
      </c>
      <c r="H164" s="423">
        <v>0</v>
      </c>
      <c r="I164" s="423">
        <v>0</v>
      </c>
      <c r="J164" s="423">
        <v>0</v>
      </c>
      <c r="K164" s="423">
        <v>0</v>
      </c>
      <c r="L164" s="423">
        <v>0</v>
      </c>
      <c r="M164" s="423">
        <v>0</v>
      </c>
      <c r="N164" s="423">
        <v>0</v>
      </c>
      <c r="O164" s="423">
        <v>237.71985000000001</v>
      </c>
      <c r="P164" s="423">
        <v>0</v>
      </c>
      <c r="Q164" s="423">
        <v>0</v>
      </c>
      <c r="R164" s="423">
        <v>0</v>
      </c>
      <c r="S164" s="423">
        <v>0</v>
      </c>
      <c r="T164" s="423">
        <v>0</v>
      </c>
      <c r="U164" s="423">
        <v>0</v>
      </c>
      <c r="V164" s="423">
        <v>0</v>
      </c>
      <c r="W164" s="423">
        <v>0</v>
      </c>
      <c r="X164" s="423">
        <v>0</v>
      </c>
      <c r="Y164" s="423">
        <v>480.39893999999998</v>
      </c>
      <c r="Z164" s="423">
        <v>102.9</v>
      </c>
      <c r="AA164" s="423">
        <v>347.26691999999997</v>
      </c>
      <c r="AB164" s="423">
        <v>0</v>
      </c>
      <c r="AC164" s="423">
        <v>63.498350000000002</v>
      </c>
      <c r="AD164" s="423">
        <v>0</v>
      </c>
      <c r="AE164" s="423">
        <v>0</v>
      </c>
      <c r="AF164" s="423">
        <v>0</v>
      </c>
      <c r="AG164" s="423">
        <v>0</v>
      </c>
      <c r="AH164" s="423">
        <v>457.04379999999998</v>
      </c>
      <c r="AI164" s="423">
        <v>0</v>
      </c>
      <c r="AJ164" s="423">
        <v>99.689520000000002</v>
      </c>
      <c r="AK164" s="423">
        <v>0</v>
      </c>
      <c r="AL164" s="423">
        <v>0</v>
      </c>
      <c r="AM164" s="423">
        <v>0</v>
      </c>
      <c r="AN164" s="423">
        <v>0</v>
      </c>
      <c r="AO164" s="423">
        <v>0</v>
      </c>
      <c r="AP164" s="423">
        <v>431.91246000000001</v>
      </c>
      <c r="AQ164" s="423">
        <v>2220.4298399999998</v>
      </c>
    </row>
    <row r="165" spans="1:43">
      <c r="A165" s="424" t="s">
        <v>158</v>
      </c>
      <c r="B165" s="425">
        <v>0</v>
      </c>
      <c r="C165" s="425">
        <v>0</v>
      </c>
      <c r="D165" s="425">
        <v>0</v>
      </c>
      <c r="E165" s="425">
        <v>0</v>
      </c>
      <c r="F165" s="425">
        <v>0</v>
      </c>
      <c r="G165" s="425">
        <v>0</v>
      </c>
      <c r="H165" s="425">
        <v>0</v>
      </c>
      <c r="I165" s="425">
        <v>0</v>
      </c>
      <c r="J165" s="425">
        <v>0</v>
      </c>
      <c r="K165" s="425">
        <v>0</v>
      </c>
      <c r="L165" s="425">
        <v>0</v>
      </c>
      <c r="M165" s="425">
        <v>0</v>
      </c>
      <c r="N165" s="425">
        <v>0</v>
      </c>
      <c r="O165" s="425">
        <v>237.71985000000001</v>
      </c>
      <c r="P165" s="425">
        <v>0</v>
      </c>
      <c r="Q165" s="425">
        <v>0</v>
      </c>
      <c r="R165" s="425">
        <v>0</v>
      </c>
      <c r="S165" s="425">
        <v>0</v>
      </c>
      <c r="T165" s="425">
        <v>0</v>
      </c>
      <c r="U165" s="425">
        <v>0</v>
      </c>
      <c r="V165" s="425">
        <v>0</v>
      </c>
      <c r="W165" s="425">
        <v>0</v>
      </c>
      <c r="X165" s="425">
        <v>0</v>
      </c>
      <c r="Y165" s="425">
        <v>480.39893999999998</v>
      </c>
      <c r="Z165" s="425">
        <v>102.9</v>
      </c>
      <c r="AA165" s="425">
        <v>347.26691999999997</v>
      </c>
      <c r="AB165" s="425">
        <v>0</v>
      </c>
      <c r="AC165" s="425">
        <v>63.498350000000002</v>
      </c>
      <c r="AD165" s="425">
        <v>0</v>
      </c>
      <c r="AE165" s="425">
        <v>0</v>
      </c>
      <c r="AF165" s="425">
        <v>0</v>
      </c>
      <c r="AG165" s="425">
        <v>0</v>
      </c>
      <c r="AH165" s="425">
        <v>457.04379999999998</v>
      </c>
      <c r="AI165" s="425">
        <v>0</v>
      </c>
      <c r="AJ165" s="425">
        <v>99.689520000000002</v>
      </c>
      <c r="AK165" s="425">
        <v>0</v>
      </c>
      <c r="AL165" s="425">
        <v>0</v>
      </c>
      <c r="AM165" s="425">
        <v>0</v>
      </c>
      <c r="AN165" s="425">
        <v>0</v>
      </c>
      <c r="AO165" s="425">
        <v>0</v>
      </c>
      <c r="AP165" s="425">
        <v>431.91246000000001</v>
      </c>
      <c r="AQ165" s="425">
        <v>2220.4298399999998</v>
      </c>
    </row>
    <row r="166" spans="1:43">
      <c r="A166" s="424" t="s">
        <v>159</v>
      </c>
      <c r="B166" s="425">
        <v>0</v>
      </c>
      <c r="C166" s="425">
        <v>0</v>
      </c>
      <c r="D166" s="425">
        <v>0</v>
      </c>
      <c r="E166" s="425">
        <v>0</v>
      </c>
      <c r="F166" s="425">
        <v>0</v>
      </c>
      <c r="G166" s="425">
        <v>0</v>
      </c>
      <c r="H166" s="425">
        <v>0</v>
      </c>
      <c r="I166" s="425">
        <v>0</v>
      </c>
      <c r="J166" s="425">
        <v>0</v>
      </c>
      <c r="K166" s="425">
        <v>0</v>
      </c>
      <c r="L166" s="425">
        <v>0</v>
      </c>
      <c r="M166" s="425">
        <v>0</v>
      </c>
      <c r="N166" s="425">
        <v>0</v>
      </c>
      <c r="O166" s="425">
        <v>0</v>
      </c>
      <c r="P166" s="425">
        <v>0</v>
      </c>
      <c r="Q166" s="425">
        <v>0</v>
      </c>
      <c r="R166" s="425">
        <v>0</v>
      </c>
      <c r="S166" s="425">
        <v>0</v>
      </c>
      <c r="T166" s="425">
        <v>0</v>
      </c>
      <c r="U166" s="425">
        <v>0</v>
      </c>
      <c r="V166" s="425">
        <v>0</v>
      </c>
      <c r="W166" s="425">
        <v>0</v>
      </c>
      <c r="X166" s="425">
        <v>0</v>
      </c>
      <c r="Y166" s="425">
        <v>0</v>
      </c>
      <c r="Z166" s="425">
        <v>0</v>
      </c>
      <c r="AA166" s="425">
        <v>1E-3</v>
      </c>
      <c r="AB166" s="425">
        <v>0</v>
      </c>
      <c r="AC166" s="425">
        <v>63.498350000000002</v>
      </c>
      <c r="AD166" s="425">
        <v>0</v>
      </c>
      <c r="AE166" s="425">
        <v>0</v>
      </c>
      <c r="AF166" s="425">
        <v>0</v>
      </c>
      <c r="AG166" s="425">
        <v>0</v>
      </c>
      <c r="AH166" s="425">
        <v>0</v>
      </c>
      <c r="AI166" s="425">
        <v>0</v>
      </c>
      <c r="AJ166" s="425">
        <v>0</v>
      </c>
      <c r="AK166" s="425">
        <v>0</v>
      </c>
      <c r="AL166" s="425">
        <v>0</v>
      </c>
      <c r="AM166" s="425">
        <v>0</v>
      </c>
      <c r="AN166" s="425">
        <v>0</v>
      </c>
      <c r="AO166" s="425">
        <v>0</v>
      </c>
      <c r="AP166" s="425">
        <v>0</v>
      </c>
      <c r="AQ166" s="425">
        <v>63.49935</v>
      </c>
    </row>
    <row r="167" spans="1:43">
      <c r="A167" s="424" t="s">
        <v>160</v>
      </c>
      <c r="B167" s="425">
        <v>0</v>
      </c>
      <c r="C167" s="425">
        <v>0</v>
      </c>
      <c r="D167" s="425">
        <v>0</v>
      </c>
      <c r="E167" s="425">
        <v>0</v>
      </c>
      <c r="F167" s="425">
        <v>0</v>
      </c>
      <c r="G167" s="425">
        <v>0</v>
      </c>
      <c r="H167" s="425">
        <v>0</v>
      </c>
      <c r="I167" s="425">
        <v>0</v>
      </c>
      <c r="J167" s="425">
        <v>0</v>
      </c>
      <c r="K167" s="425">
        <v>0</v>
      </c>
      <c r="L167" s="425">
        <v>0</v>
      </c>
      <c r="M167" s="425">
        <v>0</v>
      </c>
      <c r="N167" s="425">
        <v>0</v>
      </c>
      <c r="O167" s="425">
        <v>237.71985000000001</v>
      </c>
      <c r="P167" s="425">
        <v>0</v>
      </c>
      <c r="Q167" s="425">
        <v>0</v>
      </c>
      <c r="R167" s="425">
        <v>0</v>
      </c>
      <c r="S167" s="425">
        <v>0</v>
      </c>
      <c r="T167" s="425">
        <v>0</v>
      </c>
      <c r="U167" s="425">
        <v>0</v>
      </c>
      <c r="V167" s="425">
        <v>0</v>
      </c>
      <c r="W167" s="425">
        <v>0</v>
      </c>
      <c r="X167" s="425">
        <v>0</v>
      </c>
      <c r="Y167" s="425">
        <v>449.52893999999998</v>
      </c>
      <c r="Z167" s="425">
        <v>102.9</v>
      </c>
      <c r="AA167" s="425">
        <v>347.26591999999999</v>
      </c>
      <c r="AB167" s="425">
        <v>0</v>
      </c>
      <c r="AC167" s="425">
        <v>0</v>
      </c>
      <c r="AD167" s="425">
        <v>0</v>
      </c>
      <c r="AE167" s="425">
        <v>0</v>
      </c>
      <c r="AF167" s="425">
        <v>0</v>
      </c>
      <c r="AG167" s="425">
        <v>0</v>
      </c>
      <c r="AH167" s="425">
        <v>457.04379999999998</v>
      </c>
      <c r="AI167" s="425">
        <v>0</v>
      </c>
      <c r="AJ167" s="425">
        <v>99.689520000000002</v>
      </c>
      <c r="AK167" s="425">
        <v>0</v>
      </c>
      <c r="AL167" s="425">
        <v>0</v>
      </c>
      <c r="AM167" s="425">
        <v>0</v>
      </c>
      <c r="AN167" s="425">
        <v>0</v>
      </c>
      <c r="AO167" s="425">
        <v>0</v>
      </c>
      <c r="AP167" s="425">
        <v>431.91246000000001</v>
      </c>
      <c r="AQ167" s="425">
        <v>2126.0604899999998</v>
      </c>
    </row>
    <row r="168" spans="1:43">
      <c r="A168" s="424" t="s">
        <v>161</v>
      </c>
      <c r="B168" s="425">
        <v>0</v>
      </c>
      <c r="C168" s="425">
        <v>0</v>
      </c>
      <c r="D168" s="425">
        <v>0</v>
      </c>
      <c r="E168" s="425">
        <v>0</v>
      </c>
      <c r="F168" s="425">
        <v>0</v>
      </c>
      <c r="G168" s="425">
        <v>0</v>
      </c>
      <c r="H168" s="425">
        <v>0</v>
      </c>
      <c r="I168" s="425">
        <v>0</v>
      </c>
      <c r="J168" s="425">
        <v>0</v>
      </c>
      <c r="K168" s="425">
        <v>0</v>
      </c>
      <c r="L168" s="425">
        <v>0</v>
      </c>
      <c r="M168" s="425">
        <v>0</v>
      </c>
      <c r="N168" s="425">
        <v>0</v>
      </c>
      <c r="O168" s="425">
        <v>0</v>
      </c>
      <c r="P168" s="425">
        <v>0</v>
      </c>
      <c r="Q168" s="425">
        <v>0</v>
      </c>
      <c r="R168" s="425">
        <v>0</v>
      </c>
      <c r="S168" s="425">
        <v>0</v>
      </c>
      <c r="T168" s="425">
        <v>0</v>
      </c>
      <c r="U168" s="425">
        <v>0</v>
      </c>
      <c r="V168" s="425">
        <v>0</v>
      </c>
      <c r="W168" s="425">
        <v>0</v>
      </c>
      <c r="X168" s="425">
        <v>0</v>
      </c>
      <c r="Y168" s="425">
        <v>0</v>
      </c>
      <c r="Z168" s="425">
        <v>0</v>
      </c>
      <c r="AA168" s="425">
        <v>0</v>
      </c>
      <c r="AB168" s="425">
        <v>0</v>
      </c>
      <c r="AC168" s="425">
        <v>0</v>
      </c>
      <c r="AD168" s="425">
        <v>0</v>
      </c>
      <c r="AE168" s="425">
        <v>0</v>
      </c>
      <c r="AF168" s="425">
        <v>0</v>
      </c>
      <c r="AG168" s="425">
        <v>0</v>
      </c>
      <c r="AH168" s="425">
        <v>0</v>
      </c>
      <c r="AI168" s="425">
        <v>0</v>
      </c>
      <c r="AJ168" s="425">
        <v>0</v>
      </c>
      <c r="AK168" s="425">
        <v>0</v>
      </c>
      <c r="AL168" s="425">
        <v>0</v>
      </c>
      <c r="AM168" s="425">
        <v>0</v>
      </c>
      <c r="AN168" s="425">
        <v>0</v>
      </c>
      <c r="AO168" s="425">
        <v>0</v>
      </c>
      <c r="AP168" s="425">
        <v>0</v>
      </c>
      <c r="AQ168" s="425">
        <v>0</v>
      </c>
    </row>
    <row r="169" spans="1:43">
      <c r="A169" s="424" t="s">
        <v>162</v>
      </c>
      <c r="B169" s="425">
        <v>0</v>
      </c>
      <c r="C169" s="425">
        <v>0</v>
      </c>
      <c r="D169" s="425">
        <v>0</v>
      </c>
      <c r="E169" s="425">
        <v>0</v>
      </c>
      <c r="F169" s="425">
        <v>0</v>
      </c>
      <c r="G169" s="425">
        <v>0</v>
      </c>
      <c r="H169" s="425">
        <v>0</v>
      </c>
      <c r="I169" s="425">
        <v>0</v>
      </c>
      <c r="J169" s="425">
        <v>0</v>
      </c>
      <c r="K169" s="425">
        <v>0</v>
      </c>
      <c r="L169" s="425">
        <v>0</v>
      </c>
      <c r="M169" s="425">
        <v>0</v>
      </c>
      <c r="N169" s="425">
        <v>0</v>
      </c>
      <c r="O169" s="425">
        <v>0</v>
      </c>
      <c r="P169" s="425">
        <v>0</v>
      </c>
      <c r="Q169" s="425">
        <v>0</v>
      </c>
      <c r="R169" s="425">
        <v>0</v>
      </c>
      <c r="S169" s="425">
        <v>0</v>
      </c>
      <c r="T169" s="425">
        <v>0</v>
      </c>
      <c r="U169" s="425">
        <v>0</v>
      </c>
      <c r="V169" s="425">
        <v>0</v>
      </c>
      <c r="W169" s="425">
        <v>0</v>
      </c>
      <c r="X169" s="425">
        <v>0</v>
      </c>
      <c r="Y169" s="425">
        <v>0</v>
      </c>
      <c r="Z169" s="425">
        <v>0</v>
      </c>
      <c r="AA169" s="425">
        <v>0</v>
      </c>
      <c r="AB169" s="425">
        <v>0</v>
      </c>
      <c r="AC169" s="425">
        <v>0</v>
      </c>
      <c r="AD169" s="425">
        <v>0</v>
      </c>
      <c r="AE169" s="425">
        <v>0</v>
      </c>
      <c r="AF169" s="425">
        <v>0</v>
      </c>
      <c r="AG169" s="425">
        <v>0</v>
      </c>
      <c r="AH169" s="425">
        <v>0</v>
      </c>
      <c r="AI169" s="425">
        <v>0</v>
      </c>
      <c r="AJ169" s="425">
        <v>0</v>
      </c>
      <c r="AK169" s="425">
        <v>0</v>
      </c>
      <c r="AL169" s="425">
        <v>0</v>
      </c>
      <c r="AM169" s="425">
        <v>0</v>
      </c>
      <c r="AN169" s="425">
        <v>0</v>
      </c>
      <c r="AO169" s="425">
        <v>0</v>
      </c>
      <c r="AP169" s="425">
        <v>0</v>
      </c>
      <c r="AQ169" s="425">
        <v>0</v>
      </c>
    </row>
    <row r="170" spans="1:43">
      <c r="A170" s="424" t="s">
        <v>163</v>
      </c>
      <c r="B170" s="425">
        <v>0</v>
      </c>
      <c r="C170" s="425">
        <v>0</v>
      </c>
      <c r="D170" s="425">
        <v>0</v>
      </c>
      <c r="E170" s="425">
        <v>0</v>
      </c>
      <c r="F170" s="425">
        <v>0</v>
      </c>
      <c r="G170" s="425">
        <v>0</v>
      </c>
      <c r="H170" s="425">
        <v>0</v>
      </c>
      <c r="I170" s="425">
        <v>0</v>
      </c>
      <c r="J170" s="425">
        <v>0</v>
      </c>
      <c r="K170" s="425">
        <v>0</v>
      </c>
      <c r="L170" s="425">
        <v>0</v>
      </c>
      <c r="M170" s="425">
        <v>0</v>
      </c>
      <c r="N170" s="425">
        <v>0</v>
      </c>
      <c r="O170" s="425">
        <v>0</v>
      </c>
      <c r="P170" s="425">
        <v>0</v>
      </c>
      <c r="Q170" s="425">
        <v>0</v>
      </c>
      <c r="R170" s="425">
        <v>0</v>
      </c>
      <c r="S170" s="425">
        <v>0</v>
      </c>
      <c r="T170" s="425">
        <v>0</v>
      </c>
      <c r="U170" s="425">
        <v>0</v>
      </c>
      <c r="V170" s="425">
        <v>0</v>
      </c>
      <c r="W170" s="425">
        <v>0</v>
      </c>
      <c r="X170" s="425">
        <v>0</v>
      </c>
      <c r="Y170" s="425">
        <v>30.87</v>
      </c>
      <c r="Z170" s="425">
        <v>0</v>
      </c>
      <c r="AA170" s="425">
        <v>0</v>
      </c>
      <c r="AB170" s="425">
        <v>0</v>
      </c>
      <c r="AC170" s="425">
        <v>0</v>
      </c>
      <c r="AD170" s="425">
        <v>0</v>
      </c>
      <c r="AE170" s="425">
        <v>0</v>
      </c>
      <c r="AF170" s="425">
        <v>0</v>
      </c>
      <c r="AG170" s="425">
        <v>0</v>
      </c>
      <c r="AH170" s="425">
        <v>0</v>
      </c>
      <c r="AI170" s="425">
        <v>0</v>
      </c>
      <c r="AJ170" s="425">
        <v>0</v>
      </c>
      <c r="AK170" s="425">
        <v>0</v>
      </c>
      <c r="AL170" s="425">
        <v>0</v>
      </c>
      <c r="AM170" s="425">
        <v>0</v>
      </c>
      <c r="AN170" s="425">
        <v>0</v>
      </c>
      <c r="AO170" s="425">
        <v>0</v>
      </c>
      <c r="AP170" s="425">
        <v>0</v>
      </c>
      <c r="AQ170" s="425">
        <v>30.87</v>
      </c>
    </row>
    <row r="171" spans="1:43">
      <c r="A171" s="424" t="s">
        <v>164</v>
      </c>
      <c r="B171" s="425">
        <v>0</v>
      </c>
      <c r="C171" s="425">
        <v>0</v>
      </c>
      <c r="D171" s="425">
        <v>0</v>
      </c>
      <c r="E171" s="425">
        <v>0</v>
      </c>
      <c r="F171" s="425">
        <v>0</v>
      </c>
      <c r="G171" s="425">
        <v>0</v>
      </c>
      <c r="H171" s="425">
        <v>0</v>
      </c>
      <c r="I171" s="425">
        <v>0</v>
      </c>
      <c r="J171" s="425">
        <v>0</v>
      </c>
      <c r="K171" s="425">
        <v>0</v>
      </c>
      <c r="L171" s="425">
        <v>0</v>
      </c>
      <c r="M171" s="425">
        <v>0</v>
      </c>
      <c r="N171" s="425">
        <v>0</v>
      </c>
      <c r="O171" s="425">
        <v>0</v>
      </c>
      <c r="P171" s="425">
        <v>0</v>
      </c>
      <c r="Q171" s="425">
        <v>0</v>
      </c>
      <c r="R171" s="425">
        <v>0</v>
      </c>
      <c r="S171" s="425">
        <v>0</v>
      </c>
      <c r="T171" s="425">
        <v>0</v>
      </c>
      <c r="U171" s="425">
        <v>0</v>
      </c>
      <c r="V171" s="425">
        <v>0</v>
      </c>
      <c r="W171" s="425">
        <v>0</v>
      </c>
      <c r="X171" s="425">
        <v>0</v>
      </c>
      <c r="Y171" s="425">
        <v>0</v>
      </c>
      <c r="Z171" s="425">
        <v>0</v>
      </c>
      <c r="AA171" s="425">
        <v>0</v>
      </c>
      <c r="AB171" s="425">
        <v>0</v>
      </c>
      <c r="AC171" s="425">
        <v>0</v>
      </c>
      <c r="AD171" s="425">
        <v>0</v>
      </c>
      <c r="AE171" s="425">
        <v>0</v>
      </c>
      <c r="AF171" s="425">
        <v>0</v>
      </c>
      <c r="AG171" s="425">
        <v>0</v>
      </c>
      <c r="AH171" s="425">
        <v>0</v>
      </c>
      <c r="AI171" s="425">
        <v>0</v>
      </c>
      <c r="AJ171" s="425">
        <v>0</v>
      </c>
      <c r="AK171" s="425">
        <v>0</v>
      </c>
      <c r="AL171" s="425">
        <v>0</v>
      </c>
      <c r="AM171" s="425">
        <v>0</v>
      </c>
      <c r="AN171" s="425">
        <v>0</v>
      </c>
      <c r="AO171" s="425">
        <v>0</v>
      </c>
      <c r="AP171" s="425">
        <v>0</v>
      </c>
      <c r="AQ171" s="425">
        <v>0</v>
      </c>
    </row>
    <row r="172" spans="1:43">
      <c r="A172" s="424" t="s">
        <v>165</v>
      </c>
      <c r="B172" s="425">
        <v>0</v>
      </c>
      <c r="C172" s="425">
        <v>0</v>
      </c>
      <c r="D172" s="425">
        <v>0</v>
      </c>
      <c r="E172" s="425">
        <v>0</v>
      </c>
      <c r="F172" s="425">
        <v>0</v>
      </c>
      <c r="G172" s="425">
        <v>0</v>
      </c>
      <c r="H172" s="425">
        <v>0</v>
      </c>
      <c r="I172" s="425">
        <v>0</v>
      </c>
      <c r="J172" s="425">
        <v>0</v>
      </c>
      <c r="K172" s="425">
        <v>0</v>
      </c>
      <c r="L172" s="425">
        <v>0</v>
      </c>
      <c r="M172" s="425">
        <v>0</v>
      </c>
      <c r="N172" s="425">
        <v>0</v>
      </c>
      <c r="O172" s="425">
        <v>0</v>
      </c>
      <c r="P172" s="425">
        <v>0</v>
      </c>
      <c r="Q172" s="425">
        <v>0</v>
      </c>
      <c r="R172" s="425">
        <v>0</v>
      </c>
      <c r="S172" s="425">
        <v>0</v>
      </c>
      <c r="T172" s="425">
        <v>0</v>
      </c>
      <c r="U172" s="425">
        <v>0</v>
      </c>
      <c r="V172" s="425">
        <v>0</v>
      </c>
      <c r="W172" s="425">
        <v>0</v>
      </c>
      <c r="X172" s="425">
        <v>0</v>
      </c>
      <c r="Y172" s="425">
        <v>0</v>
      </c>
      <c r="Z172" s="425">
        <v>0</v>
      </c>
      <c r="AA172" s="425">
        <v>0</v>
      </c>
      <c r="AB172" s="425">
        <v>0</v>
      </c>
      <c r="AC172" s="425">
        <v>0</v>
      </c>
      <c r="AD172" s="425">
        <v>0</v>
      </c>
      <c r="AE172" s="425">
        <v>0</v>
      </c>
      <c r="AF172" s="425">
        <v>0</v>
      </c>
      <c r="AG172" s="425">
        <v>0</v>
      </c>
      <c r="AH172" s="425">
        <v>0</v>
      </c>
      <c r="AI172" s="425">
        <v>0</v>
      </c>
      <c r="AJ172" s="425">
        <v>0</v>
      </c>
      <c r="AK172" s="425">
        <v>0</v>
      </c>
      <c r="AL172" s="425">
        <v>0</v>
      </c>
      <c r="AM172" s="425">
        <v>0</v>
      </c>
      <c r="AN172" s="425">
        <v>0</v>
      </c>
      <c r="AO172" s="425">
        <v>0</v>
      </c>
      <c r="AP172" s="425">
        <v>0</v>
      </c>
      <c r="AQ172" s="425">
        <v>0</v>
      </c>
    </row>
    <row r="173" spans="1:43">
      <c r="A173" s="422" t="s">
        <v>166</v>
      </c>
      <c r="B173" s="423">
        <v>204108.93701999998</v>
      </c>
      <c r="C173" s="423">
        <v>73860.949700000012</v>
      </c>
      <c r="D173" s="423">
        <v>123247.42857</v>
      </c>
      <c r="E173" s="423">
        <v>79828.449610000011</v>
      </c>
      <c r="F173" s="423">
        <v>54556.616130000002</v>
      </c>
      <c r="G173" s="423">
        <v>45435.709480000005</v>
      </c>
      <c r="H173" s="423">
        <v>35206.0628</v>
      </c>
      <c r="I173" s="423">
        <v>55056.582820000003</v>
      </c>
      <c r="J173" s="423">
        <v>40510.089339999999</v>
      </c>
      <c r="K173" s="423">
        <v>45751.016080000001</v>
      </c>
      <c r="L173" s="423">
        <v>23774.921999999999</v>
      </c>
      <c r="M173" s="423">
        <v>38924.809850000005</v>
      </c>
      <c r="N173" s="423">
        <v>49722.182939999999</v>
      </c>
      <c r="O173" s="423">
        <v>25676.710009999999</v>
      </c>
      <c r="P173" s="423">
        <v>21641.398039999996</v>
      </c>
      <c r="Q173" s="423">
        <v>9890.2711400000007</v>
      </c>
      <c r="R173" s="423">
        <v>8877.2002899999989</v>
      </c>
      <c r="S173" s="423">
        <v>6710.3529799999997</v>
      </c>
      <c r="T173" s="423">
        <v>45764.572560000001</v>
      </c>
      <c r="U173" s="423">
        <v>32397.88481</v>
      </c>
      <c r="V173" s="423">
        <v>15529.993130000001</v>
      </c>
      <c r="W173" s="423">
        <v>11005.657510000001</v>
      </c>
      <c r="X173" s="423">
        <v>29230.745309999998</v>
      </c>
      <c r="Y173" s="423">
        <v>16784.651689999999</v>
      </c>
      <c r="Z173" s="423">
        <v>30562.701779999999</v>
      </c>
      <c r="AA173" s="423">
        <v>11952.944149999999</v>
      </c>
      <c r="AB173" s="423">
        <v>32215.108109999997</v>
      </c>
      <c r="AC173" s="423">
        <v>49257.702590000001</v>
      </c>
      <c r="AD173" s="423">
        <v>11583.69585</v>
      </c>
      <c r="AE173" s="423">
        <v>47731.029600000002</v>
      </c>
      <c r="AF173" s="423">
        <v>34860.090839999997</v>
      </c>
      <c r="AG173" s="423">
        <v>12710.398800000001</v>
      </c>
      <c r="AH173" s="423">
        <v>10482.220650000001</v>
      </c>
      <c r="AI173" s="423">
        <v>7629.0286799999994</v>
      </c>
      <c r="AJ173" s="423">
        <v>4849.2466499999991</v>
      </c>
      <c r="AK173" s="423">
        <v>15173.374</v>
      </c>
      <c r="AL173" s="423">
        <v>10644.86751</v>
      </c>
      <c r="AM173" s="423">
        <v>5149.4710599999999</v>
      </c>
      <c r="AN173" s="423">
        <v>31388.61189</v>
      </c>
      <c r="AO173" s="423">
        <v>22863.02807</v>
      </c>
      <c r="AP173" s="423">
        <v>6878.2741000000005</v>
      </c>
      <c r="AQ173" s="423">
        <v>1439424.9881399998</v>
      </c>
    </row>
    <row r="174" spans="1:43">
      <c r="A174" s="426" t="s">
        <v>167</v>
      </c>
      <c r="B174" s="425">
        <v>120676.89</v>
      </c>
      <c r="C174" s="425">
        <v>27109.5</v>
      </c>
      <c r="D174" s="425">
        <v>65007.611749999996</v>
      </c>
      <c r="E174" s="425">
        <v>26503.070390000001</v>
      </c>
      <c r="F174" s="425">
        <v>7000.08842</v>
      </c>
      <c r="G174" s="425">
        <v>6540.8649999999998</v>
      </c>
      <c r="H174" s="425">
        <v>8763.3161899999996</v>
      </c>
      <c r="I174" s="425">
        <v>6947.0340700000006</v>
      </c>
      <c r="J174" s="425">
        <v>4353.0600000000004</v>
      </c>
      <c r="K174" s="425">
        <v>5574.43</v>
      </c>
      <c r="L174" s="425">
        <v>11553.95954</v>
      </c>
      <c r="M174" s="425">
        <v>20486.07128</v>
      </c>
      <c r="N174" s="425">
        <v>21975.13423</v>
      </c>
      <c r="O174" s="425">
        <v>2068.654</v>
      </c>
      <c r="P174" s="425">
        <v>4480.65715</v>
      </c>
      <c r="Q174" s="425">
        <v>3333.2</v>
      </c>
      <c r="R174" s="425">
        <v>2921.1350299999999</v>
      </c>
      <c r="S174" s="425">
        <v>4570.8617999999997</v>
      </c>
      <c r="T174" s="425">
        <v>7127.6060299999999</v>
      </c>
      <c r="U174" s="425">
        <v>4667.5434999999998</v>
      </c>
      <c r="V174" s="425">
        <v>5994.7</v>
      </c>
      <c r="W174" s="425">
        <v>3850.47</v>
      </c>
      <c r="X174" s="425">
        <v>2987.3750199999999</v>
      </c>
      <c r="Y174" s="425">
        <v>2256.42</v>
      </c>
      <c r="Z174" s="425">
        <v>27026.092339999999</v>
      </c>
      <c r="AA174" s="425">
        <v>5007.7749999999996</v>
      </c>
      <c r="AB174" s="425">
        <v>17037.099999999999</v>
      </c>
      <c r="AC174" s="425">
        <v>21348.2</v>
      </c>
      <c r="AD174" s="425">
        <v>11832.9</v>
      </c>
      <c r="AE174" s="425">
        <v>19769.099999999999</v>
      </c>
      <c r="AF174" s="425">
        <v>10214.879999999999</v>
      </c>
      <c r="AG174" s="425">
        <v>3968.76</v>
      </c>
      <c r="AH174" s="425">
        <v>5373.67</v>
      </c>
      <c r="AI174" s="425">
        <v>2623.29</v>
      </c>
      <c r="AJ174" s="425">
        <v>5479.12</v>
      </c>
      <c r="AK174" s="425">
        <v>10860.05</v>
      </c>
      <c r="AL174" s="425">
        <v>6104.1</v>
      </c>
      <c r="AM174" s="425">
        <v>2459.3000000000002</v>
      </c>
      <c r="AN174" s="425">
        <v>9739.52</v>
      </c>
      <c r="AO174" s="425">
        <v>7183.3407900000002</v>
      </c>
      <c r="AP174" s="425">
        <v>2674.46</v>
      </c>
      <c r="AQ174" s="425">
        <v>545451.31152999995</v>
      </c>
    </row>
    <row r="175" spans="1:43">
      <c r="A175" s="424" t="s">
        <v>168</v>
      </c>
      <c r="B175" s="425">
        <v>120676.89</v>
      </c>
      <c r="C175" s="425">
        <v>27109.5</v>
      </c>
      <c r="D175" s="425">
        <v>65007.611749999996</v>
      </c>
      <c r="E175" s="425">
        <v>26503.070390000001</v>
      </c>
      <c r="F175" s="425">
        <v>7000.08842</v>
      </c>
      <c r="G175" s="425">
        <v>6540.8649999999998</v>
      </c>
      <c r="H175" s="425">
        <v>8763.3161899999996</v>
      </c>
      <c r="I175" s="425">
        <v>6947.0340700000006</v>
      </c>
      <c r="J175" s="425">
        <v>4353.0600000000004</v>
      </c>
      <c r="K175" s="425">
        <v>5574.43</v>
      </c>
      <c r="L175" s="425">
        <v>11553.95954</v>
      </c>
      <c r="M175" s="425">
        <v>20486.07128</v>
      </c>
      <c r="N175" s="425">
        <v>21975.13423</v>
      </c>
      <c r="O175" s="425">
        <v>2068.654</v>
      </c>
      <c r="P175" s="425">
        <v>4480.65715</v>
      </c>
      <c r="Q175" s="425">
        <v>3333.2</v>
      </c>
      <c r="R175" s="425">
        <v>2921.1350299999999</v>
      </c>
      <c r="S175" s="425">
        <v>4570.8617999999997</v>
      </c>
      <c r="T175" s="425">
        <v>7127.6060299999999</v>
      </c>
      <c r="U175" s="425">
        <v>4667.5434999999998</v>
      </c>
      <c r="V175" s="425">
        <v>5994.7</v>
      </c>
      <c r="W175" s="425">
        <v>3850.47</v>
      </c>
      <c r="X175" s="425">
        <v>2987.3750199999999</v>
      </c>
      <c r="Y175" s="425">
        <v>2256.42</v>
      </c>
      <c r="Z175" s="425">
        <v>27026.092339999999</v>
      </c>
      <c r="AA175" s="425">
        <v>5007.7749999999996</v>
      </c>
      <c r="AB175" s="425">
        <v>17037.099999999999</v>
      </c>
      <c r="AC175" s="425">
        <v>21348.2</v>
      </c>
      <c r="AD175" s="425">
        <v>11832.9</v>
      </c>
      <c r="AE175" s="425">
        <v>19769.099999999999</v>
      </c>
      <c r="AF175" s="425">
        <v>10214.879999999999</v>
      </c>
      <c r="AG175" s="425">
        <v>3968.76</v>
      </c>
      <c r="AH175" s="425">
        <v>5373.67</v>
      </c>
      <c r="AI175" s="425">
        <v>2623.29</v>
      </c>
      <c r="AJ175" s="425">
        <v>5479.12</v>
      </c>
      <c r="AK175" s="425">
        <v>10860.05</v>
      </c>
      <c r="AL175" s="425">
        <v>6104.1</v>
      </c>
      <c r="AM175" s="425">
        <v>2459.3000000000002</v>
      </c>
      <c r="AN175" s="425">
        <v>9739.52</v>
      </c>
      <c r="AO175" s="425">
        <v>7183.3407900000002</v>
      </c>
      <c r="AP175" s="425">
        <v>2674.46</v>
      </c>
      <c r="AQ175" s="425">
        <v>545451.31152999995</v>
      </c>
    </row>
    <row r="176" spans="1:43">
      <c r="A176" s="424" t="s">
        <v>169</v>
      </c>
      <c r="B176" s="425">
        <v>0</v>
      </c>
      <c r="C176" s="425">
        <v>0</v>
      </c>
      <c r="D176" s="425">
        <v>0</v>
      </c>
      <c r="E176" s="425">
        <v>0</v>
      </c>
      <c r="F176" s="425">
        <v>0</v>
      </c>
      <c r="G176" s="425">
        <v>0</v>
      </c>
      <c r="H176" s="425">
        <v>0</v>
      </c>
      <c r="I176" s="425">
        <v>0</v>
      </c>
      <c r="J176" s="425">
        <v>0</v>
      </c>
      <c r="K176" s="425">
        <v>0</v>
      </c>
      <c r="L176" s="425">
        <v>0</v>
      </c>
      <c r="M176" s="425">
        <v>0</v>
      </c>
      <c r="N176" s="425">
        <v>0</v>
      </c>
      <c r="O176" s="425">
        <v>0</v>
      </c>
      <c r="P176" s="425">
        <v>0</v>
      </c>
      <c r="Q176" s="425">
        <v>0</v>
      </c>
      <c r="R176" s="425">
        <v>0</v>
      </c>
      <c r="S176" s="425">
        <v>0</v>
      </c>
      <c r="T176" s="425">
        <v>0</v>
      </c>
      <c r="U176" s="425">
        <v>0</v>
      </c>
      <c r="V176" s="425">
        <v>0</v>
      </c>
      <c r="W176" s="425">
        <v>0</v>
      </c>
      <c r="X176" s="425">
        <v>0</v>
      </c>
      <c r="Y176" s="425">
        <v>0</v>
      </c>
      <c r="Z176" s="425">
        <v>0</v>
      </c>
      <c r="AA176" s="425">
        <v>0</v>
      </c>
      <c r="AB176" s="425">
        <v>0</v>
      </c>
      <c r="AC176" s="425">
        <v>0</v>
      </c>
      <c r="AD176" s="425">
        <v>0</v>
      </c>
      <c r="AE176" s="425">
        <v>0</v>
      </c>
      <c r="AF176" s="425">
        <v>0</v>
      </c>
      <c r="AG176" s="425">
        <v>0</v>
      </c>
      <c r="AH176" s="425">
        <v>0</v>
      </c>
      <c r="AI176" s="425">
        <v>0</v>
      </c>
      <c r="AJ176" s="425">
        <v>0</v>
      </c>
      <c r="AK176" s="425">
        <v>0</v>
      </c>
      <c r="AL176" s="425">
        <v>0</v>
      </c>
      <c r="AM176" s="425">
        <v>0</v>
      </c>
      <c r="AN176" s="425">
        <v>0</v>
      </c>
      <c r="AO176" s="425">
        <v>0</v>
      </c>
      <c r="AP176" s="425">
        <v>0</v>
      </c>
      <c r="AQ176" s="425">
        <v>0</v>
      </c>
    </row>
    <row r="177" spans="1:43">
      <c r="A177" s="424" t="s">
        <v>170</v>
      </c>
      <c r="B177" s="425">
        <v>0</v>
      </c>
      <c r="C177" s="425">
        <v>0</v>
      </c>
      <c r="D177" s="425">
        <v>0</v>
      </c>
      <c r="E177" s="425">
        <v>0</v>
      </c>
      <c r="F177" s="425">
        <v>0</v>
      </c>
      <c r="G177" s="425">
        <v>0</v>
      </c>
      <c r="H177" s="425">
        <v>0</v>
      </c>
      <c r="I177" s="425">
        <v>0</v>
      </c>
      <c r="J177" s="425">
        <v>0</v>
      </c>
      <c r="K177" s="425">
        <v>0</v>
      </c>
      <c r="L177" s="425">
        <v>0</v>
      </c>
      <c r="M177" s="425">
        <v>0</v>
      </c>
      <c r="N177" s="425">
        <v>0</v>
      </c>
      <c r="O177" s="425">
        <v>0</v>
      </c>
      <c r="P177" s="425">
        <v>0</v>
      </c>
      <c r="Q177" s="425">
        <v>0</v>
      </c>
      <c r="R177" s="425">
        <v>0</v>
      </c>
      <c r="S177" s="425">
        <v>0</v>
      </c>
      <c r="T177" s="425">
        <v>0</v>
      </c>
      <c r="U177" s="425">
        <v>0</v>
      </c>
      <c r="V177" s="425">
        <v>0</v>
      </c>
      <c r="W177" s="425">
        <v>0</v>
      </c>
      <c r="X177" s="425">
        <v>0</v>
      </c>
      <c r="Y177" s="425">
        <v>0</v>
      </c>
      <c r="Z177" s="425">
        <v>0</v>
      </c>
      <c r="AA177" s="425">
        <v>0</v>
      </c>
      <c r="AB177" s="425">
        <v>0</v>
      </c>
      <c r="AC177" s="425">
        <v>0</v>
      </c>
      <c r="AD177" s="425">
        <v>0</v>
      </c>
      <c r="AE177" s="425">
        <v>0</v>
      </c>
      <c r="AF177" s="425">
        <v>0</v>
      </c>
      <c r="AG177" s="425">
        <v>0</v>
      </c>
      <c r="AH177" s="425">
        <v>0</v>
      </c>
      <c r="AI177" s="425">
        <v>0</v>
      </c>
      <c r="AJ177" s="425">
        <v>0</v>
      </c>
      <c r="AK177" s="425">
        <v>0</v>
      </c>
      <c r="AL177" s="425">
        <v>0</v>
      </c>
      <c r="AM177" s="425">
        <v>0</v>
      </c>
      <c r="AN177" s="425">
        <v>0</v>
      </c>
      <c r="AO177" s="425">
        <v>0</v>
      </c>
      <c r="AP177" s="425">
        <v>0</v>
      </c>
      <c r="AQ177" s="425">
        <v>0</v>
      </c>
    </row>
    <row r="178" spans="1:43">
      <c r="A178" s="426" t="s">
        <v>171</v>
      </c>
      <c r="B178" s="425">
        <v>1756.5934600000001</v>
      </c>
      <c r="C178" s="425">
        <v>0</v>
      </c>
      <c r="D178" s="425">
        <v>287.54940000000005</v>
      </c>
      <c r="E178" s="425">
        <v>0</v>
      </c>
      <c r="F178" s="425">
        <v>287.98298</v>
      </c>
      <c r="G178" s="425">
        <v>1233.1323600000001</v>
      </c>
      <c r="H178" s="425">
        <v>1087.95111</v>
      </c>
      <c r="I178" s="425">
        <v>0.33</v>
      </c>
      <c r="J178" s="425">
        <v>15.12</v>
      </c>
      <c r="K178" s="425">
        <v>355.36014</v>
      </c>
      <c r="L178" s="425">
        <v>25.790770000000002</v>
      </c>
      <c r="M178" s="425">
        <v>0</v>
      </c>
      <c r="N178" s="425">
        <v>359.88868000000002</v>
      </c>
      <c r="O178" s="425">
        <v>489.86705999999998</v>
      </c>
      <c r="P178" s="425">
        <v>1067.7353400000002</v>
      </c>
      <c r="Q178" s="425">
        <v>2933.2283199999997</v>
      </c>
      <c r="R178" s="425">
        <v>168.136</v>
      </c>
      <c r="S178" s="425">
        <v>579.02035000000001</v>
      </c>
      <c r="T178" s="425">
        <v>1184.7460700000001</v>
      </c>
      <c r="U178" s="425">
        <v>908.53549999999996</v>
      </c>
      <c r="V178" s="425">
        <v>183.81980999999999</v>
      </c>
      <c r="W178" s="425">
        <v>984.16</v>
      </c>
      <c r="X178" s="425">
        <v>3090.6350699999998</v>
      </c>
      <c r="Y178" s="425">
        <v>2E-3</v>
      </c>
      <c r="Z178" s="425">
        <v>2274.4818399999999</v>
      </c>
      <c r="AA178" s="425">
        <v>179.62493000000001</v>
      </c>
      <c r="AB178" s="425">
        <v>0</v>
      </c>
      <c r="AC178" s="425">
        <v>789.18174999999997</v>
      </c>
      <c r="AD178" s="425">
        <v>161.1789</v>
      </c>
      <c r="AE178" s="425">
        <v>222.32240999999999</v>
      </c>
      <c r="AF178" s="425">
        <v>65.992660000000001</v>
      </c>
      <c r="AG178" s="425">
        <v>229.07957000000002</v>
      </c>
      <c r="AH178" s="425">
        <v>147.07213000000002</v>
      </c>
      <c r="AI178" s="425">
        <v>0</v>
      </c>
      <c r="AJ178" s="425">
        <v>63.518120000000003</v>
      </c>
      <c r="AK178" s="425">
        <v>21.26784</v>
      </c>
      <c r="AL178" s="425">
        <v>0</v>
      </c>
      <c r="AM178" s="425">
        <v>3.41</v>
      </c>
      <c r="AN178" s="425">
        <v>4149.3721100000002</v>
      </c>
      <c r="AO178" s="425">
        <v>678.06457</v>
      </c>
      <c r="AP178" s="425">
        <v>23.809240000000003</v>
      </c>
      <c r="AQ178" s="425">
        <v>26007.960490000001</v>
      </c>
    </row>
    <row r="179" spans="1:43">
      <c r="A179" s="424" t="s">
        <v>172</v>
      </c>
      <c r="B179" s="425">
        <v>0</v>
      </c>
      <c r="C179" s="425">
        <v>0</v>
      </c>
      <c r="D179" s="425">
        <v>0</v>
      </c>
      <c r="E179" s="425">
        <v>0</v>
      </c>
      <c r="F179" s="425">
        <v>0</v>
      </c>
      <c r="G179" s="425">
        <v>0</v>
      </c>
      <c r="H179" s="425">
        <v>0</v>
      </c>
      <c r="I179" s="425">
        <v>0</v>
      </c>
      <c r="J179" s="425">
        <v>0</v>
      </c>
      <c r="K179" s="425">
        <v>0</v>
      </c>
      <c r="L179" s="425">
        <v>0</v>
      </c>
      <c r="M179" s="425">
        <v>0</v>
      </c>
      <c r="N179" s="425">
        <v>0</v>
      </c>
      <c r="O179" s="425">
        <v>0</v>
      </c>
      <c r="P179" s="425">
        <v>0</v>
      </c>
      <c r="Q179" s="425">
        <v>0</v>
      </c>
      <c r="R179" s="425">
        <v>0</v>
      </c>
      <c r="S179" s="425">
        <v>0</v>
      </c>
      <c r="T179" s="425">
        <v>0</v>
      </c>
      <c r="U179" s="425">
        <v>0</v>
      </c>
      <c r="V179" s="425">
        <v>0</v>
      </c>
      <c r="W179" s="425">
        <v>0</v>
      </c>
      <c r="X179" s="425">
        <v>0</v>
      </c>
      <c r="Y179" s="425">
        <v>0</v>
      </c>
      <c r="Z179" s="425">
        <v>0</v>
      </c>
      <c r="AA179" s="425">
        <v>0</v>
      </c>
      <c r="AB179" s="425">
        <v>0</v>
      </c>
      <c r="AC179" s="425">
        <v>0</v>
      </c>
      <c r="AD179" s="425">
        <v>0</v>
      </c>
      <c r="AE179" s="425">
        <v>0</v>
      </c>
      <c r="AF179" s="425">
        <v>0</v>
      </c>
      <c r="AG179" s="425">
        <v>0</v>
      </c>
      <c r="AH179" s="425">
        <v>0</v>
      </c>
      <c r="AI179" s="425">
        <v>0</v>
      </c>
      <c r="AJ179" s="425">
        <v>0</v>
      </c>
      <c r="AK179" s="425">
        <v>0</v>
      </c>
      <c r="AL179" s="425">
        <v>0</v>
      </c>
      <c r="AM179" s="425">
        <v>0</v>
      </c>
      <c r="AN179" s="425">
        <v>0</v>
      </c>
      <c r="AO179" s="425">
        <v>0</v>
      </c>
      <c r="AP179" s="425">
        <v>0</v>
      </c>
      <c r="AQ179" s="425">
        <v>0</v>
      </c>
    </row>
    <row r="180" spans="1:43">
      <c r="A180" s="424" t="s">
        <v>173</v>
      </c>
      <c r="B180" s="425">
        <v>0</v>
      </c>
      <c r="C180" s="425">
        <v>0</v>
      </c>
      <c r="D180" s="425">
        <v>0</v>
      </c>
      <c r="E180" s="425">
        <v>0</v>
      </c>
      <c r="F180" s="425">
        <v>0</v>
      </c>
      <c r="G180" s="425">
        <v>0</v>
      </c>
      <c r="H180" s="425">
        <v>3.1454200000000001</v>
      </c>
      <c r="I180" s="425">
        <v>0</v>
      </c>
      <c r="J180" s="425">
        <v>0</v>
      </c>
      <c r="K180" s="425">
        <v>0</v>
      </c>
      <c r="L180" s="425">
        <v>0</v>
      </c>
      <c r="M180" s="425">
        <v>0</v>
      </c>
      <c r="N180" s="425">
        <v>23.968130000000002</v>
      </c>
      <c r="O180" s="425">
        <v>362.02199999999999</v>
      </c>
      <c r="P180" s="425">
        <v>0</v>
      </c>
      <c r="Q180" s="425">
        <v>0</v>
      </c>
      <c r="R180" s="425">
        <v>0</v>
      </c>
      <c r="S180" s="425">
        <v>0</v>
      </c>
      <c r="T180" s="425">
        <v>0</v>
      </c>
      <c r="U180" s="425">
        <v>0</v>
      </c>
      <c r="V180" s="425">
        <v>0</v>
      </c>
      <c r="W180" s="425">
        <v>0</v>
      </c>
      <c r="X180" s="425">
        <v>0</v>
      </c>
      <c r="Y180" s="425">
        <v>0</v>
      </c>
      <c r="Z180" s="425">
        <v>1853.3439900000001</v>
      </c>
      <c r="AA180" s="425">
        <v>40.298099999999998</v>
      </c>
      <c r="AB180" s="425">
        <v>0</v>
      </c>
      <c r="AC180" s="425">
        <v>0</v>
      </c>
      <c r="AD180" s="425">
        <v>0</v>
      </c>
      <c r="AE180" s="425">
        <v>195.34455</v>
      </c>
      <c r="AF180" s="425">
        <v>62.500660000000003</v>
      </c>
      <c r="AG180" s="425">
        <v>0</v>
      </c>
      <c r="AH180" s="425">
        <v>0</v>
      </c>
      <c r="AI180" s="425">
        <v>0</v>
      </c>
      <c r="AJ180" s="425">
        <v>63.518120000000003</v>
      </c>
      <c r="AK180" s="425">
        <v>21.26784</v>
      </c>
      <c r="AL180" s="425">
        <v>0</v>
      </c>
      <c r="AM180" s="425">
        <v>0</v>
      </c>
      <c r="AN180" s="425">
        <v>4133.7777100000003</v>
      </c>
      <c r="AO180" s="425">
        <v>0</v>
      </c>
      <c r="AP180" s="425">
        <v>0</v>
      </c>
      <c r="AQ180" s="425">
        <v>6759.1865200000011</v>
      </c>
    </row>
    <row r="181" spans="1:43">
      <c r="A181" s="424" t="s">
        <v>174</v>
      </c>
      <c r="B181" s="425">
        <v>1756.5934600000001</v>
      </c>
      <c r="C181" s="425">
        <v>0</v>
      </c>
      <c r="D181" s="425">
        <v>287.54940000000005</v>
      </c>
      <c r="E181" s="425">
        <v>0</v>
      </c>
      <c r="F181" s="425">
        <v>287.98298</v>
      </c>
      <c r="G181" s="425">
        <v>1233.1323600000001</v>
      </c>
      <c r="H181" s="425">
        <v>1084.8056899999999</v>
      </c>
      <c r="I181" s="425">
        <v>0.33</v>
      </c>
      <c r="J181" s="425">
        <v>15.12</v>
      </c>
      <c r="K181" s="425">
        <v>355.36014</v>
      </c>
      <c r="L181" s="425">
        <v>25.790770000000002</v>
      </c>
      <c r="M181" s="425">
        <v>0</v>
      </c>
      <c r="N181" s="425">
        <v>335.92054999999999</v>
      </c>
      <c r="O181" s="425">
        <v>127.84506</v>
      </c>
      <c r="P181" s="425">
        <v>1067.7353400000002</v>
      </c>
      <c r="Q181" s="425">
        <v>2933.2283199999997</v>
      </c>
      <c r="R181" s="425">
        <v>168.136</v>
      </c>
      <c r="S181" s="425">
        <v>579.02035000000001</v>
      </c>
      <c r="T181" s="425">
        <v>1184.7460700000001</v>
      </c>
      <c r="U181" s="425">
        <v>908.53549999999996</v>
      </c>
      <c r="V181" s="425">
        <v>183.81980999999999</v>
      </c>
      <c r="W181" s="425">
        <v>984.16</v>
      </c>
      <c r="X181" s="425">
        <v>3090.6350699999998</v>
      </c>
      <c r="Y181" s="425">
        <v>2E-3</v>
      </c>
      <c r="Z181" s="425">
        <v>421.13784999999996</v>
      </c>
      <c r="AA181" s="425">
        <v>139.32683</v>
      </c>
      <c r="AB181" s="425">
        <v>0</v>
      </c>
      <c r="AC181" s="425">
        <v>789.18174999999997</v>
      </c>
      <c r="AD181" s="425">
        <v>161.1789</v>
      </c>
      <c r="AE181" s="425">
        <v>26.97786</v>
      </c>
      <c r="AF181" s="425">
        <v>3.492</v>
      </c>
      <c r="AG181" s="425">
        <v>229.07957000000002</v>
      </c>
      <c r="AH181" s="425">
        <v>147.07213000000002</v>
      </c>
      <c r="AI181" s="425">
        <v>0</v>
      </c>
      <c r="AJ181" s="425">
        <v>0</v>
      </c>
      <c r="AK181" s="425">
        <v>0</v>
      </c>
      <c r="AL181" s="425">
        <v>0</v>
      </c>
      <c r="AM181" s="425">
        <v>3.41</v>
      </c>
      <c r="AN181" s="425">
        <v>15.5944</v>
      </c>
      <c r="AO181" s="425">
        <v>678.06457</v>
      </c>
      <c r="AP181" s="425">
        <v>23.809240000000003</v>
      </c>
      <c r="AQ181" s="425">
        <v>19248.773969999998</v>
      </c>
    </row>
    <row r="182" spans="1:43">
      <c r="A182" s="426" t="s">
        <v>175</v>
      </c>
      <c r="B182" s="425">
        <v>0</v>
      </c>
      <c r="C182" s="425">
        <v>0</v>
      </c>
      <c r="D182" s="425">
        <v>0</v>
      </c>
      <c r="E182" s="425">
        <v>0</v>
      </c>
      <c r="F182" s="425">
        <v>0</v>
      </c>
      <c r="G182" s="425">
        <v>0</v>
      </c>
      <c r="H182" s="425">
        <v>0</v>
      </c>
      <c r="I182" s="425">
        <v>0</v>
      </c>
      <c r="J182" s="425">
        <v>0</v>
      </c>
      <c r="K182" s="425">
        <v>0</v>
      </c>
      <c r="L182" s="425">
        <v>0</v>
      </c>
      <c r="M182" s="425">
        <v>0</v>
      </c>
      <c r="N182" s="425">
        <v>0</v>
      </c>
      <c r="O182" s="425">
        <v>0</v>
      </c>
      <c r="P182" s="425">
        <v>0</v>
      </c>
      <c r="Q182" s="425">
        <v>0</v>
      </c>
      <c r="R182" s="425">
        <v>0</v>
      </c>
      <c r="S182" s="425">
        <v>0</v>
      </c>
      <c r="T182" s="425">
        <v>0</v>
      </c>
      <c r="U182" s="425">
        <v>0</v>
      </c>
      <c r="V182" s="425">
        <v>0</v>
      </c>
      <c r="W182" s="425">
        <v>0</v>
      </c>
      <c r="X182" s="425">
        <v>0</v>
      </c>
      <c r="Y182" s="425">
        <v>0</v>
      </c>
      <c r="Z182" s="425">
        <v>0</v>
      </c>
      <c r="AA182" s="425">
        <v>0</v>
      </c>
      <c r="AB182" s="425">
        <v>0</v>
      </c>
      <c r="AC182" s="425">
        <v>0</v>
      </c>
      <c r="AD182" s="425">
        <v>0</v>
      </c>
      <c r="AE182" s="425">
        <v>0</v>
      </c>
      <c r="AF182" s="425">
        <v>0</v>
      </c>
      <c r="AG182" s="425">
        <v>0</v>
      </c>
      <c r="AH182" s="425">
        <v>0</v>
      </c>
      <c r="AI182" s="425">
        <v>0</v>
      </c>
      <c r="AJ182" s="425">
        <v>0</v>
      </c>
      <c r="AK182" s="425">
        <v>0</v>
      </c>
      <c r="AL182" s="425">
        <v>0</v>
      </c>
      <c r="AM182" s="425">
        <v>0</v>
      </c>
      <c r="AN182" s="425">
        <v>0</v>
      </c>
      <c r="AO182" s="425">
        <v>0</v>
      </c>
      <c r="AP182" s="425">
        <v>0</v>
      </c>
      <c r="AQ182" s="425">
        <v>0</v>
      </c>
    </row>
    <row r="183" spans="1:43">
      <c r="A183" s="424" t="s">
        <v>176</v>
      </c>
      <c r="B183" s="425">
        <v>0</v>
      </c>
      <c r="C183" s="425">
        <v>0</v>
      </c>
      <c r="D183" s="425">
        <v>0</v>
      </c>
      <c r="E183" s="425">
        <v>0</v>
      </c>
      <c r="F183" s="425">
        <v>0</v>
      </c>
      <c r="G183" s="425">
        <v>0</v>
      </c>
      <c r="H183" s="425">
        <v>0</v>
      </c>
      <c r="I183" s="425">
        <v>0</v>
      </c>
      <c r="J183" s="425">
        <v>0</v>
      </c>
      <c r="K183" s="425">
        <v>0</v>
      </c>
      <c r="L183" s="425">
        <v>0</v>
      </c>
      <c r="M183" s="425">
        <v>0</v>
      </c>
      <c r="N183" s="425">
        <v>0</v>
      </c>
      <c r="O183" s="425">
        <v>0</v>
      </c>
      <c r="P183" s="425">
        <v>0</v>
      </c>
      <c r="Q183" s="425">
        <v>0</v>
      </c>
      <c r="R183" s="425">
        <v>0</v>
      </c>
      <c r="S183" s="425">
        <v>0</v>
      </c>
      <c r="T183" s="425">
        <v>0</v>
      </c>
      <c r="U183" s="425">
        <v>0</v>
      </c>
      <c r="V183" s="425">
        <v>0</v>
      </c>
      <c r="W183" s="425">
        <v>0</v>
      </c>
      <c r="X183" s="425">
        <v>0</v>
      </c>
      <c r="Y183" s="425">
        <v>0</v>
      </c>
      <c r="Z183" s="425">
        <v>0</v>
      </c>
      <c r="AA183" s="425">
        <v>0</v>
      </c>
      <c r="AB183" s="425">
        <v>0</v>
      </c>
      <c r="AC183" s="425">
        <v>0</v>
      </c>
      <c r="AD183" s="425">
        <v>0</v>
      </c>
      <c r="AE183" s="425">
        <v>0</v>
      </c>
      <c r="AF183" s="425">
        <v>0</v>
      </c>
      <c r="AG183" s="425">
        <v>0</v>
      </c>
      <c r="AH183" s="425">
        <v>0</v>
      </c>
      <c r="AI183" s="425">
        <v>0</v>
      </c>
      <c r="AJ183" s="425">
        <v>0</v>
      </c>
      <c r="AK183" s="425">
        <v>0</v>
      </c>
      <c r="AL183" s="425">
        <v>0</v>
      </c>
      <c r="AM183" s="425">
        <v>0</v>
      </c>
      <c r="AN183" s="425">
        <v>0</v>
      </c>
      <c r="AO183" s="425">
        <v>0</v>
      </c>
      <c r="AP183" s="425">
        <v>0</v>
      </c>
      <c r="AQ183" s="425">
        <v>0</v>
      </c>
    </row>
    <row r="184" spans="1:43">
      <c r="A184" s="426" t="s">
        <v>177</v>
      </c>
      <c r="B184" s="425">
        <v>81084.684860000008</v>
      </c>
      <c r="C184" s="425">
        <v>45955.257839999998</v>
      </c>
      <c r="D184" s="425">
        <v>57192.98616</v>
      </c>
      <c r="E184" s="425">
        <v>52239.36924</v>
      </c>
      <c r="F184" s="425">
        <v>46868.460210000005</v>
      </c>
      <c r="G184" s="425">
        <v>36922.009120000002</v>
      </c>
      <c r="H184" s="425">
        <v>24250.29046</v>
      </c>
      <c r="I184" s="425">
        <v>47008.235430000001</v>
      </c>
      <c r="J184" s="425">
        <v>37813.416310000001</v>
      </c>
      <c r="K184" s="425">
        <v>37873.848460000001</v>
      </c>
      <c r="L184" s="425">
        <v>11750.664570000001</v>
      </c>
      <c r="M184" s="425">
        <v>17553.484200000003</v>
      </c>
      <c r="N184" s="425">
        <v>24302.693670000001</v>
      </c>
      <c r="O184" s="425">
        <v>23058.404409999999</v>
      </c>
      <c r="P184" s="425">
        <v>15852.532169999999</v>
      </c>
      <c r="Q184" s="425">
        <v>4212.9978000000001</v>
      </c>
      <c r="R184" s="425">
        <v>8138.1753599999993</v>
      </c>
      <c r="S184" s="425">
        <v>3231.9133199999997</v>
      </c>
      <c r="T184" s="425">
        <v>37996.896010000004</v>
      </c>
      <c r="U184" s="425">
        <v>24914.805539999998</v>
      </c>
      <c r="V184" s="425">
        <v>9210.3948600000003</v>
      </c>
      <c r="W184" s="425">
        <v>8437.0241999999998</v>
      </c>
      <c r="X184" s="425">
        <v>23042.664949999998</v>
      </c>
      <c r="Y184" s="425">
        <v>14216.720079999999</v>
      </c>
      <c r="Z184" s="425">
        <v>3420.84951</v>
      </c>
      <c r="AA184" s="425">
        <v>9492.2341300000007</v>
      </c>
      <c r="AB184" s="425">
        <v>13268.67382</v>
      </c>
      <c r="AC184" s="425">
        <v>26975.55629</v>
      </c>
      <c r="AD184" s="425">
        <v>1427.2929100000001</v>
      </c>
      <c r="AE184" s="425">
        <v>26302.011700000003</v>
      </c>
      <c r="AF184" s="425">
        <v>23690.616440000002</v>
      </c>
      <c r="AG184" s="425">
        <v>8181.83374</v>
      </c>
      <c r="AH184" s="425">
        <v>7349.1887100000004</v>
      </c>
      <c r="AI184" s="425">
        <v>6092.9421499999999</v>
      </c>
      <c r="AJ184" s="425">
        <v>24.68891</v>
      </c>
      <c r="AK184" s="425">
        <v>3588.4809999999998</v>
      </c>
      <c r="AL184" s="425">
        <v>6127.5684799999999</v>
      </c>
      <c r="AM184" s="425">
        <v>4163.57395</v>
      </c>
      <c r="AN184" s="425">
        <v>17492.045699999999</v>
      </c>
      <c r="AO184" s="425">
        <v>16165.70205</v>
      </c>
      <c r="AP184" s="425">
        <v>4517.7747399999998</v>
      </c>
      <c r="AQ184" s="425">
        <v>871408.96346000023</v>
      </c>
    </row>
    <row r="185" spans="1:43">
      <c r="A185" s="424" t="s">
        <v>178</v>
      </c>
      <c r="B185" s="425">
        <v>54443.868130000003</v>
      </c>
      <c r="C185" s="425">
        <v>33355.629990000001</v>
      </c>
      <c r="D185" s="425">
        <v>31541.573270000001</v>
      </c>
      <c r="E185" s="425">
        <v>15834.586289999999</v>
      </c>
      <c r="F185" s="425">
        <v>26272.319299999999</v>
      </c>
      <c r="G185" s="425">
        <v>3380.9750800000002</v>
      </c>
      <c r="H185" s="425">
        <v>6750.83655</v>
      </c>
      <c r="I185" s="425">
        <v>3467.9220399999999</v>
      </c>
      <c r="J185" s="425">
        <v>10100.973019999999</v>
      </c>
      <c r="K185" s="425">
        <v>15581.26701</v>
      </c>
      <c r="L185" s="425">
        <v>5188.3276599999999</v>
      </c>
      <c r="M185" s="425">
        <v>8267.9548200000008</v>
      </c>
      <c r="N185" s="425">
        <v>5712.2388899999996</v>
      </c>
      <c r="O185" s="425">
        <v>5437.0360499999997</v>
      </c>
      <c r="P185" s="425">
        <v>5184.2277699999995</v>
      </c>
      <c r="Q185" s="425">
        <v>1953.9159500000001</v>
      </c>
      <c r="R185" s="425">
        <v>809.20017000000007</v>
      </c>
      <c r="S185" s="425">
        <v>172.24076000000002</v>
      </c>
      <c r="T185" s="425">
        <v>28395.026300000001</v>
      </c>
      <c r="U185" s="425">
        <v>21422.251629999999</v>
      </c>
      <c r="V185" s="425">
        <v>5498.7404999999999</v>
      </c>
      <c r="W185" s="425">
        <v>1717.1931499999998</v>
      </c>
      <c r="X185" s="425">
        <v>3424.9168</v>
      </c>
      <c r="Y185" s="425">
        <v>1110.0250000000001</v>
      </c>
      <c r="Z185" s="425">
        <v>1313.2624900000001</v>
      </c>
      <c r="AA185" s="425">
        <v>729.58358999999996</v>
      </c>
      <c r="AB185" s="425">
        <v>3277.2718300000001</v>
      </c>
      <c r="AC185" s="425">
        <v>4271.8426799999997</v>
      </c>
      <c r="AD185" s="425">
        <v>592.58443</v>
      </c>
      <c r="AE185" s="425">
        <v>9445.4968000000008</v>
      </c>
      <c r="AF185" s="425">
        <v>3903.9058399999999</v>
      </c>
      <c r="AG185" s="425">
        <v>1032.92418</v>
      </c>
      <c r="AH185" s="425">
        <v>1383.30792</v>
      </c>
      <c r="AI185" s="425">
        <v>1187.94</v>
      </c>
      <c r="AJ185" s="425">
        <v>24.68891</v>
      </c>
      <c r="AK185" s="425">
        <v>1281.2190800000001</v>
      </c>
      <c r="AL185" s="425">
        <v>2038.3579299999999</v>
      </c>
      <c r="AM185" s="425">
        <v>0</v>
      </c>
      <c r="AN185" s="425">
        <v>4489.45</v>
      </c>
      <c r="AO185" s="425">
        <v>2903.9344599999999</v>
      </c>
      <c r="AP185" s="425">
        <v>541.92840999999999</v>
      </c>
      <c r="AQ185" s="425">
        <v>333440.94468000013</v>
      </c>
    </row>
    <row r="186" spans="1:43">
      <c r="A186" s="424" t="s">
        <v>179</v>
      </c>
      <c r="B186" s="425">
        <v>26640.816729999999</v>
      </c>
      <c r="C186" s="425">
        <v>12599.627849999999</v>
      </c>
      <c r="D186" s="425">
        <v>25651.41289</v>
      </c>
      <c r="E186" s="425">
        <v>10266.847890000001</v>
      </c>
      <c r="F186" s="425">
        <v>20596.140910000002</v>
      </c>
      <c r="G186" s="425">
        <v>8139.2385100000001</v>
      </c>
      <c r="H186" s="425">
        <v>17499.45391</v>
      </c>
      <c r="I186" s="425">
        <v>34876.691890000002</v>
      </c>
      <c r="J186" s="425">
        <v>4387.2014900000004</v>
      </c>
      <c r="K186" s="425">
        <v>3929.5201700000002</v>
      </c>
      <c r="L186" s="425">
        <v>6562.33691</v>
      </c>
      <c r="M186" s="425">
        <v>2269.1430599999999</v>
      </c>
      <c r="N186" s="425">
        <v>7046.8953799999999</v>
      </c>
      <c r="O186" s="425">
        <v>17621.36836</v>
      </c>
      <c r="P186" s="425">
        <v>9866.9365699999998</v>
      </c>
      <c r="Q186" s="425">
        <v>903.58372999999995</v>
      </c>
      <c r="R186" s="425">
        <v>6559.1176699999996</v>
      </c>
      <c r="S186" s="425">
        <v>827.62605000000008</v>
      </c>
      <c r="T186" s="425">
        <v>9601.8697100000009</v>
      </c>
      <c r="U186" s="425">
        <v>2019.56945</v>
      </c>
      <c r="V186" s="425">
        <v>3711.65436</v>
      </c>
      <c r="W186" s="425">
        <v>2227.63069</v>
      </c>
      <c r="X186" s="425">
        <v>19617.748149999999</v>
      </c>
      <c r="Y186" s="425">
        <v>952.35378000000003</v>
      </c>
      <c r="Z186" s="425">
        <v>809.35784999999998</v>
      </c>
      <c r="AA186" s="425">
        <v>4162.6928399999997</v>
      </c>
      <c r="AB186" s="425">
        <v>155.86508000000001</v>
      </c>
      <c r="AC186" s="425">
        <v>14361.53953</v>
      </c>
      <c r="AD186" s="425">
        <v>257.66836999999998</v>
      </c>
      <c r="AE186" s="425">
        <v>2306.7527400000004</v>
      </c>
      <c r="AF186" s="425">
        <v>361.51321000000002</v>
      </c>
      <c r="AG186" s="425">
        <v>3678.0944500000001</v>
      </c>
      <c r="AH186" s="425">
        <v>320.76434</v>
      </c>
      <c r="AI186" s="425">
        <v>130.56067999999999</v>
      </c>
      <c r="AJ186" s="425">
        <v>0</v>
      </c>
      <c r="AK186" s="425">
        <v>2307.2619199999999</v>
      </c>
      <c r="AL186" s="425">
        <v>1199.01603</v>
      </c>
      <c r="AM186" s="425">
        <v>747.95105000000001</v>
      </c>
      <c r="AN186" s="425">
        <v>113.47117</v>
      </c>
      <c r="AO186" s="425">
        <v>2981.24044</v>
      </c>
      <c r="AP186" s="425">
        <v>575.63607999999999</v>
      </c>
      <c r="AQ186" s="425">
        <v>288844.17189</v>
      </c>
    </row>
    <row r="187" spans="1:43">
      <c r="A187" s="424" t="s">
        <v>180</v>
      </c>
      <c r="B187" s="425">
        <v>0</v>
      </c>
      <c r="C187" s="425">
        <v>0</v>
      </c>
      <c r="D187" s="425">
        <v>0</v>
      </c>
      <c r="E187" s="425">
        <v>26137.93506</v>
      </c>
      <c r="F187" s="425">
        <v>0</v>
      </c>
      <c r="G187" s="425">
        <v>25401.795529999999</v>
      </c>
      <c r="H187" s="425">
        <v>0</v>
      </c>
      <c r="I187" s="425">
        <v>8663.6214999999993</v>
      </c>
      <c r="J187" s="425">
        <v>23325.2418</v>
      </c>
      <c r="K187" s="425">
        <v>18363.061280000002</v>
      </c>
      <c r="L187" s="425">
        <v>0</v>
      </c>
      <c r="M187" s="425">
        <v>7016.3863200000005</v>
      </c>
      <c r="N187" s="425">
        <v>11543.5594</v>
      </c>
      <c r="O187" s="425">
        <v>0</v>
      </c>
      <c r="P187" s="425">
        <v>801.36782999999991</v>
      </c>
      <c r="Q187" s="425">
        <v>1355.4981200000002</v>
      </c>
      <c r="R187" s="425">
        <v>769.85752000000002</v>
      </c>
      <c r="S187" s="425">
        <v>2232.0465099999997</v>
      </c>
      <c r="T187" s="425">
        <v>0</v>
      </c>
      <c r="U187" s="425">
        <v>1472.9844599999999</v>
      </c>
      <c r="V187" s="425">
        <v>0</v>
      </c>
      <c r="W187" s="425">
        <v>4492.2003600000007</v>
      </c>
      <c r="X187" s="425">
        <v>0</v>
      </c>
      <c r="Y187" s="425">
        <v>12154.3413</v>
      </c>
      <c r="Z187" s="425">
        <v>1298.2291699999998</v>
      </c>
      <c r="AA187" s="425">
        <v>4599.9576999999999</v>
      </c>
      <c r="AB187" s="425">
        <v>9835.5369100000007</v>
      </c>
      <c r="AC187" s="425">
        <v>8342.1740800000007</v>
      </c>
      <c r="AD187" s="425">
        <v>577.04011000000003</v>
      </c>
      <c r="AE187" s="425">
        <v>14549.76216</v>
      </c>
      <c r="AF187" s="425">
        <v>19425.197390000001</v>
      </c>
      <c r="AG187" s="425">
        <v>3470.81511</v>
      </c>
      <c r="AH187" s="425">
        <v>5645.1164500000004</v>
      </c>
      <c r="AI187" s="425">
        <v>4774.4414699999998</v>
      </c>
      <c r="AJ187" s="425">
        <v>0</v>
      </c>
      <c r="AK187" s="425">
        <v>0</v>
      </c>
      <c r="AL187" s="425">
        <v>2890.19452</v>
      </c>
      <c r="AM187" s="425">
        <v>3415.6228999999998</v>
      </c>
      <c r="AN187" s="425">
        <v>12889.124529999999</v>
      </c>
      <c r="AO187" s="425">
        <v>10280.52715</v>
      </c>
      <c r="AP187" s="425">
        <v>3400.2102500000001</v>
      </c>
      <c r="AQ187" s="425">
        <v>249123.84689000002</v>
      </c>
    </row>
    <row r="188" spans="1:43">
      <c r="A188" s="426" t="s">
        <v>181</v>
      </c>
      <c r="B188" s="425">
        <v>590.76869999999997</v>
      </c>
      <c r="C188" s="425">
        <v>796.19186000000002</v>
      </c>
      <c r="D188" s="425">
        <v>759.28125999999997</v>
      </c>
      <c r="E188" s="425">
        <v>1086.00998</v>
      </c>
      <c r="F188" s="425">
        <v>400.08452</v>
      </c>
      <c r="G188" s="425">
        <v>739.70299999999997</v>
      </c>
      <c r="H188" s="425">
        <v>1104.50504</v>
      </c>
      <c r="I188" s="425">
        <v>1100.98332</v>
      </c>
      <c r="J188" s="425">
        <v>-1671.5069699999999</v>
      </c>
      <c r="K188" s="425">
        <v>1947.3774799999999</v>
      </c>
      <c r="L188" s="425">
        <v>444.50711999999999</v>
      </c>
      <c r="M188" s="425">
        <v>885.25437000000011</v>
      </c>
      <c r="N188" s="425">
        <v>3084.4663600000003</v>
      </c>
      <c r="O188" s="425">
        <v>59.78454</v>
      </c>
      <c r="P188" s="425">
        <v>240.47337999999999</v>
      </c>
      <c r="Q188" s="425">
        <v>-589.15498000000002</v>
      </c>
      <c r="R188" s="425">
        <v>-2350.2461000000003</v>
      </c>
      <c r="S188" s="425">
        <v>-1671.4424899999999</v>
      </c>
      <c r="T188" s="425">
        <v>-544.67555000000004</v>
      </c>
      <c r="U188" s="425">
        <v>1907.00027</v>
      </c>
      <c r="V188" s="425">
        <v>141.07845999999998</v>
      </c>
      <c r="W188" s="425">
        <v>-2265.9966899999999</v>
      </c>
      <c r="X188" s="425">
        <v>110.07027000000001</v>
      </c>
      <c r="Y188" s="425">
        <v>311.50961000000001</v>
      </c>
      <c r="Z188" s="425">
        <v>-2158.7219100000002</v>
      </c>
      <c r="AA188" s="425">
        <v>-2726.6899100000001</v>
      </c>
      <c r="AB188" s="425">
        <v>1909.33429</v>
      </c>
      <c r="AC188" s="425">
        <v>144.76454999999999</v>
      </c>
      <c r="AD188" s="425">
        <v>-1837.6759599999998</v>
      </c>
      <c r="AE188" s="425">
        <v>1437.5954899999999</v>
      </c>
      <c r="AF188" s="425">
        <v>888.60173999999995</v>
      </c>
      <c r="AG188" s="425">
        <v>330.72548999999998</v>
      </c>
      <c r="AH188" s="425">
        <v>-2387.7101899999998</v>
      </c>
      <c r="AI188" s="425">
        <v>-1087.2034699999999</v>
      </c>
      <c r="AJ188" s="425">
        <v>-718.08037999999999</v>
      </c>
      <c r="AK188" s="425">
        <v>703.57515999999998</v>
      </c>
      <c r="AL188" s="425">
        <v>-1586.80097</v>
      </c>
      <c r="AM188" s="425">
        <v>-1476.8128899999999</v>
      </c>
      <c r="AN188" s="425">
        <v>7.67408</v>
      </c>
      <c r="AO188" s="425">
        <v>-1164.07934</v>
      </c>
      <c r="AP188" s="425">
        <v>-337.76988</v>
      </c>
      <c r="AQ188" s="425">
        <v>-3443.2473399999967</v>
      </c>
    </row>
    <row r="189" spans="1:43">
      <c r="A189" s="424" t="s">
        <v>182</v>
      </c>
      <c r="B189" s="425">
        <v>0</v>
      </c>
      <c r="C189" s="425">
        <v>0</v>
      </c>
      <c r="D189" s="425">
        <v>0</v>
      </c>
      <c r="E189" s="425">
        <v>0</v>
      </c>
      <c r="F189" s="425">
        <v>0</v>
      </c>
      <c r="G189" s="425">
        <v>0</v>
      </c>
      <c r="H189" s="425">
        <v>0</v>
      </c>
      <c r="I189" s="425">
        <v>0</v>
      </c>
      <c r="J189" s="425">
        <v>0</v>
      </c>
      <c r="K189" s="425">
        <v>0</v>
      </c>
      <c r="L189" s="425">
        <v>0</v>
      </c>
      <c r="M189" s="425">
        <v>0.59247000000000005</v>
      </c>
      <c r="N189" s="425">
        <v>255.98668000000001</v>
      </c>
      <c r="O189" s="425">
        <v>0</v>
      </c>
      <c r="P189" s="425">
        <v>0</v>
      </c>
      <c r="Q189" s="425">
        <v>0</v>
      </c>
      <c r="R189" s="425">
        <v>0</v>
      </c>
      <c r="S189" s="425">
        <v>0</v>
      </c>
      <c r="T189" s="425">
        <v>0</v>
      </c>
      <c r="U189" s="425">
        <v>0</v>
      </c>
      <c r="V189" s="425">
        <v>0</v>
      </c>
      <c r="W189" s="425">
        <v>0</v>
      </c>
      <c r="X189" s="425">
        <v>0</v>
      </c>
      <c r="Y189" s="425">
        <v>0</v>
      </c>
      <c r="Z189" s="425">
        <v>937.56153000000006</v>
      </c>
      <c r="AA189" s="425">
        <v>-1141.6291200000001</v>
      </c>
      <c r="AB189" s="425">
        <v>0</v>
      </c>
      <c r="AC189" s="425">
        <v>0</v>
      </c>
      <c r="AD189" s="425">
        <v>-2219.2589199999998</v>
      </c>
      <c r="AE189" s="425">
        <v>0</v>
      </c>
      <c r="AF189" s="425">
        <v>0</v>
      </c>
      <c r="AG189" s="425">
        <v>0</v>
      </c>
      <c r="AH189" s="425">
        <v>0</v>
      </c>
      <c r="AI189" s="425">
        <v>0</v>
      </c>
      <c r="AJ189" s="425">
        <v>-588.43196</v>
      </c>
      <c r="AK189" s="425">
        <v>0</v>
      </c>
      <c r="AL189" s="425">
        <v>0</v>
      </c>
      <c r="AM189" s="425">
        <v>0</v>
      </c>
      <c r="AN189" s="425">
        <v>0</v>
      </c>
      <c r="AO189" s="425">
        <v>-605.86271999999997</v>
      </c>
      <c r="AP189" s="425">
        <v>0</v>
      </c>
      <c r="AQ189" s="425">
        <v>-3361.0420399999998</v>
      </c>
    </row>
    <row r="190" spans="1:43">
      <c r="A190" s="30" t="s">
        <v>183</v>
      </c>
      <c r="B190" s="425">
        <v>590.76869999999997</v>
      </c>
      <c r="C190" s="425">
        <v>796.19186000000002</v>
      </c>
      <c r="D190" s="425">
        <v>759.28125999999997</v>
      </c>
      <c r="E190" s="425">
        <v>1086.00998</v>
      </c>
      <c r="F190" s="425">
        <v>400.08452</v>
      </c>
      <c r="G190" s="425">
        <v>739.70299999999997</v>
      </c>
      <c r="H190" s="425">
        <v>1104.50504</v>
      </c>
      <c r="I190" s="425">
        <v>1100.98332</v>
      </c>
      <c r="J190" s="425">
        <v>-1671.5069699999999</v>
      </c>
      <c r="K190" s="425">
        <v>1947.3774799999999</v>
      </c>
      <c r="L190" s="425">
        <v>444.50711999999999</v>
      </c>
      <c r="M190" s="425">
        <v>884.66190000000006</v>
      </c>
      <c r="N190" s="425">
        <v>2828.4796800000004</v>
      </c>
      <c r="O190" s="425">
        <v>59.78454</v>
      </c>
      <c r="P190" s="425">
        <v>240.47337999999999</v>
      </c>
      <c r="Q190" s="425">
        <v>-589.15498000000002</v>
      </c>
      <c r="R190" s="425">
        <v>-2350.2461000000003</v>
      </c>
      <c r="S190" s="425">
        <v>-1671.4424899999999</v>
      </c>
      <c r="T190" s="425">
        <v>-544.67555000000004</v>
      </c>
      <c r="U190" s="425">
        <v>1907.00027</v>
      </c>
      <c r="V190" s="425">
        <v>141.07845999999998</v>
      </c>
      <c r="W190" s="425">
        <v>-2265.9966899999999</v>
      </c>
      <c r="X190" s="425">
        <v>110.07027000000001</v>
      </c>
      <c r="Y190" s="425">
        <v>311.50961000000001</v>
      </c>
      <c r="Z190" s="425">
        <v>-3096.2834400000002</v>
      </c>
      <c r="AA190" s="425">
        <v>-1585.06079</v>
      </c>
      <c r="AB190" s="425">
        <v>1909.33429</v>
      </c>
      <c r="AC190" s="425">
        <v>144.76454999999999</v>
      </c>
      <c r="AD190" s="425">
        <v>381.58296000000001</v>
      </c>
      <c r="AE190" s="425">
        <v>1437.5954899999999</v>
      </c>
      <c r="AF190" s="425">
        <v>888.60173999999995</v>
      </c>
      <c r="AG190" s="425">
        <v>330.72548999999998</v>
      </c>
      <c r="AH190" s="425">
        <v>-2387.7101899999998</v>
      </c>
      <c r="AI190" s="425">
        <v>-1087.2034699999999</v>
      </c>
      <c r="AJ190" s="425">
        <v>-129.64841999999999</v>
      </c>
      <c r="AK190" s="425">
        <v>703.57515999999998</v>
      </c>
      <c r="AL190" s="425">
        <v>-1586.80097</v>
      </c>
      <c r="AM190" s="425">
        <v>-1476.8128899999999</v>
      </c>
      <c r="AN190" s="425">
        <v>7.67408</v>
      </c>
      <c r="AO190" s="425">
        <v>-558.21662000000003</v>
      </c>
      <c r="AP190" s="425">
        <v>-337.76988</v>
      </c>
      <c r="AQ190" s="425">
        <v>-82.205299999996498</v>
      </c>
    </row>
    <row r="191" spans="1:43">
      <c r="A191" s="39" t="s">
        <v>184</v>
      </c>
      <c r="B191" s="423">
        <v>1753491.4465700001</v>
      </c>
      <c r="C191" s="423">
        <v>459151.52344999998</v>
      </c>
      <c r="D191" s="423">
        <v>1066479.8507300001</v>
      </c>
      <c r="E191" s="423">
        <v>399881.25062000001</v>
      </c>
      <c r="F191" s="423">
        <v>239614.12032000002</v>
      </c>
      <c r="G191" s="423">
        <v>223120.24996999995</v>
      </c>
      <c r="H191" s="423">
        <v>169452.22885000001</v>
      </c>
      <c r="I191" s="423">
        <v>297417.76867000008</v>
      </c>
      <c r="J191" s="423">
        <v>230490.51091000001</v>
      </c>
      <c r="K191" s="423">
        <v>329818.84239000001</v>
      </c>
      <c r="L191" s="423">
        <v>144517.0343</v>
      </c>
      <c r="M191" s="423">
        <v>324404.46294000006</v>
      </c>
      <c r="N191" s="423">
        <v>438245.30362000002</v>
      </c>
      <c r="O191" s="423">
        <v>141812.44505000001</v>
      </c>
      <c r="P191" s="423">
        <v>191674.43173000001</v>
      </c>
      <c r="Q191" s="423">
        <v>74516.399940000003</v>
      </c>
      <c r="R191" s="423">
        <v>85118.619089999993</v>
      </c>
      <c r="S191" s="423">
        <v>91805.856800000009</v>
      </c>
      <c r="T191" s="423">
        <v>132377.38902999999</v>
      </c>
      <c r="U191" s="423">
        <v>231586.93818999999</v>
      </c>
      <c r="V191" s="423">
        <v>88591.799560000029</v>
      </c>
      <c r="W191" s="423">
        <v>117069.45261000001</v>
      </c>
      <c r="X191" s="423">
        <v>310047.28115000005</v>
      </c>
      <c r="Y191" s="423">
        <v>134772.48483999999</v>
      </c>
      <c r="Z191" s="423">
        <v>288144.23723000003</v>
      </c>
      <c r="AA191" s="423">
        <v>128180.69844999998</v>
      </c>
      <c r="AB191" s="423">
        <v>404081.60154</v>
      </c>
      <c r="AC191" s="423">
        <v>361372.84628999996</v>
      </c>
      <c r="AD191" s="423">
        <v>114520.21979</v>
      </c>
      <c r="AE191" s="423">
        <v>361820.29104000004</v>
      </c>
      <c r="AF191" s="423">
        <v>106614.07386999999</v>
      </c>
      <c r="AG191" s="423">
        <v>97132.316960000011</v>
      </c>
      <c r="AH191" s="423">
        <v>71895.573850000001</v>
      </c>
      <c r="AI191" s="423">
        <v>29108.03296</v>
      </c>
      <c r="AJ191" s="423">
        <v>54869.239020000008</v>
      </c>
      <c r="AK191" s="423">
        <v>25722.2863</v>
      </c>
      <c r="AL191" s="423">
        <v>145240.37889999998</v>
      </c>
      <c r="AM191" s="423">
        <v>30621.252329999999</v>
      </c>
      <c r="AN191" s="423">
        <v>192344.34336</v>
      </c>
      <c r="AO191" s="423">
        <v>85498.104829999997</v>
      </c>
      <c r="AP191" s="423">
        <v>38176.617819999999</v>
      </c>
      <c r="AQ191" s="423">
        <v>10210799.80587</v>
      </c>
    </row>
    <row r="192" spans="1:43">
      <c r="A192" s="422" t="s">
        <v>185</v>
      </c>
      <c r="B192" s="423">
        <v>9951.6714999999986</v>
      </c>
      <c r="C192" s="423">
        <v>0</v>
      </c>
      <c r="D192" s="423">
        <v>0</v>
      </c>
      <c r="E192" s="423">
        <v>0</v>
      </c>
      <c r="F192" s="423">
        <v>0</v>
      </c>
      <c r="G192" s="423">
        <v>0</v>
      </c>
      <c r="H192" s="423">
        <v>0</v>
      </c>
      <c r="I192" s="423">
        <v>0</v>
      </c>
      <c r="J192" s="423">
        <v>0</v>
      </c>
      <c r="K192" s="423">
        <v>0</v>
      </c>
      <c r="L192" s="423">
        <v>0</v>
      </c>
      <c r="M192" s="423">
        <v>0</v>
      </c>
      <c r="N192" s="423">
        <v>0</v>
      </c>
      <c r="O192" s="423">
        <v>0</v>
      </c>
      <c r="P192" s="423">
        <v>0</v>
      </c>
      <c r="Q192" s="423">
        <v>0</v>
      </c>
      <c r="R192" s="423">
        <v>0</v>
      </c>
      <c r="S192" s="423">
        <v>0</v>
      </c>
      <c r="T192" s="423">
        <v>0</v>
      </c>
      <c r="U192" s="423">
        <v>0</v>
      </c>
      <c r="V192" s="423">
        <v>0</v>
      </c>
      <c r="W192" s="423">
        <v>0</v>
      </c>
      <c r="X192" s="423">
        <v>0</v>
      </c>
      <c r="Y192" s="423">
        <v>0</v>
      </c>
      <c r="Z192" s="423">
        <v>0</v>
      </c>
      <c r="AA192" s="423">
        <v>0</v>
      </c>
      <c r="AB192" s="423">
        <v>0</v>
      </c>
      <c r="AC192" s="423">
        <v>0</v>
      </c>
      <c r="AD192" s="423">
        <v>0</v>
      </c>
      <c r="AE192" s="423">
        <v>0</v>
      </c>
      <c r="AF192" s="423">
        <v>0</v>
      </c>
      <c r="AG192" s="423">
        <v>0</v>
      </c>
      <c r="AH192" s="423">
        <v>0</v>
      </c>
      <c r="AI192" s="423">
        <v>0</v>
      </c>
      <c r="AJ192" s="423">
        <v>0</v>
      </c>
      <c r="AK192" s="423">
        <v>0</v>
      </c>
      <c r="AL192" s="423">
        <v>0</v>
      </c>
      <c r="AM192" s="423">
        <v>0</v>
      </c>
      <c r="AN192" s="423">
        <v>0</v>
      </c>
      <c r="AO192" s="423">
        <v>0</v>
      </c>
      <c r="AP192" s="423">
        <v>0</v>
      </c>
      <c r="AQ192" s="423">
        <v>9951.6714999999986</v>
      </c>
    </row>
    <row r="193" spans="1:43">
      <c r="A193" s="426" t="s">
        <v>186</v>
      </c>
      <c r="B193" s="425">
        <v>0</v>
      </c>
      <c r="C193" s="425">
        <v>0</v>
      </c>
      <c r="D193" s="425">
        <v>0</v>
      </c>
      <c r="E193" s="425">
        <v>0</v>
      </c>
      <c r="F193" s="425">
        <v>0</v>
      </c>
      <c r="G193" s="425">
        <v>0</v>
      </c>
      <c r="H193" s="425">
        <v>0</v>
      </c>
      <c r="I193" s="425">
        <v>0</v>
      </c>
      <c r="J193" s="425">
        <v>0</v>
      </c>
      <c r="K193" s="425">
        <v>0</v>
      </c>
      <c r="L193" s="425">
        <v>0</v>
      </c>
      <c r="M193" s="425">
        <v>0</v>
      </c>
      <c r="N193" s="425">
        <v>0</v>
      </c>
      <c r="O193" s="425">
        <v>0</v>
      </c>
      <c r="P193" s="425">
        <v>0</v>
      </c>
      <c r="Q193" s="425">
        <v>0</v>
      </c>
      <c r="R193" s="425">
        <v>0</v>
      </c>
      <c r="S193" s="425">
        <v>0</v>
      </c>
      <c r="T193" s="425">
        <v>0</v>
      </c>
      <c r="U193" s="425">
        <v>0</v>
      </c>
      <c r="V193" s="425">
        <v>0</v>
      </c>
      <c r="W193" s="425">
        <v>0</v>
      </c>
      <c r="X193" s="425">
        <v>0</v>
      </c>
      <c r="Y193" s="425">
        <v>0</v>
      </c>
      <c r="Z193" s="425">
        <v>0</v>
      </c>
      <c r="AA193" s="425">
        <v>0</v>
      </c>
      <c r="AB193" s="425">
        <v>0</v>
      </c>
      <c r="AC193" s="425">
        <v>0</v>
      </c>
      <c r="AD193" s="425">
        <v>0</v>
      </c>
      <c r="AE193" s="425">
        <v>0</v>
      </c>
      <c r="AF193" s="425">
        <v>0</v>
      </c>
      <c r="AG193" s="425">
        <v>0</v>
      </c>
      <c r="AH193" s="425">
        <v>0</v>
      </c>
      <c r="AI193" s="425">
        <v>0</v>
      </c>
      <c r="AJ193" s="425">
        <v>0</v>
      </c>
      <c r="AK193" s="425">
        <v>0</v>
      </c>
      <c r="AL193" s="425">
        <v>0</v>
      </c>
      <c r="AM193" s="425">
        <v>0</v>
      </c>
      <c r="AN193" s="425">
        <v>0</v>
      </c>
      <c r="AO193" s="425">
        <v>0</v>
      </c>
      <c r="AP193" s="425">
        <v>0</v>
      </c>
      <c r="AQ193" s="425">
        <v>0</v>
      </c>
    </row>
    <row r="194" spans="1:43">
      <c r="A194" s="424" t="s">
        <v>187</v>
      </c>
      <c r="B194" s="425">
        <v>0</v>
      </c>
      <c r="C194" s="425">
        <v>0</v>
      </c>
      <c r="D194" s="425">
        <v>0</v>
      </c>
      <c r="E194" s="425">
        <v>0</v>
      </c>
      <c r="F194" s="425">
        <v>0</v>
      </c>
      <c r="G194" s="425">
        <v>0</v>
      </c>
      <c r="H194" s="425">
        <v>0</v>
      </c>
      <c r="I194" s="425">
        <v>0</v>
      </c>
      <c r="J194" s="425">
        <v>0</v>
      </c>
      <c r="K194" s="425">
        <v>0</v>
      </c>
      <c r="L194" s="425">
        <v>0</v>
      </c>
      <c r="M194" s="425">
        <v>0</v>
      </c>
      <c r="N194" s="425">
        <v>0</v>
      </c>
      <c r="O194" s="425">
        <v>0</v>
      </c>
      <c r="P194" s="425">
        <v>0</v>
      </c>
      <c r="Q194" s="425">
        <v>0</v>
      </c>
      <c r="R194" s="425">
        <v>0</v>
      </c>
      <c r="S194" s="425">
        <v>0</v>
      </c>
      <c r="T194" s="425">
        <v>0</v>
      </c>
      <c r="U194" s="425">
        <v>0</v>
      </c>
      <c r="V194" s="425">
        <v>0</v>
      </c>
      <c r="W194" s="425">
        <v>0</v>
      </c>
      <c r="X194" s="425">
        <v>0</v>
      </c>
      <c r="Y194" s="425">
        <v>0</v>
      </c>
      <c r="Z194" s="425">
        <v>0</v>
      </c>
      <c r="AA194" s="425">
        <v>0</v>
      </c>
      <c r="AB194" s="425">
        <v>0</v>
      </c>
      <c r="AC194" s="425">
        <v>0</v>
      </c>
      <c r="AD194" s="425">
        <v>0</v>
      </c>
      <c r="AE194" s="425">
        <v>0</v>
      </c>
      <c r="AF194" s="425">
        <v>0</v>
      </c>
      <c r="AG194" s="425">
        <v>0</v>
      </c>
      <c r="AH194" s="425">
        <v>0</v>
      </c>
      <c r="AI194" s="425">
        <v>0</v>
      </c>
      <c r="AJ194" s="425">
        <v>0</v>
      </c>
      <c r="AK194" s="425">
        <v>0</v>
      </c>
      <c r="AL194" s="425">
        <v>0</v>
      </c>
      <c r="AM194" s="425">
        <v>0</v>
      </c>
      <c r="AN194" s="425">
        <v>0</v>
      </c>
      <c r="AO194" s="425">
        <v>0</v>
      </c>
      <c r="AP194" s="425">
        <v>0</v>
      </c>
      <c r="AQ194" s="425">
        <v>0</v>
      </c>
    </row>
    <row r="195" spans="1:43">
      <c r="A195" s="424" t="s">
        <v>188</v>
      </c>
      <c r="B195" s="425">
        <v>0</v>
      </c>
      <c r="C195" s="425">
        <v>0</v>
      </c>
      <c r="D195" s="425">
        <v>0</v>
      </c>
      <c r="E195" s="425">
        <v>0</v>
      </c>
      <c r="F195" s="425">
        <v>0</v>
      </c>
      <c r="G195" s="425">
        <v>0</v>
      </c>
      <c r="H195" s="425">
        <v>0</v>
      </c>
      <c r="I195" s="425">
        <v>0</v>
      </c>
      <c r="J195" s="425">
        <v>0</v>
      </c>
      <c r="K195" s="425">
        <v>0</v>
      </c>
      <c r="L195" s="425">
        <v>0</v>
      </c>
      <c r="M195" s="425">
        <v>0</v>
      </c>
      <c r="N195" s="425">
        <v>0</v>
      </c>
      <c r="O195" s="425">
        <v>0</v>
      </c>
      <c r="P195" s="425">
        <v>0</v>
      </c>
      <c r="Q195" s="425">
        <v>0</v>
      </c>
      <c r="R195" s="425">
        <v>0</v>
      </c>
      <c r="S195" s="425">
        <v>0</v>
      </c>
      <c r="T195" s="425">
        <v>0</v>
      </c>
      <c r="U195" s="425">
        <v>0</v>
      </c>
      <c r="V195" s="425">
        <v>0</v>
      </c>
      <c r="W195" s="425">
        <v>0</v>
      </c>
      <c r="X195" s="425">
        <v>0</v>
      </c>
      <c r="Y195" s="425">
        <v>0</v>
      </c>
      <c r="Z195" s="425">
        <v>0</v>
      </c>
      <c r="AA195" s="425">
        <v>0</v>
      </c>
      <c r="AB195" s="425">
        <v>0</v>
      </c>
      <c r="AC195" s="425">
        <v>0</v>
      </c>
      <c r="AD195" s="425">
        <v>0</v>
      </c>
      <c r="AE195" s="425">
        <v>0</v>
      </c>
      <c r="AF195" s="425">
        <v>0</v>
      </c>
      <c r="AG195" s="425">
        <v>0</v>
      </c>
      <c r="AH195" s="425">
        <v>0</v>
      </c>
      <c r="AI195" s="425">
        <v>0</v>
      </c>
      <c r="AJ195" s="425">
        <v>0</v>
      </c>
      <c r="AK195" s="425">
        <v>0</v>
      </c>
      <c r="AL195" s="425">
        <v>0</v>
      </c>
      <c r="AM195" s="425">
        <v>0</v>
      </c>
      <c r="AN195" s="425">
        <v>0</v>
      </c>
      <c r="AO195" s="425">
        <v>0</v>
      </c>
      <c r="AP195" s="425">
        <v>0</v>
      </c>
      <c r="AQ195" s="425">
        <v>0</v>
      </c>
    </row>
    <row r="196" spans="1:43">
      <c r="A196" s="424" t="s">
        <v>189</v>
      </c>
      <c r="B196" s="425">
        <v>0</v>
      </c>
      <c r="C196" s="425">
        <v>0</v>
      </c>
      <c r="D196" s="425">
        <v>0</v>
      </c>
      <c r="E196" s="425">
        <v>0</v>
      </c>
      <c r="F196" s="425">
        <v>0</v>
      </c>
      <c r="G196" s="425">
        <v>0</v>
      </c>
      <c r="H196" s="425">
        <v>0</v>
      </c>
      <c r="I196" s="425">
        <v>0</v>
      </c>
      <c r="J196" s="425">
        <v>0</v>
      </c>
      <c r="K196" s="425">
        <v>0</v>
      </c>
      <c r="L196" s="425">
        <v>0</v>
      </c>
      <c r="M196" s="425">
        <v>0</v>
      </c>
      <c r="N196" s="425">
        <v>0</v>
      </c>
      <c r="O196" s="425">
        <v>0</v>
      </c>
      <c r="P196" s="425">
        <v>0</v>
      </c>
      <c r="Q196" s="425">
        <v>0</v>
      </c>
      <c r="R196" s="425">
        <v>0</v>
      </c>
      <c r="S196" s="425">
        <v>0</v>
      </c>
      <c r="T196" s="425">
        <v>0</v>
      </c>
      <c r="U196" s="425">
        <v>0</v>
      </c>
      <c r="V196" s="425">
        <v>0</v>
      </c>
      <c r="W196" s="425">
        <v>0</v>
      </c>
      <c r="X196" s="425">
        <v>0</v>
      </c>
      <c r="Y196" s="425">
        <v>0</v>
      </c>
      <c r="Z196" s="425">
        <v>0</v>
      </c>
      <c r="AA196" s="425">
        <v>0</v>
      </c>
      <c r="AB196" s="425">
        <v>0</v>
      </c>
      <c r="AC196" s="425">
        <v>0</v>
      </c>
      <c r="AD196" s="425">
        <v>0</v>
      </c>
      <c r="AE196" s="425">
        <v>0</v>
      </c>
      <c r="AF196" s="425">
        <v>0</v>
      </c>
      <c r="AG196" s="425">
        <v>0</v>
      </c>
      <c r="AH196" s="425">
        <v>0</v>
      </c>
      <c r="AI196" s="425">
        <v>0</v>
      </c>
      <c r="AJ196" s="425">
        <v>0</v>
      </c>
      <c r="AK196" s="425">
        <v>0</v>
      </c>
      <c r="AL196" s="425">
        <v>0</v>
      </c>
      <c r="AM196" s="425">
        <v>0</v>
      </c>
      <c r="AN196" s="425">
        <v>0</v>
      </c>
      <c r="AO196" s="425">
        <v>0</v>
      </c>
      <c r="AP196" s="425">
        <v>0</v>
      </c>
      <c r="AQ196" s="425">
        <v>0</v>
      </c>
    </row>
    <row r="197" spans="1:43">
      <c r="A197" s="424" t="s">
        <v>190</v>
      </c>
      <c r="B197" s="425">
        <v>0</v>
      </c>
      <c r="C197" s="425">
        <v>0</v>
      </c>
      <c r="D197" s="425">
        <v>0</v>
      </c>
      <c r="E197" s="425">
        <v>0</v>
      </c>
      <c r="F197" s="425">
        <v>0</v>
      </c>
      <c r="G197" s="425">
        <v>0</v>
      </c>
      <c r="H197" s="425">
        <v>0</v>
      </c>
      <c r="I197" s="425">
        <v>0</v>
      </c>
      <c r="J197" s="425">
        <v>0</v>
      </c>
      <c r="K197" s="425">
        <v>0</v>
      </c>
      <c r="L197" s="425">
        <v>0</v>
      </c>
      <c r="M197" s="425">
        <v>0</v>
      </c>
      <c r="N197" s="425">
        <v>0</v>
      </c>
      <c r="O197" s="425">
        <v>0</v>
      </c>
      <c r="P197" s="425">
        <v>0</v>
      </c>
      <c r="Q197" s="425">
        <v>0</v>
      </c>
      <c r="R197" s="425">
        <v>0</v>
      </c>
      <c r="S197" s="425">
        <v>0</v>
      </c>
      <c r="T197" s="425">
        <v>0</v>
      </c>
      <c r="U197" s="425">
        <v>0</v>
      </c>
      <c r="V197" s="425">
        <v>0</v>
      </c>
      <c r="W197" s="425">
        <v>0</v>
      </c>
      <c r="X197" s="425">
        <v>0</v>
      </c>
      <c r="Y197" s="425">
        <v>0</v>
      </c>
      <c r="Z197" s="425">
        <v>0</v>
      </c>
      <c r="AA197" s="425">
        <v>0</v>
      </c>
      <c r="AB197" s="425">
        <v>0</v>
      </c>
      <c r="AC197" s="425">
        <v>0</v>
      </c>
      <c r="AD197" s="425">
        <v>0</v>
      </c>
      <c r="AE197" s="425">
        <v>0</v>
      </c>
      <c r="AF197" s="425">
        <v>0</v>
      </c>
      <c r="AG197" s="425">
        <v>0</v>
      </c>
      <c r="AH197" s="425">
        <v>0</v>
      </c>
      <c r="AI197" s="425">
        <v>0</v>
      </c>
      <c r="AJ197" s="425">
        <v>0</v>
      </c>
      <c r="AK197" s="425">
        <v>0</v>
      </c>
      <c r="AL197" s="425">
        <v>0</v>
      </c>
      <c r="AM197" s="425">
        <v>0</v>
      </c>
      <c r="AN197" s="425">
        <v>0</v>
      </c>
      <c r="AO197" s="425">
        <v>0</v>
      </c>
      <c r="AP197" s="425">
        <v>0</v>
      </c>
      <c r="AQ197" s="425">
        <v>0</v>
      </c>
    </row>
    <row r="198" spans="1:43">
      <c r="A198" s="424" t="s">
        <v>191</v>
      </c>
      <c r="B198" s="425">
        <v>0</v>
      </c>
      <c r="C198" s="425">
        <v>0</v>
      </c>
      <c r="D198" s="425">
        <v>0</v>
      </c>
      <c r="E198" s="425">
        <v>0</v>
      </c>
      <c r="F198" s="425">
        <v>0</v>
      </c>
      <c r="G198" s="425">
        <v>0</v>
      </c>
      <c r="H198" s="425">
        <v>0</v>
      </c>
      <c r="I198" s="425">
        <v>0</v>
      </c>
      <c r="J198" s="425">
        <v>0</v>
      </c>
      <c r="K198" s="425">
        <v>0</v>
      </c>
      <c r="L198" s="425">
        <v>0</v>
      </c>
      <c r="M198" s="425">
        <v>0</v>
      </c>
      <c r="N198" s="425">
        <v>0</v>
      </c>
      <c r="O198" s="425">
        <v>0</v>
      </c>
      <c r="P198" s="425">
        <v>0</v>
      </c>
      <c r="Q198" s="425">
        <v>0</v>
      </c>
      <c r="R198" s="425">
        <v>0</v>
      </c>
      <c r="S198" s="425">
        <v>0</v>
      </c>
      <c r="T198" s="425">
        <v>0</v>
      </c>
      <c r="U198" s="425">
        <v>0</v>
      </c>
      <c r="V198" s="425">
        <v>0</v>
      </c>
      <c r="W198" s="425">
        <v>0</v>
      </c>
      <c r="X198" s="425">
        <v>0</v>
      </c>
      <c r="Y198" s="425">
        <v>0</v>
      </c>
      <c r="Z198" s="425">
        <v>0</v>
      </c>
      <c r="AA198" s="425">
        <v>0</v>
      </c>
      <c r="AB198" s="425">
        <v>0</v>
      </c>
      <c r="AC198" s="425">
        <v>0</v>
      </c>
      <c r="AD198" s="425">
        <v>0</v>
      </c>
      <c r="AE198" s="425">
        <v>0</v>
      </c>
      <c r="AF198" s="425">
        <v>0</v>
      </c>
      <c r="AG198" s="425">
        <v>0</v>
      </c>
      <c r="AH198" s="425">
        <v>0</v>
      </c>
      <c r="AI198" s="425">
        <v>0</v>
      </c>
      <c r="AJ198" s="425">
        <v>0</v>
      </c>
      <c r="AK198" s="425">
        <v>0</v>
      </c>
      <c r="AL198" s="425">
        <v>0</v>
      </c>
      <c r="AM198" s="425">
        <v>0</v>
      </c>
      <c r="AN198" s="425">
        <v>0</v>
      </c>
      <c r="AO198" s="425">
        <v>0</v>
      </c>
      <c r="AP198" s="425">
        <v>0</v>
      </c>
      <c r="AQ198" s="425">
        <v>0</v>
      </c>
    </row>
    <row r="199" spans="1:43">
      <c r="A199" s="426" t="s">
        <v>192</v>
      </c>
      <c r="B199" s="425">
        <v>270.51504999999997</v>
      </c>
      <c r="C199" s="425">
        <v>0</v>
      </c>
      <c r="D199" s="425">
        <v>0</v>
      </c>
      <c r="E199" s="425">
        <v>0</v>
      </c>
      <c r="F199" s="425">
        <v>0</v>
      </c>
      <c r="G199" s="425">
        <v>0</v>
      </c>
      <c r="H199" s="425">
        <v>0</v>
      </c>
      <c r="I199" s="425">
        <v>0</v>
      </c>
      <c r="J199" s="425">
        <v>0</v>
      </c>
      <c r="K199" s="425">
        <v>0</v>
      </c>
      <c r="L199" s="425">
        <v>0</v>
      </c>
      <c r="M199" s="425">
        <v>0</v>
      </c>
      <c r="N199" s="425">
        <v>0</v>
      </c>
      <c r="O199" s="425">
        <v>0</v>
      </c>
      <c r="P199" s="425">
        <v>0</v>
      </c>
      <c r="Q199" s="425">
        <v>0</v>
      </c>
      <c r="R199" s="425">
        <v>0</v>
      </c>
      <c r="S199" s="425">
        <v>0</v>
      </c>
      <c r="T199" s="425">
        <v>0</v>
      </c>
      <c r="U199" s="425">
        <v>0</v>
      </c>
      <c r="V199" s="425">
        <v>0</v>
      </c>
      <c r="W199" s="425">
        <v>0</v>
      </c>
      <c r="X199" s="425">
        <v>0</v>
      </c>
      <c r="Y199" s="425">
        <v>0</v>
      </c>
      <c r="Z199" s="425">
        <v>0</v>
      </c>
      <c r="AA199" s="425">
        <v>0</v>
      </c>
      <c r="AB199" s="425">
        <v>0</v>
      </c>
      <c r="AC199" s="425">
        <v>0</v>
      </c>
      <c r="AD199" s="425">
        <v>0</v>
      </c>
      <c r="AE199" s="425">
        <v>0</v>
      </c>
      <c r="AF199" s="425">
        <v>0</v>
      </c>
      <c r="AG199" s="425">
        <v>0</v>
      </c>
      <c r="AH199" s="425">
        <v>0</v>
      </c>
      <c r="AI199" s="425">
        <v>0</v>
      </c>
      <c r="AJ199" s="425">
        <v>0</v>
      </c>
      <c r="AK199" s="425">
        <v>0</v>
      </c>
      <c r="AL199" s="425">
        <v>0</v>
      </c>
      <c r="AM199" s="425">
        <v>0</v>
      </c>
      <c r="AN199" s="425">
        <v>0</v>
      </c>
      <c r="AO199" s="425">
        <v>0</v>
      </c>
      <c r="AP199" s="425">
        <v>0</v>
      </c>
      <c r="AQ199" s="425">
        <v>270.51504999999997</v>
      </c>
    </row>
    <row r="200" spans="1:43">
      <c r="A200" s="424" t="s">
        <v>193</v>
      </c>
      <c r="B200" s="425">
        <v>0</v>
      </c>
      <c r="C200" s="425">
        <v>0</v>
      </c>
      <c r="D200" s="425">
        <v>0</v>
      </c>
      <c r="E200" s="425">
        <v>0</v>
      </c>
      <c r="F200" s="425">
        <v>0</v>
      </c>
      <c r="G200" s="425">
        <v>0</v>
      </c>
      <c r="H200" s="425">
        <v>0</v>
      </c>
      <c r="I200" s="425">
        <v>0</v>
      </c>
      <c r="J200" s="425">
        <v>0</v>
      </c>
      <c r="K200" s="425">
        <v>0</v>
      </c>
      <c r="L200" s="425">
        <v>0</v>
      </c>
      <c r="M200" s="425">
        <v>0</v>
      </c>
      <c r="N200" s="425">
        <v>0</v>
      </c>
      <c r="O200" s="425">
        <v>0</v>
      </c>
      <c r="P200" s="425">
        <v>0</v>
      </c>
      <c r="Q200" s="425">
        <v>0</v>
      </c>
      <c r="R200" s="425">
        <v>0</v>
      </c>
      <c r="S200" s="425">
        <v>0</v>
      </c>
      <c r="T200" s="425">
        <v>0</v>
      </c>
      <c r="U200" s="425">
        <v>0</v>
      </c>
      <c r="V200" s="425">
        <v>0</v>
      </c>
      <c r="W200" s="425">
        <v>0</v>
      </c>
      <c r="X200" s="425">
        <v>0</v>
      </c>
      <c r="Y200" s="425">
        <v>0</v>
      </c>
      <c r="Z200" s="425">
        <v>0</v>
      </c>
      <c r="AA200" s="425">
        <v>0</v>
      </c>
      <c r="AB200" s="425">
        <v>0</v>
      </c>
      <c r="AC200" s="425">
        <v>0</v>
      </c>
      <c r="AD200" s="425">
        <v>0</v>
      </c>
      <c r="AE200" s="425">
        <v>0</v>
      </c>
      <c r="AF200" s="425">
        <v>0</v>
      </c>
      <c r="AG200" s="425">
        <v>0</v>
      </c>
      <c r="AH200" s="425">
        <v>0</v>
      </c>
      <c r="AI200" s="425">
        <v>0</v>
      </c>
      <c r="AJ200" s="425">
        <v>0</v>
      </c>
      <c r="AK200" s="425">
        <v>0</v>
      </c>
      <c r="AL200" s="425">
        <v>0</v>
      </c>
      <c r="AM200" s="425">
        <v>0</v>
      </c>
      <c r="AN200" s="425">
        <v>0</v>
      </c>
      <c r="AO200" s="425">
        <v>0</v>
      </c>
      <c r="AP200" s="425">
        <v>0</v>
      </c>
      <c r="AQ200" s="425">
        <v>0</v>
      </c>
    </row>
    <row r="201" spans="1:43">
      <c r="A201" s="424" t="s">
        <v>194</v>
      </c>
      <c r="B201" s="425">
        <v>0</v>
      </c>
      <c r="C201" s="425">
        <v>0</v>
      </c>
      <c r="D201" s="425">
        <v>0</v>
      </c>
      <c r="E201" s="425">
        <v>0</v>
      </c>
      <c r="F201" s="425">
        <v>0</v>
      </c>
      <c r="G201" s="425">
        <v>0</v>
      </c>
      <c r="H201" s="425">
        <v>0</v>
      </c>
      <c r="I201" s="425">
        <v>0</v>
      </c>
      <c r="J201" s="425">
        <v>0</v>
      </c>
      <c r="K201" s="425">
        <v>0</v>
      </c>
      <c r="L201" s="425">
        <v>0</v>
      </c>
      <c r="M201" s="425">
        <v>0</v>
      </c>
      <c r="N201" s="425">
        <v>0</v>
      </c>
      <c r="O201" s="425">
        <v>0</v>
      </c>
      <c r="P201" s="425">
        <v>0</v>
      </c>
      <c r="Q201" s="425">
        <v>0</v>
      </c>
      <c r="R201" s="425">
        <v>0</v>
      </c>
      <c r="S201" s="425">
        <v>0</v>
      </c>
      <c r="T201" s="425">
        <v>0</v>
      </c>
      <c r="U201" s="425">
        <v>0</v>
      </c>
      <c r="V201" s="425">
        <v>0</v>
      </c>
      <c r="W201" s="425">
        <v>0</v>
      </c>
      <c r="X201" s="425">
        <v>0</v>
      </c>
      <c r="Y201" s="425">
        <v>0</v>
      </c>
      <c r="Z201" s="425">
        <v>0</v>
      </c>
      <c r="AA201" s="425">
        <v>0</v>
      </c>
      <c r="AB201" s="425">
        <v>0</v>
      </c>
      <c r="AC201" s="425">
        <v>0</v>
      </c>
      <c r="AD201" s="425">
        <v>0</v>
      </c>
      <c r="AE201" s="425">
        <v>0</v>
      </c>
      <c r="AF201" s="425">
        <v>0</v>
      </c>
      <c r="AG201" s="425">
        <v>0</v>
      </c>
      <c r="AH201" s="425">
        <v>0</v>
      </c>
      <c r="AI201" s="425">
        <v>0</v>
      </c>
      <c r="AJ201" s="425">
        <v>0</v>
      </c>
      <c r="AK201" s="425">
        <v>0</v>
      </c>
      <c r="AL201" s="425">
        <v>0</v>
      </c>
      <c r="AM201" s="425">
        <v>0</v>
      </c>
      <c r="AN201" s="425">
        <v>0</v>
      </c>
      <c r="AO201" s="425">
        <v>0</v>
      </c>
      <c r="AP201" s="425">
        <v>0</v>
      </c>
      <c r="AQ201" s="425">
        <v>0</v>
      </c>
    </row>
    <row r="202" spans="1:43">
      <c r="A202" s="424" t="s">
        <v>195</v>
      </c>
      <c r="B202" s="425">
        <v>0</v>
      </c>
      <c r="C202" s="425">
        <v>0</v>
      </c>
      <c r="D202" s="425">
        <v>0</v>
      </c>
      <c r="E202" s="425">
        <v>0</v>
      </c>
      <c r="F202" s="425">
        <v>0</v>
      </c>
      <c r="G202" s="425">
        <v>0</v>
      </c>
      <c r="H202" s="425">
        <v>0</v>
      </c>
      <c r="I202" s="425">
        <v>0</v>
      </c>
      <c r="J202" s="425">
        <v>0</v>
      </c>
      <c r="K202" s="425">
        <v>0</v>
      </c>
      <c r="L202" s="425">
        <v>0</v>
      </c>
      <c r="M202" s="425">
        <v>0</v>
      </c>
      <c r="N202" s="425">
        <v>0</v>
      </c>
      <c r="O202" s="425">
        <v>0</v>
      </c>
      <c r="P202" s="425">
        <v>0</v>
      </c>
      <c r="Q202" s="425">
        <v>0</v>
      </c>
      <c r="R202" s="425">
        <v>0</v>
      </c>
      <c r="S202" s="425">
        <v>0</v>
      </c>
      <c r="T202" s="425">
        <v>0</v>
      </c>
      <c r="U202" s="425">
        <v>0</v>
      </c>
      <c r="V202" s="425">
        <v>0</v>
      </c>
      <c r="W202" s="425">
        <v>0</v>
      </c>
      <c r="X202" s="425">
        <v>0</v>
      </c>
      <c r="Y202" s="425">
        <v>0</v>
      </c>
      <c r="Z202" s="425">
        <v>0</v>
      </c>
      <c r="AA202" s="425">
        <v>0</v>
      </c>
      <c r="AB202" s="425">
        <v>0</v>
      </c>
      <c r="AC202" s="425">
        <v>0</v>
      </c>
      <c r="AD202" s="425">
        <v>0</v>
      </c>
      <c r="AE202" s="425">
        <v>0</v>
      </c>
      <c r="AF202" s="425">
        <v>0</v>
      </c>
      <c r="AG202" s="425">
        <v>0</v>
      </c>
      <c r="AH202" s="425">
        <v>0</v>
      </c>
      <c r="AI202" s="425">
        <v>0</v>
      </c>
      <c r="AJ202" s="425">
        <v>0</v>
      </c>
      <c r="AK202" s="425">
        <v>0</v>
      </c>
      <c r="AL202" s="425">
        <v>0</v>
      </c>
      <c r="AM202" s="425">
        <v>0</v>
      </c>
      <c r="AN202" s="425">
        <v>0</v>
      </c>
      <c r="AO202" s="425">
        <v>0</v>
      </c>
      <c r="AP202" s="425">
        <v>0</v>
      </c>
      <c r="AQ202" s="425">
        <v>0</v>
      </c>
    </row>
    <row r="203" spans="1:43">
      <c r="A203" s="424" t="s">
        <v>196</v>
      </c>
      <c r="B203" s="425">
        <v>0</v>
      </c>
      <c r="C203" s="425">
        <v>0</v>
      </c>
      <c r="D203" s="425">
        <v>0</v>
      </c>
      <c r="E203" s="425">
        <v>0</v>
      </c>
      <c r="F203" s="425">
        <v>0</v>
      </c>
      <c r="G203" s="425">
        <v>0</v>
      </c>
      <c r="H203" s="425">
        <v>0</v>
      </c>
      <c r="I203" s="425">
        <v>0</v>
      </c>
      <c r="J203" s="425">
        <v>0</v>
      </c>
      <c r="K203" s="425">
        <v>0</v>
      </c>
      <c r="L203" s="425">
        <v>0</v>
      </c>
      <c r="M203" s="425">
        <v>0</v>
      </c>
      <c r="N203" s="425">
        <v>0</v>
      </c>
      <c r="O203" s="425">
        <v>0</v>
      </c>
      <c r="P203" s="425">
        <v>0</v>
      </c>
      <c r="Q203" s="425">
        <v>0</v>
      </c>
      <c r="R203" s="425">
        <v>0</v>
      </c>
      <c r="S203" s="425">
        <v>0</v>
      </c>
      <c r="T203" s="425">
        <v>0</v>
      </c>
      <c r="U203" s="425">
        <v>0</v>
      </c>
      <c r="V203" s="425">
        <v>0</v>
      </c>
      <c r="W203" s="425">
        <v>0</v>
      </c>
      <c r="X203" s="425">
        <v>0</v>
      </c>
      <c r="Y203" s="425">
        <v>0</v>
      </c>
      <c r="Z203" s="425">
        <v>0</v>
      </c>
      <c r="AA203" s="425">
        <v>0</v>
      </c>
      <c r="AB203" s="425">
        <v>0</v>
      </c>
      <c r="AC203" s="425">
        <v>0</v>
      </c>
      <c r="AD203" s="425">
        <v>0</v>
      </c>
      <c r="AE203" s="425">
        <v>0</v>
      </c>
      <c r="AF203" s="425">
        <v>0</v>
      </c>
      <c r="AG203" s="425">
        <v>0</v>
      </c>
      <c r="AH203" s="425">
        <v>0</v>
      </c>
      <c r="AI203" s="425">
        <v>0</v>
      </c>
      <c r="AJ203" s="425">
        <v>0</v>
      </c>
      <c r="AK203" s="425">
        <v>0</v>
      </c>
      <c r="AL203" s="425">
        <v>0</v>
      </c>
      <c r="AM203" s="425">
        <v>0</v>
      </c>
      <c r="AN203" s="425">
        <v>0</v>
      </c>
      <c r="AO203" s="425">
        <v>0</v>
      </c>
      <c r="AP203" s="425">
        <v>0</v>
      </c>
      <c r="AQ203" s="425">
        <v>0</v>
      </c>
    </row>
    <row r="204" spans="1:43">
      <c r="A204" s="424" t="s">
        <v>197</v>
      </c>
      <c r="B204" s="425">
        <v>270.51504999999997</v>
      </c>
      <c r="C204" s="425">
        <v>0</v>
      </c>
      <c r="D204" s="425">
        <v>0</v>
      </c>
      <c r="E204" s="425">
        <v>0</v>
      </c>
      <c r="F204" s="425">
        <v>0</v>
      </c>
      <c r="G204" s="425">
        <v>0</v>
      </c>
      <c r="H204" s="425">
        <v>0</v>
      </c>
      <c r="I204" s="425">
        <v>0</v>
      </c>
      <c r="J204" s="425">
        <v>0</v>
      </c>
      <c r="K204" s="425">
        <v>0</v>
      </c>
      <c r="L204" s="425">
        <v>0</v>
      </c>
      <c r="M204" s="425">
        <v>0</v>
      </c>
      <c r="N204" s="425">
        <v>0</v>
      </c>
      <c r="O204" s="425">
        <v>0</v>
      </c>
      <c r="P204" s="425">
        <v>0</v>
      </c>
      <c r="Q204" s="425">
        <v>0</v>
      </c>
      <c r="R204" s="425">
        <v>0</v>
      </c>
      <c r="S204" s="425">
        <v>0</v>
      </c>
      <c r="T204" s="425">
        <v>0</v>
      </c>
      <c r="U204" s="425">
        <v>0</v>
      </c>
      <c r="V204" s="425">
        <v>0</v>
      </c>
      <c r="W204" s="425">
        <v>0</v>
      </c>
      <c r="X204" s="425">
        <v>0</v>
      </c>
      <c r="Y204" s="425">
        <v>0</v>
      </c>
      <c r="Z204" s="425">
        <v>0</v>
      </c>
      <c r="AA204" s="425">
        <v>0</v>
      </c>
      <c r="AB204" s="425">
        <v>0</v>
      </c>
      <c r="AC204" s="425">
        <v>0</v>
      </c>
      <c r="AD204" s="425">
        <v>0</v>
      </c>
      <c r="AE204" s="425">
        <v>0</v>
      </c>
      <c r="AF204" s="425">
        <v>0</v>
      </c>
      <c r="AG204" s="425">
        <v>0</v>
      </c>
      <c r="AH204" s="425">
        <v>0</v>
      </c>
      <c r="AI204" s="425">
        <v>0</v>
      </c>
      <c r="AJ204" s="425">
        <v>0</v>
      </c>
      <c r="AK204" s="425">
        <v>0</v>
      </c>
      <c r="AL204" s="425">
        <v>0</v>
      </c>
      <c r="AM204" s="425">
        <v>0</v>
      </c>
      <c r="AN204" s="425">
        <v>0</v>
      </c>
      <c r="AO204" s="425">
        <v>0</v>
      </c>
      <c r="AP204" s="425">
        <v>0</v>
      </c>
      <c r="AQ204" s="425">
        <v>270.51504999999997</v>
      </c>
    </row>
    <row r="205" spans="1:43">
      <c r="A205" s="426" t="s">
        <v>198</v>
      </c>
      <c r="B205" s="425">
        <v>0</v>
      </c>
      <c r="C205" s="425">
        <v>0</v>
      </c>
      <c r="D205" s="425">
        <v>0</v>
      </c>
      <c r="E205" s="425">
        <v>0</v>
      </c>
      <c r="F205" s="425">
        <v>0</v>
      </c>
      <c r="G205" s="425">
        <v>0</v>
      </c>
      <c r="H205" s="425">
        <v>0</v>
      </c>
      <c r="I205" s="425">
        <v>0</v>
      </c>
      <c r="J205" s="425">
        <v>0</v>
      </c>
      <c r="K205" s="425">
        <v>0</v>
      </c>
      <c r="L205" s="425">
        <v>0</v>
      </c>
      <c r="M205" s="425">
        <v>0</v>
      </c>
      <c r="N205" s="425">
        <v>0</v>
      </c>
      <c r="O205" s="425">
        <v>0</v>
      </c>
      <c r="P205" s="425">
        <v>0</v>
      </c>
      <c r="Q205" s="425">
        <v>0</v>
      </c>
      <c r="R205" s="425">
        <v>0</v>
      </c>
      <c r="S205" s="425">
        <v>0</v>
      </c>
      <c r="T205" s="425">
        <v>0</v>
      </c>
      <c r="U205" s="425">
        <v>0</v>
      </c>
      <c r="V205" s="425">
        <v>0</v>
      </c>
      <c r="W205" s="425">
        <v>0</v>
      </c>
      <c r="X205" s="425">
        <v>0</v>
      </c>
      <c r="Y205" s="425">
        <v>0</v>
      </c>
      <c r="Z205" s="425">
        <v>0</v>
      </c>
      <c r="AA205" s="425">
        <v>0</v>
      </c>
      <c r="AB205" s="425">
        <v>0</v>
      </c>
      <c r="AC205" s="425">
        <v>0</v>
      </c>
      <c r="AD205" s="425">
        <v>0</v>
      </c>
      <c r="AE205" s="425">
        <v>0</v>
      </c>
      <c r="AF205" s="425">
        <v>0</v>
      </c>
      <c r="AG205" s="425">
        <v>0</v>
      </c>
      <c r="AH205" s="425">
        <v>0</v>
      </c>
      <c r="AI205" s="425">
        <v>0</v>
      </c>
      <c r="AJ205" s="425">
        <v>0</v>
      </c>
      <c r="AK205" s="425">
        <v>0</v>
      </c>
      <c r="AL205" s="425">
        <v>0</v>
      </c>
      <c r="AM205" s="425">
        <v>0</v>
      </c>
      <c r="AN205" s="425">
        <v>0</v>
      </c>
      <c r="AO205" s="425">
        <v>0</v>
      </c>
      <c r="AP205" s="425">
        <v>0</v>
      </c>
      <c r="AQ205" s="425">
        <v>0</v>
      </c>
    </row>
    <row r="206" spans="1:43">
      <c r="A206" s="426" t="s">
        <v>199</v>
      </c>
      <c r="B206" s="425">
        <v>9681.1564499999986</v>
      </c>
      <c r="C206" s="425">
        <v>0</v>
      </c>
      <c r="D206" s="425">
        <v>0</v>
      </c>
      <c r="E206" s="425">
        <v>0</v>
      </c>
      <c r="F206" s="425">
        <v>0</v>
      </c>
      <c r="G206" s="425">
        <v>0</v>
      </c>
      <c r="H206" s="425">
        <v>0</v>
      </c>
      <c r="I206" s="425">
        <v>0</v>
      </c>
      <c r="J206" s="425">
        <v>0</v>
      </c>
      <c r="K206" s="425">
        <v>0</v>
      </c>
      <c r="L206" s="425">
        <v>0</v>
      </c>
      <c r="M206" s="425">
        <v>0</v>
      </c>
      <c r="N206" s="425">
        <v>0</v>
      </c>
      <c r="O206" s="425">
        <v>0</v>
      </c>
      <c r="P206" s="425">
        <v>0</v>
      </c>
      <c r="Q206" s="425">
        <v>0</v>
      </c>
      <c r="R206" s="425">
        <v>0</v>
      </c>
      <c r="S206" s="425">
        <v>0</v>
      </c>
      <c r="T206" s="425">
        <v>0</v>
      </c>
      <c r="U206" s="425">
        <v>0</v>
      </c>
      <c r="V206" s="425">
        <v>0</v>
      </c>
      <c r="W206" s="425">
        <v>0</v>
      </c>
      <c r="X206" s="425">
        <v>0</v>
      </c>
      <c r="Y206" s="425">
        <v>0</v>
      </c>
      <c r="Z206" s="425">
        <v>0</v>
      </c>
      <c r="AA206" s="425">
        <v>0</v>
      </c>
      <c r="AB206" s="425">
        <v>0</v>
      </c>
      <c r="AC206" s="425">
        <v>0</v>
      </c>
      <c r="AD206" s="425">
        <v>0</v>
      </c>
      <c r="AE206" s="425">
        <v>0</v>
      </c>
      <c r="AF206" s="425">
        <v>0</v>
      </c>
      <c r="AG206" s="425">
        <v>0</v>
      </c>
      <c r="AH206" s="425">
        <v>0</v>
      </c>
      <c r="AI206" s="425">
        <v>0</v>
      </c>
      <c r="AJ206" s="425">
        <v>0</v>
      </c>
      <c r="AK206" s="425">
        <v>0</v>
      </c>
      <c r="AL206" s="425">
        <v>0</v>
      </c>
      <c r="AM206" s="425">
        <v>0</v>
      </c>
      <c r="AN206" s="425">
        <v>0</v>
      </c>
      <c r="AO206" s="425">
        <v>0</v>
      </c>
      <c r="AP206" s="425">
        <v>0</v>
      </c>
      <c r="AQ206" s="425">
        <v>9681.1564499999986</v>
      </c>
    </row>
    <row r="207" spans="1:43">
      <c r="A207" s="424" t="s">
        <v>200</v>
      </c>
      <c r="B207" s="425">
        <v>0</v>
      </c>
      <c r="C207" s="425">
        <v>0</v>
      </c>
      <c r="D207" s="425">
        <v>0</v>
      </c>
      <c r="E207" s="425">
        <v>0</v>
      </c>
      <c r="F207" s="425">
        <v>0</v>
      </c>
      <c r="G207" s="425">
        <v>0</v>
      </c>
      <c r="H207" s="425">
        <v>0</v>
      </c>
      <c r="I207" s="425">
        <v>0</v>
      </c>
      <c r="J207" s="425">
        <v>0</v>
      </c>
      <c r="K207" s="425">
        <v>0</v>
      </c>
      <c r="L207" s="425">
        <v>0</v>
      </c>
      <c r="M207" s="425">
        <v>0</v>
      </c>
      <c r="N207" s="425">
        <v>0</v>
      </c>
      <c r="O207" s="425">
        <v>0</v>
      </c>
      <c r="P207" s="425">
        <v>0</v>
      </c>
      <c r="Q207" s="425">
        <v>0</v>
      </c>
      <c r="R207" s="425">
        <v>0</v>
      </c>
      <c r="S207" s="425">
        <v>0</v>
      </c>
      <c r="T207" s="425">
        <v>0</v>
      </c>
      <c r="U207" s="425">
        <v>0</v>
      </c>
      <c r="V207" s="425">
        <v>0</v>
      </c>
      <c r="W207" s="425">
        <v>0</v>
      </c>
      <c r="X207" s="425">
        <v>0</v>
      </c>
      <c r="Y207" s="425">
        <v>0</v>
      </c>
      <c r="Z207" s="425">
        <v>0</v>
      </c>
      <c r="AA207" s="425">
        <v>0</v>
      </c>
      <c r="AB207" s="425">
        <v>0</v>
      </c>
      <c r="AC207" s="425">
        <v>0</v>
      </c>
      <c r="AD207" s="425">
        <v>0</v>
      </c>
      <c r="AE207" s="425">
        <v>0</v>
      </c>
      <c r="AF207" s="425">
        <v>0</v>
      </c>
      <c r="AG207" s="425">
        <v>0</v>
      </c>
      <c r="AH207" s="425">
        <v>0</v>
      </c>
      <c r="AI207" s="425">
        <v>0</v>
      </c>
      <c r="AJ207" s="425">
        <v>0</v>
      </c>
      <c r="AK207" s="425">
        <v>0</v>
      </c>
      <c r="AL207" s="425">
        <v>0</v>
      </c>
      <c r="AM207" s="425">
        <v>0</v>
      </c>
      <c r="AN207" s="425">
        <v>0</v>
      </c>
      <c r="AO207" s="425">
        <v>0</v>
      </c>
      <c r="AP207" s="425">
        <v>0</v>
      </c>
      <c r="AQ207" s="425">
        <v>0</v>
      </c>
    </row>
    <row r="208" spans="1:43">
      <c r="A208" s="424" t="s">
        <v>201</v>
      </c>
      <c r="B208" s="425">
        <v>9681.1564499999986</v>
      </c>
      <c r="C208" s="425">
        <v>0</v>
      </c>
      <c r="D208" s="425">
        <v>0</v>
      </c>
      <c r="E208" s="425">
        <v>0</v>
      </c>
      <c r="F208" s="425">
        <v>0</v>
      </c>
      <c r="G208" s="425">
        <v>0</v>
      </c>
      <c r="H208" s="425">
        <v>0</v>
      </c>
      <c r="I208" s="425">
        <v>0</v>
      </c>
      <c r="J208" s="425">
        <v>0</v>
      </c>
      <c r="K208" s="425">
        <v>0</v>
      </c>
      <c r="L208" s="425">
        <v>0</v>
      </c>
      <c r="M208" s="425">
        <v>0</v>
      </c>
      <c r="N208" s="425">
        <v>0</v>
      </c>
      <c r="O208" s="425">
        <v>0</v>
      </c>
      <c r="P208" s="425">
        <v>0</v>
      </c>
      <c r="Q208" s="425">
        <v>0</v>
      </c>
      <c r="R208" s="425">
        <v>0</v>
      </c>
      <c r="S208" s="425">
        <v>0</v>
      </c>
      <c r="T208" s="425">
        <v>0</v>
      </c>
      <c r="U208" s="425">
        <v>0</v>
      </c>
      <c r="V208" s="425">
        <v>0</v>
      </c>
      <c r="W208" s="425">
        <v>0</v>
      </c>
      <c r="X208" s="425">
        <v>0</v>
      </c>
      <c r="Y208" s="425">
        <v>0</v>
      </c>
      <c r="Z208" s="425">
        <v>0</v>
      </c>
      <c r="AA208" s="425">
        <v>0</v>
      </c>
      <c r="AB208" s="425">
        <v>0</v>
      </c>
      <c r="AC208" s="425">
        <v>0</v>
      </c>
      <c r="AD208" s="425">
        <v>0</v>
      </c>
      <c r="AE208" s="425">
        <v>0</v>
      </c>
      <c r="AF208" s="425">
        <v>0</v>
      </c>
      <c r="AG208" s="425">
        <v>0</v>
      </c>
      <c r="AH208" s="425">
        <v>0</v>
      </c>
      <c r="AI208" s="425">
        <v>0</v>
      </c>
      <c r="AJ208" s="425">
        <v>0</v>
      </c>
      <c r="AK208" s="425">
        <v>0</v>
      </c>
      <c r="AL208" s="425">
        <v>0</v>
      </c>
      <c r="AM208" s="425">
        <v>0</v>
      </c>
      <c r="AN208" s="425">
        <v>0</v>
      </c>
      <c r="AO208" s="425">
        <v>0</v>
      </c>
      <c r="AP208" s="425">
        <v>0</v>
      </c>
      <c r="AQ208" s="425">
        <v>9681.1564499999986</v>
      </c>
    </row>
    <row r="209" spans="1:43">
      <c r="A209" s="424" t="s">
        <v>202</v>
      </c>
      <c r="B209" s="425">
        <v>0</v>
      </c>
      <c r="C209" s="425">
        <v>0</v>
      </c>
      <c r="D209" s="425">
        <v>0</v>
      </c>
      <c r="E209" s="425">
        <v>0</v>
      </c>
      <c r="F209" s="425">
        <v>0</v>
      </c>
      <c r="G209" s="425">
        <v>0</v>
      </c>
      <c r="H209" s="425">
        <v>0</v>
      </c>
      <c r="I209" s="425">
        <v>0</v>
      </c>
      <c r="J209" s="425">
        <v>0</v>
      </c>
      <c r="K209" s="425">
        <v>0</v>
      </c>
      <c r="L209" s="425">
        <v>0</v>
      </c>
      <c r="M209" s="425">
        <v>0</v>
      </c>
      <c r="N209" s="425">
        <v>0</v>
      </c>
      <c r="O209" s="425">
        <v>0</v>
      </c>
      <c r="P209" s="425">
        <v>0</v>
      </c>
      <c r="Q209" s="425">
        <v>0</v>
      </c>
      <c r="R209" s="425">
        <v>0</v>
      </c>
      <c r="S209" s="425">
        <v>0</v>
      </c>
      <c r="T209" s="425">
        <v>0</v>
      </c>
      <c r="U209" s="425">
        <v>0</v>
      </c>
      <c r="V209" s="425">
        <v>0</v>
      </c>
      <c r="W209" s="425">
        <v>0</v>
      </c>
      <c r="X209" s="425">
        <v>0</v>
      </c>
      <c r="Y209" s="425">
        <v>0</v>
      </c>
      <c r="Z209" s="425">
        <v>0</v>
      </c>
      <c r="AA209" s="425">
        <v>0</v>
      </c>
      <c r="AB209" s="425">
        <v>0</v>
      </c>
      <c r="AC209" s="425">
        <v>0</v>
      </c>
      <c r="AD209" s="425">
        <v>0</v>
      </c>
      <c r="AE209" s="425">
        <v>0</v>
      </c>
      <c r="AF209" s="425">
        <v>0</v>
      </c>
      <c r="AG209" s="425">
        <v>0</v>
      </c>
      <c r="AH209" s="425">
        <v>0</v>
      </c>
      <c r="AI209" s="425">
        <v>0</v>
      </c>
      <c r="AJ209" s="425">
        <v>0</v>
      </c>
      <c r="AK209" s="425">
        <v>0</v>
      </c>
      <c r="AL209" s="425">
        <v>0</v>
      </c>
      <c r="AM209" s="425">
        <v>0</v>
      </c>
      <c r="AN209" s="425">
        <v>0</v>
      </c>
      <c r="AO209" s="425">
        <v>0</v>
      </c>
      <c r="AP209" s="425">
        <v>0</v>
      </c>
      <c r="AQ209" s="425">
        <v>0</v>
      </c>
    </row>
    <row r="210" spans="1:43">
      <c r="A210" s="424" t="s">
        <v>203</v>
      </c>
      <c r="B210" s="425">
        <v>0</v>
      </c>
      <c r="C210" s="425">
        <v>0</v>
      </c>
      <c r="D210" s="425">
        <v>0</v>
      </c>
      <c r="E210" s="425">
        <v>0</v>
      </c>
      <c r="F210" s="425">
        <v>0</v>
      </c>
      <c r="G210" s="425">
        <v>0</v>
      </c>
      <c r="H210" s="425">
        <v>0</v>
      </c>
      <c r="I210" s="425">
        <v>0</v>
      </c>
      <c r="J210" s="425">
        <v>0</v>
      </c>
      <c r="K210" s="425">
        <v>0</v>
      </c>
      <c r="L210" s="425">
        <v>0</v>
      </c>
      <c r="M210" s="425">
        <v>0</v>
      </c>
      <c r="N210" s="425">
        <v>0</v>
      </c>
      <c r="O210" s="425">
        <v>0</v>
      </c>
      <c r="P210" s="425">
        <v>0</v>
      </c>
      <c r="Q210" s="425">
        <v>0</v>
      </c>
      <c r="R210" s="425">
        <v>0</v>
      </c>
      <c r="S210" s="425">
        <v>0</v>
      </c>
      <c r="T210" s="425">
        <v>0</v>
      </c>
      <c r="U210" s="425">
        <v>0</v>
      </c>
      <c r="V210" s="425">
        <v>0</v>
      </c>
      <c r="W210" s="425">
        <v>0</v>
      </c>
      <c r="X210" s="425">
        <v>0</v>
      </c>
      <c r="Y210" s="425">
        <v>0</v>
      </c>
      <c r="Z210" s="425">
        <v>0</v>
      </c>
      <c r="AA210" s="425">
        <v>0</v>
      </c>
      <c r="AB210" s="425">
        <v>0</v>
      </c>
      <c r="AC210" s="425">
        <v>0</v>
      </c>
      <c r="AD210" s="425">
        <v>0</v>
      </c>
      <c r="AE210" s="425">
        <v>0</v>
      </c>
      <c r="AF210" s="425">
        <v>0</v>
      </c>
      <c r="AG210" s="425">
        <v>0</v>
      </c>
      <c r="AH210" s="425">
        <v>0</v>
      </c>
      <c r="AI210" s="425">
        <v>0</v>
      </c>
      <c r="AJ210" s="425">
        <v>0</v>
      </c>
      <c r="AK210" s="425">
        <v>0</v>
      </c>
      <c r="AL210" s="425">
        <v>0</v>
      </c>
      <c r="AM210" s="425">
        <v>0</v>
      </c>
      <c r="AN210" s="425">
        <v>0</v>
      </c>
      <c r="AO210" s="425">
        <v>0</v>
      </c>
      <c r="AP210" s="425">
        <v>0</v>
      </c>
      <c r="AQ210" s="425">
        <v>0</v>
      </c>
    </row>
    <row r="211" spans="1:43">
      <c r="A211" s="426" t="s">
        <v>204</v>
      </c>
      <c r="B211" s="425">
        <v>0</v>
      </c>
      <c r="C211" s="425">
        <v>0</v>
      </c>
      <c r="D211" s="425">
        <v>0</v>
      </c>
      <c r="E211" s="425">
        <v>0</v>
      </c>
      <c r="F211" s="425">
        <v>0</v>
      </c>
      <c r="G211" s="425">
        <v>0</v>
      </c>
      <c r="H211" s="425">
        <v>0</v>
      </c>
      <c r="I211" s="425">
        <v>0</v>
      </c>
      <c r="J211" s="425">
        <v>0</v>
      </c>
      <c r="K211" s="425">
        <v>0</v>
      </c>
      <c r="L211" s="425">
        <v>0</v>
      </c>
      <c r="M211" s="425">
        <v>0</v>
      </c>
      <c r="N211" s="425">
        <v>0</v>
      </c>
      <c r="O211" s="425">
        <v>0</v>
      </c>
      <c r="P211" s="425">
        <v>0</v>
      </c>
      <c r="Q211" s="425">
        <v>0</v>
      </c>
      <c r="R211" s="425">
        <v>0</v>
      </c>
      <c r="S211" s="425">
        <v>0</v>
      </c>
      <c r="T211" s="425">
        <v>0</v>
      </c>
      <c r="U211" s="425">
        <v>0</v>
      </c>
      <c r="V211" s="425">
        <v>0</v>
      </c>
      <c r="W211" s="425">
        <v>0</v>
      </c>
      <c r="X211" s="425">
        <v>0</v>
      </c>
      <c r="Y211" s="425">
        <v>0</v>
      </c>
      <c r="Z211" s="425">
        <v>0</v>
      </c>
      <c r="AA211" s="425">
        <v>0</v>
      </c>
      <c r="AB211" s="425">
        <v>0</v>
      </c>
      <c r="AC211" s="425">
        <v>0</v>
      </c>
      <c r="AD211" s="425">
        <v>0</v>
      </c>
      <c r="AE211" s="425">
        <v>0</v>
      </c>
      <c r="AF211" s="425">
        <v>0</v>
      </c>
      <c r="AG211" s="425">
        <v>0</v>
      </c>
      <c r="AH211" s="425">
        <v>0</v>
      </c>
      <c r="AI211" s="425">
        <v>0</v>
      </c>
      <c r="AJ211" s="425">
        <v>0</v>
      </c>
      <c r="AK211" s="425">
        <v>0</v>
      </c>
      <c r="AL211" s="425">
        <v>0</v>
      </c>
      <c r="AM211" s="425">
        <v>0</v>
      </c>
      <c r="AN211" s="425">
        <v>0</v>
      </c>
      <c r="AO211" s="425">
        <v>0</v>
      </c>
      <c r="AP211" s="425">
        <v>0</v>
      </c>
      <c r="AQ211" s="425">
        <v>0</v>
      </c>
    </row>
    <row r="212" spans="1:43">
      <c r="A212" s="422" t="s">
        <v>205</v>
      </c>
      <c r="B212" s="423">
        <v>2428235.63234</v>
      </c>
      <c r="C212" s="423">
        <v>801194.10239999997</v>
      </c>
      <c r="D212" s="423">
        <v>1722731.7645500004</v>
      </c>
      <c r="E212" s="423">
        <v>1239410.57268</v>
      </c>
      <c r="F212" s="423">
        <v>572460.86543000001</v>
      </c>
      <c r="G212" s="423">
        <v>296963.43764000002</v>
      </c>
      <c r="H212" s="423">
        <v>153359.30046999999</v>
      </c>
      <c r="I212" s="423">
        <v>670681.84626000002</v>
      </c>
      <c r="J212" s="423">
        <v>426751.78545999993</v>
      </c>
      <c r="K212" s="423">
        <v>300764.57889</v>
      </c>
      <c r="L212" s="423">
        <v>196942.6697</v>
      </c>
      <c r="M212" s="423">
        <v>449577.71940000006</v>
      </c>
      <c r="N212" s="423">
        <v>415395.96406999999</v>
      </c>
      <c r="O212" s="423">
        <v>73373.92379999999</v>
      </c>
      <c r="P212" s="423">
        <v>477867.70386000007</v>
      </c>
      <c r="Q212" s="423">
        <v>98701.40741</v>
      </c>
      <c r="R212" s="423">
        <v>144416.71249999999</v>
      </c>
      <c r="S212" s="423">
        <v>115213.85595</v>
      </c>
      <c r="T212" s="423">
        <v>158644.39767000001</v>
      </c>
      <c r="U212" s="423">
        <v>299598.08753000002</v>
      </c>
      <c r="V212" s="423">
        <v>155080.61127999998</v>
      </c>
      <c r="W212" s="423">
        <v>197069.55038000003</v>
      </c>
      <c r="X212" s="423">
        <v>204705.25436999998</v>
      </c>
      <c r="Y212" s="423">
        <v>39044.885170000001</v>
      </c>
      <c r="Z212" s="423">
        <v>480658.45690999995</v>
      </c>
      <c r="AA212" s="423">
        <v>251286.52006999997</v>
      </c>
      <c r="AB212" s="423">
        <v>377149.30962000001</v>
      </c>
      <c r="AC212" s="423">
        <v>569272.62659</v>
      </c>
      <c r="AD212" s="423">
        <v>459127.87305999995</v>
      </c>
      <c r="AE212" s="423">
        <v>194223.58822000001</v>
      </c>
      <c r="AF212" s="423">
        <v>141650.12841</v>
      </c>
      <c r="AG212" s="423">
        <v>137911.20273000002</v>
      </c>
      <c r="AH212" s="423">
        <v>87505.872800000012</v>
      </c>
      <c r="AI212" s="423">
        <v>34572.049089999993</v>
      </c>
      <c r="AJ212" s="423">
        <v>80753.292909999989</v>
      </c>
      <c r="AK212" s="423">
        <v>38275.986109999998</v>
      </c>
      <c r="AL212" s="423">
        <v>243365.23762999999</v>
      </c>
      <c r="AM212" s="423">
        <v>51526.139860000003</v>
      </c>
      <c r="AN212" s="423">
        <v>293582.30186000001</v>
      </c>
      <c r="AO212" s="423">
        <v>133610.52082999999</v>
      </c>
      <c r="AP212" s="423">
        <v>15228.814179999999</v>
      </c>
      <c r="AQ212" s="423">
        <v>15227886.550090004</v>
      </c>
    </row>
    <row r="213" spans="1:43">
      <c r="A213" s="426" t="s">
        <v>206</v>
      </c>
      <c r="B213" s="425">
        <v>0</v>
      </c>
      <c r="C213" s="425">
        <v>0.107</v>
      </c>
      <c r="D213" s="425">
        <v>0</v>
      </c>
      <c r="E213" s="425">
        <v>2.66E-3</v>
      </c>
      <c r="F213" s="425">
        <v>0</v>
      </c>
      <c r="G213" s="425">
        <v>0</v>
      </c>
      <c r="H213" s="425">
        <v>0</v>
      </c>
      <c r="I213" s="425">
        <v>0</v>
      </c>
      <c r="J213" s="425">
        <v>0.06</v>
      </c>
      <c r="K213" s="425">
        <v>0</v>
      </c>
      <c r="L213" s="425">
        <v>0</v>
      </c>
      <c r="M213" s="425">
        <v>5.1999999999999998E-2</v>
      </c>
      <c r="N213" s="425">
        <v>0</v>
      </c>
      <c r="O213" s="425">
        <v>0</v>
      </c>
      <c r="P213" s="425">
        <v>4418.5729800000008</v>
      </c>
      <c r="Q213" s="425">
        <v>0</v>
      </c>
      <c r="R213" s="425">
        <v>1</v>
      </c>
      <c r="S213" s="425">
        <v>0</v>
      </c>
      <c r="T213" s="425">
        <v>0</v>
      </c>
      <c r="U213" s="425">
        <v>0</v>
      </c>
      <c r="V213" s="425">
        <v>0</v>
      </c>
      <c r="W213" s="425">
        <v>0</v>
      </c>
      <c r="X213" s="425">
        <v>0</v>
      </c>
      <c r="Y213" s="425">
        <v>0</v>
      </c>
      <c r="Z213" s="425">
        <v>4660.1973600000001</v>
      </c>
      <c r="AA213" s="425">
        <v>0</v>
      </c>
      <c r="AB213" s="425">
        <v>0</v>
      </c>
      <c r="AC213" s="425">
        <v>0</v>
      </c>
      <c r="AD213" s="425">
        <v>0</v>
      </c>
      <c r="AE213" s="425">
        <v>0</v>
      </c>
      <c r="AF213" s="425">
        <v>0</v>
      </c>
      <c r="AG213" s="425">
        <v>0</v>
      </c>
      <c r="AH213" s="425">
        <v>0</v>
      </c>
      <c r="AI213" s="425">
        <v>0</v>
      </c>
      <c r="AJ213" s="425">
        <v>0</v>
      </c>
      <c r="AK213" s="425">
        <v>0</v>
      </c>
      <c r="AL213" s="425">
        <v>0</v>
      </c>
      <c r="AM213" s="425">
        <v>0</v>
      </c>
      <c r="AN213" s="425">
        <v>0</v>
      </c>
      <c r="AO213" s="425">
        <v>0</v>
      </c>
      <c r="AP213" s="425">
        <v>0</v>
      </c>
      <c r="AQ213" s="425">
        <v>9079.992000000002</v>
      </c>
    </row>
    <row r="214" spans="1:43">
      <c r="A214" s="424" t="s">
        <v>207</v>
      </c>
      <c r="B214" s="425">
        <v>0</v>
      </c>
      <c r="C214" s="425">
        <v>0</v>
      </c>
      <c r="D214" s="425">
        <v>0</v>
      </c>
      <c r="E214" s="425">
        <v>0</v>
      </c>
      <c r="F214" s="425">
        <v>0</v>
      </c>
      <c r="G214" s="425">
        <v>0</v>
      </c>
      <c r="H214" s="425">
        <v>0</v>
      </c>
      <c r="I214" s="425">
        <v>0</v>
      </c>
      <c r="J214" s="425">
        <v>0</v>
      </c>
      <c r="K214" s="425">
        <v>0</v>
      </c>
      <c r="L214" s="425">
        <v>0</v>
      </c>
      <c r="M214" s="425">
        <v>0</v>
      </c>
      <c r="N214" s="425">
        <v>0</v>
      </c>
      <c r="O214" s="425">
        <v>0</v>
      </c>
      <c r="P214" s="425">
        <v>0</v>
      </c>
      <c r="Q214" s="425">
        <v>0</v>
      </c>
      <c r="R214" s="425">
        <v>0</v>
      </c>
      <c r="S214" s="425">
        <v>0</v>
      </c>
      <c r="T214" s="425">
        <v>0</v>
      </c>
      <c r="U214" s="425">
        <v>0</v>
      </c>
      <c r="V214" s="425">
        <v>0</v>
      </c>
      <c r="W214" s="425">
        <v>0</v>
      </c>
      <c r="X214" s="425">
        <v>0</v>
      </c>
      <c r="Y214" s="425">
        <v>0</v>
      </c>
      <c r="Z214" s="425">
        <v>0</v>
      </c>
      <c r="AA214" s="425">
        <v>0</v>
      </c>
      <c r="AB214" s="425">
        <v>0</v>
      </c>
      <c r="AC214" s="425">
        <v>0</v>
      </c>
      <c r="AD214" s="425">
        <v>0</v>
      </c>
      <c r="AE214" s="425">
        <v>0</v>
      </c>
      <c r="AF214" s="425">
        <v>0</v>
      </c>
      <c r="AG214" s="425">
        <v>0</v>
      </c>
      <c r="AH214" s="425">
        <v>0</v>
      </c>
      <c r="AI214" s="425">
        <v>0</v>
      </c>
      <c r="AJ214" s="425">
        <v>0</v>
      </c>
      <c r="AK214" s="425">
        <v>0</v>
      </c>
      <c r="AL214" s="425">
        <v>0</v>
      </c>
      <c r="AM214" s="425">
        <v>0</v>
      </c>
      <c r="AN214" s="425">
        <v>0</v>
      </c>
      <c r="AO214" s="425">
        <v>0</v>
      </c>
      <c r="AP214" s="425">
        <v>0</v>
      </c>
      <c r="AQ214" s="425">
        <v>0</v>
      </c>
    </row>
    <row r="215" spans="1:43">
      <c r="A215" s="424" t="s">
        <v>208</v>
      </c>
      <c r="B215" s="425">
        <v>0</v>
      </c>
      <c r="C215" s="425">
        <v>0</v>
      </c>
      <c r="D215" s="425">
        <v>0</v>
      </c>
      <c r="E215" s="425">
        <v>0</v>
      </c>
      <c r="F215" s="425">
        <v>0</v>
      </c>
      <c r="G215" s="425">
        <v>0</v>
      </c>
      <c r="H215" s="425">
        <v>0</v>
      </c>
      <c r="I215" s="425">
        <v>0</v>
      </c>
      <c r="J215" s="425">
        <v>0</v>
      </c>
      <c r="K215" s="425">
        <v>0</v>
      </c>
      <c r="L215" s="425">
        <v>0</v>
      </c>
      <c r="M215" s="425">
        <v>0</v>
      </c>
      <c r="N215" s="425">
        <v>0</v>
      </c>
      <c r="O215" s="425">
        <v>0</v>
      </c>
      <c r="P215" s="425">
        <v>0</v>
      </c>
      <c r="Q215" s="425">
        <v>0</v>
      </c>
      <c r="R215" s="425">
        <v>0</v>
      </c>
      <c r="S215" s="425">
        <v>0</v>
      </c>
      <c r="T215" s="425">
        <v>0</v>
      </c>
      <c r="U215" s="425">
        <v>0</v>
      </c>
      <c r="V215" s="425">
        <v>0</v>
      </c>
      <c r="W215" s="425">
        <v>0</v>
      </c>
      <c r="X215" s="425">
        <v>0</v>
      </c>
      <c r="Y215" s="425">
        <v>0</v>
      </c>
      <c r="Z215" s="425">
        <v>0</v>
      </c>
      <c r="AA215" s="425">
        <v>0</v>
      </c>
      <c r="AB215" s="425">
        <v>0</v>
      </c>
      <c r="AC215" s="425">
        <v>0</v>
      </c>
      <c r="AD215" s="425">
        <v>0</v>
      </c>
      <c r="AE215" s="425">
        <v>0</v>
      </c>
      <c r="AF215" s="425">
        <v>0</v>
      </c>
      <c r="AG215" s="425">
        <v>0</v>
      </c>
      <c r="AH215" s="425">
        <v>0</v>
      </c>
      <c r="AI215" s="425">
        <v>0</v>
      </c>
      <c r="AJ215" s="425">
        <v>0</v>
      </c>
      <c r="AK215" s="425">
        <v>0</v>
      </c>
      <c r="AL215" s="425">
        <v>0</v>
      </c>
      <c r="AM215" s="425">
        <v>0</v>
      </c>
      <c r="AN215" s="425">
        <v>0</v>
      </c>
      <c r="AO215" s="425">
        <v>0</v>
      </c>
      <c r="AP215" s="425">
        <v>0</v>
      </c>
      <c r="AQ215" s="425">
        <v>0</v>
      </c>
    </row>
    <row r="216" spans="1:43">
      <c r="A216" s="424" t="s">
        <v>209</v>
      </c>
      <c r="B216" s="425">
        <v>0</v>
      </c>
      <c r="C216" s="425">
        <v>0.107</v>
      </c>
      <c r="D216" s="425">
        <v>0</v>
      </c>
      <c r="E216" s="425">
        <v>2.66E-3</v>
      </c>
      <c r="F216" s="425">
        <v>0</v>
      </c>
      <c r="G216" s="425">
        <v>0</v>
      </c>
      <c r="H216" s="425">
        <v>0</v>
      </c>
      <c r="I216" s="425">
        <v>0</v>
      </c>
      <c r="J216" s="425">
        <v>0.06</v>
      </c>
      <c r="K216" s="425">
        <v>0</v>
      </c>
      <c r="L216" s="425">
        <v>0</v>
      </c>
      <c r="M216" s="425">
        <v>5.1999999999999998E-2</v>
      </c>
      <c r="N216" s="425">
        <v>0</v>
      </c>
      <c r="O216" s="425">
        <v>0</v>
      </c>
      <c r="P216" s="425">
        <v>4418.5729800000008</v>
      </c>
      <c r="Q216" s="425">
        <v>0</v>
      </c>
      <c r="R216" s="425">
        <v>1</v>
      </c>
      <c r="S216" s="425">
        <v>0</v>
      </c>
      <c r="T216" s="425">
        <v>0</v>
      </c>
      <c r="U216" s="425">
        <v>0</v>
      </c>
      <c r="V216" s="425">
        <v>0</v>
      </c>
      <c r="W216" s="425">
        <v>0</v>
      </c>
      <c r="X216" s="425">
        <v>0</v>
      </c>
      <c r="Y216" s="425">
        <v>0</v>
      </c>
      <c r="Z216" s="425">
        <v>4660.1973600000001</v>
      </c>
      <c r="AA216" s="425">
        <v>0</v>
      </c>
      <c r="AB216" s="425">
        <v>0</v>
      </c>
      <c r="AC216" s="425">
        <v>0</v>
      </c>
      <c r="AD216" s="425">
        <v>0</v>
      </c>
      <c r="AE216" s="425">
        <v>0</v>
      </c>
      <c r="AF216" s="425">
        <v>0</v>
      </c>
      <c r="AG216" s="425">
        <v>0</v>
      </c>
      <c r="AH216" s="425">
        <v>0</v>
      </c>
      <c r="AI216" s="425">
        <v>0</v>
      </c>
      <c r="AJ216" s="425">
        <v>0</v>
      </c>
      <c r="AK216" s="425">
        <v>0</v>
      </c>
      <c r="AL216" s="425">
        <v>0</v>
      </c>
      <c r="AM216" s="425">
        <v>0</v>
      </c>
      <c r="AN216" s="425">
        <v>0</v>
      </c>
      <c r="AO216" s="425">
        <v>0</v>
      </c>
      <c r="AP216" s="425">
        <v>0</v>
      </c>
      <c r="AQ216" s="425">
        <v>9079.992000000002</v>
      </c>
    </row>
    <row r="217" spans="1:43">
      <c r="A217" s="426" t="s">
        <v>210</v>
      </c>
      <c r="B217" s="425">
        <v>0</v>
      </c>
      <c r="C217" s="425">
        <v>0</v>
      </c>
      <c r="D217" s="425">
        <v>51449.568630000002</v>
      </c>
      <c r="E217" s="425">
        <v>0</v>
      </c>
      <c r="F217" s="425">
        <v>0</v>
      </c>
      <c r="G217" s="425">
        <v>0</v>
      </c>
      <c r="H217" s="425">
        <v>0</v>
      </c>
      <c r="I217" s="425">
        <v>0</v>
      </c>
      <c r="J217" s="425">
        <v>0</v>
      </c>
      <c r="K217" s="425">
        <v>0</v>
      </c>
      <c r="L217" s="425">
        <v>620.72855000000004</v>
      </c>
      <c r="M217" s="425">
        <v>0</v>
      </c>
      <c r="N217" s="425">
        <v>0</v>
      </c>
      <c r="O217" s="425">
        <v>0</v>
      </c>
      <c r="P217" s="425">
        <v>0</v>
      </c>
      <c r="Q217" s="425">
        <v>0</v>
      </c>
      <c r="R217" s="425">
        <v>0</v>
      </c>
      <c r="S217" s="425">
        <v>0</v>
      </c>
      <c r="T217" s="425">
        <v>0</v>
      </c>
      <c r="U217" s="425">
        <v>0</v>
      </c>
      <c r="V217" s="425">
        <v>0</v>
      </c>
      <c r="W217" s="425">
        <v>0</v>
      </c>
      <c r="X217" s="425">
        <v>0</v>
      </c>
      <c r="Y217" s="425">
        <v>0</v>
      </c>
      <c r="Z217" s="425">
        <v>0</v>
      </c>
      <c r="AA217" s="425">
        <v>0</v>
      </c>
      <c r="AB217" s="425">
        <v>0</v>
      </c>
      <c r="AC217" s="425">
        <v>0</v>
      </c>
      <c r="AD217" s="425">
        <v>0</v>
      </c>
      <c r="AE217" s="425">
        <v>0</v>
      </c>
      <c r="AF217" s="425">
        <v>0</v>
      </c>
      <c r="AG217" s="425">
        <v>0</v>
      </c>
      <c r="AH217" s="425">
        <v>0</v>
      </c>
      <c r="AI217" s="425">
        <v>0</v>
      </c>
      <c r="AJ217" s="425">
        <v>0</v>
      </c>
      <c r="AK217" s="425">
        <v>0</v>
      </c>
      <c r="AL217" s="425">
        <v>0</v>
      </c>
      <c r="AM217" s="425">
        <v>0</v>
      </c>
      <c r="AN217" s="425">
        <v>0</v>
      </c>
      <c r="AO217" s="425">
        <v>0</v>
      </c>
      <c r="AP217" s="425">
        <v>0</v>
      </c>
      <c r="AQ217" s="425">
        <v>52070.297180000001</v>
      </c>
    </row>
    <row r="218" spans="1:43">
      <c r="A218" s="30" t="s">
        <v>211</v>
      </c>
      <c r="B218" s="425">
        <v>0</v>
      </c>
      <c r="C218" s="425">
        <v>0</v>
      </c>
      <c r="D218" s="425">
        <v>0</v>
      </c>
      <c r="E218" s="425">
        <v>0</v>
      </c>
      <c r="F218" s="425">
        <v>0</v>
      </c>
      <c r="G218" s="425">
        <v>0</v>
      </c>
      <c r="H218" s="425">
        <v>0</v>
      </c>
      <c r="I218" s="425">
        <v>0</v>
      </c>
      <c r="J218" s="425">
        <v>0</v>
      </c>
      <c r="K218" s="425">
        <v>0</v>
      </c>
      <c r="L218" s="425">
        <v>0</v>
      </c>
      <c r="M218" s="425">
        <v>0</v>
      </c>
      <c r="N218" s="425">
        <v>0</v>
      </c>
      <c r="O218" s="425">
        <v>0</v>
      </c>
      <c r="P218" s="425">
        <v>0</v>
      </c>
      <c r="Q218" s="425">
        <v>0</v>
      </c>
      <c r="R218" s="425">
        <v>0</v>
      </c>
      <c r="S218" s="425">
        <v>0</v>
      </c>
      <c r="T218" s="425">
        <v>0</v>
      </c>
      <c r="U218" s="425">
        <v>0</v>
      </c>
      <c r="V218" s="425">
        <v>0</v>
      </c>
      <c r="W218" s="425">
        <v>0</v>
      </c>
      <c r="X218" s="425">
        <v>0</v>
      </c>
      <c r="Y218" s="425">
        <v>0</v>
      </c>
      <c r="Z218" s="425">
        <v>0</v>
      </c>
      <c r="AA218" s="425">
        <v>0</v>
      </c>
      <c r="AB218" s="425">
        <v>0</v>
      </c>
      <c r="AC218" s="425">
        <v>0</v>
      </c>
      <c r="AD218" s="425">
        <v>0</v>
      </c>
      <c r="AE218" s="425">
        <v>0</v>
      </c>
      <c r="AF218" s="425">
        <v>0</v>
      </c>
      <c r="AG218" s="425">
        <v>0</v>
      </c>
      <c r="AH218" s="425">
        <v>0</v>
      </c>
      <c r="AI218" s="425">
        <v>0</v>
      </c>
      <c r="AJ218" s="425">
        <v>0</v>
      </c>
      <c r="AK218" s="425">
        <v>0</v>
      </c>
      <c r="AL218" s="425">
        <v>0</v>
      </c>
      <c r="AM218" s="425">
        <v>0</v>
      </c>
      <c r="AN218" s="425">
        <v>0</v>
      </c>
      <c r="AO218" s="425">
        <v>0</v>
      </c>
      <c r="AP218" s="425">
        <v>0</v>
      </c>
      <c r="AQ218" s="425">
        <v>0</v>
      </c>
    </row>
    <row r="219" spans="1:43">
      <c r="A219" s="424" t="s">
        <v>212</v>
      </c>
      <c r="B219" s="425">
        <v>0</v>
      </c>
      <c r="C219" s="425">
        <v>0</v>
      </c>
      <c r="D219" s="425">
        <v>51449.568630000002</v>
      </c>
      <c r="E219" s="425">
        <v>0</v>
      </c>
      <c r="F219" s="425">
        <v>0</v>
      </c>
      <c r="G219" s="425">
        <v>0</v>
      </c>
      <c r="H219" s="425">
        <v>0</v>
      </c>
      <c r="I219" s="425">
        <v>0</v>
      </c>
      <c r="J219" s="425">
        <v>0</v>
      </c>
      <c r="K219" s="425">
        <v>0</v>
      </c>
      <c r="L219" s="425">
        <v>620.72855000000004</v>
      </c>
      <c r="M219" s="425">
        <v>0</v>
      </c>
      <c r="N219" s="425">
        <v>0</v>
      </c>
      <c r="O219" s="425">
        <v>0</v>
      </c>
      <c r="P219" s="425">
        <v>0</v>
      </c>
      <c r="Q219" s="425">
        <v>0</v>
      </c>
      <c r="R219" s="425">
        <v>0</v>
      </c>
      <c r="S219" s="425">
        <v>0</v>
      </c>
      <c r="T219" s="425">
        <v>0</v>
      </c>
      <c r="U219" s="425">
        <v>0</v>
      </c>
      <c r="V219" s="425">
        <v>0</v>
      </c>
      <c r="W219" s="425">
        <v>0</v>
      </c>
      <c r="X219" s="425">
        <v>0</v>
      </c>
      <c r="Y219" s="425">
        <v>0</v>
      </c>
      <c r="Z219" s="425">
        <v>0</v>
      </c>
      <c r="AA219" s="425">
        <v>0</v>
      </c>
      <c r="AB219" s="425">
        <v>0</v>
      </c>
      <c r="AC219" s="425">
        <v>0</v>
      </c>
      <c r="AD219" s="425">
        <v>0</v>
      </c>
      <c r="AE219" s="425">
        <v>0</v>
      </c>
      <c r="AF219" s="425">
        <v>0</v>
      </c>
      <c r="AG219" s="425">
        <v>0</v>
      </c>
      <c r="AH219" s="425">
        <v>0</v>
      </c>
      <c r="AI219" s="425">
        <v>0</v>
      </c>
      <c r="AJ219" s="425">
        <v>0</v>
      </c>
      <c r="AK219" s="425">
        <v>0</v>
      </c>
      <c r="AL219" s="425">
        <v>0</v>
      </c>
      <c r="AM219" s="425">
        <v>0</v>
      </c>
      <c r="AN219" s="425">
        <v>0</v>
      </c>
      <c r="AO219" s="425">
        <v>0</v>
      </c>
      <c r="AP219" s="425">
        <v>0</v>
      </c>
      <c r="AQ219" s="425">
        <v>52070.297180000001</v>
      </c>
    </row>
    <row r="220" spans="1:43">
      <c r="A220" s="424" t="s">
        <v>213</v>
      </c>
      <c r="B220" s="425">
        <v>0</v>
      </c>
      <c r="C220" s="425">
        <v>0</v>
      </c>
      <c r="D220" s="425">
        <v>0</v>
      </c>
      <c r="E220" s="425">
        <v>0</v>
      </c>
      <c r="F220" s="425">
        <v>0</v>
      </c>
      <c r="G220" s="425">
        <v>0</v>
      </c>
      <c r="H220" s="425">
        <v>0</v>
      </c>
      <c r="I220" s="425">
        <v>0</v>
      </c>
      <c r="J220" s="425">
        <v>0</v>
      </c>
      <c r="K220" s="425">
        <v>0</v>
      </c>
      <c r="L220" s="425">
        <v>0</v>
      </c>
      <c r="M220" s="425">
        <v>0</v>
      </c>
      <c r="N220" s="425">
        <v>0</v>
      </c>
      <c r="O220" s="425">
        <v>0</v>
      </c>
      <c r="P220" s="425">
        <v>0</v>
      </c>
      <c r="Q220" s="425">
        <v>0</v>
      </c>
      <c r="R220" s="425">
        <v>0</v>
      </c>
      <c r="S220" s="425">
        <v>0</v>
      </c>
      <c r="T220" s="425">
        <v>0</v>
      </c>
      <c r="U220" s="425">
        <v>0</v>
      </c>
      <c r="V220" s="425">
        <v>0</v>
      </c>
      <c r="W220" s="425">
        <v>0</v>
      </c>
      <c r="X220" s="425">
        <v>0</v>
      </c>
      <c r="Y220" s="425">
        <v>0</v>
      </c>
      <c r="Z220" s="425">
        <v>0</v>
      </c>
      <c r="AA220" s="425">
        <v>0</v>
      </c>
      <c r="AB220" s="425">
        <v>0</v>
      </c>
      <c r="AC220" s="425">
        <v>0</v>
      </c>
      <c r="AD220" s="425">
        <v>0</v>
      </c>
      <c r="AE220" s="425">
        <v>0</v>
      </c>
      <c r="AF220" s="425">
        <v>0</v>
      </c>
      <c r="AG220" s="425">
        <v>0</v>
      </c>
      <c r="AH220" s="425">
        <v>0</v>
      </c>
      <c r="AI220" s="425">
        <v>0</v>
      </c>
      <c r="AJ220" s="425">
        <v>0</v>
      </c>
      <c r="AK220" s="425">
        <v>0</v>
      </c>
      <c r="AL220" s="425">
        <v>0</v>
      </c>
      <c r="AM220" s="425">
        <v>0</v>
      </c>
      <c r="AN220" s="425">
        <v>0</v>
      </c>
      <c r="AO220" s="425">
        <v>0</v>
      </c>
      <c r="AP220" s="425">
        <v>0</v>
      </c>
      <c r="AQ220" s="425">
        <v>0</v>
      </c>
    </row>
    <row r="221" spans="1:43">
      <c r="A221" s="424" t="s">
        <v>214</v>
      </c>
      <c r="B221" s="425">
        <v>0</v>
      </c>
      <c r="C221" s="425">
        <v>0</v>
      </c>
      <c r="D221" s="425">
        <v>0</v>
      </c>
      <c r="E221" s="425">
        <v>0</v>
      </c>
      <c r="F221" s="425">
        <v>0</v>
      </c>
      <c r="G221" s="425">
        <v>0</v>
      </c>
      <c r="H221" s="425">
        <v>0</v>
      </c>
      <c r="I221" s="425">
        <v>0</v>
      </c>
      <c r="J221" s="425">
        <v>0</v>
      </c>
      <c r="K221" s="425">
        <v>0</v>
      </c>
      <c r="L221" s="425">
        <v>0</v>
      </c>
      <c r="M221" s="425">
        <v>0</v>
      </c>
      <c r="N221" s="425">
        <v>0</v>
      </c>
      <c r="O221" s="425">
        <v>0</v>
      </c>
      <c r="P221" s="425">
        <v>0</v>
      </c>
      <c r="Q221" s="425">
        <v>0</v>
      </c>
      <c r="R221" s="425">
        <v>0</v>
      </c>
      <c r="S221" s="425">
        <v>0</v>
      </c>
      <c r="T221" s="425">
        <v>0</v>
      </c>
      <c r="U221" s="425">
        <v>0</v>
      </c>
      <c r="V221" s="425">
        <v>0</v>
      </c>
      <c r="W221" s="425">
        <v>0</v>
      </c>
      <c r="X221" s="425">
        <v>0</v>
      </c>
      <c r="Y221" s="425">
        <v>0</v>
      </c>
      <c r="Z221" s="425">
        <v>0</v>
      </c>
      <c r="AA221" s="425">
        <v>0</v>
      </c>
      <c r="AB221" s="425">
        <v>0</v>
      </c>
      <c r="AC221" s="425">
        <v>0</v>
      </c>
      <c r="AD221" s="425">
        <v>0</v>
      </c>
      <c r="AE221" s="425">
        <v>0</v>
      </c>
      <c r="AF221" s="425">
        <v>0</v>
      </c>
      <c r="AG221" s="425">
        <v>0</v>
      </c>
      <c r="AH221" s="425">
        <v>0</v>
      </c>
      <c r="AI221" s="425">
        <v>0</v>
      </c>
      <c r="AJ221" s="425">
        <v>0</v>
      </c>
      <c r="AK221" s="425">
        <v>0</v>
      </c>
      <c r="AL221" s="425">
        <v>0</v>
      </c>
      <c r="AM221" s="425">
        <v>0</v>
      </c>
      <c r="AN221" s="425">
        <v>0</v>
      </c>
      <c r="AO221" s="425">
        <v>0</v>
      </c>
      <c r="AP221" s="425">
        <v>0</v>
      </c>
      <c r="AQ221" s="425">
        <v>0</v>
      </c>
    </row>
    <row r="222" spans="1:43">
      <c r="A222" s="424" t="s">
        <v>215</v>
      </c>
      <c r="B222" s="425">
        <v>0</v>
      </c>
      <c r="C222" s="425">
        <v>0</v>
      </c>
      <c r="D222" s="425">
        <v>0</v>
      </c>
      <c r="E222" s="425">
        <v>0</v>
      </c>
      <c r="F222" s="425">
        <v>0</v>
      </c>
      <c r="G222" s="425">
        <v>0</v>
      </c>
      <c r="H222" s="425">
        <v>0</v>
      </c>
      <c r="I222" s="425">
        <v>0</v>
      </c>
      <c r="J222" s="425">
        <v>0</v>
      </c>
      <c r="K222" s="425">
        <v>0</v>
      </c>
      <c r="L222" s="425">
        <v>0</v>
      </c>
      <c r="M222" s="425">
        <v>0</v>
      </c>
      <c r="N222" s="425">
        <v>0</v>
      </c>
      <c r="O222" s="425">
        <v>0</v>
      </c>
      <c r="P222" s="425">
        <v>0</v>
      </c>
      <c r="Q222" s="425">
        <v>0</v>
      </c>
      <c r="R222" s="425">
        <v>0</v>
      </c>
      <c r="S222" s="425">
        <v>0</v>
      </c>
      <c r="T222" s="425">
        <v>0</v>
      </c>
      <c r="U222" s="425">
        <v>0</v>
      </c>
      <c r="V222" s="425">
        <v>0</v>
      </c>
      <c r="W222" s="425">
        <v>0</v>
      </c>
      <c r="X222" s="425">
        <v>0</v>
      </c>
      <c r="Y222" s="425">
        <v>0</v>
      </c>
      <c r="Z222" s="425">
        <v>0</v>
      </c>
      <c r="AA222" s="425">
        <v>0</v>
      </c>
      <c r="AB222" s="425">
        <v>0</v>
      </c>
      <c r="AC222" s="425">
        <v>0</v>
      </c>
      <c r="AD222" s="425">
        <v>0</v>
      </c>
      <c r="AE222" s="425">
        <v>0</v>
      </c>
      <c r="AF222" s="425">
        <v>0</v>
      </c>
      <c r="AG222" s="425">
        <v>0</v>
      </c>
      <c r="AH222" s="425">
        <v>0</v>
      </c>
      <c r="AI222" s="425">
        <v>0</v>
      </c>
      <c r="AJ222" s="425">
        <v>0</v>
      </c>
      <c r="AK222" s="425">
        <v>0</v>
      </c>
      <c r="AL222" s="425">
        <v>0</v>
      </c>
      <c r="AM222" s="425">
        <v>0</v>
      </c>
      <c r="AN222" s="425">
        <v>0</v>
      </c>
      <c r="AO222" s="425">
        <v>0</v>
      </c>
      <c r="AP222" s="425">
        <v>0</v>
      </c>
      <c r="AQ222" s="425">
        <v>0</v>
      </c>
    </row>
    <row r="223" spans="1:43">
      <c r="A223" s="426" t="s">
        <v>216</v>
      </c>
      <c r="B223" s="425">
        <v>0</v>
      </c>
      <c r="C223" s="425">
        <v>0</v>
      </c>
      <c r="D223" s="425">
        <v>0</v>
      </c>
      <c r="E223" s="425">
        <v>0</v>
      </c>
      <c r="F223" s="425">
        <v>0</v>
      </c>
      <c r="G223" s="425">
        <v>0</v>
      </c>
      <c r="H223" s="425">
        <v>0</v>
      </c>
      <c r="I223" s="425">
        <v>0</v>
      </c>
      <c r="J223" s="425">
        <v>0</v>
      </c>
      <c r="K223" s="425">
        <v>0</v>
      </c>
      <c r="L223" s="425">
        <v>0</v>
      </c>
      <c r="M223" s="425">
        <v>0</v>
      </c>
      <c r="N223" s="425">
        <v>0</v>
      </c>
      <c r="O223" s="425">
        <v>0</v>
      </c>
      <c r="P223" s="425">
        <v>1569.4701100000002</v>
      </c>
      <c r="Q223" s="425">
        <v>0</v>
      </c>
      <c r="R223" s="425">
        <v>0</v>
      </c>
      <c r="S223" s="425">
        <v>0</v>
      </c>
      <c r="T223" s="425">
        <v>0</v>
      </c>
      <c r="U223" s="425">
        <v>0</v>
      </c>
      <c r="V223" s="425">
        <v>0</v>
      </c>
      <c r="W223" s="425">
        <v>0</v>
      </c>
      <c r="X223" s="425">
        <v>0</v>
      </c>
      <c r="Y223" s="425">
        <v>0</v>
      </c>
      <c r="Z223" s="425">
        <v>0</v>
      </c>
      <c r="AA223" s="425">
        <v>0</v>
      </c>
      <c r="AB223" s="425">
        <v>0</v>
      </c>
      <c r="AC223" s="425">
        <v>0</v>
      </c>
      <c r="AD223" s="425">
        <v>0</v>
      </c>
      <c r="AE223" s="425">
        <v>0</v>
      </c>
      <c r="AF223" s="425">
        <v>0</v>
      </c>
      <c r="AG223" s="425">
        <v>0</v>
      </c>
      <c r="AH223" s="425">
        <v>0</v>
      </c>
      <c r="AI223" s="425">
        <v>0</v>
      </c>
      <c r="AJ223" s="425">
        <v>0</v>
      </c>
      <c r="AK223" s="425">
        <v>0</v>
      </c>
      <c r="AL223" s="425">
        <v>0</v>
      </c>
      <c r="AM223" s="425">
        <v>0</v>
      </c>
      <c r="AN223" s="425">
        <v>0</v>
      </c>
      <c r="AO223" s="425">
        <v>0</v>
      </c>
      <c r="AP223" s="425">
        <v>0</v>
      </c>
      <c r="AQ223" s="425">
        <v>1569.4701100000002</v>
      </c>
    </row>
    <row r="224" spans="1:43">
      <c r="A224" s="424" t="s">
        <v>217</v>
      </c>
      <c r="B224" s="425">
        <v>0</v>
      </c>
      <c r="C224" s="425">
        <v>0</v>
      </c>
      <c r="D224" s="425">
        <v>0</v>
      </c>
      <c r="E224" s="425">
        <v>0</v>
      </c>
      <c r="F224" s="425">
        <v>0</v>
      </c>
      <c r="G224" s="425">
        <v>0</v>
      </c>
      <c r="H224" s="425">
        <v>0</v>
      </c>
      <c r="I224" s="425">
        <v>0</v>
      </c>
      <c r="J224" s="425">
        <v>0</v>
      </c>
      <c r="K224" s="425">
        <v>0</v>
      </c>
      <c r="L224" s="425">
        <v>0</v>
      </c>
      <c r="M224" s="425">
        <v>0</v>
      </c>
      <c r="N224" s="425">
        <v>0</v>
      </c>
      <c r="O224" s="425">
        <v>0</v>
      </c>
      <c r="P224" s="425">
        <v>1569.4701100000002</v>
      </c>
      <c r="Q224" s="425">
        <v>0</v>
      </c>
      <c r="R224" s="425">
        <v>0</v>
      </c>
      <c r="S224" s="425">
        <v>0</v>
      </c>
      <c r="T224" s="425">
        <v>0</v>
      </c>
      <c r="U224" s="425">
        <v>0</v>
      </c>
      <c r="V224" s="425">
        <v>0</v>
      </c>
      <c r="W224" s="425">
        <v>0</v>
      </c>
      <c r="X224" s="425">
        <v>0</v>
      </c>
      <c r="Y224" s="425">
        <v>0</v>
      </c>
      <c r="Z224" s="425">
        <v>0</v>
      </c>
      <c r="AA224" s="425">
        <v>0</v>
      </c>
      <c r="AB224" s="425">
        <v>0</v>
      </c>
      <c r="AC224" s="425">
        <v>0</v>
      </c>
      <c r="AD224" s="425">
        <v>0</v>
      </c>
      <c r="AE224" s="425">
        <v>0</v>
      </c>
      <c r="AF224" s="425">
        <v>0</v>
      </c>
      <c r="AG224" s="425">
        <v>0</v>
      </c>
      <c r="AH224" s="425">
        <v>0</v>
      </c>
      <c r="AI224" s="425">
        <v>0</v>
      </c>
      <c r="AJ224" s="425">
        <v>0</v>
      </c>
      <c r="AK224" s="425">
        <v>0</v>
      </c>
      <c r="AL224" s="425">
        <v>0</v>
      </c>
      <c r="AM224" s="425">
        <v>0</v>
      </c>
      <c r="AN224" s="425">
        <v>0</v>
      </c>
      <c r="AO224" s="425">
        <v>0</v>
      </c>
      <c r="AP224" s="425">
        <v>0</v>
      </c>
      <c r="AQ224" s="425">
        <v>1569.4701100000002</v>
      </c>
    </row>
    <row r="225" spans="1:43">
      <c r="A225" s="424" t="s">
        <v>218</v>
      </c>
      <c r="B225" s="425">
        <v>0</v>
      </c>
      <c r="C225" s="425">
        <v>0</v>
      </c>
      <c r="D225" s="425">
        <v>0</v>
      </c>
      <c r="E225" s="425">
        <v>0</v>
      </c>
      <c r="F225" s="425">
        <v>0</v>
      </c>
      <c r="G225" s="425">
        <v>0</v>
      </c>
      <c r="H225" s="425">
        <v>0</v>
      </c>
      <c r="I225" s="425">
        <v>0</v>
      </c>
      <c r="J225" s="425">
        <v>0</v>
      </c>
      <c r="K225" s="425">
        <v>0</v>
      </c>
      <c r="L225" s="425">
        <v>0</v>
      </c>
      <c r="M225" s="425">
        <v>0</v>
      </c>
      <c r="N225" s="425">
        <v>0</v>
      </c>
      <c r="O225" s="425">
        <v>0</v>
      </c>
      <c r="P225" s="425">
        <v>0</v>
      </c>
      <c r="Q225" s="425">
        <v>0</v>
      </c>
      <c r="R225" s="425">
        <v>0</v>
      </c>
      <c r="S225" s="425">
        <v>0</v>
      </c>
      <c r="T225" s="425">
        <v>0</v>
      </c>
      <c r="U225" s="425">
        <v>0</v>
      </c>
      <c r="V225" s="425">
        <v>0</v>
      </c>
      <c r="W225" s="425">
        <v>0</v>
      </c>
      <c r="X225" s="425">
        <v>0</v>
      </c>
      <c r="Y225" s="425">
        <v>0</v>
      </c>
      <c r="Z225" s="425">
        <v>0</v>
      </c>
      <c r="AA225" s="425">
        <v>0</v>
      </c>
      <c r="AB225" s="425">
        <v>0</v>
      </c>
      <c r="AC225" s="425">
        <v>0</v>
      </c>
      <c r="AD225" s="425">
        <v>0</v>
      </c>
      <c r="AE225" s="425">
        <v>0</v>
      </c>
      <c r="AF225" s="425">
        <v>0</v>
      </c>
      <c r="AG225" s="425">
        <v>0</v>
      </c>
      <c r="AH225" s="425">
        <v>0</v>
      </c>
      <c r="AI225" s="425">
        <v>0</v>
      </c>
      <c r="AJ225" s="425">
        <v>0</v>
      </c>
      <c r="AK225" s="425">
        <v>0</v>
      </c>
      <c r="AL225" s="425">
        <v>0</v>
      </c>
      <c r="AM225" s="425">
        <v>0</v>
      </c>
      <c r="AN225" s="425">
        <v>0</v>
      </c>
      <c r="AO225" s="425">
        <v>0</v>
      </c>
      <c r="AP225" s="425">
        <v>0</v>
      </c>
      <c r="AQ225" s="425">
        <v>0</v>
      </c>
    </row>
    <row r="226" spans="1:43">
      <c r="A226" s="426" t="s">
        <v>219</v>
      </c>
      <c r="B226" s="425">
        <v>0</v>
      </c>
      <c r="C226" s="425">
        <v>0</v>
      </c>
      <c r="D226" s="425">
        <v>0</v>
      </c>
      <c r="E226" s="425">
        <v>0</v>
      </c>
      <c r="F226" s="425">
        <v>0</v>
      </c>
      <c r="G226" s="425">
        <v>0</v>
      </c>
      <c r="H226" s="425">
        <v>0</v>
      </c>
      <c r="I226" s="425">
        <v>0</v>
      </c>
      <c r="J226" s="425">
        <v>0</v>
      </c>
      <c r="K226" s="425">
        <v>0</v>
      </c>
      <c r="L226" s="425">
        <v>0</v>
      </c>
      <c r="M226" s="425">
        <v>0</v>
      </c>
      <c r="N226" s="425">
        <v>0</v>
      </c>
      <c r="O226" s="425">
        <v>0</v>
      </c>
      <c r="P226" s="425">
        <v>0</v>
      </c>
      <c r="Q226" s="425">
        <v>0</v>
      </c>
      <c r="R226" s="425">
        <v>0</v>
      </c>
      <c r="S226" s="425">
        <v>0</v>
      </c>
      <c r="T226" s="425">
        <v>0</v>
      </c>
      <c r="U226" s="425">
        <v>0</v>
      </c>
      <c r="V226" s="425">
        <v>0</v>
      </c>
      <c r="W226" s="425">
        <v>0</v>
      </c>
      <c r="X226" s="425">
        <v>0</v>
      </c>
      <c r="Y226" s="425">
        <v>0</v>
      </c>
      <c r="Z226" s="425">
        <v>0</v>
      </c>
      <c r="AA226" s="425">
        <v>0</v>
      </c>
      <c r="AB226" s="425">
        <v>0</v>
      </c>
      <c r="AC226" s="425">
        <v>0</v>
      </c>
      <c r="AD226" s="425">
        <v>0</v>
      </c>
      <c r="AE226" s="425">
        <v>0</v>
      </c>
      <c r="AF226" s="425">
        <v>0</v>
      </c>
      <c r="AG226" s="425">
        <v>0</v>
      </c>
      <c r="AH226" s="425">
        <v>0</v>
      </c>
      <c r="AI226" s="425">
        <v>0</v>
      </c>
      <c r="AJ226" s="425">
        <v>0</v>
      </c>
      <c r="AK226" s="425">
        <v>0</v>
      </c>
      <c r="AL226" s="425">
        <v>0</v>
      </c>
      <c r="AM226" s="425">
        <v>0</v>
      </c>
      <c r="AN226" s="425">
        <v>0</v>
      </c>
      <c r="AO226" s="425">
        <v>0</v>
      </c>
      <c r="AP226" s="425">
        <v>0</v>
      </c>
      <c r="AQ226" s="425">
        <v>0</v>
      </c>
    </row>
    <row r="227" spans="1:43">
      <c r="A227" s="424" t="s">
        <v>220</v>
      </c>
      <c r="B227" s="425">
        <v>0</v>
      </c>
      <c r="C227" s="425">
        <v>0</v>
      </c>
      <c r="D227" s="425">
        <v>0</v>
      </c>
      <c r="E227" s="425">
        <v>0</v>
      </c>
      <c r="F227" s="425">
        <v>0</v>
      </c>
      <c r="G227" s="425">
        <v>0</v>
      </c>
      <c r="H227" s="425">
        <v>0</v>
      </c>
      <c r="I227" s="425">
        <v>0</v>
      </c>
      <c r="J227" s="425">
        <v>0</v>
      </c>
      <c r="K227" s="425">
        <v>0</v>
      </c>
      <c r="L227" s="425">
        <v>0</v>
      </c>
      <c r="M227" s="425">
        <v>0</v>
      </c>
      <c r="N227" s="425">
        <v>0</v>
      </c>
      <c r="O227" s="425">
        <v>0</v>
      </c>
      <c r="P227" s="425">
        <v>0</v>
      </c>
      <c r="Q227" s="425">
        <v>0</v>
      </c>
      <c r="R227" s="425">
        <v>0</v>
      </c>
      <c r="S227" s="425">
        <v>0</v>
      </c>
      <c r="T227" s="425">
        <v>0</v>
      </c>
      <c r="U227" s="425">
        <v>0</v>
      </c>
      <c r="V227" s="425">
        <v>0</v>
      </c>
      <c r="W227" s="425">
        <v>0</v>
      </c>
      <c r="X227" s="425">
        <v>0</v>
      </c>
      <c r="Y227" s="425">
        <v>0</v>
      </c>
      <c r="Z227" s="425">
        <v>0</v>
      </c>
      <c r="AA227" s="425">
        <v>0</v>
      </c>
      <c r="AB227" s="425">
        <v>0</v>
      </c>
      <c r="AC227" s="425">
        <v>0</v>
      </c>
      <c r="AD227" s="425">
        <v>0</v>
      </c>
      <c r="AE227" s="425">
        <v>0</v>
      </c>
      <c r="AF227" s="425">
        <v>0</v>
      </c>
      <c r="AG227" s="425">
        <v>0</v>
      </c>
      <c r="AH227" s="425">
        <v>0</v>
      </c>
      <c r="AI227" s="425">
        <v>0</v>
      </c>
      <c r="AJ227" s="425">
        <v>0</v>
      </c>
      <c r="AK227" s="425">
        <v>0</v>
      </c>
      <c r="AL227" s="425">
        <v>0</v>
      </c>
      <c r="AM227" s="425">
        <v>0</v>
      </c>
      <c r="AN227" s="425">
        <v>0</v>
      </c>
      <c r="AO227" s="425">
        <v>0</v>
      </c>
      <c r="AP227" s="425">
        <v>0</v>
      </c>
      <c r="AQ227" s="425">
        <v>0</v>
      </c>
    </row>
    <row r="228" spans="1:43">
      <c r="A228" s="424" t="s">
        <v>221</v>
      </c>
      <c r="B228" s="425">
        <v>0</v>
      </c>
      <c r="C228" s="425">
        <v>0</v>
      </c>
      <c r="D228" s="425">
        <v>0</v>
      </c>
      <c r="E228" s="425">
        <v>0</v>
      </c>
      <c r="F228" s="425">
        <v>0</v>
      </c>
      <c r="G228" s="425">
        <v>0</v>
      </c>
      <c r="H228" s="425">
        <v>0</v>
      </c>
      <c r="I228" s="425">
        <v>0</v>
      </c>
      <c r="J228" s="425">
        <v>0</v>
      </c>
      <c r="K228" s="425">
        <v>0</v>
      </c>
      <c r="L228" s="425">
        <v>0</v>
      </c>
      <c r="M228" s="425">
        <v>0</v>
      </c>
      <c r="N228" s="425">
        <v>0</v>
      </c>
      <c r="O228" s="425">
        <v>0</v>
      </c>
      <c r="P228" s="425">
        <v>0</v>
      </c>
      <c r="Q228" s="425">
        <v>0</v>
      </c>
      <c r="R228" s="425">
        <v>0</v>
      </c>
      <c r="S228" s="425">
        <v>0</v>
      </c>
      <c r="T228" s="425">
        <v>0</v>
      </c>
      <c r="U228" s="425">
        <v>0</v>
      </c>
      <c r="V228" s="425">
        <v>0</v>
      </c>
      <c r="W228" s="425">
        <v>0</v>
      </c>
      <c r="X228" s="425">
        <v>0</v>
      </c>
      <c r="Y228" s="425">
        <v>0</v>
      </c>
      <c r="Z228" s="425">
        <v>0</v>
      </c>
      <c r="AA228" s="425">
        <v>0</v>
      </c>
      <c r="AB228" s="425">
        <v>0</v>
      </c>
      <c r="AC228" s="425">
        <v>0</v>
      </c>
      <c r="AD228" s="425">
        <v>0</v>
      </c>
      <c r="AE228" s="425">
        <v>0</v>
      </c>
      <c r="AF228" s="425">
        <v>0</v>
      </c>
      <c r="AG228" s="425">
        <v>0</v>
      </c>
      <c r="AH228" s="425">
        <v>0</v>
      </c>
      <c r="AI228" s="425">
        <v>0</v>
      </c>
      <c r="AJ228" s="425">
        <v>0</v>
      </c>
      <c r="AK228" s="425">
        <v>0</v>
      </c>
      <c r="AL228" s="425">
        <v>0</v>
      </c>
      <c r="AM228" s="425">
        <v>0</v>
      </c>
      <c r="AN228" s="425">
        <v>0</v>
      </c>
      <c r="AO228" s="425">
        <v>0</v>
      </c>
      <c r="AP228" s="425">
        <v>0</v>
      </c>
      <c r="AQ228" s="425">
        <v>0</v>
      </c>
    </row>
    <row r="229" spans="1:43">
      <c r="A229" s="426" t="s">
        <v>222</v>
      </c>
      <c r="B229" s="425">
        <v>2042488.4399900001</v>
      </c>
      <c r="C229" s="425">
        <v>724570.17645000003</v>
      </c>
      <c r="D229" s="425">
        <v>1466484.7911700003</v>
      </c>
      <c r="E229" s="425">
        <v>407592.71263999998</v>
      </c>
      <c r="F229" s="425">
        <v>479669.57028000004</v>
      </c>
      <c r="G229" s="425">
        <v>262773.76640000002</v>
      </c>
      <c r="H229" s="425">
        <v>125408.80211999999</v>
      </c>
      <c r="I229" s="425">
        <v>631806.51806999999</v>
      </c>
      <c r="J229" s="425">
        <v>357868.24085999996</v>
      </c>
      <c r="K229" s="425">
        <v>261131.73540999999</v>
      </c>
      <c r="L229" s="425">
        <v>145770.21583999999</v>
      </c>
      <c r="M229" s="425">
        <v>415302.52291</v>
      </c>
      <c r="N229" s="425">
        <v>228517.10975999999</v>
      </c>
      <c r="O229" s="425">
        <v>27378.084900000002</v>
      </c>
      <c r="P229" s="425">
        <v>103225.03040000002</v>
      </c>
      <c r="Q229" s="425">
        <v>75392.865380000003</v>
      </c>
      <c r="R229" s="425">
        <v>102771.96874</v>
      </c>
      <c r="S229" s="425">
        <v>101716.07644</v>
      </c>
      <c r="T229" s="425">
        <v>104168.48559</v>
      </c>
      <c r="U229" s="425">
        <v>45860.172590000002</v>
      </c>
      <c r="V229" s="425">
        <v>137962.39301999999</v>
      </c>
      <c r="W229" s="425">
        <v>167062.06532000002</v>
      </c>
      <c r="X229" s="425">
        <v>151387.24067999999</v>
      </c>
      <c r="Y229" s="425">
        <v>15158.599970000001</v>
      </c>
      <c r="Z229" s="425">
        <v>450926.32808999997</v>
      </c>
      <c r="AA229" s="425">
        <v>235732.97059999997</v>
      </c>
      <c r="AB229" s="425">
        <v>267280.41250999999</v>
      </c>
      <c r="AC229" s="425">
        <v>506622.41366999998</v>
      </c>
      <c r="AD229" s="425">
        <v>439950.44240999996</v>
      </c>
      <c r="AE229" s="425">
        <v>139307.40934000001</v>
      </c>
      <c r="AF229" s="425">
        <v>138337.01513000001</v>
      </c>
      <c r="AG229" s="425">
        <v>115006.83964000001</v>
      </c>
      <c r="AH229" s="425">
        <v>72430.512310000006</v>
      </c>
      <c r="AI229" s="425">
        <v>27176.232589999996</v>
      </c>
      <c r="AJ229" s="425">
        <v>57280.730069999991</v>
      </c>
      <c r="AK229" s="425">
        <v>37345.452169999997</v>
      </c>
      <c r="AL229" s="425">
        <v>236780.93476</v>
      </c>
      <c r="AM229" s="425">
        <v>40749.684000000001</v>
      </c>
      <c r="AN229" s="425">
        <v>222605.43349</v>
      </c>
      <c r="AO229" s="425">
        <v>74433.549620000005</v>
      </c>
      <c r="AP229" s="425">
        <v>15202.90454</v>
      </c>
      <c r="AQ229" s="425">
        <v>11658636.849870002</v>
      </c>
    </row>
    <row r="230" spans="1:43">
      <c r="A230" s="424" t="s">
        <v>223</v>
      </c>
      <c r="B230" s="425">
        <v>1603540.2539600001</v>
      </c>
      <c r="C230" s="425">
        <v>718123.80486000003</v>
      </c>
      <c r="D230" s="425">
        <v>1247097.5491200001</v>
      </c>
      <c r="E230" s="425">
        <v>400871.96009000001</v>
      </c>
      <c r="F230" s="425">
        <v>474712.85535000003</v>
      </c>
      <c r="G230" s="425">
        <v>258504.63687000002</v>
      </c>
      <c r="H230" s="425">
        <v>121726.04818</v>
      </c>
      <c r="I230" s="425">
        <v>574935.81822000002</v>
      </c>
      <c r="J230" s="425">
        <v>314358.02956</v>
      </c>
      <c r="K230" s="425">
        <v>246376.71693</v>
      </c>
      <c r="L230" s="425">
        <v>143788.68659999999</v>
      </c>
      <c r="M230" s="425">
        <v>411611.86290000001</v>
      </c>
      <c r="N230" s="425">
        <v>227162.55776</v>
      </c>
      <c r="O230" s="425">
        <v>24747.080100000003</v>
      </c>
      <c r="P230" s="425">
        <v>63658.872170000002</v>
      </c>
      <c r="Q230" s="425">
        <v>74616.305810000005</v>
      </c>
      <c r="R230" s="425">
        <v>97044.314740000002</v>
      </c>
      <c r="S230" s="425">
        <v>93921.791859999998</v>
      </c>
      <c r="T230" s="425">
        <v>103732.25187000001</v>
      </c>
      <c r="U230" s="425">
        <v>44289.472460000005</v>
      </c>
      <c r="V230" s="425">
        <v>131828.13407</v>
      </c>
      <c r="W230" s="425">
        <v>164693.74512000004</v>
      </c>
      <c r="X230" s="425">
        <v>144890.26723999999</v>
      </c>
      <c r="Y230" s="425">
        <v>12396.72982</v>
      </c>
      <c r="Z230" s="425">
        <v>447364.94454999996</v>
      </c>
      <c r="AA230" s="425">
        <v>140102.94470999998</v>
      </c>
      <c r="AB230" s="425">
        <v>254240.31560999999</v>
      </c>
      <c r="AC230" s="425">
        <v>450712.79019999999</v>
      </c>
      <c r="AD230" s="425">
        <v>301370.91512999998</v>
      </c>
      <c r="AE230" s="425">
        <v>134983.47738</v>
      </c>
      <c r="AF230" s="425">
        <v>128519.78601000001</v>
      </c>
      <c r="AG230" s="425">
        <v>115006.83964000001</v>
      </c>
      <c r="AH230" s="425">
        <v>67329.090230000002</v>
      </c>
      <c r="AI230" s="425">
        <v>26838.485129999997</v>
      </c>
      <c r="AJ230" s="425">
        <v>21439.34072</v>
      </c>
      <c r="AK230" s="425">
        <v>29153.94569</v>
      </c>
      <c r="AL230" s="425">
        <v>234494.30926000001</v>
      </c>
      <c r="AM230" s="425">
        <v>29799.866989999999</v>
      </c>
      <c r="AN230" s="425">
        <v>218674.01965</v>
      </c>
      <c r="AO230" s="425">
        <v>74433.549620000005</v>
      </c>
      <c r="AP230" s="425">
        <v>14937.90454</v>
      </c>
      <c r="AQ230" s="425">
        <v>10388032.270720003</v>
      </c>
    </row>
    <row r="231" spans="1:43">
      <c r="A231" s="424" t="s">
        <v>224</v>
      </c>
      <c r="B231" s="425">
        <v>0</v>
      </c>
      <c r="C231" s="425">
        <v>0</v>
      </c>
      <c r="D231" s="425">
        <v>0</v>
      </c>
      <c r="E231" s="425">
        <v>0</v>
      </c>
      <c r="F231" s="425">
        <v>0</v>
      </c>
      <c r="G231" s="425">
        <v>0</v>
      </c>
      <c r="H231" s="425">
        <v>0</v>
      </c>
      <c r="I231" s="425">
        <v>0</v>
      </c>
      <c r="J231" s="425">
        <v>0</v>
      </c>
      <c r="K231" s="425">
        <v>0</v>
      </c>
      <c r="L231" s="425">
        <v>0</v>
      </c>
      <c r="M231" s="425">
        <v>0</v>
      </c>
      <c r="N231" s="425">
        <v>0</v>
      </c>
      <c r="O231" s="425">
        <v>0</v>
      </c>
      <c r="P231" s="425">
        <v>5.8999999999999997E-2</v>
      </c>
      <c r="Q231" s="425">
        <v>0</v>
      </c>
      <c r="R231" s="425">
        <v>0</v>
      </c>
      <c r="S231" s="425">
        <v>0</v>
      </c>
      <c r="T231" s="425">
        <v>0</v>
      </c>
      <c r="U231" s="425">
        <v>0</v>
      </c>
      <c r="V231" s="425">
        <v>0</v>
      </c>
      <c r="W231" s="425">
        <v>0</v>
      </c>
      <c r="X231" s="425">
        <v>0</v>
      </c>
      <c r="Y231" s="425">
        <v>0</v>
      </c>
      <c r="Z231" s="425">
        <v>0</v>
      </c>
      <c r="AA231" s="425">
        <v>0</v>
      </c>
      <c r="AB231" s="425">
        <v>0</v>
      </c>
      <c r="AC231" s="425">
        <v>0</v>
      </c>
      <c r="AD231" s="425">
        <v>0</v>
      </c>
      <c r="AE231" s="425">
        <v>0</v>
      </c>
      <c r="AF231" s="425">
        <v>0</v>
      </c>
      <c r="AG231" s="425">
        <v>0</v>
      </c>
      <c r="AH231" s="425">
        <v>0</v>
      </c>
      <c r="AI231" s="425">
        <v>0</v>
      </c>
      <c r="AJ231" s="425">
        <v>0</v>
      </c>
      <c r="AK231" s="425">
        <v>0</v>
      </c>
      <c r="AL231" s="425">
        <v>0</v>
      </c>
      <c r="AM231" s="425">
        <v>0</v>
      </c>
      <c r="AN231" s="425">
        <v>0</v>
      </c>
      <c r="AO231" s="425">
        <v>0</v>
      </c>
      <c r="AP231" s="425">
        <v>0</v>
      </c>
      <c r="AQ231" s="425">
        <v>5.8999999999999997E-2</v>
      </c>
    </row>
    <row r="232" spans="1:43">
      <c r="A232" s="424" t="s">
        <v>225</v>
      </c>
      <c r="B232" s="425">
        <v>200039.2548</v>
      </c>
      <c r="C232" s="425">
        <v>0</v>
      </c>
      <c r="D232" s="425">
        <v>2836.7797599999999</v>
      </c>
      <c r="E232" s="425">
        <v>0</v>
      </c>
      <c r="F232" s="425">
        <v>0</v>
      </c>
      <c r="G232" s="425">
        <v>981.48356999999999</v>
      </c>
      <c r="H232" s="425">
        <v>2982.80681</v>
      </c>
      <c r="I232" s="425">
        <v>2482.2873799999998</v>
      </c>
      <c r="J232" s="425">
        <v>1948.0422699999999</v>
      </c>
      <c r="K232" s="425">
        <v>0</v>
      </c>
      <c r="L232" s="425">
        <v>1783.4032299999999</v>
      </c>
      <c r="M232" s="425">
        <v>0</v>
      </c>
      <c r="N232" s="425">
        <v>1270.5519999999999</v>
      </c>
      <c r="O232" s="425">
        <v>0</v>
      </c>
      <c r="P232" s="425">
        <v>921.42</v>
      </c>
      <c r="Q232" s="425">
        <v>0</v>
      </c>
      <c r="R232" s="425">
        <v>0</v>
      </c>
      <c r="S232" s="425">
        <v>0</v>
      </c>
      <c r="T232" s="425">
        <v>0</v>
      </c>
      <c r="U232" s="425">
        <v>0</v>
      </c>
      <c r="V232" s="425">
        <v>0</v>
      </c>
      <c r="W232" s="425">
        <v>0</v>
      </c>
      <c r="X232" s="425">
        <v>0</v>
      </c>
      <c r="Y232" s="425">
        <v>0</v>
      </c>
      <c r="Z232" s="425">
        <v>0</v>
      </c>
      <c r="AA232" s="425">
        <v>471.27800000000002</v>
      </c>
      <c r="AB232" s="425">
        <v>1178.2161299999998</v>
      </c>
      <c r="AC232" s="425">
        <v>7568.82665</v>
      </c>
      <c r="AD232" s="425">
        <v>127106.29037</v>
      </c>
      <c r="AE232" s="425">
        <v>2053.3249999999998</v>
      </c>
      <c r="AF232" s="425">
        <v>8356.5891200000005</v>
      </c>
      <c r="AG232" s="425">
        <v>0</v>
      </c>
      <c r="AH232" s="425">
        <v>0</v>
      </c>
      <c r="AI232" s="425">
        <v>0</v>
      </c>
      <c r="AJ232" s="425">
        <v>12443.17758</v>
      </c>
      <c r="AK232" s="425">
        <v>7649.1114800000005</v>
      </c>
      <c r="AL232" s="425">
        <v>0</v>
      </c>
      <c r="AM232" s="425">
        <v>4370.03208</v>
      </c>
      <c r="AN232" s="425">
        <v>337.69383999999997</v>
      </c>
      <c r="AO232" s="425">
        <v>0</v>
      </c>
      <c r="AP232" s="425">
        <v>0</v>
      </c>
      <c r="AQ232" s="425">
        <v>386780.57007000007</v>
      </c>
    </row>
    <row r="233" spans="1:43">
      <c r="A233" s="424" t="s">
        <v>226</v>
      </c>
      <c r="B233" s="425">
        <v>0</v>
      </c>
      <c r="C233" s="425">
        <v>0</v>
      </c>
      <c r="D233" s="425">
        <v>0</v>
      </c>
      <c r="E233" s="425">
        <v>0</v>
      </c>
      <c r="F233" s="425">
        <v>0</v>
      </c>
      <c r="G233" s="425">
        <v>0</v>
      </c>
      <c r="H233" s="425">
        <v>0</v>
      </c>
      <c r="I233" s="425">
        <v>0</v>
      </c>
      <c r="J233" s="425">
        <v>0</v>
      </c>
      <c r="K233" s="425">
        <v>0</v>
      </c>
      <c r="L233" s="425">
        <v>0</v>
      </c>
      <c r="M233" s="425">
        <v>0</v>
      </c>
      <c r="N233" s="425">
        <v>0</v>
      </c>
      <c r="O233" s="425">
        <v>0</v>
      </c>
      <c r="P233" s="425">
        <v>0</v>
      </c>
      <c r="Q233" s="425">
        <v>0</v>
      </c>
      <c r="R233" s="425">
        <v>0</v>
      </c>
      <c r="S233" s="425">
        <v>0</v>
      </c>
      <c r="T233" s="425">
        <v>0</v>
      </c>
      <c r="U233" s="425">
        <v>0</v>
      </c>
      <c r="V233" s="425">
        <v>0</v>
      </c>
      <c r="W233" s="425">
        <v>0</v>
      </c>
      <c r="X233" s="425">
        <v>0</v>
      </c>
      <c r="Y233" s="425">
        <v>0</v>
      </c>
      <c r="Z233" s="425">
        <v>0</v>
      </c>
      <c r="AA233" s="425">
        <v>0</v>
      </c>
      <c r="AB233" s="425">
        <v>0</v>
      </c>
      <c r="AC233" s="425">
        <v>0</v>
      </c>
      <c r="AD233" s="425">
        <v>0</v>
      </c>
      <c r="AE233" s="425">
        <v>0</v>
      </c>
      <c r="AF233" s="425">
        <v>0</v>
      </c>
      <c r="AG233" s="425">
        <v>0</v>
      </c>
      <c r="AH233" s="425">
        <v>0</v>
      </c>
      <c r="AI233" s="425">
        <v>0</v>
      </c>
      <c r="AJ233" s="425">
        <v>0</v>
      </c>
      <c r="AK233" s="425">
        <v>0</v>
      </c>
      <c r="AL233" s="425">
        <v>0</v>
      </c>
      <c r="AM233" s="425">
        <v>0</v>
      </c>
      <c r="AN233" s="425">
        <v>0</v>
      </c>
      <c r="AO233" s="425">
        <v>0</v>
      </c>
      <c r="AP233" s="425">
        <v>0</v>
      </c>
      <c r="AQ233" s="425">
        <v>0</v>
      </c>
    </row>
    <row r="234" spans="1:43">
      <c r="A234" s="424" t="s">
        <v>227</v>
      </c>
      <c r="B234" s="424">
        <v>64105.295030000001</v>
      </c>
      <c r="C234" s="424">
        <v>6446.3715899999997</v>
      </c>
      <c r="D234" s="424">
        <v>54114.867060000004</v>
      </c>
      <c r="E234" s="424">
        <v>6720.7525500000002</v>
      </c>
      <c r="F234" s="424">
        <v>4956.714930000001</v>
      </c>
      <c r="G234" s="424">
        <v>1981.6458600000001</v>
      </c>
      <c r="H234" s="424">
        <v>699.94713000000002</v>
      </c>
      <c r="I234" s="424">
        <v>3210.7054700000003</v>
      </c>
      <c r="J234" s="424">
        <v>5196.2762499999999</v>
      </c>
      <c r="K234" s="424">
        <v>14755.018480000001</v>
      </c>
      <c r="L234" s="424">
        <v>153.5</v>
      </c>
      <c r="M234" s="424">
        <v>3633.6600099999996</v>
      </c>
      <c r="N234" s="424">
        <v>84</v>
      </c>
      <c r="O234" s="424">
        <v>2631.0048000000002</v>
      </c>
      <c r="P234" s="424">
        <v>3080.01667</v>
      </c>
      <c r="Q234" s="424">
        <v>776.55956999999989</v>
      </c>
      <c r="R234" s="424">
        <v>5727.6540000000005</v>
      </c>
      <c r="S234" s="424">
        <v>2205.0004300000001</v>
      </c>
      <c r="T234" s="424">
        <v>429.15571999999997</v>
      </c>
      <c r="U234" s="424">
        <v>1570.7001299999999</v>
      </c>
      <c r="V234" s="424">
        <v>6134.2589500000004</v>
      </c>
      <c r="W234" s="424">
        <v>2368.3202000000001</v>
      </c>
      <c r="X234" s="424">
        <v>6496.9734399999998</v>
      </c>
      <c r="Y234" s="424">
        <v>2761.2701499999998</v>
      </c>
      <c r="Z234" s="424">
        <v>3561.3835399999998</v>
      </c>
      <c r="AA234" s="424">
        <v>2377.24683</v>
      </c>
      <c r="AB234" s="424">
        <v>11861.88077</v>
      </c>
      <c r="AC234" s="424">
        <v>6395.9454100000003</v>
      </c>
      <c r="AD234" s="424">
        <v>4377.6000000000004</v>
      </c>
      <c r="AE234" s="424">
        <v>2270.6069600000001</v>
      </c>
      <c r="AF234" s="424">
        <v>103</v>
      </c>
      <c r="AG234" s="424">
        <v>0</v>
      </c>
      <c r="AH234" s="424">
        <v>5099.6886299999996</v>
      </c>
      <c r="AI234" s="424">
        <v>337.74746000000005</v>
      </c>
      <c r="AJ234" s="424">
        <v>2056</v>
      </c>
      <c r="AK234" s="424">
        <v>280</v>
      </c>
      <c r="AL234" s="424">
        <v>1552.6054999999999</v>
      </c>
      <c r="AM234" s="424">
        <v>0</v>
      </c>
      <c r="AN234" s="424">
        <v>3593.72</v>
      </c>
      <c r="AO234" s="424">
        <v>0</v>
      </c>
      <c r="AP234" s="424">
        <v>265</v>
      </c>
      <c r="AQ234" s="424">
        <v>244372.09351999997</v>
      </c>
    </row>
    <row r="235" spans="1:43">
      <c r="A235" s="424" t="s">
        <v>228</v>
      </c>
      <c r="B235" s="424">
        <v>0</v>
      </c>
      <c r="C235" s="424">
        <v>0</v>
      </c>
      <c r="D235" s="424">
        <v>507.27159999999998</v>
      </c>
      <c r="E235" s="424">
        <v>0</v>
      </c>
      <c r="F235" s="424">
        <v>0</v>
      </c>
      <c r="G235" s="424">
        <v>0</v>
      </c>
      <c r="H235" s="424">
        <v>0</v>
      </c>
      <c r="I235" s="424">
        <v>21</v>
      </c>
      <c r="J235" s="424">
        <v>0</v>
      </c>
      <c r="K235" s="424">
        <v>0</v>
      </c>
      <c r="L235" s="424">
        <v>44.626010000000001</v>
      </c>
      <c r="M235" s="424">
        <v>57</v>
      </c>
      <c r="N235" s="424">
        <v>0</v>
      </c>
      <c r="O235" s="424">
        <v>0</v>
      </c>
      <c r="P235" s="424">
        <v>0</v>
      </c>
      <c r="Q235" s="424">
        <v>0</v>
      </c>
      <c r="R235" s="424">
        <v>0</v>
      </c>
      <c r="S235" s="424">
        <v>0</v>
      </c>
      <c r="T235" s="424">
        <v>0</v>
      </c>
      <c r="U235" s="424">
        <v>0</v>
      </c>
      <c r="V235" s="424">
        <v>0</v>
      </c>
      <c r="W235" s="424">
        <v>0</v>
      </c>
      <c r="X235" s="424">
        <v>0</v>
      </c>
      <c r="Y235" s="424">
        <v>0</v>
      </c>
      <c r="Z235" s="424">
        <v>0</v>
      </c>
      <c r="AA235" s="424">
        <v>0</v>
      </c>
      <c r="AB235" s="424">
        <v>0</v>
      </c>
      <c r="AC235" s="424">
        <v>0</v>
      </c>
      <c r="AD235" s="424">
        <v>0</v>
      </c>
      <c r="AE235" s="424">
        <v>0</v>
      </c>
      <c r="AF235" s="424">
        <v>0</v>
      </c>
      <c r="AG235" s="424">
        <v>0</v>
      </c>
      <c r="AH235" s="424">
        <v>0</v>
      </c>
      <c r="AI235" s="424">
        <v>0</v>
      </c>
      <c r="AJ235" s="424">
        <v>0</v>
      </c>
      <c r="AK235" s="424">
        <v>0</v>
      </c>
      <c r="AL235" s="424">
        <v>0</v>
      </c>
      <c r="AM235" s="424">
        <v>734.50018</v>
      </c>
      <c r="AN235" s="424">
        <v>0</v>
      </c>
      <c r="AO235" s="424">
        <v>0</v>
      </c>
      <c r="AP235" s="424">
        <v>0</v>
      </c>
      <c r="AQ235" s="424">
        <v>1364.39779</v>
      </c>
    </row>
    <row r="236" spans="1:43">
      <c r="A236" s="424" t="s">
        <v>229</v>
      </c>
      <c r="B236" s="424">
        <v>0</v>
      </c>
      <c r="C236" s="424">
        <v>0</v>
      </c>
      <c r="D236" s="424">
        <v>0</v>
      </c>
      <c r="E236" s="424">
        <v>0</v>
      </c>
      <c r="F236" s="424">
        <v>0</v>
      </c>
      <c r="G236" s="424">
        <v>0</v>
      </c>
      <c r="H236" s="424">
        <v>0</v>
      </c>
      <c r="I236" s="424">
        <v>4.0000000000000001E-3</v>
      </c>
      <c r="J236" s="424">
        <v>0</v>
      </c>
      <c r="K236" s="424">
        <v>0</v>
      </c>
      <c r="L236" s="424">
        <v>0</v>
      </c>
      <c r="M236" s="424">
        <v>0</v>
      </c>
      <c r="N236" s="424">
        <v>0</v>
      </c>
      <c r="O236" s="424">
        <v>0</v>
      </c>
      <c r="P236" s="424">
        <v>0</v>
      </c>
      <c r="Q236" s="424">
        <v>0</v>
      </c>
      <c r="R236" s="424">
        <v>0</v>
      </c>
      <c r="S236" s="424">
        <v>0</v>
      </c>
      <c r="T236" s="424">
        <v>7.0780000000000003</v>
      </c>
      <c r="U236" s="424">
        <v>0</v>
      </c>
      <c r="V236" s="424">
        <v>0</v>
      </c>
      <c r="W236" s="424">
        <v>0</v>
      </c>
      <c r="X236" s="424">
        <v>0</v>
      </c>
      <c r="Y236" s="424">
        <v>0.6</v>
      </c>
      <c r="Z236" s="424">
        <v>0</v>
      </c>
      <c r="AA236" s="424">
        <v>0</v>
      </c>
      <c r="AB236" s="424">
        <v>0</v>
      </c>
      <c r="AC236" s="424">
        <v>0</v>
      </c>
      <c r="AD236" s="424">
        <v>0</v>
      </c>
      <c r="AE236" s="424">
        <v>0</v>
      </c>
      <c r="AF236" s="424">
        <v>0</v>
      </c>
      <c r="AG236" s="424">
        <v>0</v>
      </c>
      <c r="AH236" s="424">
        <v>1.7334499999999999</v>
      </c>
      <c r="AI236" s="424">
        <v>0</v>
      </c>
      <c r="AJ236" s="424">
        <v>0</v>
      </c>
      <c r="AK236" s="424">
        <v>0</v>
      </c>
      <c r="AL236" s="424">
        <v>0</v>
      </c>
      <c r="AM236" s="424">
        <v>0</v>
      </c>
      <c r="AN236" s="424">
        <v>0</v>
      </c>
      <c r="AO236" s="424">
        <v>0</v>
      </c>
      <c r="AP236" s="424">
        <v>0</v>
      </c>
      <c r="AQ236" s="424">
        <v>9.4154499999999999</v>
      </c>
    </row>
    <row r="237" spans="1:43">
      <c r="A237" s="424" t="s">
        <v>230</v>
      </c>
      <c r="B237" s="424">
        <v>174803.63619999998</v>
      </c>
      <c r="C237" s="424">
        <v>0</v>
      </c>
      <c r="D237" s="424">
        <v>161928.32363</v>
      </c>
      <c r="E237" s="424">
        <v>0</v>
      </c>
      <c r="F237" s="424">
        <v>0</v>
      </c>
      <c r="G237" s="424">
        <v>1306.0001000000002</v>
      </c>
      <c r="H237" s="424">
        <v>0</v>
      </c>
      <c r="I237" s="424">
        <v>51156.703000000001</v>
      </c>
      <c r="J237" s="424">
        <v>36365.892780000002</v>
      </c>
      <c r="K237" s="424">
        <v>0</v>
      </c>
      <c r="L237" s="424">
        <v>0</v>
      </c>
      <c r="M237" s="424">
        <v>0</v>
      </c>
      <c r="N237" s="424">
        <v>0</v>
      </c>
      <c r="O237" s="424">
        <v>0</v>
      </c>
      <c r="P237" s="424">
        <v>35564.662560000004</v>
      </c>
      <c r="Q237" s="424">
        <v>0</v>
      </c>
      <c r="R237" s="424">
        <v>0</v>
      </c>
      <c r="S237" s="424">
        <v>5589.2841500000004</v>
      </c>
      <c r="T237" s="424">
        <v>0</v>
      </c>
      <c r="U237" s="424">
        <v>0</v>
      </c>
      <c r="V237" s="424">
        <v>0</v>
      </c>
      <c r="W237" s="424">
        <v>0</v>
      </c>
      <c r="X237" s="424">
        <v>0</v>
      </c>
      <c r="Y237" s="424">
        <v>0</v>
      </c>
      <c r="Z237" s="424">
        <v>0</v>
      </c>
      <c r="AA237" s="424">
        <v>92781.50106000001</v>
      </c>
      <c r="AB237" s="424">
        <v>0</v>
      </c>
      <c r="AC237" s="424">
        <v>41944.851409999996</v>
      </c>
      <c r="AD237" s="424">
        <v>7095.6369100000002</v>
      </c>
      <c r="AE237" s="424">
        <v>0</v>
      </c>
      <c r="AF237" s="424">
        <v>1357.64</v>
      </c>
      <c r="AG237" s="424">
        <v>0</v>
      </c>
      <c r="AH237" s="424">
        <v>0</v>
      </c>
      <c r="AI237" s="424">
        <v>0</v>
      </c>
      <c r="AJ237" s="424">
        <v>21342.211769999998</v>
      </c>
      <c r="AK237" s="424">
        <v>262.39499999999998</v>
      </c>
      <c r="AL237" s="424">
        <v>734.02</v>
      </c>
      <c r="AM237" s="424">
        <v>5845.2847499999998</v>
      </c>
      <c r="AN237" s="424">
        <v>0</v>
      </c>
      <c r="AO237" s="424">
        <v>0</v>
      </c>
      <c r="AP237" s="424">
        <v>0</v>
      </c>
      <c r="AQ237" s="424">
        <v>638078.04332000006</v>
      </c>
    </row>
    <row r="238" spans="1:43">
      <c r="A238" s="426" t="s">
        <v>231</v>
      </c>
      <c r="B238" s="424">
        <v>325127.52239</v>
      </c>
      <c r="C238" s="424">
        <v>76623.818950000001</v>
      </c>
      <c r="D238" s="424">
        <v>204797.40474999999</v>
      </c>
      <c r="E238" s="424">
        <v>831817.85738000006</v>
      </c>
      <c r="F238" s="424">
        <v>92791.295149999991</v>
      </c>
      <c r="G238" s="424">
        <v>34189.671240000003</v>
      </c>
      <c r="H238" s="424">
        <v>27950.498349999998</v>
      </c>
      <c r="I238" s="424">
        <v>38875.32819</v>
      </c>
      <c r="J238" s="424">
        <v>68883.484599999996</v>
      </c>
      <c r="K238" s="424">
        <v>39632.843480000003</v>
      </c>
      <c r="L238" s="424">
        <v>50551.725310000002</v>
      </c>
      <c r="M238" s="424">
        <v>34275.144490000006</v>
      </c>
      <c r="N238" s="424">
        <v>186878.85431</v>
      </c>
      <c r="O238" s="424">
        <v>45995.838899999995</v>
      </c>
      <c r="P238" s="424">
        <v>368654.63037000003</v>
      </c>
      <c r="Q238" s="424">
        <v>23308.542030000001</v>
      </c>
      <c r="R238" s="424">
        <v>41643.743759999998</v>
      </c>
      <c r="S238" s="424">
        <v>13497.77951</v>
      </c>
      <c r="T238" s="424">
        <v>54475.912080000002</v>
      </c>
      <c r="U238" s="424">
        <v>253737.91493999999</v>
      </c>
      <c r="V238" s="424">
        <v>17118.218259999998</v>
      </c>
      <c r="W238" s="424">
        <v>30007.485060000003</v>
      </c>
      <c r="X238" s="424">
        <v>53318.01369</v>
      </c>
      <c r="Y238" s="424">
        <v>23886.285199999998</v>
      </c>
      <c r="Z238" s="424">
        <v>25071.93146</v>
      </c>
      <c r="AA238" s="424">
        <v>15553.549469999998</v>
      </c>
      <c r="AB238" s="424">
        <v>109868.89711000001</v>
      </c>
      <c r="AC238" s="424">
        <v>62650.212920000005</v>
      </c>
      <c r="AD238" s="424">
        <v>19177.430649999998</v>
      </c>
      <c r="AE238" s="424">
        <v>54916.178879999999</v>
      </c>
      <c r="AF238" s="424">
        <v>3313.1132799999996</v>
      </c>
      <c r="AG238" s="424">
        <v>22904.363090000003</v>
      </c>
      <c r="AH238" s="424">
        <v>15075.360489999999</v>
      </c>
      <c r="AI238" s="424">
        <v>7395.8164999999999</v>
      </c>
      <c r="AJ238" s="424">
        <v>23472.562839999999</v>
      </c>
      <c r="AK238" s="424">
        <v>930.53394000000003</v>
      </c>
      <c r="AL238" s="424">
        <v>6584.3028699999995</v>
      </c>
      <c r="AM238" s="424">
        <v>10776.45586</v>
      </c>
      <c r="AN238" s="424">
        <v>70976.868369999997</v>
      </c>
      <c r="AO238" s="424">
        <v>59176.971210000003</v>
      </c>
      <c r="AP238" s="424">
        <v>25.90964</v>
      </c>
      <c r="AQ238" s="424">
        <v>3445910.27097</v>
      </c>
    </row>
    <row r="239" spans="1:43">
      <c r="A239" s="424" t="s">
        <v>232</v>
      </c>
      <c r="B239" s="424">
        <v>51331.51395</v>
      </c>
      <c r="C239" s="424">
        <v>14731.999030000001</v>
      </c>
      <c r="D239" s="424">
        <v>16990.373390000001</v>
      </c>
      <c r="E239" s="424">
        <v>51251.519140000004</v>
      </c>
      <c r="F239" s="424">
        <v>255.27212</v>
      </c>
      <c r="G239" s="424">
        <v>2784.7900399999999</v>
      </c>
      <c r="H239" s="424">
        <v>7276.8689899999999</v>
      </c>
      <c r="I239" s="424">
        <v>3913.6099800000002</v>
      </c>
      <c r="J239" s="424">
        <v>10297.24343</v>
      </c>
      <c r="K239" s="424">
        <v>319.32781</v>
      </c>
      <c r="L239" s="424">
        <v>2611.5971100000002</v>
      </c>
      <c r="M239" s="424">
        <v>0</v>
      </c>
      <c r="N239" s="424">
        <v>0</v>
      </c>
      <c r="O239" s="424">
        <v>777.90340000000003</v>
      </c>
      <c r="P239" s="424">
        <v>0</v>
      </c>
      <c r="Q239" s="424">
        <v>0</v>
      </c>
      <c r="R239" s="424">
        <v>30861.797010000002</v>
      </c>
      <c r="S239" s="424">
        <v>0</v>
      </c>
      <c r="T239" s="424">
        <v>2041.93841</v>
      </c>
      <c r="U239" s="424">
        <v>0</v>
      </c>
      <c r="V239" s="424">
        <v>0</v>
      </c>
      <c r="W239" s="424">
        <v>0</v>
      </c>
      <c r="X239" s="424">
        <v>2089.9615400000002</v>
      </c>
      <c r="Y239" s="424">
        <v>0</v>
      </c>
      <c r="Z239" s="424">
        <v>0</v>
      </c>
      <c r="AA239" s="424">
        <v>31.772299999999998</v>
      </c>
      <c r="AB239" s="424">
        <v>82182.584129999988</v>
      </c>
      <c r="AC239" s="424">
        <v>42916.864590000005</v>
      </c>
      <c r="AD239" s="424">
        <v>0</v>
      </c>
      <c r="AE239" s="424">
        <v>0</v>
      </c>
      <c r="AF239" s="424">
        <v>0</v>
      </c>
      <c r="AG239" s="424">
        <v>0</v>
      </c>
      <c r="AH239" s="424">
        <v>0</v>
      </c>
      <c r="AI239" s="424">
        <v>0</v>
      </c>
      <c r="AJ239" s="424">
        <v>573.47181</v>
      </c>
      <c r="AK239" s="424">
        <v>0</v>
      </c>
      <c r="AL239" s="424">
        <v>695</v>
      </c>
      <c r="AM239" s="424">
        <v>0</v>
      </c>
      <c r="AN239" s="424">
        <v>0</v>
      </c>
      <c r="AO239" s="424">
        <v>0</v>
      </c>
      <c r="AP239" s="424">
        <v>0</v>
      </c>
      <c r="AQ239" s="424">
        <v>323935.40818000003</v>
      </c>
    </row>
    <row r="240" spans="1:43">
      <c r="A240" s="424" t="s">
        <v>233</v>
      </c>
      <c r="B240" s="424">
        <v>49546.2</v>
      </c>
      <c r="C240" s="424">
        <v>0</v>
      </c>
      <c r="D240" s="424">
        <v>0</v>
      </c>
      <c r="E240" s="424">
        <v>0</v>
      </c>
      <c r="F240" s="424">
        <v>0</v>
      </c>
      <c r="G240" s="424">
        <v>0</v>
      </c>
      <c r="H240" s="424">
        <v>0</v>
      </c>
      <c r="I240" s="424">
        <v>688.93939999999998</v>
      </c>
      <c r="J240" s="424">
        <v>8412.94</v>
      </c>
      <c r="K240" s="424">
        <v>0</v>
      </c>
      <c r="L240" s="424">
        <v>0</v>
      </c>
      <c r="M240" s="424">
        <v>0</v>
      </c>
      <c r="N240" s="424">
        <v>0</v>
      </c>
      <c r="O240" s="424">
        <v>0</v>
      </c>
      <c r="P240" s="424">
        <v>0</v>
      </c>
      <c r="Q240" s="424">
        <v>0</v>
      </c>
      <c r="R240" s="424">
        <v>0</v>
      </c>
      <c r="S240" s="424">
        <v>0</v>
      </c>
      <c r="T240" s="424">
        <v>0</v>
      </c>
      <c r="U240" s="424">
        <v>0</v>
      </c>
      <c r="V240" s="424">
        <v>0</v>
      </c>
      <c r="W240" s="424">
        <v>0</v>
      </c>
      <c r="X240" s="424">
        <v>0</v>
      </c>
      <c r="Y240" s="424">
        <v>0</v>
      </c>
      <c r="Z240" s="424">
        <v>0</v>
      </c>
      <c r="AA240" s="424">
        <v>0</v>
      </c>
      <c r="AB240" s="424">
        <v>0</v>
      </c>
      <c r="AC240" s="424">
        <v>0</v>
      </c>
      <c r="AD240" s="424">
        <v>12288.302529999999</v>
      </c>
      <c r="AE240" s="424">
        <v>0</v>
      </c>
      <c r="AF240" s="424">
        <v>0</v>
      </c>
      <c r="AG240" s="424">
        <v>0</v>
      </c>
      <c r="AH240" s="424">
        <v>0</v>
      </c>
      <c r="AI240" s="424">
        <v>0</v>
      </c>
      <c r="AJ240" s="424">
        <v>0</v>
      </c>
      <c r="AK240" s="424">
        <v>0</v>
      </c>
      <c r="AL240" s="424">
        <v>0</v>
      </c>
      <c r="AM240" s="424">
        <v>0</v>
      </c>
      <c r="AN240" s="424">
        <v>0</v>
      </c>
      <c r="AO240" s="424">
        <v>0</v>
      </c>
      <c r="AP240" s="424">
        <v>0</v>
      </c>
      <c r="AQ240" s="424">
        <v>70936.381930000003</v>
      </c>
    </row>
    <row r="241" spans="1:43">
      <c r="A241" s="424" t="s">
        <v>234</v>
      </c>
      <c r="B241" s="424">
        <v>122045.23620999999</v>
      </c>
      <c r="C241" s="424">
        <v>11955.14143</v>
      </c>
      <c r="D241" s="424">
        <v>41090.94543</v>
      </c>
      <c r="E241" s="424">
        <v>11625.75359</v>
      </c>
      <c r="F241" s="424">
        <v>1080.1544199999998</v>
      </c>
      <c r="G241" s="424">
        <v>5519.3079500000003</v>
      </c>
      <c r="H241" s="424">
        <v>1310.36652</v>
      </c>
      <c r="I241" s="424">
        <v>3978.8210299999996</v>
      </c>
      <c r="J241" s="424">
        <v>7728.6164799999997</v>
      </c>
      <c r="K241" s="424">
        <v>1434.9694299999999</v>
      </c>
      <c r="L241" s="424">
        <v>5870.1433200000001</v>
      </c>
      <c r="M241" s="424">
        <v>877.12224000000003</v>
      </c>
      <c r="N241" s="424">
        <v>1260.1088900000002</v>
      </c>
      <c r="O241" s="424">
        <v>1982.5751600000001</v>
      </c>
      <c r="P241" s="424">
        <v>3756.8748100000003</v>
      </c>
      <c r="Q241" s="424">
        <v>1101.3893400000002</v>
      </c>
      <c r="R241" s="424">
        <v>1290.9280000000001</v>
      </c>
      <c r="S241" s="424">
        <v>548.56184999999994</v>
      </c>
      <c r="T241" s="424">
        <v>1108.3986400000001</v>
      </c>
      <c r="U241" s="424">
        <v>3441.1601299999998</v>
      </c>
      <c r="V241" s="424">
        <v>361.95268999999996</v>
      </c>
      <c r="W241" s="424">
        <v>2729.3033100000002</v>
      </c>
      <c r="X241" s="424">
        <v>6289.9211999999998</v>
      </c>
      <c r="Y241" s="424">
        <v>1189.4077199999999</v>
      </c>
      <c r="Z241" s="424">
        <v>11801.134629999999</v>
      </c>
      <c r="AA241" s="424">
        <v>3573.58527</v>
      </c>
      <c r="AB241" s="424">
        <v>1533.3950899999998</v>
      </c>
      <c r="AC241" s="424">
        <v>13609.56698</v>
      </c>
      <c r="AD241" s="424">
        <v>6889.1281199999994</v>
      </c>
      <c r="AE241" s="424">
        <v>2474.2290800000001</v>
      </c>
      <c r="AF241" s="424">
        <v>2217.2836699999998</v>
      </c>
      <c r="AG241" s="424">
        <v>1153.2362900000001</v>
      </c>
      <c r="AH241" s="424">
        <v>2521.57656</v>
      </c>
      <c r="AI241" s="424">
        <v>220.3766</v>
      </c>
      <c r="AJ241" s="424">
        <v>1433.8283000000001</v>
      </c>
      <c r="AK241" s="424">
        <v>605.29281000000003</v>
      </c>
      <c r="AL241" s="424">
        <v>2557.0716799999996</v>
      </c>
      <c r="AM241" s="424">
        <v>1391.8808099999999</v>
      </c>
      <c r="AN241" s="424">
        <v>8718.3765399999993</v>
      </c>
      <c r="AO241" s="424">
        <v>16361.77529</v>
      </c>
      <c r="AP241" s="424">
        <v>19.735279999999999</v>
      </c>
      <c r="AQ241" s="424">
        <v>316658.63279000006</v>
      </c>
    </row>
    <row r="242" spans="1:43">
      <c r="A242" s="424" t="s">
        <v>235</v>
      </c>
      <c r="B242" s="424">
        <v>56812.008500000004</v>
      </c>
      <c r="C242" s="424">
        <v>5885.8887799999993</v>
      </c>
      <c r="D242" s="424">
        <v>11259.357639999998</v>
      </c>
      <c r="E242" s="424">
        <v>11385.399069999999</v>
      </c>
      <c r="F242" s="424">
        <v>4754.402180000001</v>
      </c>
      <c r="G242" s="424">
        <v>5327.3414899999989</v>
      </c>
      <c r="H242" s="424">
        <v>579.69853000000001</v>
      </c>
      <c r="I242" s="424">
        <v>2318.8071500000001</v>
      </c>
      <c r="J242" s="424">
        <v>5198.6099599999998</v>
      </c>
      <c r="K242" s="424">
        <v>3583.1343900000002</v>
      </c>
      <c r="L242" s="424">
        <v>3408.8414200000002</v>
      </c>
      <c r="M242" s="424">
        <v>9220.8431199999995</v>
      </c>
      <c r="N242" s="424">
        <v>3204.4931599999995</v>
      </c>
      <c r="O242" s="424">
        <v>2693.8792100000001</v>
      </c>
      <c r="P242" s="424">
        <v>567.00364000000002</v>
      </c>
      <c r="Q242" s="424">
        <v>1744.8117299999999</v>
      </c>
      <c r="R242" s="424">
        <v>418.53138000000001</v>
      </c>
      <c r="S242" s="424">
        <v>1542.26034</v>
      </c>
      <c r="T242" s="424">
        <v>4135.2155400000001</v>
      </c>
      <c r="U242" s="424">
        <v>885.36333000000002</v>
      </c>
      <c r="V242" s="424">
        <v>407.56778000000003</v>
      </c>
      <c r="W242" s="424">
        <v>2285.8213400000004</v>
      </c>
      <c r="X242" s="424">
        <v>1114.35052</v>
      </c>
      <c r="Y242" s="424">
        <v>531.66998000000001</v>
      </c>
      <c r="Z242" s="424">
        <v>3344.85916</v>
      </c>
      <c r="AA242" s="424">
        <v>1997.4294600000003</v>
      </c>
      <c r="AB242" s="424">
        <v>1935.5516900000002</v>
      </c>
      <c r="AC242" s="424">
        <v>5967.7500899999995</v>
      </c>
      <c r="AD242" s="424">
        <v>0</v>
      </c>
      <c r="AE242" s="424">
        <v>736.75741999999991</v>
      </c>
      <c r="AF242" s="424">
        <v>1095.82961</v>
      </c>
      <c r="AG242" s="424">
        <v>66.573139999999995</v>
      </c>
      <c r="AH242" s="424">
        <v>1265.3616800000002</v>
      </c>
      <c r="AI242" s="424">
        <v>556.58974000000001</v>
      </c>
      <c r="AJ242" s="424">
        <v>349.98745000000002</v>
      </c>
      <c r="AK242" s="424">
        <v>312.57362999999998</v>
      </c>
      <c r="AL242" s="424">
        <v>2158.4847400000003</v>
      </c>
      <c r="AM242" s="424">
        <v>977.22676000000013</v>
      </c>
      <c r="AN242" s="424">
        <v>4632.00659</v>
      </c>
      <c r="AO242" s="424">
        <v>11127.77889</v>
      </c>
      <c r="AP242" s="424">
        <v>6.174360000000001</v>
      </c>
      <c r="AQ242" s="424">
        <v>175796.23458999998</v>
      </c>
    </row>
    <row r="243" spans="1:43">
      <c r="A243" s="424" t="s">
        <v>236</v>
      </c>
      <c r="B243" s="424">
        <v>0</v>
      </c>
      <c r="C243" s="424">
        <v>0</v>
      </c>
      <c r="D243" s="424">
        <v>0</v>
      </c>
      <c r="E243" s="424">
        <v>0</v>
      </c>
      <c r="F243" s="424">
        <v>0</v>
      </c>
      <c r="G243" s="424">
        <v>0</v>
      </c>
      <c r="H243" s="424">
        <v>0</v>
      </c>
      <c r="I243" s="424">
        <v>0</v>
      </c>
      <c r="J243" s="424">
        <v>0</v>
      </c>
      <c r="K243" s="424">
        <v>0</v>
      </c>
      <c r="L243" s="424">
        <v>0</v>
      </c>
      <c r="M243" s="424">
        <v>0</v>
      </c>
      <c r="N243" s="424">
        <v>0</v>
      </c>
      <c r="O243" s="424">
        <v>0</v>
      </c>
      <c r="P243" s="424">
        <v>0</v>
      </c>
      <c r="Q243" s="424">
        <v>0</v>
      </c>
      <c r="R243" s="424">
        <v>0</v>
      </c>
      <c r="S243" s="424">
        <v>0</v>
      </c>
      <c r="T243" s="424">
        <v>0</v>
      </c>
      <c r="U243" s="424">
        <v>0</v>
      </c>
      <c r="V243" s="424">
        <v>0</v>
      </c>
      <c r="W243" s="424">
        <v>0</v>
      </c>
      <c r="X243" s="424">
        <v>0</v>
      </c>
      <c r="Y243" s="424">
        <v>0</v>
      </c>
      <c r="Z243" s="424">
        <v>0</v>
      </c>
      <c r="AA243" s="424">
        <v>0</v>
      </c>
      <c r="AB243" s="424">
        <v>0</v>
      </c>
      <c r="AC243" s="424">
        <v>0</v>
      </c>
      <c r="AD243" s="424">
        <v>0</v>
      </c>
      <c r="AE243" s="424">
        <v>0</v>
      </c>
      <c r="AF243" s="424">
        <v>0</v>
      </c>
      <c r="AG243" s="424">
        <v>0</v>
      </c>
      <c r="AH243" s="424">
        <v>0</v>
      </c>
      <c r="AI243" s="424">
        <v>0</v>
      </c>
      <c r="AJ243" s="424">
        <v>0</v>
      </c>
      <c r="AK243" s="424">
        <v>0</v>
      </c>
      <c r="AL243" s="424">
        <v>0</v>
      </c>
      <c r="AM243" s="424">
        <v>0</v>
      </c>
      <c r="AN243" s="424">
        <v>0</v>
      </c>
      <c r="AO243" s="424">
        <v>0</v>
      </c>
      <c r="AP243" s="424">
        <v>0</v>
      </c>
      <c r="AQ243" s="424">
        <v>0</v>
      </c>
    </row>
    <row r="244" spans="1:43">
      <c r="A244" s="424" t="s">
        <v>237</v>
      </c>
      <c r="B244" s="424">
        <v>45392.563729999994</v>
      </c>
      <c r="C244" s="424">
        <v>44050.789709999997</v>
      </c>
      <c r="D244" s="424">
        <v>135456.72829</v>
      </c>
      <c r="E244" s="424">
        <v>757555.18558000005</v>
      </c>
      <c r="F244" s="424">
        <v>86701.466429999986</v>
      </c>
      <c r="G244" s="424">
        <v>20558.231760000002</v>
      </c>
      <c r="H244" s="424">
        <v>18783.564309999998</v>
      </c>
      <c r="I244" s="424">
        <v>27975.150630000004</v>
      </c>
      <c r="J244" s="424">
        <v>37246.07473</v>
      </c>
      <c r="K244" s="424">
        <v>34295.411850000004</v>
      </c>
      <c r="L244" s="424">
        <v>38661.143459999999</v>
      </c>
      <c r="M244" s="424">
        <v>24177.179130000004</v>
      </c>
      <c r="N244" s="424">
        <v>182414.25226000001</v>
      </c>
      <c r="O244" s="424">
        <v>40541.481129999993</v>
      </c>
      <c r="P244" s="424">
        <v>364330.75192000001</v>
      </c>
      <c r="Q244" s="424">
        <v>20462.340960000001</v>
      </c>
      <c r="R244" s="424">
        <v>9072.4873699999989</v>
      </c>
      <c r="S244" s="424">
        <v>11406.95732</v>
      </c>
      <c r="T244" s="424">
        <v>47190.359490000003</v>
      </c>
      <c r="U244" s="424">
        <v>249411.39147999999</v>
      </c>
      <c r="V244" s="424">
        <v>16348.697789999998</v>
      </c>
      <c r="W244" s="424">
        <v>24992.360410000001</v>
      </c>
      <c r="X244" s="424">
        <v>43823.780429999999</v>
      </c>
      <c r="Y244" s="424">
        <v>22165.207499999997</v>
      </c>
      <c r="Z244" s="424">
        <v>9925.9376700000012</v>
      </c>
      <c r="AA244" s="424">
        <v>9950.7624399999986</v>
      </c>
      <c r="AB244" s="424">
        <v>24217.366200000004</v>
      </c>
      <c r="AC244" s="424">
        <v>156.03126</v>
      </c>
      <c r="AD244" s="424">
        <v>0</v>
      </c>
      <c r="AE244" s="424">
        <v>51705.19238</v>
      </c>
      <c r="AF244" s="424">
        <v>0</v>
      </c>
      <c r="AG244" s="424">
        <v>21684.553660000001</v>
      </c>
      <c r="AH244" s="424">
        <v>11288.42225</v>
      </c>
      <c r="AI244" s="424">
        <v>6618.85016</v>
      </c>
      <c r="AJ244" s="424">
        <v>21115.275279999998</v>
      </c>
      <c r="AK244" s="424">
        <v>12.6675</v>
      </c>
      <c r="AL244" s="424">
        <v>1173.7464499999999</v>
      </c>
      <c r="AM244" s="424">
        <v>8407.3482899999999</v>
      </c>
      <c r="AN244" s="424">
        <v>57626.485240000002</v>
      </c>
      <c r="AO244" s="424">
        <v>31687.417030000001</v>
      </c>
      <c r="AP244" s="424">
        <v>0</v>
      </c>
      <c r="AQ244" s="424">
        <v>2558583.6134800008</v>
      </c>
    </row>
    <row r="245" spans="1:43">
      <c r="A245" s="426" t="s">
        <v>238</v>
      </c>
      <c r="B245" s="424">
        <v>60619.669959999999</v>
      </c>
      <c r="C245" s="424">
        <v>0</v>
      </c>
      <c r="D245" s="424">
        <v>0</v>
      </c>
      <c r="E245" s="424">
        <v>0</v>
      </c>
      <c r="F245" s="424">
        <v>0</v>
      </c>
      <c r="G245" s="424">
        <v>0</v>
      </c>
      <c r="H245" s="424">
        <v>0</v>
      </c>
      <c r="I245" s="424">
        <v>0</v>
      </c>
      <c r="J245" s="424">
        <v>0</v>
      </c>
      <c r="K245" s="424">
        <v>0</v>
      </c>
      <c r="L245" s="424">
        <v>0</v>
      </c>
      <c r="M245" s="424">
        <v>0</v>
      </c>
      <c r="N245" s="424">
        <v>0</v>
      </c>
      <c r="O245" s="424">
        <v>0</v>
      </c>
      <c r="P245" s="424">
        <v>0</v>
      </c>
      <c r="Q245" s="424">
        <v>0</v>
      </c>
      <c r="R245" s="424">
        <v>0</v>
      </c>
      <c r="S245" s="424">
        <v>0</v>
      </c>
      <c r="T245" s="424">
        <v>0</v>
      </c>
      <c r="U245" s="424">
        <v>0</v>
      </c>
      <c r="V245" s="424">
        <v>0</v>
      </c>
      <c r="W245" s="424">
        <v>0</v>
      </c>
      <c r="X245" s="424">
        <v>0</v>
      </c>
      <c r="Y245" s="424">
        <v>0</v>
      </c>
      <c r="Z245" s="424">
        <v>0</v>
      </c>
      <c r="AA245" s="424">
        <v>0</v>
      </c>
      <c r="AB245" s="424">
        <v>0</v>
      </c>
      <c r="AC245" s="424">
        <v>0</v>
      </c>
      <c r="AD245" s="424">
        <v>0</v>
      </c>
      <c r="AE245" s="424">
        <v>0</v>
      </c>
      <c r="AF245" s="424">
        <v>0</v>
      </c>
      <c r="AG245" s="424">
        <v>0</v>
      </c>
      <c r="AH245" s="424">
        <v>0</v>
      </c>
      <c r="AI245" s="424">
        <v>0</v>
      </c>
      <c r="AJ245" s="424">
        <v>0</v>
      </c>
      <c r="AK245" s="424">
        <v>0</v>
      </c>
      <c r="AL245" s="424">
        <v>0</v>
      </c>
      <c r="AM245" s="424">
        <v>0</v>
      </c>
      <c r="AN245" s="424">
        <v>0</v>
      </c>
      <c r="AO245" s="424">
        <v>0</v>
      </c>
      <c r="AP245" s="424">
        <v>0</v>
      </c>
      <c r="AQ245" s="424">
        <v>60619.669959999999</v>
      </c>
    </row>
    <row r="246" spans="1:43">
      <c r="A246" s="424" t="s">
        <v>239</v>
      </c>
      <c r="B246" s="424">
        <v>60619.669959999999</v>
      </c>
      <c r="C246" s="424">
        <v>0</v>
      </c>
      <c r="D246" s="424">
        <v>0</v>
      </c>
      <c r="E246" s="424">
        <v>0</v>
      </c>
      <c r="F246" s="424">
        <v>0</v>
      </c>
      <c r="G246" s="424">
        <v>0</v>
      </c>
      <c r="H246" s="424">
        <v>0</v>
      </c>
      <c r="I246" s="424">
        <v>0</v>
      </c>
      <c r="J246" s="424">
        <v>0</v>
      </c>
      <c r="K246" s="424">
        <v>0</v>
      </c>
      <c r="L246" s="424">
        <v>0</v>
      </c>
      <c r="M246" s="424">
        <v>0</v>
      </c>
      <c r="N246" s="424">
        <v>0</v>
      </c>
      <c r="O246" s="424">
        <v>0</v>
      </c>
      <c r="P246" s="424">
        <v>0</v>
      </c>
      <c r="Q246" s="424">
        <v>0</v>
      </c>
      <c r="R246" s="424">
        <v>0</v>
      </c>
      <c r="S246" s="424">
        <v>0</v>
      </c>
      <c r="T246" s="424">
        <v>0</v>
      </c>
      <c r="U246" s="424">
        <v>0</v>
      </c>
      <c r="V246" s="424">
        <v>0</v>
      </c>
      <c r="W246" s="424">
        <v>0</v>
      </c>
      <c r="X246" s="424">
        <v>0</v>
      </c>
      <c r="Y246" s="424">
        <v>0</v>
      </c>
      <c r="Z246" s="424">
        <v>0</v>
      </c>
      <c r="AA246" s="424">
        <v>0</v>
      </c>
      <c r="AB246" s="424">
        <v>0</v>
      </c>
      <c r="AC246" s="424">
        <v>0</v>
      </c>
      <c r="AD246" s="424">
        <v>0</v>
      </c>
      <c r="AE246" s="424">
        <v>0</v>
      </c>
      <c r="AF246" s="424">
        <v>0</v>
      </c>
      <c r="AG246" s="424">
        <v>0</v>
      </c>
      <c r="AH246" s="424">
        <v>0</v>
      </c>
      <c r="AI246" s="424">
        <v>0</v>
      </c>
      <c r="AJ246" s="424">
        <v>0</v>
      </c>
      <c r="AK246" s="424">
        <v>0</v>
      </c>
      <c r="AL246" s="424">
        <v>0</v>
      </c>
      <c r="AM246" s="424">
        <v>0</v>
      </c>
      <c r="AN246" s="424">
        <v>0</v>
      </c>
      <c r="AO246" s="424">
        <v>0</v>
      </c>
      <c r="AP246" s="424">
        <v>0</v>
      </c>
      <c r="AQ246" s="424">
        <v>60619.669959999999</v>
      </c>
    </row>
    <row r="247" spans="1:43">
      <c r="A247" s="424" t="s">
        <v>240</v>
      </c>
      <c r="B247" s="424">
        <v>0</v>
      </c>
      <c r="C247" s="424">
        <v>0</v>
      </c>
      <c r="D247" s="424">
        <v>0</v>
      </c>
      <c r="E247" s="424">
        <v>0</v>
      </c>
      <c r="F247" s="424">
        <v>0</v>
      </c>
      <c r="G247" s="424">
        <v>0</v>
      </c>
      <c r="H247" s="424">
        <v>0</v>
      </c>
      <c r="I247" s="424">
        <v>0</v>
      </c>
      <c r="J247" s="424">
        <v>0</v>
      </c>
      <c r="K247" s="424">
        <v>0</v>
      </c>
      <c r="L247" s="424">
        <v>0</v>
      </c>
      <c r="M247" s="424">
        <v>0</v>
      </c>
      <c r="N247" s="424">
        <v>0</v>
      </c>
      <c r="O247" s="424">
        <v>0</v>
      </c>
      <c r="P247" s="424">
        <v>0</v>
      </c>
      <c r="Q247" s="424">
        <v>0</v>
      </c>
      <c r="R247" s="424">
        <v>0</v>
      </c>
      <c r="S247" s="424">
        <v>0</v>
      </c>
      <c r="T247" s="424">
        <v>0</v>
      </c>
      <c r="U247" s="424">
        <v>0</v>
      </c>
      <c r="V247" s="424">
        <v>0</v>
      </c>
      <c r="W247" s="424">
        <v>0</v>
      </c>
      <c r="X247" s="424">
        <v>0</v>
      </c>
      <c r="Y247" s="424">
        <v>0</v>
      </c>
      <c r="Z247" s="424">
        <v>0</v>
      </c>
      <c r="AA247" s="424">
        <v>0</v>
      </c>
      <c r="AB247" s="424">
        <v>0</v>
      </c>
      <c r="AC247" s="424">
        <v>0</v>
      </c>
      <c r="AD247" s="424">
        <v>0</v>
      </c>
      <c r="AE247" s="424">
        <v>0</v>
      </c>
      <c r="AF247" s="424">
        <v>0</v>
      </c>
      <c r="AG247" s="424">
        <v>0</v>
      </c>
      <c r="AH247" s="424">
        <v>0</v>
      </c>
      <c r="AI247" s="424">
        <v>0</v>
      </c>
      <c r="AJ247" s="424">
        <v>0</v>
      </c>
      <c r="AK247" s="424">
        <v>0</v>
      </c>
      <c r="AL247" s="424">
        <v>0</v>
      </c>
      <c r="AM247" s="424">
        <v>0</v>
      </c>
      <c r="AN247" s="424">
        <v>0</v>
      </c>
      <c r="AO247" s="424">
        <v>0</v>
      </c>
      <c r="AP247" s="424">
        <v>0</v>
      </c>
      <c r="AQ247" s="424">
        <v>0</v>
      </c>
    </row>
    <row r="248" spans="1:43">
      <c r="A248" s="426" t="s">
        <v>241</v>
      </c>
      <c r="B248" s="424">
        <v>0</v>
      </c>
      <c r="C248" s="424">
        <v>0</v>
      </c>
      <c r="D248" s="424">
        <v>0</v>
      </c>
      <c r="E248" s="424">
        <v>0</v>
      </c>
      <c r="F248" s="424">
        <v>0</v>
      </c>
      <c r="G248" s="424">
        <v>0</v>
      </c>
      <c r="H248" s="424">
        <v>0</v>
      </c>
      <c r="I248" s="424">
        <v>0</v>
      </c>
      <c r="J248" s="424">
        <v>0</v>
      </c>
      <c r="K248" s="424">
        <v>0</v>
      </c>
      <c r="L248" s="424">
        <v>0</v>
      </c>
      <c r="M248" s="424">
        <v>0</v>
      </c>
      <c r="N248" s="424">
        <v>0</v>
      </c>
      <c r="O248" s="424">
        <v>0</v>
      </c>
      <c r="P248" s="424">
        <v>0</v>
      </c>
      <c r="Q248" s="424">
        <v>0</v>
      </c>
      <c r="R248" s="424">
        <v>0</v>
      </c>
      <c r="S248" s="424">
        <v>0</v>
      </c>
      <c r="T248" s="424">
        <v>0</v>
      </c>
      <c r="U248" s="424">
        <v>0</v>
      </c>
      <c r="V248" s="424">
        <v>0</v>
      </c>
      <c r="W248" s="424">
        <v>0</v>
      </c>
      <c r="X248" s="424">
        <v>0</v>
      </c>
      <c r="Y248" s="424">
        <v>0</v>
      </c>
      <c r="Z248" s="424">
        <v>0</v>
      </c>
      <c r="AA248" s="424">
        <v>0</v>
      </c>
      <c r="AB248" s="424">
        <v>0</v>
      </c>
      <c r="AC248" s="424">
        <v>0</v>
      </c>
      <c r="AD248" s="424">
        <v>0</v>
      </c>
      <c r="AE248" s="424">
        <v>0</v>
      </c>
      <c r="AF248" s="424">
        <v>0</v>
      </c>
      <c r="AG248" s="424">
        <v>0</v>
      </c>
      <c r="AH248" s="424">
        <v>0</v>
      </c>
      <c r="AI248" s="424">
        <v>0</v>
      </c>
      <c r="AJ248" s="424">
        <v>0</v>
      </c>
      <c r="AK248" s="424">
        <v>0</v>
      </c>
      <c r="AL248" s="424">
        <v>0</v>
      </c>
      <c r="AM248" s="424">
        <v>0</v>
      </c>
      <c r="AN248" s="424">
        <v>0</v>
      </c>
      <c r="AO248" s="424">
        <v>0</v>
      </c>
      <c r="AP248" s="424">
        <v>0</v>
      </c>
      <c r="AQ248" s="424">
        <v>0</v>
      </c>
    </row>
    <row r="249" spans="1:43">
      <c r="A249" s="424" t="s">
        <v>239</v>
      </c>
      <c r="B249" s="424">
        <v>0</v>
      </c>
      <c r="C249" s="424">
        <v>0</v>
      </c>
      <c r="D249" s="424">
        <v>0</v>
      </c>
      <c r="E249" s="424">
        <v>0</v>
      </c>
      <c r="F249" s="424">
        <v>0</v>
      </c>
      <c r="G249" s="424">
        <v>0</v>
      </c>
      <c r="H249" s="424">
        <v>0</v>
      </c>
      <c r="I249" s="424">
        <v>0</v>
      </c>
      <c r="J249" s="424">
        <v>0</v>
      </c>
      <c r="K249" s="424">
        <v>0</v>
      </c>
      <c r="L249" s="424">
        <v>0</v>
      </c>
      <c r="M249" s="424">
        <v>0</v>
      </c>
      <c r="N249" s="424">
        <v>0</v>
      </c>
      <c r="O249" s="424">
        <v>0</v>
      </c>
      <c r="P249" s="424">
        <v>0</v>
      </c>
      <c r="Q249" s="424">
        <v>0</v>
      </c>
      <c r="R249" s="424">
        <v>0</v>
      </c>
      <c r="S249" s="424">
        <v>0</v>
      </c>
      <c r="T249" s="424">
        <v>0</v>
      </c>
      <c r="U249" s="424">
        <v>0</v>
      </c>
      <c r="V249" s="424">
        <v>0</v>
      </c>
      <c r="W249" s="424">
        <v>0</v>
      </c>
      <c r="X249" s="424">
        <v>0</v>
      </c>
      <c r="Y249" s="424">
        <v>0</v>
      </c>
      <c r="Z249" s="424">
        <v>0</v>
      </c>
      <c r="AA249" s="424">
        <v>0</v>
      </c>
      <c r="AB249" s="424">
        <v>0</v>
      </c>
      <c r="AC249" s="424">
        <v>0</v>
      </c>
      <c r="AD249" s="424">
        <v>0</v>
      </c>
      <c r="AE249" s="424">
        <v>0</v>
      </c>
      <c r="AF249" s="424">
        <v>0</v>
      </c>
      <c r="AG249" s="424">
        <v>0</v>
      </c>
      <c r="AH249" s="424">
        <v>0</v>
      </c>
      <c r="AI249" s="424">
        <v>0</v>
      </c>
      <c r="AJ249" s="424">
        <v>0</v>
      </c>
      <c r="AK249" s="424">
        <v>0</v>
      </c>
      <c r="AL249" s="424">
        <v>0</v>
      </c>
      <c r="AM249" s="424">
        <v>0</v>
      </c>
      <c r="AN249" s="424">
        <v>0</v>
      </c>
      <c r="AO249" s="424">
        <v>0</v>
      </c>
      <c r="AP249" s="424">
        <v>0</v>
      </c>
      <c r="AQ249" s="424">
        <v>0</v>
      </c>
    </row>
    <row r="250" spans="1:43">
      <c r="A250" s="424" t="s">
        <v>240</v>
      </c>
      <c r="B250" s="424">
        <v>0</v>
      </c>
      <c r="C250" s="424">
        <v>0</v>
      </c>
      <c r="D250" s="424">
        <v>0</v>
      </c>
      <c r="E250" s="424">
        <v>0</v>
      </c>
      <c r="F250" s="424">
        <v>0</v>
      </c>
      <c r="G250" s="424">
        <v>0</v>
      </c>
      <c r="H250" s="424">
        <v>0</v>
      </c>
      <c r="I250" s="424">
        <v>0</v>
      </c>
      <c r="J250" s="424">
        <v>0</v>
      </c>
      <c r="K250" s="424">
        <v>0</v>
      </c>
      <c r="L250" s="424">
        <v>0</v>
      </c>
      <c r="M250" s="424">
        <v>0</v>
      </c>
      <c r="N250" s="424">
        <v>0</v>
      </c>
      <c r="O250" s="424">
        <v>0</v>
      </c>
      <c r="P250" s="424">
        <v>0</v>
      </c>
      <c r="Q250" s="424">
        <v>0</v>
      </c>
      <c r="R250" s="424">
        <v>0</v>
      </c>
      <c r="S250" s="424">
        <v>0</v>
      </c>
      <c r="T250" s="424">
        <v>0</v>
      </c>
      <c r="U250" s="424">
        <v>0</v>
      </c>
      <c r="V250" s="424">
        <v>0</v>
      </c>
      <c r="W250" s="424">
        <v>0</v>
      </c>
      <c r="X250" s="424">
        <v>0</v>
      </c>
      <c r="Y250" s="424">
        <v>0</v>
      </c>
      <c r="Z250" s="424">
        <v>0</v>
      </c>
      <c r="AA250" s="424">
        <v>0</v>
      </c>
      <c r="AB250" s="424">
        <v>0</v>
      </c>
      <c r="AC250" s="424">
        <v>0</v>
      </c>
      <c r="AD250" s="424">
        <v>0</v>
      </c>
      <c r="AE250" s="424">
        <v>0</v>
      </c>
      <c r="AF250" s="424">
        <v>0</v>
      </c>
      <c r="AG250" s="424">
        <v>0</v>
      </c>
      <c r="AH250" s="424">
        <v>0</v>
      </c>
      <c r="AI250" s="424">
        <v>0</v>
      </c>
      <c r="AJ250" s="424">
        <v>0</v>
      </c>
      <c r="AK250" s="424">
        <v>0</v>
      </c>
      <c r="AL250" s="424">
        <v>0</v>
      </c>
      <c r="AM250" s="424">
        <v>0</v>
      </c>
      <c r="AN250" s="424">
        <v>0</v>
      </c>
      <c r="AO250" s="424">
        <v>0</v>
      </c>
      <c r="AP250" s="424">
        <v>0</v>
      </c>
      <c r="AQ250" s="424">
        <v>0</v>
      </c>
    </row>
    <row r="251" spans="1:43">
      <c r="A251" s="422" t="s">
        <v>242</v>
      </c>
      <c r="B251" s="423">
        <v>189516.42134000006</v>
      </c>
      <c r="C251" s="423">
        <v>43771.091250000005</v>
      </c>
      <c r="D251" s="423">
        <v>113626.18914</v>
      </c>
      <c r="E251" s="423">
        <v>40261.344560000005</v>
      </c>
      <c r="F251" s="423">
        <v>22488.69138</v>
      </c>
      <c r="G251" s="423">
        <v>20928.287989999997</v>
      </c>
      <c r="H251" s="423">
        <v>18226.156800000001</v>
      </c>
      <c r="I251" s="423">
        <v>26207.456769999997</v>
      </c>
      <c r="J251" s="423">
        <v>25290.965480000003</v>
      </c>
      <c r="K251" s="423">
        <v>35762.482799999991</v>
      </c>
      <c r="L251" s="423">
        <v>12202.883959999999</v>
      </c>
      <c r="M251" s="423">
        <v>33901.506310000004</v>
      </c>
      <c r="N251" s="423">
        <v>46193.762040000001</v>
      </c>
      <c r="O251" s="423">
        <v>18099.151959999996</v>
      </c>
      <c r="P251" s="423">
        <v>18926.273440000001</v>
      </c>
      <c r="Q251" s="423">
        <v>11258.253589999998</v>
      </c>
      <c r="R251" s="423">
        <v>10649.930040000001</v>
      </c>
      <c r="S251" s="423">
        <v>9350.4779699999999</v>
      </c>
      <c r="T251" s="423">
        <v>20363.31479</v>
      </c>
      <c r="U251" s="423">
        <v>29615.153010000002</v>
      </c>
      <c r="V251" s="423">
        <v>8926.4201799999973</v>
      </c>
      <c r="W251" s="423">
        <v>12585.18813</v>
      </c>
      <c r="X251" s="423">
        <v>32854.470110000002</v>
      </c>
      <c r="Y251" s="423">
        <v>15928.477600000002</v>
      </c>
      <c r="Z251" s="423">
        <v>31004.829419999995</v>
      </c>
      <c r="AA251" s="423">
        <v>14693.593649999999</v>
      </c>
      <c r="AB251" s="423">
        <v>38718.474450000002</v>
      </c>
      <c r="AC251" s="423">
        <v>41433.586439999992</v>
      </c>
      <c r="AD251" s="423">
        <v>19248.17395</v>
      </c>
      <c r="AE251" s="423">
        <v>37792.97709</v>
      </c>
      <c r="AF251" s="423">
        <v>11267.231310000003</v>
      </c>
      <c r="AG251" s="423">
        <v>10626.476319999998</v>
      </c>
      <c r="AH251" s="423">
        <v>8706.7723499999993</v>
      </c>
      <c r="AI251" s="423">
        <v>3957.1872499999995</v>
      </c>
      <c r="AJ251" s="423">
        <v>6535.9339099999988</v>
      </c>
      <c r="AK251" s="423">
        <v>3898.8335000000002</v>
      </c>
      <c r="AL251" s="423">
        <v>15412.943790000001</v>
      </c>
      <c r="AM251" s="423">
        <v>4689.2082099999998</v>
      </c>
      <c r="AN251" s="423">
        <v>20548.334410000007</v>
      </c>
      <c r="AO251" s="423">
        <v>9762.58151</v>
      </c>
      <c r="AP251" s="423">
        <v>3682.3135800000009</v>
      </c>
      <c r="AQ251" s="423">
        <v>1098913.8017799999</v>
      </c>
    </row>
    <row r="252" spans="1:43">
      <c r="A252" s="424" t="s">
        <v>243</v>
      </c>
      <c r="B252" s="425">
        <v>82.70147</v>
      </c>
      <c r="C252" s="425">
        <v>3.3780000000000004E-2</v>
      </c>
      <c r="D252" s="425">
        <v>648.02785000000006</v>
      </c>
      <c r="E252" s="425">
        <v>0</v>
      </c>
      <c r="F252" s="425">
        <v>12.12749</v>
      </c>
      <c r="G252" s="425">
        <v>2.9587600000000003</v>
      </c>
      <c r="H252" s="425">
        <v>62.20111</v>
      </c>
      <c r="I252" s="425">
        <v>47.433489999999999</v>
      </c>
      <c r="J252" s="425">
        <v>33.963459999999998</v>
      </c>
      <c r="K252" s="425">
        <v>454.61412999999999</v>
      </c>
      <c r="L252" s="425">
        <v>21.632349999999999</v>
      </c>
      <c r="M252" s="425">
        <v>180.20539000000002</v>
      </c>
      <c r="N252" s="425">
        <v>0</v>
      </c>
      <c r="O252" s="425">
        <v>0</v>
      </c>
      <c r="P252" s="425">
        <v>0.71789999999999998</v>
      </c>
      <c r="Q252" s="425">
        <v>0</v>
      </c>
      <c r="R252" s="425">
        <v>0</v>
      </c>
      <c r="S252" s="425">
        <v>0</v>
      </c>
      <c r="T252" s="425">
        <v>0</v>
      </c>
      <c r="U252" s="425">
        <v>0</v>
      </c>
      <c r="V252" s="425">
        <v>0</v>
      </c>
      <c r="W252" s="425">
        <v>12.507670000000001</v>
      </c>
      <c r="X252" s="425">
        <v>216.50028</v>
      </c>
      <c r="Y252" s="425">
        <v>0</v>
      </c>
      <c r="Z252" s="425">
        <v>88.184850000000012</v>
      </c>
      <c r="AA252" s="425">
        <v>0</v>
      </c>
      <c r="AB252" s="425">
        <v>170.23958999999999</v>
      </c>
      <c r="AC252" s="425">
        <v>8.7350000000000011E-2</v>
      </c>
      <c r="AD252" s="425">
        <v>0</v>
      </c>
      <c r="AE252" s="425">
        <v>145.30785999999998</v>
      </c>
      <c r="AF252" s="425">
        <v>0</v>
      </c>
      <c r="AG252" s="425">
        <v>51.795059999999999</v>
      </c>
      <c r="AH252" s="425">
        <v>0</v>
      </c>
      <c r="AI252" s="425">
        <v>0</v>
      </c>
      <c r="AJ252" s="425">
        <v>0</v>
      </c>
      <c r="AK252" s="425">
        <v>0</v>
      </c>
      <c r="AL252" s="425">
        <v>7.8536700000000002</v>
      </c>
      <c r="AM252" s="425">
        <v>3.3566500000000001</v>
      </c>
      <c r="AN252" s="425">
        <v>0</v>
      </c>
      <c r="AO252" s="425">
        <v>51.960639999999998</v>
      </c>
      <c r="AP252" s="425">
        <v>6.0699999999999999E-3</v>
      </c>
      <c r="AQ252" s="425">
        <v>2294.41687</v>
      </c>
    </row>
    <row r="253" spans="1:43">
      <c r="A253" s="424" t="s">
        <v>244</v>
      </c>
      <c r="B253" s="425">
        <v>1591.8264899999999</v>
      </c>
      <c r="C253" s="425">
        <v>531.31470000000002</v>
      </c>
      <c r="D253" s="425">
        <v>659.56902000000002</v>
      </c>
      <c r="E253" s="425">
        <v>1834.3863399999998</v>
      </c>
      <c r="F253" s="425">
        <v>311.35581000000002</v>
      </c>
      <c r="G253" s="425">
        <v>858.03543000000002</v>
      </c>
      <c r="H253" s="425">
        <v>379.69761000000005</v>
      </c>
      <c r="I253" s="425">
        <v>739.70578</v>
      </c>
      <c r="J253" s="425">
        <v>60.221809999999998</v>
      </c>
      <c r="K253" s="425">
        <v>1072.09449</v>
      </c>
      <c r="L253" s="425">
        <v>447.00225</v>
      </c>
      <c r="M253" s="425">
        <v>593.66961000000003</v>
      </c>
      <c r="N253" s="425">
        <v>982.62618999999995</v>
      </c>
      <c r="O253" s="425">
        <v>146.28807</v>
      </c>
      <c r="P253" s="425">
        <v>661.45576000000005</v>
      </c>
      <c r="Q253" s="425">
        <v>89.369680000000002</v>
      </c>
      <c r="R253" s="425">
        <v>50.516930000000002</v>
      </c>
      <c r="S253" s="425">
        <v>26.134230000000002</v>
      </c>
      <c r="T253" s="425">
        <v>289.21478999999999</v>
      </c>
      <c r="U253" s="425">
        <v>429.93207000000001</v>
      </c>
      <c r="V253" s="425">
        <v>20.833320000000001</v>
      </c>
      <c r="W253" s="425">
        <v>128.86845000000002</v>
      </c>
      <c r="X253" s="425">
        <v>498.29709000000003</v>
      </c>
      <c r="Y253" s="425">
        <v>196.63388</v>
      </c>
      <c r="Z253" s="425">
        <v>165.40792000000002</v>
      </c>
      <c r="AA253" s="425">
        <v>323.39022999999997</v>
      </c>
      <c r="AB253" s="425">
        <v>1224.5774699999999</v>
      </c>
      <c r="AC253" s="425">
        <v>186.45612</v>
      </c>
      <c r="AD253" s="425">
        <v>147.32504</v>
      </c>
      <c r="AE253" s="425">
        <v>1674.8886599999998</v>
      </c>
      <c r="AF253" s="425">
        <v>75.750619999999998</v>
      </c>
      <c r="AG253" s="425">
        <v>226.60802999999999</v>
      </c>
      <c r="AH253" s="425">
        <v>48.419710000000002</v>
      </c>
      <c r="AI253" s="425">
        <v>9.0875000000000004</v>
      </c>
      <c r="AJ253" s="425">
        <v>114.29102</v>
      </c>
      <c r="AK253" s="425">
        <v>150.92784999999998</v>
      </c>
      <c r="AL253" s="425">
        <v>113.35942999999999</v>
      </c>
      <c r="AM253" s="425">
        <v>5.3523600000000009</v>
      </c>
      <c r="AN253" s="425">
        <v>658.90129000000002</v>
      </c>
      <c r="AO253" s="425">
        <v>60.700309999999995</v>
      </c>
      <c r="AP253" s="425">
        <v>75.784790000000015</v>
      </c>
      <c r="AQ253" s="425">
        <v>17860.278150000006</v>
      </c>
    </row>
    <row r="254" spans="1:43">
      <c r="A254" s="424" t="s">
        <v>245</v>
      </c>
      <c r="B254" s="425">
        <v>181334.59417000005</v>
      </c>
      <c r="C254" s="425">
        <v>39040.599730000002</v>
      </c>
      <c r="D254" s="425">
        <v>105130.52717</v>
      </c>
      <c r="E254" s="425">
        <v>36514.247730000003</v>
      </c>
      <c r="F254" s="425">
        <v>20758.527020000001</v>
      </c>
      <c r="G254" s="425">
        <v>19652.970329999996</v>
      </c>
      <c r="H254" s="425">
        <v>17488.229789999998</v>
      </c>
      <c r="I254" s="425">
        <v>23402.903979999999</v>
      </c>
      <c r="J254" s="425">
        <v>24455.857110000001</v>
      </c>
      <c r="K254" s="425">
        <v>32658.551629999998</v>
      </c>
      <c r="L254" s="425">
        <v>11151.716490000001</v>
      </c>
      <c r="M254" s="425">
        <v>33091.722800000003</v>
      </c>
      <c r="N254" s="425">
        <v>43349.191229999997</v>
      </c>
      <c r="O254" s="425">
        <v>16871.005079999999</v>
      </c>
      <c r="P254" s="425">
        <v>17358.71401</v>
      </c>
      <c r="Q254" s="425">
        <v>9892.1982799999987</v>
      </c>
      <c r="R254" s="425">
        <v>9288.7001900000014</v>
      </c>
      <c r="S254" s="425">
        <v>9183.385119999999</v>
      </c>
      <c r="T254" s="425">
        <v>18373.364219999999</v>
      </c>
      <c r="U254" s="425">
        <v>29185.220940000003</v>
      </c>
      <c r="V254" s="425">
        <v>8833.2861999999986</v>
      </c>
      <c r="W254" s="425">
        <v>11907.63718</v>
      </c>
      <c r="X254" s="425">
        <v>29981.085429999999</v>
      </c>
      <c r="Y254" s="425">
        <v>15484.158300000001</v>
      </c>
      <c r="Z254" s="425">
        <v>30158.641429999996</v>
      </c>
      <c r="AA254" s="425">
        <v>13072.959989999999</v>
      </c>
      <c r="AB254" s="425">
        <v>36852.494500000001</v>
      </c>
      <c r="AC254" s="425">
        <v>37837.543339999997</v>
      </c>
      <c r="AD254" s="425">
        <v>18673.353020000002</v>
      </c>
      <c r="AE254" s="425">
        <v>35865.856379999997</v>
      </c>
      <c r="AF254" s="425">
        <v>10785.33401</v>
      </c>
      <c r="AG254" s="425">
        <v>10265.171119999999</v>
      </c>
      <c r="AH254" s="425">
        <v>8242.4422999999988</v>
      </c>
      <c r="AI254" s="425">
        <v>3705.7938499999996</v>
      </c>
      <c r="AJ254" s="425">
        <v>6395.5970099999995</v>
      </c>
      <c r="AK254" s="425">
        <v>3373.89957</v>
      </c>
      <c r="AL254" s="425">
        <v>14512.71262</v>
      </c>
      <c r="AM254" s="425">
        <v>4366.7803300000005</v>
      </c>
      <c r="AN254" s="425">
        <v>18968.990490000004</v>
      </c>
      <c r="AO254" s="425">
        <v>8744.3677400000015</v>
      </c>
      <c r="AP254" s="425">
        <v>3581.1627000000008</v>
      </c>
      <c r="AQ254" s="425">
        <v>1029791.49453</v>
      </c>
    </row>
    <row r="255" spans="1:43">
      <c r="A255" s="424" t="s">
        <v>246</v>
      </c>
      <c r="B255" s="425">
        <v>2696.7809999999995</v>
      </c>
      <c r="C255" s="425">
        <v>991.70412999999996</v>
      </c>
      <c r="D255" s="425">
        <v>5681.2924400000002</v>
      </c>
      <c r="E255" s="425">
        <v>1065.9125100000001</v>
      </c>
      <c r="F255" s="425">
        <v>726.86259999999993</v>
      </c>
      <c r="G255" s="425">
        <v>75.863910000000004</v>
      </c>
      <c r="H255" s="425">
        <v>107.33324</v>
      </c>
      <c r="I255" s="425">
        <v>1170.21155</v>
      </c>
      <c r="J255" s="425">
        <v>355.54942999999992</v>
      </c>
      <c r="K255" s="425">
        <v>291.41308000000004</v>
      </c>
      <c r="L255" s="425">
        <v>237.71965</v>
      </c>
      <c r="M255" s="425">
        <v>0.89317999999999997</v>
      </c>
      <c r="N255" s="425">
        <v>326.10195999999996</v>
      </c>
      <c r="O255" s="425">
        <v>482.80593000000005</v>
      </c>
      <c r="P255" s="425">
        <v>298.25370000000004</v>
      </c>
      <c r="Q255" s="425">
        <v>1253.69481</v>
      </c>
      <c r="R255" s="425">
        <v>129.70363</v>
      </c>
      <c r="S255" s="425">
        <v>43.463679999999997</v>
      </c>
      <c r="T255" s="425">
        <v>230.50404999999998</v>
      </c>
      <c r="U255" s="425">
        <v>0</v>
      </c>
      <c r="V255" s="425">
        <v>65.73</v>
      </c>
      <c r="W255" s="425">
        <v>160.23063999999999</v>
      </c>
      <c r="X255" s="425">
        <v>1062.5693999999999</v>
      </c>
      <c r="Y255" s="425">
        <v>65.122950000000003</v>
      </c>
      <c r="Z255" s="425">
        <v>497.48984000000002</v>
      </c>
      <c r="AA255" s="425">
        <v>527.04653000000008</v>
      </c>
      <c r="AB255" s="425">
        <v>154.16810000000001</v>
      </c>
      <c r="AC255" s="425">
        <v>2340.5163199999997</v>
      </c>
      <c r="AD255" s="425">
        <v>414.36743999999999</v>
      </c>
      <c r="AE255" s="425">
        <v>24.651229999999998</v>
      </c>
      <c r="AF255" s="425">
        <v>250.56435000000002</v>
      </c>
      <c r="AG255" s="425">
        <v>63.419810000000005</v>
      </c>
      <c r="AH255" s="425">
        <v>306.95765999999998</v>
      </c>
      <c r="AI255" s="425">
        <v>85.087739999999997</v>
      </c>
      <c r="AJ255" s="425">
        <v>12.140890000000001</v>
      </c>
      <c r="AK255" s="425">
        <v>350.60127</v>
      </c>
      <c r="AL255" s="425">
        <v>155.48328000000001</v>
      </c>
      <c r="AM255" s="425">
        <v>298.67930000000001</v>
      </c>
      <c r="AN255" s="425">
        <v>899.35981000000004</v>
      </c>
      <c r="AO255" s="425">
        <v>572.45177000000001</v>
      </c>
      <c r="AP255" s="425">
        <v>25.261949999999999</v>
      </c>
      <c r="AQ255" s="425">
        <v>24497.964759999995</v>
      </c>
    </row>
    <row r="256" spans="1:43">
      <c r="A256" s="424" t="s">
        <v>247</v>
      </c>
      <c r="B256" s="425">
        <v>3800.9371599999995</v>
      </c>
      <c r="C256" s="425">
        <v>2398.0722700000006</v>
      </c>
      <c r="D256" s="425">
        <v>1297.1368600000001</v>
      </c>
      <c r="E256" s="425">
        <v>808.6497599999999</v>
      </c>
      <c r="F256" s="425">
        <v>659.28787999999997</v>
      </c>
      <c r="G256" s="425">
        <v>97.123709999999988</v>
      </c>
      <c r="H256" s="425">
        <v>183.98670999999999</v>
      </c>
      <c r="I256" s="425">
        <v>631.59537999999998</v>
      </c>
      <c r="J256" s="425">
        <v>385.37367</v>
      </c>
      <c r="K256" s="425">
        <v>741.16503</v>
      </c>
      <c r="L256" s="425">
        <v>344.81321999999994</v>
      </c>
      <c r="M256" s="425">
        <v>7.9958999999999998</v>
      </c>
      <c r="N256" s="425">
        <v>463.77882</v>
      </c>
      <c r="O256" s="425">
        <v>599.05287999999985</v>
      </c>
      <c r="P256" s="425">
        <v>607.13207</v>
      </c>
      <c r="Q256" s="425">
        <v>22.990819999999999</v>
      </c>
      <c r="R256" s="425">
        <v>1181.00929</v>
      </c>
      <c r="S256" s="425">
        <v>97.49494</v>
      </c>
      <c r="T256" s="425">
        <v>1470.02115</v>
      </c>
      <c r="U256" s="425">
        <v>0</v>
      </c>
      <c r="V256" s="425">
        <v>6.5706600000000002</v>
      </c>
      <c r="W256" s="425">
        <v>309.91505000000001</v>
      </c>
      <c r="X256" s="425">
        <v>347.51160999999996</v>
      </c>
      <c r="Y256" s="425">
        <v>182.56246999999999</v>
      </c>
      <c r="Z256" s="425">
        <v>95.105379999999997</v>
      </c>
      <c r="AA256" s="425">
        <v>770.19689999999991</v>
      </c>
      <c r="AB256" s="425">
        <v>285.71189000000004</v>
      </c>
      <c r="AC256" s="425">
        <v>626.8535700000001</v>
      </c>
      <c r="AD256" s="425">
        <v>13.128450000000001</v>
      </c>
      <c r="AE256" s="425">
        <v>82.272959999999998</v>
      </c>
      <c r="AF256" s="425">
        <v>129.93669</v>
      </c>
      <c r="AG256" s="425">
        <v>19.482300000000002</v>
      </c>
      <c r="AH256" s="425">
        <v>84.271150000000006</v>
      </c>
      <c r="AI256" s="425">
        <v>146.04138</v>
      </c>
      <c r="AJ256" s="425">
        <v>0.87026999999999999</v>
      </c>
      <c r="AK256" s="425">
        <v>23.404810000000001</v>
      </c>
      <c r="AL256" s="425">
        <v>623.53479000000004</v>
      </c>
      <c r="AM256" s="425">
        <v>15.039569999999999</v>
      </c>
      <c r="AN256" s="425">
        <v>18.943930000000002</v>
      </c>
      <c r="AO256" s="425">
        <v>333.10104999999999</v>
      </c>
      <c r="AP256" s="425">
        <v>9.8069999999999991E-2</v>
      </c>
      <c r="AQ256" s="425">
        <v>19912.170470000001</v>
      </c>
    </row>
    <row r="257" spans="1:43">
      <c r="A257" s="424" t="s">
        <v>248</v>
      </c>
      <c r="B257" s="425">
        <v>0</v>
      </c>
      <c r="C257" s="425">
        <v>0</v>
      </c>
      <c r="D257" s="425">
        <v>0</v>
      </c>
      <c r="E257" s="425">
        <v>0</v>
      </c>
      <c r="F257" s="425">
        <v>0</v>
      </c>
      <c r="G257" s="425">
        <v>0</v>
      </c>
      <c r="H257" s="425">
        <v>0</v>
      </c>
      <c r="I257" s="425">
        <v>0</v>
      </c>
      <c r="J257" s="425">
        <v>0</v>
      </c>
      <c r="K257" s="425">
        <v>0</v>
      </c>
      <c r="L257" s="425">
        <v>0</v>
      </c>
      <c r="M257" s="425">
        <v>0</v>
      </c>
      <c r="N257" s="425">
        <v>0</v>
      </c>
      <c r="O257" s="425">
        <v>0</v>
      </c>
      <c r="P257" s="425">
        <v>0</v>
      </c>
      <c r="Q257" s="425">
        <v>0</v>
      </c>
      <c r="R257" s="425">
        <v>0</v>
      </c>
      <c r="S257" s="425">
        <v>0</v>
      </c>
      <c r="T257" s="425">
        <v>0</v>
      </c>
      <c r="U257" s="425">
        <v>0</v>
      </c>
      <c r="V257" s="425">
        <v>0</v>
      </c>
      <c r="W257" s="425">
        <v>0</v>
      </c>
      <c r="X257" s="425">
        <v>0</v>
      </c>
      <c r="Y257" s="425">
        <v>0</v>
      </c>
      <c r="Z257" s="425">
        <v>0</v>
      </c>
      <c r="AA257" s="425">
        <v>0</v>
      </c>
      <c r="AB257" s="425">
        <v>0</v>
      </c>
      <c r="AC257" s="425">
        <v>0</v>
      </c>
      <c r="AD257" s="425">
        <v>0</v>
      </c>
      <c r="AE257" s="425">
        <v>0</v>
      </c>
      <c r="AF257" s="425">
        <v>0</v>
      </c>
      <c r="AG257" s="425">
        <v>0</v>
      </c>
      <c r="AH257" s="425">
        <v>0</v>
      </c>
      <c r="AI257" s="425">
        <v>0</v>
      </c>
      <c r="AJ257" s="425">
        <v>0</v>
      </c>
      <c r="AK257" s="425">
        <v>0</v>
      </c>
      <c r="AL257" s="425">
        <v>0</v>
      </c>
      <c r="AM257" s="425">
        <v>0</v>
      </c>
      <c r="AN257" s="425">
        <v>0</v>
      </c>
      <c r="AO257" s="425">
        <v>0</v>
      </c>
      <c r="AP257" s="425">
        <v>0</v>
      </c>
      <c r="AQ257" s="425">
        <v>0</v>
      </c>
    </row>
    <row r="258" spans="1:43">
      <c r="A258" s="424" t="s">
        <v>249</v>
      </c>
      <c r="B258" s="425">
        <v>0</v>
      </c>
      <c r="C258" s="425">
        <v>809.36663999999996</v>
      </c>
      <c r="D258" s="425">
        <v>209.63579999999999</v>
      </c>
      <c r="E258" s="425">
        <v>38.148220000000002</v>
      </c>
      <c r="F258" s="425">
        <v>20.53058</v>
      </c>
      <c r="G258" s="425">
        <v>241.33584999999999</v>
      </c>
      <c r="H258" s="425">
        <v>4.7083399999999997</v>
      </c>
      <c r="I258" s="425">
        <v>215.60658999999998</v>
      </c>
      <c r="J258" s="425">
        <v>0</v>
      </c>
      <c r="K258" s="425">
        <v>544.64443999999992</v>
      </c>
      <c r="L258" s="425">
        <v>0</v>
      </c>
      <c r="M258" s="425">
        <v>25.55555</v>
      </c>
      <c r="N258" s="425">
        <v>1072.06384</v>
      </c>
      <c r="O258" s="425">
        <v>0</v>
      </c>
      <c r="P258" s="425">
        <v>0</v>
      </c>
      <c r="Q258" s="425">
        <v>0</v>
      </c>
      <c r="R258" s="425">
        <v>0</v>
      </c>
      <c r="S258" s="425">
        <v>0</v>
      </c>
      <c r="T258" s="425">
        <v>0.21058000000000002</v>
      </c>
      <c r="U258" s="425">
        <v>0</v>
      </c>
      <c r="V258" s="425">
        <v>0</v>
      </c>
      <c r="W258" s="425">
        <v>66.029139999999998</v>
      </c>
      <c r="X258" s="425">
        <v>748.50630000000001</v>
      </c>
      <c r="Y258" s="425">
        <v>0</v>
      </c>
      <c r="Z258" s="425">
        <v>0</v>
      </c>
      <c r="AA258" s="425">
        <v>0</v>
      </c>
      <c r="AB258" s="425">
        <v>31.282899999999998</v>
      </c>
      <c r="AC258" s="425">
        <v>442.12973999999997</v>
      </c>
      <c r="AD258" s="425">
        <v>0</v>
      </c>
      <c r="AE258" s="425">
        <v>0</v>
      </c>
      <c r="AF258" s="425">
        <v>25.645640000000004</v>
      </c>
      <c r="AG258" s="425">
        <v>0</v>
      </c>
      <c r="AH258" s="425">
        <v>24.681529999999999</v>
      </c>
      <c r="AI258" s="425">
        <v>11.176780000000001</v>
      </c>
      <c r="AJ258" s="425">
        <v>13.03472</v>
      </c>
      <c r="AK258" s="425">
        <v>0</v>
      </c>
      <c r="AL258" s="425">
        <v>0</v>
      </c>
      <c r="AM258" s="425">
        <v>0</v>
      </c>
      <c r="AN258" s="425">
        <v>2.13889</v>
      </c>
      <c r="AO258" s="425">
        <v>0</v>
      </c>
      <c r="AP258" s="425">
        <v>0</v>
      </c>
      <c r="AQ258" s="425">
        <v>4546.4320699999989</v>
      </c>
    </row>
    <row r="259" spans="1:43">
      <c r="A259" s="424" t="s">
        <v>250</v>
      </c>
      <c r="B259" s="425">
        <v>9.5810499999999994</v>
      </c>
      <c r="C259" s="425">
        <v>0</v>
      </c>
      <c r="D259" s="425">
        <v>0</v>
      </c>
      <c r="E259" s="425">
        <v>0</v>
      </c>
      <c r="F259" s="425">
        <v>0</v>
      </c>
      <c r="G259" s="425">
        <v>0</v>
      </c>
      <c r="H259" s="425">
        <v>0</v>
      </c>
      <c r="I259" s="425">
        <v>0</v>
      </c>
      <c r="J259" s="425">
        <v>0</v>
      </c>
      <c r="K259" s="425">
        <v>0</v>
      </c>
      <c r="L259" s="425">
        <v>0</v>
      </c>
      <c r="M259" s="425">
        <v>1.4638800000000001</v>
      </c>
      <c r="N259" s="425">
        <v>0</v>
      </c>
      <c r="O259" s="425">
        <v>0</v>
      </c>
      <c r="P259" s="425">
        <v>0</v>
      </c>
      <c r="Q259" s="425">
        <v>0</v>
      </c>
      <c r="R259" s="425">
        <v>0</v>
      </c>
      <c r="S259" s="425">
        <v>0</v>
      </c>
      <c r="T259" s="425">
        <v>0</v>
      </c>
      <c r="U259" s="425">
        <v>0</v>
      </c>
      <c r="V259" s="425">
        <v>0</v>
      </c>
      <c r="W259" s="425">
        <v>0</v>
      </c>
      <c r="X259" s="425">
        <v>0</v>
      </c>
      <c r="Y259" s="425">
        <v>0</v>
      </c>
      <c r="Z259" s="425">
        <v>0</v>
      </c>
      <c r="AA259" s="425">
        <v>0</v>
      </c>
      <c r="AB259" s="425">
        <v>0</v>
      </c>
      <c r="AC259" s="425">
        <v>0</v>
      </c>
      <c r="AD259" s="425">
        <v>0</v>
      </c>
      <c r="AE259" s="425">
        <v>0</v>
      </c>
      <c r="AF259" s="425">
        <v>0</v>
      </c>
      <c r="AG259" s="425">
        <v>0</v>
      </c>
      <c r="AH259" s="425">
        <v>0</v>
      </c>
      <c r="AI259" s="425">
        <v>0</v>
      </c>
      <c r="AJ259" s="425">
        <v>0</v>
      </c>
      <c r="AK259" s="425">
        <v>0</v>
      </c>
      <c r="AL259" s="425">
        <v>0</v>
      </c>
      <c r="AM259" s="425">
        <v>0</v>
      </c>
      <c r="AN259" s="425">
        <v>0</v>
      </c>
      <c r="AO259" s="425">
        <v>0</v>
      </c>
      <c r="AP259" s="425">
        <v>0</v>
      </c>
      <c r="AQ259" s="425">
        <v>11.044929999999999</v>
      </c>
    </row>
    <row r="260" spans="1:43">
      <c r="A260" s="422" t="s">
        <v>251</v>
      </c>
      <c r="B260" s="423">
        <v>59776.732180000006</v>
      </c>
      <c r="C260" s="423">
        <v>15772.372040000002</v>
      </c>
      <c r="D260" s="423">
        <v>43866.518760000006</v>
      </c>
      <c r="E260" s="423">
        <v>12542.169770000002</v>
      </c>
      <c r="F260" s="423">
        <v>8213.1411100000005</v>
      </c>
      <c r="G260" s="423">
        <v>7845.7224299999989</v>
      </c>
      <c r="H260" s="423">
        <v>5008.7864899999995</v>
      </c>
      <c r="I260" s="423">
        <v>11669.037620000001</v>
      </c>
      <c r="J260" s="423">
        <v>9493.0508100000006</v>
      </c>
      <c r="K260" s="423">
        <v>13591.314339999999</v>
      </c>
      <c r="L260" s="423">
        <v>2752.3518799999997</v>
      </c>
      <c r="M260" s="423">
        <v>14125.613779999998</v>
      </c>
      <c r="N260" s="423">
        <v>13136.845670000001</v>
      </c>
      <c r="O260" s="423">
        <v>5056.0819899999997</v>
      </c>
      <c r="P260" s="423">
        <v>6889.1693799999994</v>
      </c>
      <c r="Q260" s="423">
        <v>3581.2543199999996</v>
      </c>
      <c r="R260" s="423">
        <v>3975.2778900000008</v>
      </c>
      <c r="S260" s="423">
        <v>3768.5317200000004</v>
      </c>
      <c r="T260" s="423">
        <v>3301.2752699999996</v>
      </c>
      <c r="U260" s="423">
        <v>11139.560379999999</v>
      </c>
      <c r="V260" s="423">
        <v>3128.3312900000001</v>
      </c>
      <c r="W260" s="423">
        <v>4295.2425900000007</v>
      </c>
      <c r="X260" s="423">
        <v>15242.34375</v>
      </c>
      <c r="Y260" s="423">
        <v>5265.5805999999993</v>
      </c>
      <c r="Z260" s="423">
        <v>13752.211049999998</v>
      </c>
      <c r="AA260" s="423">
        <v>6664.1429100000005</v>
      </c>
      <c r="AB260" s="423">
        <v>16724.74569</v>
      </c>
      <c r="AC260" s="423">
        <v>14326.88256</v>
      </c>
      <c r="AD260" s="423">
        <v>5793.7324200000003</v>
      </c>
      <c r="AE260" s="423">
        <v>11459.923410000001</v>
      </c>
      <c r="AF260" s="423">
        <v>3185.8152800000003</v>
      </c>
      <c r="AG260" s="423">
        <v>3221.8652999999999</v>
      </c>
      <c r="AH260" s="423">
        <v>3407.6328000000003</v>
      </c>
      <c r="AI260" s="423">
        <v>1116.9964299999999</v>
      </c>
      <c r="AJ260" s="423">
        <v>2645.3977399999994</v>
      </c>
      <c r="AK260" s="423">
        <v>390.88923</v>
      </c>
      <c r="AL260" s="423">
        <v>6427.0292300000001</v>
      </c>
      <c r="AM260" s="423">
        <v>1524.61229</v>
      </c>
      <c r="AN260" s="423">
        <v>6018.8866699999999</v>
      </c>
      <c r="AO260" s="423">
        <v>1973.8679999999997</v>
      </c>
      <c r="AP260" s="423">
        <v>904.84208000000012</v>
      </c>
      <c r="AQ260" s="423">
        <v>382975.77914999996</v>
      </c>
    </row>
    <row r="261" spans="1:43">
      <c r="A261" s="424" t="s">
        <v>252</v>
      </c>
      <c r="B261" s="425">
        <v>39400.408779999998</v>
      </c>
      <c r="C261" s="425">
        <v>15770.897850000001</v>
      </c>
      <c r="D261" s="425">
        <v>39478.951980000005</v>
      </c>
      <c r="E261" s="425">
        <v>11658.654850000001</v>
      </c>
      <c r="F261" s="425">
        <v>8190.6387100000002</v>
      </c>
      <c r="G261" s="425">
        <v>7677.123599999999</v>
      </c>
      <c r="H261" s="425">
        <v>4982.5466699999997</v>
      </c>
      <c r="I261" s="425">
        <v>11021.988730000001</v>
      </c>
      <c r="J261" s="425">
        <v>8826.5185899999997</v>
      </c>
      <c r="K261" s="425">
        <v>13566.29436</v>
      </c>
      <c r="L261" s="425">
        <v>2491.31457</v>
      </c>
      <c r="M261" s="425">
        <v>13490.829699999998</v>
      </c>
      <c r="N261" s="425">
        <v>13108.47055</v>
      </c>
      <c r="O261" s="425">
        <v>4943.4263499999997</v>
      </c>
      <c r="P261" s="425">
        <v>6863.9651399999993</v>
      </c>
      <c r="Q261" s="425">
        <v>3027.1121599999997</v>
      </c>
      <c r="R261" s="425">
        <v>3782.7323700000006</v>
      </c>
      <c r="S261" s="425">
        <v>3768.5317200000004</v>
      </c>
      <c r="T261" s="425">
        <v>3090.2154799999998</v>
      </c>
      <c r="U261" s="425">
        <v>9507.0213999999978</v>
      </c>
      <c r="V261" s="425">
        <v>3058.7963100000002</v>
      </c>
      <c r="W261" s="425">
        <v>3809.1591000000003</v>
      </c>
      <c r="X261" s="425">
        <v>14724.73487</v>
      </c>
      <c r="Y261" s="425">
        <v>5264.6309899999997</v>
      </c>
      <c r="Z261" s="425">
        <v>13209.253849999999</v>
      </c>
      <c r="AA261" s="425">
        <v>6358.1416800000006</v>
      </c>
      <c r="AB261" s="425">
        <v>15099.437240000001</v>
      </c>
      <c r="AC261" s="425">
        <v>13544.07726</v>
      </c>
      <c r="AD261" s="425">
        <v>5050.424</v>
      </c>
      <c r="AE261" s="425">
        <v>11370.223410000001</v>
      </c>
      <c r="AF261" s="425">
        <v>1682.9060000000002</v>
      </c>
      <c r="AG261" s="425">
        <v>2912.3874700000001</v>
      </c>
      <c r="AH261" s="425">
        <v>3273.7776400000002</v>
      </c>
      <c r="AI261" s="425">
        <v>1049.5101</v>
      </c>
      <c r="AJ261" s="425">
        <v>2605.0990599999996</v>
      </c>
      <c r="AK261" s="425">
        <v>390.85923000000003</v>
      </c>
      <c r="AL261" s="425">
        <v>6288.1891100000003</v>
      </c>
      <c r="AM261" s="425">
        <v>1524.61229</v>
      </c>
      <c r="AN261" s="425">
        <v>6018.8866699999999</v>
      </c>
      <c r="AO261" s="425">
        <v>1973.8679999999997</v>
      </c>
      <c r="AP261" s="425">
        <v>904.84208000000012</v>
      </c>
      <c r="AQ261" s="425">
        <v>344761.45991999994</v>
      </c>
    </row>
    <row r="262" spans="1:43">
      <c r="A262" s="424" t="s">
        <v>253</v>
      </c>
      <c r="B262" s="425">
        <v>0</v>
      </c>
      <c r="C262" s="425">
        <v>0</v>
      </c>
      <c r="D262" s="425">
        <v>0</v>
      </c>
      <c r="E262" s="425">
        <v>0</v>
      </c>
      <c r="F262" s="425">
        <v>0</v>
      </c>
      <c r="G262" s="425">
        <v>0</v>
      </c>
      <c r="H262" s="425">
        <v>0</v>
      </c>
      <c r="I262" s="425">
        <v>0</v>
      </c>
      <c r="J262" s="425">
        <v>0</v>
      </c>
      <c r="K262" s="425">
        <v>0</v>
      </c>
      <c r="L262" s="425">
        <v>0</v>
      </c>
      <c r="M262" s="425">
        <v>0</v>
      </c>
      <c r="N262" s="425">
        <v>0</v>
      </c>
      <c r="O262" s="425">
        <v>0</v>
      </c>
      <c r="P262" s="425">
        <v>0</v>
      </c>
      <c r="Q262" s="425">
        <v>0</v>
      </c>
      <c r="R262" s="425">
        <v>0</v>
      </c>
      <c r="S262" s="425">
        <v>0</v>
      </c>
      <c r="T262" s="425">
        <v>0</v>
      </c>
      <c r="U262" s="425">
        <v>0</v>
      </c>
      <c r="V262" s="425">
        <v>0</v>
      </c>
      <c r="W262" s="425">
        <v>0</v>
      </c>
      <c r="X262" s="425">
        <v>0</v>
      </c>
      <c r="Y262" s="425">
        <v>0</v>
      </c>
      <c r="Z262" s="425">
        <v>0</v>
      </c>
      <c r="AA262" s="425">
        <v>0</v>
      </c>
      <c r="AB262" s="425">
        <v>0</v>
      </c>
      <c r="AC262" s="425">
        <v>0</v>
      </c>
      <c r="AD262" s="425">
        <v>0</v>
      </c>
      <c r="AE262" s="425">
        <v>0</v>
      </c>
      <c r="AF262" s="425">
        <v>0</v>
      </c>
      <c r="AG262" s="425">
        <v>0</v>
      </c>
      <c r="AH262" s="425">
        <v>0</v>
      </c>
      <c r="AI262" s="425">
        <v>0</v>
      </c>
      <c r="AJ262" s="425">
        <v>0</v>
      </c>
      <c r="AK262" s="425">
        <v>0</v>
      </c>
      <c r="AL262" s="425">
        <v>0</v>
      </c>
      <c r="AM262" s="425">
        <v>0</v>
      </c>
      <c r="AN262" s="425">
        <v>0</v>
      </c>
      <c r="AO262" s="425">
        <v>0</v>
      </c>
      <c r="AP262" s="425">
        <v>0</v>
      </c>
      <c r="AQ262" s="425">
        <v>0</v>
      </c>
    </row>
    <row r="263" spans="1:43">
      <c r="A263" s="424" t="s">
        <v>254</v>
      </c>
      <c r="B263" s="425">
        <v>9641.3912600000003</v>
      </c>
      <c r="C263" s="425">
        <v>0</v>
      </c>
      <c r="D263" s="425">
        <v>4387.5667800000001</v>
      </c>
      <c r="E263" s="425">
        <v>876.18782999999996</v>
      </c>
      <c r="F263" s="425">
        <v>0</v>
      </c>
      <c r="G263" s="425">
        <v>147.44896</v>
      </c>
      <c r="H263" s="425">
        <v>26.239819999999998</v>
      </c>
      <c r="I263" s="425">
        <v>639.21328000000005</v>
      </c>
      <c r="J263" s="425">
        <v>637.68214</v>
      </c>
      <c r="K263" s="425">
        <v>0</v>
      </c>
      <c r="L263" s="425">
        <v>239.44195000000002</v>
      </c>
      <c r="M263" s="425">
        <v>634.7840799999999</v>
      </c>
      <c r="N263" s="425">
        <v>0</v>
      </c>
      <c r="O263" s="425">
        <v>112.65564000000002</v>
      </c>
      <c r="P263" s="425">
        <v>25.204239999999999</v>
      </c>
      <c r="Q263" s="425">
        <v>553.56529</v>
      </c>
      <c r="R263" s="425">
        <v>191.15605000000002</v>
      </c>
      <c r="S263" s="425">
        <v>0</v>
      </c>
      <c r="T263" s="425">
        <v>179.74999</v>
      </c>
      <c r="U263" s="425">
        <v>718.27509999999995</v>
      </c>
      <c r="V263" s="425">
        <v>69.402910000000006</v>
      </c>
      <c r="W263" s="425">
        <v>484.87637000000001</v>
      </c>
      <c r="X263" s="425">
        <v>516.29145999999992</v>
      </c>
      <c r="Y263" s="425">
        <v>0.94961000000000007</v>
      </c>
      <c r="Z263" s="425">
        <v>541.76377000000002</v>
      </c>
      <c r="AA263" s="425">
        <v>304.96742000000006</v>
      </c>
      <c r="AB263" s="425">
        <v>1625.30845</v>
      </c>
      <c r="AC263" s="425">
        <v>782.80529999999987</v>
      </c>
      <c r="AD263" s="425">
        <v>743.30842000000007</v>
      </c>
      <c r="AE263" s="425">
        <v>89.7</v>
      </c>
      <c r="AF263" s="425">
        <v>1135.4488699999999</v>
      </c>
      <c r="AG263" s="425">
        <v>288.93228000000005</v>
      </c>
      <c r="AH263" s="425">
        <v>133.85516000000001</v>
      </c>
      <c r="AI263" s="425">
        <v>67.486329999999995</v>
      </c>
      <c r="AJ263" s="425">
        <v>33.932550000000006</v>
      </c>
      <c r="AK263" s="425">
        <v>0</v>
      </c>
      <c r="AL263" s="425">
        <v>138.84011999999998</v>
      </c>
      <c r="AM263" s="425">
        <v>0</v>
      </c>
      <c r="AN263" s="425">
        <v>0</v>
      </c>
      <c r="AO263" s="425">
        <v>0</v>
      </c>
      <c r="AP263" s="425">
        <v>0</v>
      </c>
      <c r="AQ263" s="425">
        <v>25968.431430000011</v>
      </c>
    </row>
    <row r="264" spans="1:43">
      <c r="A264" s="424" t="s">
        <v>255</v>
      </c>
      <c r="B264" s="425">
        <v>5460.1093600000004</v>
      </c>
      <c r="C264" s="425">
        <v>0</v>
      </c>
      <c r="D264" s="425">
        <v>0</v>
      </c>
      <c r="E264" s="425">
        <v>7.3270900000000001</v>
      </c>
      <c r="F264" s="425">
        <v>22.502400000000002</v>
      </c>
      <c r="G264" s="425">
        <v>21.149870000000004</v>
      </c>
      <c r="H264" s="425">
        <v>0</v>
      </c>
      <c r="I264" s="425">
        <v>0.76749999999999996</v>
      </c>
      <c r="J264" s="425">
        <v>24.55583</v>
      </c>
      <c r="K264" s="425">
        <v>24.884679999999999</v>
      </c>
      <c r="L264" s="425">
        <v>21.595359999999999</v>
      </c>
      <c r="M264" s="425">
        <v>0</v>
      </c>
      <c r="N264" s="425">
        <v>28.19988</v>
      </c>
      <c r="O264" s="425">
        <v>0</v>
      </c>
      <c r="P264" s="425">
        <v>0</v>
      </c>
      <c r="Q264" s="425">
        <v>0</v>
      </c>
      <c r="R264" s="425">
        <v>0</v>
      </c>
      <c r="S264" s="425">
        <v>0</v>
      </c>
      <c r="T264" s="425">
        <v>31.302409999999998</v>
      </c>
      <c r="U264" s="425">
        <v>914.26387999999997</v>
      </c>
      <c r="V264" s="425">
        <v>0</v>
      </c>
      <c r="W264" s="425">
        <v>0</v>
      </c>
      <c r="X264" s="425">
        <v>0</v>
      </c>
      <c r="Y264" s="425">
        <v>0</v>
      </c>
      <c r="Z264" s="425">
        <v>0</v>
      </c>
      <c r="AA264" s="425">
        <v>1.0338099999999999</v>
      </c>
      <c r="AB264" s="425">
        <v>0</v>
      </c>
      <c r="AC264" s="425">
        <v>0</v>
      </c>
      <c r="AD264" s="425">
        <v>0</v>
      </c>
      <c r="AE264" s="425">
        <v>0</v>
      </c>
      <c r="AF264" s="425">
        <v>367.46040999999997</v>
      </c>
      <c r="AG264" s="425">
        <v>20.545549999999999</v>
      </c>
      <c r="AH264" s="425">
        <v>0</v>
      </c>
      <c r="AI264" s="425">
        <v>0</v>
      </c>
      <c r="AJ264" s="425">
        <v>6.3661300000000001</v>
      </c>
      <c r="AK264" s="425">
        <v>0.03</v>
      </c>
      <c r="AL264" s="425">
        <v>0</v>
      </c>
      <c r="AM264" s="425">
        <v>0</v>
      </c>
      <c r="AN264" s="425">
        <v>0</v>
      </c>
      <c r="AO264" s="425">
        <v>0</v>
      </c>
      <c r="AP264" s="425">
        <v>0</v>
      </c>
      <c r="AQ264" s="425">
        <v>6952.0941600000015</v>
      </c>
    </row>
    <row r="265" spans="1:43">
      <c r="A265" s="424" t="s">
        <v>256</v>
      </c>
      <c r="B265" s="425">
        <v>5274.8227800000004</v>
      </c>
      <c r="C265" s="425">
        <v>0</v>
      </c>
      <c r="D265" s="425">
        <v>0</v>
      </c>
      <c r="E265" s="425">
        <v>0</v>
      </c>
      <c r="F265" s="425">
        <v>0</v>
      </c>
      <c r="G265" s="425">
        <v>0</v>
      </c>
      <c r="H265" s="425">
        <v>0</v>
      </c>
      <c r="I265" s="425">
        <v>0</v>
      </c>
      <c r="J265" s="425">
        <v>0</v>
      </c>
      <c r="K265" s="425">
        <v>0</v>
      </c>
      <c r="L265" s="425">
        <v>0</v>
      </c>
      <c r="M265" s="425">
        <v>0</v>
      </c>
      <c r="N265" s="425">
        <v>0</v>
      </c>
      <c r="O265" s="425">
        <v>0</v>
      </c>
      <c r="P265" s="425">
        <v>0</v>
      </c>
      <c r="Q265" s="425">
        <v>0</v>
      </c>
      <c r="R265" s="425">
        <v>0</v>
      </c>
      <c r="S265" s="425">
        <v>0</v>
      </c>
      <c r="T265" s="425">
        <v>0</v>
      </c>
      <c r="U265" s="425">
        <v>0</v>
      </c>
      <c r="V265" s="425">
        <v>0</v>
      </c>
      <c r="W265" s="425">
        <v>0</v>
      </c>
      <c r="X265" s="425">
        <v>0</v>
      </c>
      <c r="Y265" s="425">
        <v>0</v>
      </c>
      <c r="Z265" s="425">
        <v>0</v>
      </c>
      <c r="AA265" s="425">
        <v>0</v>
      </c>
      <c r="AB265" s="425">
        <v>0</v>
      </c>
      <c r="AC265" s="425">
        <v>0</v>
      </c>
      <c r="AD265" s="425">
        <v>0</v>
      </c>
      <c r="AE265" s="425">
        <v>0</v>
      </c>
      <c r="AF265" s="425">
        <v>0</v>
      </c>
      <c r="AG265" s="425">
        <v>0</v>
      </c>
      <c r="AH265" s="425">
        <v>0</v>
      </c>
      <c r="AI265" s="425">
        <v>0</v>
      </c>
      <c r="AJ265" s="425">
        <v>0</v>
      </c>
      <c r="AK265" s="425">
        <v>0</v>
      </c>
      <c r="AL265" s="425">
        <v>0</v>
      </c>
      <c r="AM265" s="425">
        <v>0</v>
      </c>
      <c r="AN265" s="425">
        <v>0</v>
      </c>
      <c r="AO265" s="425">
        <v>0</v>
      </c>
      <c r="AP265" s="425">
        <v>0</v>
      </c>
      <c r="AQ265" s="425">
        <v>5274.8227800000004</v>
      </c>
    </row>
    <row r="266" spans="1:43">
      <c r="A266" s="30" t="s">
        <v>257</v>
      </c>
      <c r="B266" s="425">
        <v>0</v>
      </c>
      <c r="C266" s="425">
        <v>0</v>
      </c>
      <c r="D266" s="425">
        <v>0</v>
      </c>
      <c r="E266" s="425">
        <v>0</v>
      </c>
      <c r="F266" s="425">
        <v>0</v>
      </c>
      <c r="G266" s="425">
        <v>0</v>
      </c>
      <c r="H266" s="425">
        <v>0</v>
      </c>
      <c r="I266" s="425">
        <v>0</v>
      </c>
      <c r="J266" s="425">
        <v>0</v>
      </c>
      <c r="K266" s="425">
        <v>0</v>
      </c>
      <c r="L266" s="425">
        <v>0</v>
      </c>
      <c r="M266" s="425">
        <v>0</v>
      </c>
      <c r="N266" s="425">
        <v>0</v>
      </c>
      <c r="O266" s="425">
        <v>0</v>
      </c>
      <c r="P266" s="425">
        <v>0</v>
      </c>
      <c r="Q266" s="425">
        <v>0</v>
      </c>
      <c r="R266" s="425">
        <v>0</v>
      </c>
      <c r="S266" s="425">
        <v>0</v>
      </c>
      <c r="T266" s="425">
        <v>0</v>
      </c>
      <c r="U266" s="425">
        <v>0</v>
      </c>
      <c r="V266" s="425">
        <v>0</v>
      </c>
      <c r="W266" s="425">
        <v>0</v>
      </c>
      <c r="X266" s="425">
        <v>0</v>
      </c>
      <c r="Y266" s="425">
        <v>0</v>
      </c>
      <c r="Z266" s="425">
        <v>0</v>
      </c>
      <c r="AA266" s="425">
        <v>0</v>
      </c>
      <c r="AB266" s="425">
        <v>0</v>
      </c>
      <c r="AC266" s="425">
        <v>0</v>
      </c>
      <c r="AD266" s="425">
        <v>0</v>
      </c>
      <c r="AE266" s="425">
        <v>0</v>
      </c>
      <c r="AF266" s="425">
        <v>0</v>
      </c>
      <c r="AG266" s="425">
        <v>0</v>
      </c>
      <c r="AH266" s="425">
        <v>0</v>
      </c>
      <c r="AI266" s="425">
        <v>0</v>
      </c>
      <c r="AJ266" s="425">
        <v>0</v>
      </c>
      <c r="AK266" s="425">
        <v>0</v>
      </c>
      <c r="AL266" s="425">
        <v>0</v>
      </c>
      <c r="AM266" s="425">
        <v>0</v>
      </c>
      <c r="AN266" s="425">
        <v>0</v>
      </c>
      <c r="AO266" s="425">
        <v>0</v>
      </c>
      <c r="AP266" s="425">
        <v>0</v>
      </c>
      <c r="AQ266" s="425">
        <v>0</v>
      </c>
    </row>
    <row r="267" spans="1:43">
      <c r="A267" s="30" t="s">
        <v>258</v>
      </c>
      <c r="B267" s="425">
        <v>0</v>
      </c>
      <c r="C267" s="425">
        <v>1.4741900000000001</v>
      </c>
      <c r="D267" s="425">
        <v>0</v>
      </c>
      <c r="E267" s="425">
        <v>0</v>
      </c>
      <c r="F267" s="425">
        <v>0</v>
      </c>
      <c r="G267" s="425">
        <v>0</v>
      </c>
      <c r="H267" s="425">
        <v>0</v>
      </c>
      <c r="I267" s="425">
        <v>7.0681099999999999</v>
      </c>
      <c r="J267" s="425">
        <v>4.2942499999999999</v>
      </c>
      <c r="K267" s="425">
        <v>0.1353</v>
      </c>
      <c r="L267" s="425">
        <v>0</v>
      </c>
      <c r="M267" s="425">
        <v>0</v>
      </c>
      <c r="N267" s="425">
        <v>0.17524000000000001</v>
      </c>
      <c r="O267" s="425">
        <v>0</v>
      </c>
      <c r="P267" s="425">
        <v>0</v>
      </c>
      <c r="Q267" s="425">
        <v>0.57686999999999999</v>
      </c>
      <c r="R267" s="425">
        <v>1.38947</v>
      </c>
      <c r="S267" s="425">
        <v>0</v>
      </c>
      <c r="T267" s="425">
        <v>7.3899999999999999E-3</v>
      </c>
      <c r="U267" s="425">
        <v>0</v>
      </c>
      <c r="V267" s="425">
        <v>0.13206999999999999</v>
      </c>
      <c r="W267" s="425">
        <v>1.20712</v>
      </c>
      <c r="X267" s="425">
        <v>1.31742</v>
      </c>
      <c r="Y267" s="425">
        <v>0</v>
      </c>
      <c r="Z267" s="425">
        <v>1.19343</v>
      </c>
      <c r="AA267" s="425">
        <v>0</v>
      </c>
      <c r="AB267" s="425">
        <v>0</v>
      </c>
      <c r="AC267" s="425">
        <v>0</v>
      </c>
      <c r="AD267" s="425">
        <v>0</v>
      </c>
      <c r="AE267" s="425">
        <v>0</v>
      </c>
      <c r="AF267" s="425">
        <v>0</v>
      </c>
      <c r="AG267" s="425">
        <v>0</v>
      </c>
      <c r="AH267" s="425">
        <v>0</v>
      </c>
      <c r="AI267" s="425">
        <v>0</v>
      </c>
      <c r="AJ267" s="425">
        <v>0</v>
      </c>
      <c r="AK267" s="425">
        <v>0</v>
      </c>
      <c r="AL267" s="425">
        <v>0</v>
      </c>
      <c r="AM267" s="425">
        <v>0</v>
      </c>
      <c r="AN267" s="425">
        <v>0</v>
      </c>
      <c r="AO267" s="425">
        <v>0</v>
      </c>
      <c r="AP267" s="425">
        <v>0</v>
      </c>
      <c r="AQ267" s="425">
        <v>18.970859999999998</v>
      </c>
    </row>
    <row r="268" spans="1:43">
      <c r="A268" s="422" t="s">
        <v>259</v>
      </c>
      <c r="B268" s="423">
        <v>129739.68916000005</v>
      </c>
      <c r="C268" s="423">
        <v>27998.719210000003</v>
      </c>
      <c r="D268" s="423">
        <v>69759.670379999996</v>
      </c>
      <c r="E268" s="423">
        <v>27719.174790000005</v>
      </c>
      <c r="F268" s="423">
        <v>14275.55027</v>
      </c>
      <c r="G268" s="423">
        <v>13082.565559999999</v>
      </c>
      <c r="H268" s="423">
        <v>13217.370310000002</v>
      </c>
      <c r="I268" s="423">
        <v>14538.419149999996</v>
      </c>
      <c r="J268" s="423">
        <v>15797.914670000002</v>
      </c>
      <c r="K268" s="423">
        <v>22171.168459999994</v>
      </c>
      <c r="L268" s="423">
        <v>9450.532079999999</v>
      </c>
      <c r="M268" s="423">
        <v>19775.892530000005</v>
      </c>
      <c r="N268" s="423">
        <v>33056.916369999999</v>
      </c>
      <c r="O268" s="423">
        <v>13043.069969999997</v>
      </c>
      <c r="P268" s="423">
        <v>12037.104060000001</v>
      </c>
      <c r="Q268" s="423">
        <v>7676.9992699999984</v>
      </c>
      <c r="R268" s="423">
        <v>6674.6521499999999</v>
      </c>
      <c r="S268" s="423">
        <v>5581.9462499999991</v>
      </c>
      <c r="T268" s="423">
        <v>17062.039520000002</v>
      </c>
      <c r="U268" s="423">
        <v>18475.592630000003</v>
      </c>
      <c r="V268" s="423">
        <v>5798.0888899999973</v>
      </c>
      <c r="W268" s="423">
        <v>8289.9455400000006</v>
      </c>
      <c r="X268" s="423">
        <v>17612.126360000002</v>
      </c>
      <c r="Y268" s="423">
        <v>10662.897000000003</v>
      </c>
      <c r="Z268" s="423">
        <v>17252.618369999997</v>
      </c>
      <c r="AA268" s="423">
        <v>8029.4507399999984</v>
      </c>
      <c r="AB268" s="423">
        <v>21993.728760000002</v>
      </c>
      <c r="AC268" s="423">
        <v>27106.703879999994</v>
      </c>
      <c r="AD268" s="423">
        <v>13454.44153</v>
      </c>
      <c r="AE268" s="423">
        <v>26333.053679999997</v>
      </c>
      <c r="AF268" s="423">
        <v>8081.4160300000021</v>
      </c>
      <c r="AG268" s="423">
        <v>7404.6110199999985</v>
      </c>
      <c r="AH268" s="423">
        <v>5299.139549999999</v>
      </c>
      <c r="AI268" s="423">
        <v>2840.1908199999998</v>
      </c>
      <c r="AJ268" s="423">
        <v>3890.5361699999994</v>
      </c>
      <c r="AK268" s="423">
        <v>3507.94427</v>
      </c>
      <c r="AL268" s="423">
        <v>8985.9145600000011</v>
      </c>
      <c r="AM268" s="423">
        <v>3164.5959199999998</v>
      </c>
      <c r="AN268" s="423">
        <v>14529.447740000007</v>
      </c>
      <c r="AO268" s="423">
        <v>7788.7135100000005</v>
      </c>
      <c r="AP268" s="423">
        <v>2777.4715000000006</v>
      </c>
      <c r="AQ268" s="423">
        <v>715938.0226299999</v>
      </c>
    </row>
    <row r="269" spans="1:43">
      <c r="A269" s="39" t="s">
        <v>260</v>
      </c>
      <c r="B269" s="423">
        <v>20844.772280000001</v>
      </c>
      <c r="C269" s="423">
        <v>5107.8889399999998</v>
      </c>
      <c r="D269" s="423">
        <v>9131.4684899999993</v>
      </c>
      <c r="E269" s="423">
        <v>3325.6095699999996</v>
      </c>
      <c r="F269" s="423">
        <v>308.8043199999999</v>
      </c>
      <c r="G269" s="423">
        <v>409.46381000000008</v>
      </c>
      <c r="H269" s="423">
        <v>529.56461000000002</v>
      </c>
      <c r="I269" s="423">
        <v>1442.2824599999999</v>
      </c>
      <c r="J269" s="423">
        <v>624.1389200000001</v>
      </c>
      <c r="K269" s="423">
        <v>176.94847999999996</v>
      </c>
      <c r="L269" s="423">
        <v>300.45494000000002</v>
      </c>
      <c r="M269" s="423">
        <v>377.97312999999997</v>
      </c>
      <c r="N269" s="423">
        <v>506.90235999999999</v>
      </c>
      <c r="O269" s="423">
        <v>713.95854999999995</v>
      </c>
      <c r="P269" s="423">
        <v>470.71301000000005</v>
      </c>
      <c r="Q269" s="423">
        <v>865.06271000000004</v>
      </c>
      <c r="R269" s="423">
        <v>466.75121000000001</v>
      </c>
      <c r="S269" s="423">
        <v>119.1165</v>
      </c>
      <c r="T269" s="423">
        <v>159.34598000000003</v>
      </c>
      <c r="U269" s="423">
        <v>119.35259000000001</v>
      </c>
      <c r="V269" s="423">
        <v>76.558580000000006</v>
      </c>
      <c r="W269" s="423">
        <v>384.41016000000002</v>
      </c>
      <c r="X269" s="423">
        <v>168.03295</v>
      </c>
      <c r="Y269" s="423">
        <v>262.41050000000001</v>
      </c>
      <c r="Z269" s="423">
        <v>1983.7355399999999</v>
      </c>
      <c r="AA269" s="423">
        <v>423.73817000000003</v>
      </c>
      <c r="AB269" s="423">
        <v>452.97678999999994</v>
      </c>
      <c r="AC269" s="423">
        <v>3291.5156500000003</v>
      </c>
      <c r="AD269" s="423">
        <v>401.32900999999998</v>
      </c>
      <c r="AE269" s="423">
        <v>672.27937999999995</v>
      </c>
      <c r="AF269" s="423">
        <v>169.87214</v>
      </c>
      <c r="AG269" s="423">
        <v>124.72356000000001</v>
      </c>
      <c r="AH269" s="423">
        <v>248.94544999999997</v>
      </c>
      <c r="AI269" s="423">
        <v>16.599609999999998</v>
      </c>
      <c r="AJ269" s="423">
        <v>315.96197999999998</v>
      </c>
      <c r="AK269" s="423">
        <v>51.519280000000002</v>
      </c>
      <c r="AL269" s="423">
        <v>1030.2522100000001</v>
      </c>
      <c r="AM269" s="423">
        <v>28.905190000000005</v>
      </c>
      <c r="AN269" s="423">
        <v>968.09728999999993</v>
      </c>
      <c r="AO269" s="423">
        <v>367.20498999999995</v>
      </c>
      <c r="AP269" s="423">
        <v>82.147800000000004</v>
      </c>
      <c r="AQ269" s="423">
        <v>57521.789089999991</v>
      </c>
    </row>
    <row r="270" spans="1:43">
      <c r="A270" s="424" t="s">
        <v>261</v>
      </c>
      <c r="B270" s="425">
        <v>6396.3605500000003</v>
      </c>
      <c r="C270" s="425">
        <v>443.18170999999995</v>
      </c>
      <c r="D270" s="425">
        <v>5013.5877499999997</v>
      </c>
      <c r="E270" s="425">
        <v>1176.9291899999998</v>
      </c>
      <c r="F270" s="425">
        <v>269.25203999999997</v>
      </c>
      <c r="G270" s="425">
        <v>388.85892000000007</v>
      </c>
      <c r="H270" s="425">
        <v>474.95592000000005</v>
      </c>
      <c r="I270" s="425">
        <v>484.65686999999997</v>
      </c>
      <c r="J270" s="425">
        <v>593.923</v>
      </c>
      <c r="K270" s="425">
        <v>169.99904999999998</v>
      </c>
      <c r="L270" s="425">
        <v>96.703440000000001</v>
      </c>
      <c r="M270" s="425">
        <v>367.99124999999998</v>
      </c>
      <c r="N270" s="425">
        <v>431.49455</v>
      </c>
      <c r="O270" s="425">
        <v>98.859889999999993</v>
      </c>
      <c r="P270" s="425">
        <v>431.70420999999999</v>
      </c>
      <c r="Q270" s="425">
        <v>418.85904000000005</v>
      </c>
      <c r="R270" s="425">
        <v>176.00057000000001</v>
      </c>
      <c r="S270" s="425">
        <v>114.5771</v>
      </c>
      <c r="T270" s="425">
        <v>153.85930000000002</v>
      </c>
      <c r="U270" s="425">
        <v>115.22243</v>
      </c>
      <c r="V270" s="425">
        <v>18.58465</v>
      </c>
      <c r="W270" s="425">
        <v>366.57499999999999</v>
      </c>
      <c r="X270" s="425">
        <v>164.81277</v>
      </c>
      <c r="Y270" s="425">
        <v>95.516989999999993</v>
      </c>
      <c r="Z270" s="425">
        <v>684.85081000000002</v>
      </c>
      <c r="AA270" s="425">
        <v>384.65343000000001</v>
      </c>
      <c r="AB270" s="425">
        <v>368.59273999999999</v>
      </c>
      <c r="AC270" s="425">
        <v>2451.5000800000003</v>
      </c>
      <c r="AD270" s="425">
        <v>390.34453000000002</v>
      </c>
      <c r="AE270" s="425">
        <v>649.9548299999999</v>
      </c>
      <c r="AF270" s="425">
        <v>22.142490000000002</v>
      </c>
      <c r="AG270" s="425">
        <v>103.21938</v>
      </c>
      <c r="AH270" s="425">
        <v>164.23185999999998</v>
      </c>
      <c r="AI270" s="425">
        <v>30.554479999999998</v>
      </c>
      <c r="AJ270" s="425">
        <v>301.94911999999999</v>
      </c>
      <c r="AK270" s="425">
        <v>38.644959999999998</v>
      </c>
      <c r="AL270" s="425">
        <v>422.59146999999996</v>
      </c>
      <c r="AM270" s="425">
        <v>25.08464</v>
      </c>
      <c r="AN270" s="425">
        <v>146.30757999999997</v>
      </c>
      <c r="AO270" s="425">
        <v>0</v>
      </c>
      <c r="AP270" s="425">
        <v>35.441549999999999</v>
      </c>
      <c r="AQ270" s="425">
        <v>24682.530139999999</v>
      </c>
    </row>
    <row r="271" spans="1:43">
      <c r="A271" s="424" t="s">
        <v>262</v>
      </c>
      <c r="B271" s="425">
        <v>2226.96837</v>
      </c>
      <c r="C271" s="425">
        <v>724.88697999999999</v>
      </c>
      <c r="D271" s="425">
        <v>601.10524999999996</v>
      </c>
      <c r="E271" s="425">
        <v>95.556390000000007</v>
      </c>
      <c r="F271" s="425">
        <v>34.923639999999999</v>
      </c>
      <c r="G271" s="425">
        <v>10.09389</v>
      </c>
      <c r="H271" s="425">
        <v>5.6257900000000003</v>
      </c>
      <c r="I271" s="425">
        <v>37.768789999999996</v>
      </c>
      <c r="J271" s="425">
        <v>7.838280000000001</v>
      </c>
      <c r="K271" s="425">
        <v>4.2212200000000006</v>
      </c>
      <c r="L271" s="425">
        <v>148.02632</v>
      </c>
      <c r="M271" s="425">
        <v>4.6445500000000006</v>
      </c>
      <c r="N271" s="425">
        <v>1.0407299999999999</v>
      </c>
      <c r="O271" s="425">
        <v>6.75563</v>
      </c>
      <c r="P271" s="425">
        <v>0.97275</v>
      </c>
      <c r="Q271" s="425">
        <v>0.90055999999999992</v>
      </c>
      <c r="R271" s="425">
        <v>0.14967</v>
      </c>
      <c r="S271" s="425">
        <v>0</v>
      </c>
      <c r="T271" s="425">
        <v>2.1751799999999997</v>
      </c>
      <c r="U271" s="425">
        <v>1.0613900000000001</v>
      </c>
      <c r="V271" s="425">
        <v>0.99329000000000012</v>
      </c>
      <c r="W271" s="425">
        <v>8.4412800000000008</v>
      </c>
      <c r="X271" s="425">
        <v>1.6021800000000002</v>
      </c>
      <c r="Y271" s="425">
        <v>1.60483</v>
      </c>
      <c r="Z271" s="425">
        <v>112.85073</v>
      </c>
      <c r="AA271" s="425">
        <v>0.78105999999999998</v>
      </c>
      <c r="AB271" s="425">
        <v>53.964910000000003</v>
      </c>
      <c r="AC271" s="425">
        <v>39.914300000000004</v>
      </c>
      <c r="AD271" s="425">
        <v>3.5429400000000002</v>
      </c>
      <c r="AE271" s="425">
        <v>0.97788000000000008</v>
      </c>
      <c r="AF271" s="425">
        <v>146.70257999999998</v>
      </c>
      <c r="AG271" s="425">
        <v>1.52382</v>
      </c>
      <c r="AH271" s="425">
        <v>2.6358099999999998</v>
      </c>
      <c r="AI271" s="425">
        <v>-14.946669999999999</v>
      </c>
      <c r="AJ271" s="425">
        <v>3.6245500000000002</v>
      </c>
      <c r="AK271" s="425">
        <v>6.3E-3</v>
      </c>
      <c r="AL271" s="425">
        <v>84.877080000000007</v>
      </c>
      <c r="AM271" s="425">
        <v>3.3385400000000001</v>
      </c>
      <c r="AN271" s="425">
        <v>82.832859999999997</v>
      </c>
      <c r="AO271" s="425">
        <v>43.227119999999999</v>
      </c>
      <c r="AP271" s="425">
        <v>2.20485</v>
      </c>
      <c r="AQ271" s="425">
        <v>4495.4156200000016</v>
      </c>
    </row>
    <row r="272" spans="1:43">
      <c r="A272" s="424" t="s">
        <v>263</v>
      </c>
      <c r="B272" s="425">
        <v>7706.3540600000006</v>
      </c>
      <c r="C272" s="425">
        <v>3448.79972</v>
      </c>
      <c r="D272" s="425">
        <v>3150.0544399999999</v>
      </c>
      <c r="E272" s="425">
        <v>1772.0435199999999</v>
      </c>
      <c r="F272" s="425">
        <v>0.30349999999999999</v>
      </c>
      <c r="G272" s="425">
        <v>0.87</v>
      </c>
      <c r="H272" s="425">
        <v>0</v>
      </c>
      <c r="I272" s="425">
        <v>542.08352000000002</v>
      </c>
      <c r="J272" s="425">
        <v>0</v>
      </c>
      <c r="K272" s="425">
        <v>0.13919999999999999</v>
      </c>
      <c r="L272" s="425">
        <v>2.2315500000000004</v>
      </c>
      <c r="M272" s="425">
        <v>0</v>
      </c>
      <c r="N272" s="425">
        <v>0</v>
      </c>
      <c r="O272" s="425">
        <v>576.03376000000003</v>
      </c>
      <c r="P272" s="425">
        <v>28.603400000000001</v>
      </c>
      <c r="Q272" s="425">
        <v>433.89321000000001</v>
      </c>
      <c r="R272" s="425">
        <v>285</v>
      </c>
      <c r="S272" s="425">
        <v>0</v>
      </c>
      <c r="T272" s="425">
        <v>0</v>
      </c>
      <c r="U272" s="425">
        <v>0</v>
      </c>
      <c r="V272" s="425">
        <v>0</v>
      </c>
      <c r="W272" s="425">
        <v>1.2999999999999999E-3</v>
      </c>
      <c r="X272" s="425">
        <v>0</v>
      </c>
      <c r="Y272" s="425">
        <v>162.31388000000001</v>
      </c>
      <c r="Z272" s="425">
        <v>1149.9352799999999</v>
      </c>
      <c r="AA272" s="425">
        <v>0</v>
      </c>
      <c r="AB272" s="425">
        <v>0</v>
      </c>
      <c r="AC272" s="425">
        <v>749.92739999999992</v>
      </c>
      <c r="AD272" s="425">
        <v>0</v>
      </c>
      <c r="AE272" s="425">
        <v>0</v>
      </c>
      <c r="AF272" s="425">
        <v>0</v>
      </c>
      <c r="AG272" s="425">
        <v>0</v>
      </c>
      <c r="AH272" s="425">
        <v>77.064779999999999</v>
      </c>
      <c r="AI272" s="425">
        <v>0</v>
      </c>
      <c r="AJ272" s="425">
        <v>0</v>
      </c>
      <c r="AK272" s="425">
        <v>1.464</v>
      </c>
      <c r="AL272" s="425">
        <v>492.64915000000002</v>
      </c>
      <c r="AM272" s="425">
        <v>0.10581</v>
      </c>
      <c r="AN272" s="425">
        <v>730.76473999999996</v>
      </c>
      <c r="AO272" s="425">
        <v>13.718</v>
      </c>
      <c r="AP272" s="425">
        <v>0</v>
      </c>
      <c r="AQ272" s="425">
        <v>21324.354220000005</v>
      </c>
    </row>
    <row r="273" spans="1:43">
      <c r="A273" s="424" t="s">
        <v>264</v>
      </c>
      <c r="B273" s="425">
        <v>0</v>
      </c>
      <c r="C273" s="425">
        <v>9.0201600000000006</v>
      </c>
      <c r="D273" s="425">
        <v>0</v>
      </c>
      <c r="E273" s="425">
        <v>0</v>
      </c>
      <c r="F273" s="425">
        <v>0</v>
      </c>
      <c r="G273" s="425">
        <v>0</v>
      </c>
      <c r="H273" s="425">
        <v>0</v>
      </c>
      <c r="I273" s="425">
        <v>0</v>
      </c>
      <c r="J273" s="425">
        <v>0</v>
      </c>
      <c r="K273" s="425">
        <v>0</v>
      </c>
      <c r="L273" s="425">
        <v>0</v>
      </c>
      <c r="M273" s="425">
        <v>0</v>
      </c>
      <c r="N273" s="425">
        <v>0</v>
      </c>
      <c r="O273" s="425">
        <v>0</v>
      </c>
      <c r="P273" s="425">
        <v>0</v>
      </c>
      <c r="Q273" s="425">
        <v>0</v>
      </c>
      <c r="R273" s="425">
        <v>0</v>
      </c>
      <c r="S273" s="425">
        <v>0</v>
      </c>
      <c r="T273" s="425">
        <v>0</v>
      </c>
      <c r="U273" s="425">
        <v>0</v>
      </c>
      <c r="V273" s="425">
        <v>0</v>
      </c>
      <c r="W273" s="425">
        <v>0</v>
      </c>
      <c r="X273" s="425">
        <v>0</v>
      </c>
      <c r="Y273" s="425">
        <v>0</v>
      </c>
      <c r="Z273" s="425">
        <v>0</v>
      </c>
      <c r="AA273" s="425">
        <v>0</v>
      </c>
      <c r="AB273" s="425">
        <v>0</v>
      </c>
      <c r="AC273" s="425">
        <v>0</v>
      </c>
      <c r="AD273" s="425">
        <v>0</v>
      </c>
      <c r="AE273" s="425">
        <v>0</v>
      </c>
      <c r="AF273" s="425">
        <v>0</v>
      </c>
      <c r="AG273" s="425">
        <v>3.0655999999999999</v>
      </c>
      <c r="AH273" s="425">
        <v>0</v>
      </c>
      <c r="AI273" s="425">
        <v>0</v>
      </c>
      <c r="AJ273" s="425">
        <v>0</v>
      </c>
      <c r="AK273" s="425">
        <v>0</v>
      </c>
      <c r="AL273" s="425">
        <v>0</v>
      </c>
      <c r="AM273" s="425">
        <v>0</v>
      </c>
      <c r="AN273" s="425">
        <v>0</v>
      </c>
      <c r="AO273" s="425">
        <v>0</v>
      </c>
      <c r="AP273" s="425">
        <v>0</v>
      </c>
      <c r="AQ273" s="425">
        <v>12.085760000000001</v>
      </c>
    </row>
    <row r="274" spans="1:43">
      <c r="A274" s="429" t="s">
        <v>265</v>
      </c>
      <c r="B274" s="425">
        <v>4515.0892999999996</v>
      </c>
      <c r="C274" s="425">
        <v>482.00036999999998</v>
      </c>
      <c r="D274" s="425">
        <v>366.72104999999999</v>
      </c>
      <c r="E274" s="425">
        <v>281.08046999999999</v>
      </c>
      <c r="F274" s="425">
        <v>4.3251399999999993</v>
      </c>
      <c r="G274" s="425">
        <v>9.641</v>
      </c>
      <c r="H274" s="425">
        <v>48.982900000000001</v>
      </c>
      <c r="I274" s="425">
        <v>377.77328</v>
      </c>
      <c r="J274" s="425">
        <v>22.37764</v>
      </c>
      <c r="K274" s="425">
        <v>2.58901</v>
      </c>
      <c r="L274" s="425">
        <v>53.493630000000003</v>
      </c>
      <c r="M274" s="425">
        <v>5.3373299999999997</v>
      </c>
      <c r="N274" s="425">
        <v>74.367080000000001</v>
      </c>
      <c r="O274" s="425">
        <v>32.309269999999998</v>
      </c>
      <c r="P274" s="425">
        <v>9.4326499999999989</v>
      </c>
      <c r="Q274" s="425">
        <v>11.4099</v>
      </c>
      <c r="R274" s="425">
        <v>5.6009699999999993</v>
      </c>
      <c r="S274" s="425">
        <v>4.5394000000000005</v>
      </c>
      <c r="T274" s="425">
        <v>3.3115000000000001</v>
      </c>
      <c r="U274" s="425">
        <v>3.0687699999999998</v>
      </c>
      <c r="V274" s="425">
        <v>56.980640000000001</v>
      </c>
      <c r="W274" s="425">
        <v>9.3925800000000006</v>
      </c>
      <c r="X274" s="425">
        <v>1.6180000000000001</v>
      </c>
      <c r="Y274" s="425">
        <v>2.9748000000000001</v>
      </c>
      <c r="Z274" s="425">
        <v>36.09872</v>
      </c>
      <c r="AA274" s="425">
        <v>38.30368</v>
      </c>
      <c r="AB274" s="425">
        <v>30.419139999999999</v>
      </c>
      <c r="AC274" s="425">
        <v>50.173870000000001</v>
      </c>
      <c r="AD274" s="425">
        <v>7.4415399999999998</v>
      </c>
      <c r="AE274" s="425">
        <v>21.34667</v>
      </c>
      <c r="AF274" s="425">
        <v>1.0270699999999999</v>
      </c>
      <c r="AG274" s="425">
        <v>16.914759999999998</v>
      </c>
      <c r="AH274" s="425">
        <v>5.0129999999999999</v>
      </c>
      <c r="AI274" s="425">
        <v>0.9917999999999999</v>
      </c>
      <c r="AJ274" s="425">
        <v>10.388309999999999</v>
      </c>
      <c r="AK274" s="425">
        <v>11.404020000000001</v>
      </c>
      <c r="AL274" s="425">
        <v>30.134510000000002</v>
      </c>
      <c r="AM274" s="425">
        <v>0.37619999999999998</v>
      </c>
      <c r="AN274" s="425">
        <v>8.1921100000000013</v>
      </c>
      <c r="AO274" s="425">
        <v>310.25986999999998</v>
      </c>
      <c r="AP274" s="425">
        <v>44.501400000000004</v>
      </c>
      <c r="AQ274" s="425">
        <v>7007.403349999996</v>
      </c>
    </row>
    <row r="275" spans="1:43">
      <c r="A275" s="429" t="s">
        <v>266</v>
      </c>
      <c r="B275" s="425">
        <v>0</v>
      </c>
      <c r="C275" s="425">
        <v>0</v>
      </c>
      <c r="D275" s="425">
        <v>0</v>
      </c>
      <c r="E275" s="425">
        <v>0</v>
      </c>
      <c r="F275" s="425">
        <v>0</v>
      </c>
      <c r="G275" s="425">
        <v>0</v>
      </c>
      <c r="H275" s="425">
        <v>0</v>
      </c>
      <c r="I275" s="425">
        <v>0</v>
      </c>
      <c r="J275" s="425">
        <v>0</v>
      </c>
      <c r="K275" s="425">
        <v>0</v>
      </c>
      <c r="L275" s="425">
        <v>0</v>
      </c>
      <c r="M275" s="425">
        <v>0</v>
      </c>
      <c r="N275" s="425">
        <v>0</v>
      </c>
      <c r="O275" s="425">
        <v>0</v>
      </c>
      <c r="P275" s="425">
        <v>0</v>
      </c>
      <c r="Q275" s="425">
        <v>0</v>
      </c>
      <c r="R275" s="425">
        <v>0</v>
      </c>
      <c r="S275" s="425">
        <v>0</v>
      </c>
      <c r="T275" s="425">
        <v>0</v>
      </c>
      <c r="U275" s="425">
        <v>0</v>
      </c>
      <c r="V275" s="425">
        <v>0</v>
      </c>
      <c r="W275" s="425">
        <v>0</v>
      </c>
      <c r="X275" s="425">
        <v>0</v>
      </c>
      <c r="Y275" s="425">
        <v>0</v>
      </c>
      <c r="Z275" s="425">
        <v>0</v>
      </c>
      <c r="AA275" s="425">
        <v>0</v>
      </c>
      <c r="AB275" s="425">
        <v>0</v>
      </c>
      <c r="AC275" s="425">
        <v>0</v>
      </c>
      <c r="AD275" s="425">
        <v>0</v>
      </c>
      <c r="AE275" s="425">
        <v>0</v>
      </c>
      <c r="AF275" s="425">
        <v>0</v>
      </c>
      <c r="AG275" s="425">
        <v>0</v>
      </c>
      <c r="AH275" s="425">
        <v>0</v>
      </c>
      <c r="AI275" s="425">
        <v>0</v>
      </c>
      <c r="AJ275" s="425">
        <v>0</v>
      </c>
      <c r="AK275" s="425">
        <v>0</v>
      </c>
      <c r="AL275" s="425">
        <v>0</v>
      </c>
      <c r="AM275" s="425">
        <v>0</v>
      </c>
      <c r="AN275" s="425">
        <v>0</v>
      </c>
      <c r="AO275" s="425">
        <v>0</v>
      </c>
      <c r="AP275" s="425">
        <v>0</v>
      </c>
      <c r="AQ275" s="425">
        <v>0</v>
      </c>
    </row>
    <row r="276" spans="1:43">
      <c r="A276" s="422" t="s">
        <v>267</v>
      </c>
      <c r="B276" s="423">
        <v>16714.10053</v>
      </c>
      <c r="C276" s="423">
        <v>2536.4407000000001</v>
      </c>
      <c r="D276" s="423">
        <v>8789.0725299999995</v>
      </c>
      <c r="E276" s="423">
        <v>1144.7778699999999</v>
      </c>
      <c r="F276" s="423">
        <v>44.279049999999998</v>
      </c>
      <c r="G276" s="423">
        <v>67.520949999999999</v>
      </c>
      <c r="H276" s="423">
        <v>82.848939999999999</v>
      </c>
      <c r="I276" s="423">
        <v>405.40778</v>
      </c>
      <c r="J276" s="423">
        <v>1012.2599300000001</v>
      </c>
      <c r="K276" s="423">
        <v>168.81238999999999</v>
      </c>
      <c r="L276" s="423">
        <v>608.48733000000004</v>
      </c>
      <c r="M276" s="423">
        <v>245.71585999999999</v>
      </c>
      <c r="N276" s="423">
        <v>215.21028999999999</v>
      </c>
      <c r="O276" s="423">
        <v>408.26456000000002</v>
      </c>
      <c r="P276" s="423">
        <v>100.64773999999998</v>
      </c>
      <c r="Q276" s="423">
        <v>320.57220000000001</v>
      </c>
      <c r="R276" s="423">
        <v>423.21285999999998</v>
      </c>
      <c r="S276" s="423">
        <v>55.175349999999995</v>
      </c>
      <c r="T276" s="423">
        <v>646.01434999999992</v>
      </c>
      <c r="U276" s="423">
        <v>0.80281000000000002</v>
      </c>
      <c r="V276" s="423">
        <v>42.5886</v>
      </c>
      <c r="W276" s="423">
        <v>148.42617999999999</v>
      </c>
      <c r="X276" s="423">
        <v>978.2082700000002</v>
      </c>
      <c r="Y276" s="423">
        <v>264.49680999999998</v>
      </c>
      <c r="Z276" s="423">
        <v>1183.8728900000001</v>
      </c>
      <c r="AA276" s="423">
        <v>103.00102000000001</v>
      </c>
      <c r="AB276" s="423">
        <v>294.91447000000005</v>
      </c>
      <c r="AC276" s="423">
        <v>2700.06835</v>
      </c>
      <c r="AD276" s="423">
        <v>73.80095</v>
      </c>
      <c r="AE276" s="423">
        <v>499.33604999999994</v>
      </c>
      <c r="AF276" s="423">
        <v>463.44472999999994</v>
      </c>
      <c r="AG276" s="423">
        <v>7.7111499999999999</v>
      </c>
      <c r="AH276" s="423">
        <v>23.317040000000002</v>
      </c>
      <c r="AI276" s="423">
        <v>37.621230000000004</v>
      </c>
      <c r="AJ276" s="423">
        <v>21.049800000000001</v>
      </c>
      <c r="AK276" s="423">
        <v>16.752700000000001</v>
      </c>
      <c r="AL276" s="423">
        <v>230.13113999999999</v>
      </c>
      <c r="AM276" s="423">
        <v>24.721250000000001</v>
      </c>
      <c r="AN276" s="423">
        <v>858.68271000000004</v>
      </c>
      <c r="AO276" s="423">
        <v>31.667559999999998</v>
      </c>
      <c r="AP276" s="423">
        <v>19.099919999999997</v>
      </c>
      <c r="AQ276" s="423">
        <v>42012.536840000008</v>
      </c>
    </row>
    <row r="277" spans="1:43">
      <c r="A277" s="424" t="s">
        <v>261</v>
      </c>
      <c r="B277" s="425">
        <v>2671.8542499999999</v>
      </c>
      <c r="C277" s="425">
        <v>51.830690000000004</v>
      </c>
      <c r="D277" s="425">
        <v>2854.8104099999996</v>
      </c>
      <c r="E277" s="425">
        <v>93.077480000000008</v>
      </c>
      <c r="F277" s="425">
        <v>0</v>
      </c>
      <c r="G277" s="425">
        <v>6.1331300000000004</v>
      </c>
      <c r="H277" s="425">
        <v>82.848939999999999</v>
      </c>
      <c r="I277" s="425">
        <v>37.220390000000002</v>
      </c>
      <c r="J277" s="425">
        <v>68.944360000000003</v>
      </c>
      <c r="K277" s="425">
        <v>48.619109999999999</v>
      </c>
      <c r="L277" s="425">
        <v>7.2206800000000007</v>
      </c>
      <c r="M277" s="425">
        <v>78.898169999999993</v>
      </c>
      <c r="N277" s="425">
        <v>32.237450000000003</v>
      </c>
      <c r="O277" s="425">
        <v>25.865629999999999</v>
      </c>
      <c r="P277" s="425">
        <v>62.633379999999995</v>
      </c>
      <c r="Q277" s="425">
        <v>68.681080000000009</v>
      </c>
      <c r="R277" s="425">
        <v>61.517620000000001</v>
      </c>
      <c r="S277" s="425">
        <v>45.457809999999995</v>
      </c>
      <c r="T277" s="425">
        <v>0</v>
      </c>
      <c r="U277" s="425">
        <v>0</v>
      </c>
      <c r="V277" s="425">
        <v>18.9026</v>
      </c>
      <c r="W277" s="425">
        <v>28.519400000000001</v>
      </c>
      <c r="X277" s="425">
        <v>101.62209999999999</v>
      </c>
      <c r="Y277" s="425">
        <v>235.86118999999999</v>
      </c>
      <c r="Z277" s="425">
        <v>265.41014000000001</v>
      </c>
      <c r="AA277" s="425">
        <v>55.850010000000005</v>
      </c>
      <c r="AB277" s="425">
        <v>185.33</v>
      </c>
      <c r="AC277" s="425">
        <v>210.81853999999998</v>
      </c>
      <c r="AD277" s="425">
        <v>34.123700000000007</v>
      </c>
      <c r="AE277" s="425">
        <v>267.30775</v>
      </c>
      <c r="AF277" s="425">
        <v>20.65945</v>
      </c>
      <c r="AG277" s="425">
        <v>5.8790100000000001</v>
      </c>
      <c r="AH277" s="425">
        <v>21.548400000000001</v>
      </c>
      <c r="AI277" s="425">
        <v>23.552940000000003</v>
      </c>
      <c r="AJ277" s="425">
        <v>19.665430000000001</v>
      </c>
      <c r="AK277" s="425">
        <v>16.071560000000002</v>
      </c>
      <c r="AL277" s="425">
        <v>36.396039999999999</v>
      </c>
      <c r="AM277" s="425">
        <v>23.449380000000001</v>
      </c>
      <c r="AN277" s="425">
        <v>21.91168</v>
      </c>
      <c r="AO277" s="425">
        <v>22.571159999999999</v>
      </c>
      <c r="AP277" s="425">
        <v>19.099919999999997</v>
      </c>
      <c r="AQ277" s="425">
        <v>7932.4009799999994</v>
      </c>
    </row>
    <row r="278" spans="1:43">
      <c r="A278" s="424" t="s">
        <v>268</v>
      </c>
      <c r="B278" s="425">
        <v>5114.8050299999995</v>
      </c>
      <c r="C278" s="425">
        <v>2320.8719699999997</v>
      </c>
      <c r="D278" s="425">
        <v>2771.0794299999998</v>
      </c>
      <c r="E278" s="425">
        <v>927.92059999999992</v>
      </c>
      <c r="F278" s="425">
        <v>36.376899999999999</v>
      </c>
      <c r="G278" s="425">
        <v>6.4000000000000001E-2</v>
      </c>
      <c r="H278" s="425">
        <v>0</v>
      </c>
      <c r="I278" s="425">
        <v>311.75110999999998</v>
      </c>
      <c r="J278" s="425">
        <v>942.26787000000013</v>
      </c>
      <c r="K278" s="425">
        <v>106.42102</v>
      </c>
      <c r="L278" s="425">
        <v>496.33284000000003</v>
      </c>
      <c r="M278" s="425">
        <v>0</v>
      </c>
      <c r="N278" s="425">
        <v>106.13597</v>
      </c>
      <c r="O278" s="425">
        <v>139.23124999999999</v>
      </c>
      <c r="P278" s="425">
        <v>38.014330000000001</v>
      </c>
      <c r="Q278" s="425">
        <v>214.49683000000002</v>
      </c>
      <c r="R278" s="425">
        <v>361.04573999999997</v>
      </c>
      <c r="S278" s="425">
        <v>0</v>
      </c>
      <c r="T278" s="425">
        <v>179.04253999999997</v>
      </c>
      <c r="U278" s="425">
        <v>0</v>
      </c>
      <c r="V278" s="425">
        <v>0</v>
      </c>
      <c r="W278" s="425">
        <v>52.812349999999995</v>
      </c>
      <c r="X278" s="425">
        <v>792.53524000000016</v>
      </c>
      <c r="Y278" s="425">
        <v>0</v>
      </c>
      <c r="Z278" s="425">
        <v>776.52340000000004</v>
      </c>
      <c r="AA278" s="425">
        <v>0</v>
      </c>
      <c r="AB278" s="425">
        <v>37.812100000000001</v>
      </c>
      <c r="AC278" s="425">
        <v>1725.0458900000001</v>
      </c>
      <c r="AD278" s="425">
        <v>0</v>
      </c>
      <c r="AE278" s="425">
        <v>230.52291</v>
      </c>
      <c r="AF278" s="425">
        <v>0</v>
      </c>
      <c r="AG278" s="425">
        <v>0</v>
      </c>
      <c r="AH278" s="425">
        <v>1.4589000000000001</v>
      </c>
      <c r="AI278" s="425">
        <v>0</v>
      </c>
      <c r="AJ278" s="425">
        <v>0.33333999999999997</v>
      </c>
      <c r="AK278" s="425">
        <v>0</v>
      </c>
      <c r="AL278" s="425">
        <v>83.390749999999997</v>
      </c>
      <c r="AM278" s="425">
        <v>0</v>
      </c>
      <c r="AN278" s="425">
        <v>774.89802999999995</v>
      </c>
      <c r="AO278" s="425">
        <v>2E-3</v>
      </c>
      <c r="AP278" s="425">
        <v>0</v>
      </c>
      <c r="AQ278" s="425">
        <v>18541.192339999998</v>
      </c>
    </row>
    <row r="279" spans="1:43">
      <c r="A279" s="424" t="s">
        <v>269</v>
      </c>
      <c r="B279" s="425">
        <v>0</v>
      </c>
      <c r="C279" s="425">
        <v>0</v>
      </c>
      <c r="D279" s="425">
        <v>0</v>
      </c>
      <c r="E279" s="425">
        <v>0</v>
      </c>
      <c r="F279" s="425">
        <v>0</v>
      </c>
      <c r="G279" s="425">
        <v>0</v>
      </c>
      <c r="H279" s="425">
        <v>0</v>
      </c>
      <c r="I279" s="425">
        <v>0</v>
      </c>
      <c r="J279" s="425">
        <v>0</v>
      </c>
      <c r="K279" s="425">
        <v>0</v>
      </c>
      <c r="L279" s="425">
        <v>37.729999999999997</v>
      </c>
      <c r="M279" s="425">
        <v>0</v>
      </c>
      <c r="N279" s="425">
        <v>0</v>
      </c>
      <c r="O279" s="425">
        <v>0</v>
      </c>
      <c r="P279" s="425">
        <v>0</v>
      </c>
      <c r="Q279" s="425">
        <v>0</v>
      </c>
      <c r="R279" s="425">
        <v>0</v>
      </c>
      <c r="S279" s="425">
        <v>0</v>
      </c>
      <c r="T279" s="425">
        <v>0</v>
      </c>
      <c r="U279" s="425">
        <v>0.8</v>
      </c>
      <c r="V279" s="425">
        <v>0</v>
      </c>
      <c r="W279" s="425">
        <v>0</v>
      </c>
      <c r="X279" s="425">
        <v>0</v>
      </c>
      <c r="Y279" s="425">
        <v>8.989999999999998E-3</v>
      </c>
      <c r="Z279" s="425">
        <v>0</v>
      </c>
      <c r="AA279" s="425">
        <v>0</v>
      </c>
      <c r="AB279" s="425">
        <v>0</v>
      </c>
      <c r="AC279" s="425">
        <v>0</v>
      </c>
      <c r="AD279" s="425">
        <v>2.0579999999999998</v>
      </c>
      <c r="AE279" s="425">
        <v>0</v>
      </c>
      <c r="AF279" s="425">
        <v>0</v>
      </c>
      <c r="AG279" s="425">
        <v>0</v>
      </c>
      <c r="AH279" s="425">
        <v>0</v>
      </c>
      <c r="AI279" s="425">
        <v>0</v>
      </c>
      <c r="AJ279" s="425">
        <v>0</v>
      </c>
      <c r="AK279" s="425">
        <v>0</v>
      </c>
      <c r="AL279" s="425">
        <v>2.188E-2</v>
      </c>
      <c r="AM279" s="425">
        <v>0</v>
      </c>
      <c r="AN279" s="425">
        <v>0</v>
      </c>
      <c r="AO279" s="425">
        <v>0</v>
      </c>
      <c r="AP279" s="425">
        <v>0</v>
      </c>
      <c r="AQ279" s="425">
        <v>40.618869999999994</v>
      </c>
    </row>
    <row r="280" spans="1:43">
      <c r="A280" s="424" t="s">
        <v>270</v>
      </c>
      <c r="B280" s="425">
        <v>0</v>
      </c>
      <c r="C280" s="425">
        <v>0</v>
      </c>
      <c r="D280" s="425">
        <v>0</v>
      </c>
      <c r="E280" s="425">
        <v>75.948300000000003</v>
      </c>
      <c r="F280" s="425">
        <v>0</v>
      </c>
      <c r="G280" s="425">
        <v>0</v>
      </c>
      <c r="H280" s="425">
        <v>0</v>
      </c>
      <c r="I280" s="425">
        <v>0</v>
      </c>
      <c r="J280" s="425">
        <v>0</v>
      </c>
      <c r="K280" s="425">
        <v>0</v>
      </c>
      <c r="L280" s="425">
        <v>0</v>
      </c>
      <c r="M280" s="425">
        <v>0</v>
      </c>
      <c r="N280" s="425">
        <v>0</v>
      </c>
      <c r="O280" s="425">
        <v>0</v>
      </c>
      <c r="P280" s="425">
        <v>0</v>
      </c>
      <c r="Q280" s="425">
        <v>0</v>
      </c>
      <c r="R280" s="425">
        <v>0</v>
      </c>
      <c r="S280" s="425">
        <v>0</v>
      </c>
      <c r="T280" s="425">
        <v>0</v>
      </c>
      <c r="U280" s="425">
        <v>0</v>
      </c>
      <c r="V280" s="425">
        <v>0</v>
      </c>
      <c r="W280" s="425">
        <v>0</v>
      </c>
      <c r="X280" s="425">
        <v>0</v>
      </c>
      <c r="Y280" s="425">
        <v>0</v>
      </c>
      <c r="Z280" s="425">
        <v>0</v>
      </c>
      <c r="AA280" s="425">
        <v>0</v>
      </c>
      <c r="AB280" s="425">
        <v>0</v>
      </c>
      <c r="AC280" s="425">
        <v>0</v>
      </c>
      <c r="AD280" s="425">
        <v>0</v>
      </c>
      <c r="AE280" s="425">
        <v>0</v>
      </c>
      <c r="AF280" s="425">
        <v>0</v>
      </c>
      <c r="AG280" s="425">
        <v>0</v>
      </c>
      <c r="AH280" s="425">
        <v>0</v>
      </c>
      <c r="AI280" s="425">
        <v>0</v>
      </c>
      <c r="AJ280" s="425">
        <v>0</v>
      </c>
      <c r="AK280" s="425">
        <v>0</v>
      </c>
      <c r="AL280" s="425">
        <v>0</v>
      </c>
      <c r="AM280" s="425">
        <v>0</v>
      </c>
      <c r="AN280" s="425">
        <v>0</v>
      </c>
      <c r="AO280" s="425">
        <v>0</v>
      </c>
      <c r="AP280" s="425">
        <v>0</v>
      </c>
      <c r="AQ280" s="425">
        <v>75.948300000000003</v>
      </c>
    </row>
    <row r="281" spans="1:43">
      <c r="A281" s="30" t="s">
        <v>271</v>
      </c>
      <c r="B281" s="425">
        <v>8927.4412499999999</v>
      </c>
      <c r="C281" s="425">
        <v>163.73804000000001</v>
      </c>
      <c r="D281" s="425">
        <v>3163.1826900000001</v>
      </c>
      <c r="E281" s="425">
        <v>47.831489999999995</v>
      </c>
      <c r="F281" s="425">
        <v>7.9021499999999998</v>
      </c>
      <c r="G281" s="425">
        <v>61.323819999999998</v>
      </c>
      <c r="H281" s="425">
        <v>0</v>
      </c>
      <c r="I281" s="425">
        <v>56.436280000000004</v>
      </c>
      <c r="J281" s="425">
        <v>1.0477000000000001</v>
      </c>
      <c r="K281" s="425">
        <v>13.772260000000003</v>
      </c>
      <c r="L281" s="425">
        <v>67.203810000000004</v>
      </c>
      <c r="M281" s="425">
        <v>166.81769</v>
      </c>
      <c r="N281" s="425">
        <v>76.83686999999999</v>
      </c>
      <c r="O281" s="425">
        <v>243.16768000000002</v>
      </c>
      <c r="P281" s="425">
        <v>2.9999999999999997E-5</v>
      </c>
      <c r="Q281" s="425">
        <v>37.394289999999998</v>
      </c>
      <c r="R281" s="425">
        <v>0.64949999999999997</v>
      </c>
      <c r="S281" s="425">
        <v>9.7175400000000014</v>
      </c>
      <c r="T281" s="425">
        <v>466.97181</v>
      </c>
      <c r="U281" s="425">
        <v>2.81E-3</v>
      </c>
      <c r="V281" s="425">
        <v>23.686</v>
      </c>
      <c r="W281" s="425">
        <v>67.094429999999988</v>
      </c>
      <c r="X281" s="425">
        <v>84.050929999999994</v>
      </c>
      <c r="Y281" s="425">
        <v>28.626629999999999</v>
      </c>
      <c r="Z281" s="425">
        <v>141.93935000000002</v>
      </c>
      <c r="AA281" s="425">
        <v>47.151009999999999</v>
      </c>
      <c r="AB281" s="425">
        <v>71.772369999999995</v>
      </c>
      <c r="AC281" s="425">
        <v>764.20391999999993</v>
      </c>
      <c r="AD281" s="425">
        <v>37.619250000000001</v>
      </c>
      <c r="AE281" s="425">
        <v>1.5053899999999998</v>
      </c>
      <c r="AF281" s="425">
        <v>442.78527999999994</v>
      </c>
      <c r="AG281" s="425">
        <v>1.8321400000000001</v>
      </c>
      <c r="AH281" s="425">
        <v>0.30974000000000002</v>
      </c>
      <c r="AI281" s="425">
        <v>14.068290000000001</v>
      </c>
      <c r="AJ281" s="425">
        <v>1.0510299999999999</v>
      </c>
      <c r="AK281" s="425">
        <v>0.68113999999999997</v>
      </c>
      <c r="AL281" s="425">
        <v>110.32247</v>
      </c>
      <c r="AM281" s="425">
        <v>1.2718700000000001</v>
      </c>
      <c r="AN281" s="425">
        <v>61.872999999999998</v>
      </c>
      <c r="AO281" s="425">
        <v>9.0944000000000003</v>
      </c>
      <c r="AP281" s="425">
        <v>0</v>
      </c>
      <c r="AQ281" s="425">
        <v>15422.376349999997</v>
      </c>
    </row>
    <row r="282" spans="1:43">
      <c r="A282" s="30" t="s">
        <v>272</v>
      </c>
      <c r="B282" s="425">
        <v>0</v>
      </c>
      <c r="C282" s="425">
        <v>0</v>
      </c>
      <c r="D282" s="425">
        <v>0</v>
      </c>
      <c r="E282" s="425">
        <v>0</v>
      </c>
      <c r="F282" s="425">
        <v>0</v>
      </c>
      <c r="G282" s="425">
        <v>0</v>
      </c>
      <c r="H282" s="425">
        <v>0</v>
      </c>
      <c r="I282" s="425">
        <v>0</v>
      </c>
      <c r="J282" s="425">
        <v>0</v>
      </c>
      <c r="K282" s="425">
        <v>0</v>
      </c>
      <c r="L282" s="425">
        <v>0</v>
      </c>
      <c r="M282" s="425">
        <v>0</v>
      </c>
      <c r="N282" s="425">
        <v>0</v>
      </c>
      <c r="O282" s="425">
        <v>0</v>
      </c>
      <c r="P282" s="425">
        <v>0</v>
      </c>
      <c r="Q282" s="425">
        <v>0</v>
      </c>
      <c r="R282" s="425">
        <v>0</v>
      </c>
      <c r="S282" s="425">
        <v>0</v>
      </c>
      <c r="T282" s="425">
        <v>0</v>
      </c>
      <c r="U282" s="425">
        <v>0</v>
      </c>
      <c r="V282" s="425">
        <v>0</v>
      </c>
      <c r="W282" s="425">
        <v>0</v>
      </c>
      <c r="X282" s="425">
        <v>0</v>
      </c>
      <c r="Y282" s="425">
        <v>0</v>
      </c>
      <c r="Z282" s="425">
        <v>0</v>
      </c>
      <c r="AA282" s="425">
        <v>0</v>
      </c>
      <c r="AB282" s="425">
        <v>0</v>
      </c>
      <c r="AC282" s="425">
        <v>0</v>
      </c>
      <c r="AD282" s="425">
        <v>0</v>
      </c>
      <c r="AE282" s="425">
        <v>0</v>
      </c>
      <c r="AF282" s="425">
        <v>0</v>
      </c>
      <c r="AG282" s="425">
        <v>0</v>
      </c>
      <c r="AH282" s="425">
        <v>0</v>
      </c>
      <c r="AI282" s="425">
        <v>0</v>
      </c>
      <c r="AJ282" s="425">
        <v>0</v>
      </c>
      <c r="AK282" s="425">
        <v>0</v>
      </c>
      <c r="AL282" s="425">
        <v>0</v>
      </c>
      <c r="AM282" s="425">
        <v>0</v>
      </c>
      <c r="AN282" s="425">
        <v>0</v>
      </c>
      <c r="AO282" s="425">
        <v>0</v>
      </c>
      <c r="AP282" s="425">
        <v>0</v>
      </c>
      <c r="AQ282" s="425">
        <v>0</v>
      </c>
    </row>
    <row r="283" spans="1:43">
      <c r="A283" s="422" t="s">
        <v>273</v>
      </c>
      <c r="B283" s="423">
        <v>133870.36091000005</v>
      </c>
      <c r="C283" s="423">
        <v>30570.167450000001</v>
      </c>
      <c r="D283" s="423">
        <v>70102.06633999999</v>
      </c>
      <c r="E283" s="423">
        <v>29900.006490000007</v>
      </c>
      <c r="F283" s="423">
        <v>14540.07554</v>
      </c>
      <c r="G283" s="423">
        <v>13424.508419999998</v>
      </c>
      <c r="H283" s="423">
        <v>13664.085980000002</v>
      </c>
      <c r="I283" s="423">
        <v>15575.293829999997</v>
      </c>
      <c r="J283" s="423">
        <v>15409.793660000003</v>
      </c>
      <c r="K283" s="423">
        <v>22179.304549999993</v>
      </c>
      <c r="L283" s="423">
        <v>9142.4996899999987</v>
      </c>
      <c r="M283" s="423">
        <v>19908.149800000003</v>
      </c>
      <c r="N283" s="423">
        <v>33348.608439999996</v>
      </c>
      <c r="O283" s="423">
        <v>13348.763959999997</v>
      </c>
      <c r="P283" s="423">
        <v>12407.169330000001</v>
      </c>
      <c r="Q283" s="423">
        <v>8221.4897799999981</v>
      </c>
      <c r="R283" s="423">
        <v>6718.1905000000006</v>
      </c>
      <c r="S283" s="423">
        <v>5645.8873999999987</v>
      </c>
      <c r="T283" s="423">
        <v>16575.371149999999</v>
      </c>
      <c r="U283" s="423">
        <v>18594.14241</v>
      </c>
      <c r="V283" s="423">
        <v>5832.0588699999971</v>
      </c>
      <c r="W283" s="423">
        <v>8525.9295199999997</v>
      </c>
      <c r="X283" s="423">
        <v>16801.951040000004</v>
      </c>
      <c r="Y283" s="423">
        <v>10660.810690000002</v>
      </c>
      <c r="Z283" s="423">
        <v>18052.481019999999</v>
      </c>
      <c r="AA283" s="423">
        <v>8350.1878899999992</v>
      </c>
      <c r="AB283" s="423">
        <v>22151.791080000003</v>
      </c>
      <c r="AC283" s="423">
        <v>27698.151179999993</v>
      </c>
      <c r="AD283" s="423">
        <v>13781.969589999999</v>
      </c>
      <c r="AE283" s="423">
        <v>26505.997009999995</v>
      </c>
      <c r="AF283" s="423">
        <v>7787.8434400000015</v>
      </c>
      <c r="AG283" s="423">
        <v>7521.6234299999987</v>
      </c>
      <c r="AH283" s="423">
        <v>5524.7679599999992</v>
      </c>
      <c r="AI283" s="423">
        <v>2819.1691999999998</v>
      </c>
      <c r="AJ283" s="423">
        <v>4185.4483499999997</v>
      </c>
      <c r="AK283" s="423">
        <v>3542.7108499999999</v>
      </c>
      <c r="AL283" s="423">
        <v>9786.0356300000021</v>
      </c>
      <c r="AM283" s="423">
        <v>3168.7798599999996</v>
      </c>
      <c r="AN283" s="423">
        <v>14638.862320000007</v>
      </c>
      <c r="AO283" s="423">
        <v>8124.2509400000008</v>
      </c>
      <c r="AP283" s="423">
        <v>2840.5193800000006</v>
      </c>
      <c r="AQ283" s="423">
        <v>731447.27488000004</v>
      </c>
    </row>
    <row r="284" spans="1:43">
      <c r="A284" s="424" t="s">
        <v>274</v>
      </c>
      <c r="B284" s="425">
        <v>37324.160750000003</v>
      </c>
      <c r="C284" s="425">
        <v>19891.563910000001</v>
      </c>
      <c r="D284" s="425">
        <v>58989.648529999991</v>
      </c>
      <c r="E284" s="425">
        <v>6184.6341700000003</v>
      </c>
      <c r="F284" s="425">
        <v>7001.7464300000001</v>
      </c>
      <c r="G284" s="425">
        <v>1054.1221499999999</v>
      </c>
      <c r="H284" s="425">
        <v>2364.53766</v>
      </c>
      <c r="I284" s="425">
        <v>4432.3211700000002</v>
      </c>
      <c r="J284" s="425">
        <v>9229.4680600000011</v>
      </c>
      <c r="K284" s="425">
        <v>8021.885659999999</v>
      </c>
      <c r="L284" s="425">
        <v>10912.940479999999</v>
      </c>
      <c r="M284" s="425">
        <v>8830.5776900000001</v>
      </c>
      <c r="N284" s="425">
        <v>14736.056839999999</v>
      </c>
      <c r="O284" s="425">
        <v>5743.5746800000006</v>
      </c>
      <c r="P284" s="425">
        <v>8889.2587500000009</v>
      </c>
      <c r="Q284" s="425">
        <v>557.77927</v>
      </c>
      <c r="R284" s="425">
        <v>5680.36517</v>
      </c>
      <c r="S284" s="425">
        <v>1228.7085199999999</v>
      </c>
      <c r="T284" s="425">
        <v>3857.3397999999997</v>
      </c>
      <c r="U284" s="425">
        <v>3261.4232200000001</v>
      </c>
      <c r="V284" s="425">
        <v>761.88371999999993</v>
      </c>
      <c r="W284" s="425">
        <v>6908.5602400000007</v>
      </c>
      <c r="X284" s="425">
        <v>20523.60527</v>
      </c>
      <c r="Y284" s="425">
        <v>3284.1701000000003</v>
      </c>
      <c r="Z284" s="425">
        <v>4088.0861599999998</v>
      </c>
      <c r="AA284" s="425">
        <v>5151.2674199999992</v>
      </c>
      <c r="AB284" s="425">
        <v>13037.687309999999</v>
      </c>
      <c r="AC284" s="425">
        <v>20445.267619999999</v>
      </c>
      <c r="AD284" s="425">
        <v>1778.12607</v>
      </c>
      <c r="AE284" s="425">
        <v>1704.4663399999999</v>
      </c>
      <c r="AF284" s="425">
        <v>4283.7128200000006</v>
      </c>
      <c r="AG284" s="425">
        <v>834.43722000000002</v>
      </c>
      <c r="AH284" s="425">
        <v>994.0785800000001</v>
      </c>
      <c r="AI284" s="425">
        <v>1901.9170800000002</v>
      </c>
      <c r="AJ284" s="425">
        <v>347.98969</v>
      </c>
      <c r="AK284" s="425">
        <v>5105.3062400000008</v>
      </c>
      <c r="AL284" s="425">
        <v>9492.8785199999984</v>
      </c>
      <c r="AM284" s="425">
        <v>695.30303000000004</v>
      </c>
      <c r="AN284" s="425">
        <v>975.99364999999989</v>
      </c>
      <c r="AO284" s="425">
        <v>9398.0302500000016</v>
      </c>
      <c r="AP284" s="425">
        <v>151.87653</v>
      </c>
      <c r="AQ284" s="425">
        <v>330056.75677000004</v>
      </c>
    </row>
    <row r="285" spans="1:43">
      <c r="A285" s="424" t="s">
        <v>275</v>
      </c>
      <c r="B285" s="425">
        <v>4749.8604299999997</v>
      </c>
      <c r="C285" s="425">
        <v>10353.47083</v>
      </c>
      <c r="D285" s="425">
        <v>24578.016919999998</v>
      </c>
      <c r="E285" s="425">
        <v>1624.6006600000001</v>
      </c>
      <c r="F285" s="425">
        <v>138.18851999999998</v>
      </c>
      <c r="G285" s="425">
        <v>127.44103</v>
      </c>
      <c r="H285" s="425">
        <v>57.495410000000007</v>
      </c>
      <c r="I285" s="425">
        <v>1856.0761400000001</v>
      </c>
      <c r="J285" s="425">
        <v>199.86550999999997</v>
      </c>
      <c r="K285" s="425">
        <v>118.98574000000001</v>
      </c>
      <c r="L285" s="425">
        <v>4999.3753399999996</v>
      </c>
      <c r="M285" s="425">
        <v>193.40544</v>
      </c>
      <c r="N285" s="425">
        <v>940.77148</v>
      </c>
      <c r="O285" s="425">
        <v>926.99427000000003</v>
      </c>
      <c r="P285" s="425">
        <v>455.20488</v>
      </c>
      <c r="Q285" s="425">
        <v>34.568239999999996</v>
      </c>
      <c r="R285" s="425">
        <v>309.34724</v>
      </c>
      <c r="S285" s="425">
        <v>0</v>
      </c>
      <c r="T285" s="425">
        <v>2715.9287999999997</v>
      </c>
      <c r="U285" s="425">
        <v>1189.9718400000002</v>
      </c>
      <c r="V285" s="425">
        <v>6.0274999999999999</v>
      </c>
      <c r="W285" s="425">
        <v>3018.8271500000001</v>
      </c>
      <c r="X285" s="425">
        <v>4884.3226399999994</v>
      </c>
      <c r="Y285" s="425">
        <v>68.753830000000008</v>
      </c>
      <c r="Z285" s="425">
        <v>828.22631000000001</v>
      </c>
      <c r="AA285" s="425">
        <v>8.93919</v>
      </c>
      <c r="AB285" s="425">
        <v>7419.6393399999997</v>
      </c>
      <c r="AC285" s="425">
        <v>6611.2849999999989</v>
      </c>
      <c r="AD285" s="425">
        <v>144.62026</v>
      </c>
      <c r="AE285" s="425">
        <v>23.597630000000002</v>
      </c>
      <c r="AF285" s="425">
        <v>964.08947000000001</v>
      </c>
      <c r="AG285" s="425">
        <v>8.401110000000001</v>
      </c>
      <c r="AH285" s="425">
        <v>25.858910000000005</v>
      </c>
      <c r="AI285" s="425">
        <v>656.07614000000001</v>
      </c>
      <c r="AJ285" s="425">
        <v>3.8223499999999997</v>
      </c>
      <c r="AK285" s="425">
        <v>368.29084999999998</v>
      </c>
      <c r="AL285" s="425">
        <v>3150.8053300000001</v>
      </c>
      <c r="AM285" s="425">
        <v>136.25488999999999</v>
      </c>
      <c r="AN285" s="425">
        <v>427.88041999999996</v>
      </c>
      <c r="AO285" s="425">
        <v>764.42228</v>
      </c>
      <c r="AP285" s="425">
        <v>0</v>
      </c>
      <c r="AQ285" s="425">
        <v>85089.709320000024</v>
      </c>
    </row>
    <row r="286" spans="1:43">
      <c r="A286" s="424" t="s">
        <v>276</v>
      </c>
      <c r="B286" s="425">
        <v>32574.300320000002</v>
      </c>
      <c r="C286" s="425">
        <v>9538.0930800000006</v>
      </c>
      <c r="D286" s="425">
        <v>34411.631609999997</v>
      </c>
      <c r="E286" s="425">
        <v>4560.0335100000002</v>
      </c>
      <c r="F286" s="425">
        <v>6863.5579100000004</v>
      </c>
      <c r="G286" s="425">
        <v>926.68111999999996</v>
      </c>
      <c r="H286" s="425">
        <v>2307.04225</v>
      </c>
      <c r="I286" s="425">
        <v>2576.24503</v>
      </c>
      <c r="J286" s="425">
        <v>9029.6025500000014</v>
      </c>
      <c r="K286" s="425">
        <v>7878.2146399999992</v>
      </c>
      <c r="L286" s="425">
        <v>5913.5651399999997</v>
      </c>
      <c r="M286" s="425">
        <v>8637.1722499999996</v>
      </c>
      <c r="N286" s="425">
        <v>13795.28536</v>
      </c>
      <c r="O286" s="425">
        <v>4816.5804100000005</v>
      </c>
      <c r="P286" s="425">
        <v>8434.0538700000016</v>
      </c>
      <c r="Q286" s="425">
        <v>523.21103000000005</v>
      </c>
      <c r="R286" s="425">
        <v>5371.01793</v>
      </c>
      <c r="S286" s="425">
        <v>1228.7085199999999</v>
      </c>
      <c r="T286" s="425">
        <v>1126.4169999999999</v>
      </c>
      <c r="U286" s="425">
        <v>2071.45138</v>
      </c>
      <c r="V286" s="425">
        <v>755.85621999999989</v>
      </c>
      <c r="W286" s="425">
        <v>3889.7330900000002</v>
      </c>
      <c r="X286" s="425">
        <v>15639.28263</v>
      </c>
      <c r="Y286" s="425">
        <v>3215.4162700000002</v>
      </c>
      <c r="Z286" s="425">
        <v>3259.8598499999998</v>
      </c>
      <c r="AA286" s="425">
        <v>5142.3282299999992</v>
      </c>
      <c r="AB286" s="425">
        <v>5618.0479699999996</v>
      </c>
      <c r="AC286" s="425">
        <v>13833.982620000001</v>
      </c>
      <c r="AD286" s="425">
        <v>1633.5058100000001</v>
      </c>
      <c r="AE286" s="425">
        <v>1680.86871</v>
      </c>
      <c r="AF286" s="425">
        <v>3319.6233500000003</v>
      </c>
      <c r="AG286" s="425">
        <v>826.03611000000001</v>
      </c>
      <c r="AH286" s="425">
        <v>968.21967000000006</v>
      </c>
      <c r="AI286" s="425">
        <v>1245.84094</v>
      </c>
      <c r="AJ286" s="425">
        <v>344.16734000000002</v>
      </c>
      <c r="AK286" s="425">
        <v>4737.0153900000005</v>
      </c>
      <c r="AL286" s="425">
        <v>6342.0731899999992</v>
      </c>
      <c r="AM286" s="425">
        <v>559.04813999999999</v>
      </c>
      <c r="AN286" s="425">
        <v>548.11322999999993</v>
      </c>
      <c r="AO286" s="425">
        <v>8633.6079700000009</v>
      </c>
      <c r="AP286" s="425">
        <v>151.87653</v>
      </c>
      <c r="AQ286" s="425">
        <v>244927.36817</v>
      </c>
    </row>
    <row r="287" spans="1:43">
      <c r="A287" s="424" t="s">
        <v>277</v>
      </c>
      <c r="B287" s="425">
        <v>0</v>
      </c>
      <c r="C287" s="425">
        <v>0</v>
      </c>
      <c r="D287" s="425">
        <v>0</v>
      </c>
      <c r="E287" s="425">
        <v>0</v>
      </c>
      <c r="F287" s="425">
        <v>0</v>
      </c>
      <c r="G287" s="425">
        <v>0</v>
      </c>
      <c r="H287" s="425">
        <v>0</v>
      </c>
      <c r="I287" s="425">
        <v>0</v>
      </c>
      <c r="J287" s="425">
        <v>0</v>
      </c>
      <c r="K287" s="425">
        <v>0</v>
      </c>
      <c r="L287" s="425">
        <v>0</v>
      </c>
      <c r="M287" s="425">
        <v>0</v>
      </c>
      <c r="N287" s="425">
        <v>0</v>
      </c>
      <c r="O287" s="425">
        <v>0</v>
      </c>
      <c r="P287" s="425">
        <v>0</v>
      </c>
      <c r="Q287" s="425">
        <v>0</v>
      </c>
      <c r="R287" s="425">
        <v>0</v>
      </c>
      <c r="S287" s="425">
        <v>0</v>
      </c>
      <c r="T287" s="425">
        <v>0</v>
      </c>
      <c r="U287" s="425">
        <v>0</v>
      </c>
      <c r="V287" s="425">
        <v>0</v>
      </c>
      <c r="W287" s="425">
        <v>0</v>
      </c>
      <c r="X287" s="425">
        <v>0</v>
      </c>
      <c r="Y287" s="425">
        <v>0</v>
      </c>
      <c r="Z287" s="425">
        <v>0</v>
      </c>
      <c r="AA287" s="425">
        <v>0</v>
      </c>
      <c r="AB287" s="425">
        <v>0</v>
      </c>
      <c r="AC287" s="425">
        <v>0</v>
      </c>
      <c r="AD287" s="425">
        <v>0</v>
      </c>
      <c r="AE287" s="425">
        <v>0</v>
      </c>
      <c r="AF287" s="425">
        <v>0</v>
      </c>
      <c r="AG287" s="425">
        <v>0</v>
      </c>
      <c r="AH287" s="425">
        <v>0</v>
      </c>
      <c r="AI287" s="425">
        <v>0</v>
      </c>
      <c r="AJ287" s="425">
        <v>0</v>
      </c>
      <c r="AK287" s="425">
        <v>0</v>
      </c>
      <c r="AL287" s="425">
        <v>0</v>
      </c>
      <c r="AM287" s="425">
        <v>0</v>
      </c>
      <c r="AN287" s="425">
        <v>0</v>
      </c>
      <c r="AO287" s="425">
        <v>0</v>
      </c>
      <c r="AP287" s="425">
        <v>0</v>
      </c>
      <c r="AQ287" s="425">
        <v>0</v>
      </c>
    </row>
    <row r="288" spans="1:43">
      <c r="A288" s="424" t="s">
        <v>278</v>
      </c>
      <c r="B288" s="425">
        <v>0</v>
      </c>
      <c r="C288" s="425">
        <v>0</v>
      </c>
      <c r="D288" s="425">
        <v>0</v>
      </c>
      <c r="E288" s="425">
        <v>0</v>
      </c>
      <c r="F288" s="425">
        <v>0</v>
      </c>
      <c r="G288" s="425">
        <v>0</v>
      </c>
      <c r="H288" s="425">
        <v>0</v>
      </c>
      <c r="I288" s="425">
        <v>0</v>
      </c>
      <c r="J288" s="425">
        <v>0</v>
      </c>
      <c r="K288" s="425">
        <v>0</v>
      </c>
      <c r="L288" s="425">
        <v>0</v>
      </c>
      <c r="M288" s="425">
        <v>0</v>
      </c>
      <c r="N288" s="425">
        <v>0</v>
      </c>
      <c r="O288" s="425">
        <v>0</v>
      </c>
      <c r="P288" s="425">
        <v>0</v>
      </c>
      <c r="Q288" s="425">
        <v>0</v>
      </c>
      <c r="R288" s="425">
        <v>0</v>
      </c>
      <c r="S288" s="425">
        <v>0</v>
      </c>
      <c r="T288" s="425">
        <v>0</v>
      </c>
      <c r="U288" s="425">
        <v>0</v>
      </c>
      <c r="V288" s="425">
        <v>0</v>
      </c>
      <c r="W288" s="425">
        <v>0</v>
      </c>
      <c r="X288" s="425">
        <v>0</v>
      </c>
      <c r="Y288" s="425">
        <v>0</v>
      </c>
      <c r="Z288" s="425">
        <v>0</v>
      </c>
      <c r="AA288" s="425">
        <v>0</v>
      </c>
      <c r="AB288" s="425">
        <v>0</v>
      </c>
      <c r="AC288" s="425">
        <v>0</v>
      </c>
      <c r="AD288" s="425">
        <v>0</v>
      </c>
      <c r="AE288" s="425">
        <v>0</v>
      </c>
      <c r="AF288" s="425">
        <v>0</v>
      </c>
      <c r="AG288" s="425">
        <v>0</v>
      </c>
      <c r="AH288" s="425">
        <v>0</v>
      </c>
      <c r="AI288" s="425">
        <v>0</v>
      </c>
      <c r="AJ288" s="425">
        <v>0</v>
      </c>
      <c r="AK288" s="425">
        <v>0</v>
      </c>
      <c r="AL288" s="425">
        <v>0</v>
      </c>
      <c r="AM288" s="425">
        <v>0</v>
      </c>
      <c r="AN288" s="425">
        <v>0</v>
      </c>
      <c r="AO288" s="425">
        <v>0</v>
      </c>
      <c r="AP288" s="425">
        <v>0</v>
      </c>
      <c r="AQ288" s="425">
        <v>0</v>
      </c>
    </row>
    <row r="289" spans="1:43">
      <c r="A289" s="424" t="s">
        <v>279</v>
      </c>
      <c r="B289" s="425">
        <v>0</v>
      </c>
      <c r="C289" s="425">
        <v>0</v>
      </c>
      <c r="D289" s="425">
        <v>0</v>
      </c>
      <c r="E289" s="425">
        <v>0</v>
      </c>
      <c r="F289" s="425">
        <v>0</v>
      </c>
      <c r="G289" s="425">
        <v>0</v>
      </c>
      <c r="H289" s="425">
        <v>0</v>
      </c>
      <c r="I289" s="425">
        <v>0</v>
      </c>
      <c r="J289" s="425">
        <v>0</v>
      </c>
      <c r="K289" s="425">
        <v>0</v>
      </c>
      <c r="L289" s="425">
        <v>0</v>
      </c>
      <c r="M289" s="425">
        <v>0</v>
      </c>
      <c r="N289" s="425">
        <v>0</v>
      </c>
      <c r="O289" s="425">
        <v>0</v>
      </c>
      <c r="P289" s="425">
        <v>0</v>
      </c>
      <c r="Q289" s="425">
        <v>0</v>
      </c>
      <c r="R289" s="425">
        <v>0</v>
      </c>
      <c r="S289" s="425">
        <v>0</v>
      </c>
      <c r="T289" s="425">
        <v>0</v>
      </c>
      <c r="U289" s="425">
        <v>0</v>
      </c>
      <c r="V289" s="425">
        <v>0</v>
      </c>
      <c r="W289" s="425">
        <v>0</v>
      </c>
      <c r="X289" s="425">
        <v>0</v>
      </c>
      <c r="Y289" s="425">
        <v>0</v>
      </c>
      <c r="Z289" s="425">
        <v>0</v>
      </c>
      <c r="AA289" s="425">
        <v>0</v>
      </c>
      <c r="AB289" s="425">
        <v>0</v>
      </c>
      <c r="AC289" s="425">
        <v>0</v>
      </c>
      <c r="AD289" s="425">
        <v>0</v>
      </c>
      <c r="AE289" s="425">
        <v>0</v>
      </c>
      <c r="AF289" s="425">
        <v>0</v>
      </c>
      <c r="AG289" s="425">
        <v>0</v>
      </c>
      <c r="AH289" s="425">
        <v>0</v>
      </c>
      <c r="AI289" s="425">
        <v>0</v>
      </c>
      <c r="AJ289" s="425">
        <v>0</v>
      </c>
      <c r="AK289" s="425">
        <v>0</v>
      </c>
      <c r="AL289" s="425">
        <v>0</v>
      </c>
      <c r="AM289" s="425">
        <v>0</v>
      </c>
      <c r="AN289" s="425">
        <v>0</v>
      </c>
      <c r="AO289" s="425">
        <v>0</v>
      </c>
      <c r="AP289" s="425">
        <v>0</v>
      </c>
      <c r="AQ289" s="425">
        <v>0</v>
      </c>
    </row>
    <row r="290" spans="1:43">
      <c r="A290" s="424" t="s">
        <v>280</v>
      </c>
      <c r="B290" s="425">
        <v>0</v>
      </c>
      <c r="C290" s="425">
        <v>0</v>
      </c>
      <c r="D290" s="425">
        <v>0</v>
      </c>
      <c r="E290" s="425">
        <v>0</v>
      </c>
      <c r="F290" s="425">
        <v>0</v>
      </c>
      <c r="G290" s="425">
        <v>0</v>
      </c>
      <c r="H290" s="425">
        <v>0</v>
      </c>
      <c r="I290" s="425">
        <v>0</v>
      </c>
      <c r="J290" s="425">
        <v>0</v>
      </c>
      <c r="K290" s="425">
        <v>24.685279999999999</v>
      </c>
      <c r="L290" s="425">
        <v>0</v>
      </c>
      <c r="M290" s="425">
        <v>0</v>
      </c>
      <c r="N290" s="425">
        <v>0</v>
      </c>
      <c r="O290" s="425">
        <v>0</v>
      </c>
      <c r="P290" s="425">
        <v>0</v>
      </c>
      <c r="Q290" s="425">
        <v>0</v>
      </c>
      <c r="R290" s="425">
        <v>0</v>
      </c>
      <c r="S290" s="425">
        <v>0</v>
      </c>
      <c r="T290" s="425">
        <v>14.994</v>
      </c>
      <c r="U290" s="425">
        <v>0</v>
      </c>
      <c r="V290" s="425">
        <v>0</v>
      </c>
      <c r="W290" s="425">
        <v>0</v>
      </c>
      <c r="X290" s="425">
        <v>0</v>
      </c>
      <c r="Y290" s="425">
        <v>0</v>
      </c>
      <c r="Z290" s="425">
        <v>0</v>
      </c>
      <c r="AA290" s="425">
        <v>0</v>
      </c>
      <c r="AB290" s="425">
        <v>0</v>
      </c>
      <c r="AC290" s="425">
        <v>0</v>
      </c>
      <c r="AD290" s="425">
        <v>0</v>
      </c>
      <c r="AE290" s="425">
        <v>0</v>
      </c>
      <c r="AF290" s="425">
        <v>0</v>
      </c>
      <c r="AG290" s="425">
        <v>0</v>
      </c>
      <c r="AH290" s="425">
        <v>0</v>
      </c>
      <c r="AI290" s="425">
        <v>0</v>
      </c>
      <c r="AJ290" s="425">
        <v>0</v>
      </c>
      <c r="AK290" s="425">
        <v>0</v>
      </c>
      <c r="AL290" s="425">
        <v>0</v>
      </c>
      <c r="AM290" s="425">
        <v>0</v>
      </c>
      <c r="AN290" s="425">
        <v>0</v>
      </c>
      <c r="AO290" s="425">
        <v>0</v>
      </c>
      <c r="AP290" s="425">
        <v>0</v>
      </c>
      <c r="AQ290" s="425">
        <v>39.679279999999999</v>
      </c>
    </row>
    <row r="291" spans="1:43">
      <c r="A291" s="424" t="s">
        <v>281</v>
      </c>
      <c r="B291" s="425">
        <v>0</v>
      </c>
      <c r="C291" s="425">
        <v>0</v>
      </c>
      <c r="D291" s="425">
        <v>0</v>
      </c>
      <c r="E291" s="425">
        <v>0</v>
      </c>
      <c r="F291" s="425">
        <v>0</v>
      </c>
      <c r="G291" s="425">
        <v>0</v>
      </c>
      <c r="H291" s="425">
        <v>0</v>
      </c>
      <c r="I291" s="425">
        <v>0</v>
      </c>
      <c r="J291" s="425">
        <v>0</v>
      </c>
      <c r="K291" s="425">
        <v>0</v>
      </c>
      <c r="L291" s="425">
        <v>0</v>
      </c>
      <c r="M291" s="425">
        <v>0</v>
      </c>
      <c r="N291" s="425">
        <v>0</v>
      </c>
      <c r="O291" s="425">
        <v>0</v>
      </c>
      <c r="P291" s="425">
        <v>0</v>
      </c>
      <c r="Q291" s="425">
        <v>0</v>
      </c>
      <c r="R291" s="425">
        <v>0</v>
      </c>
      <c r="S291" s="425">
        <v>0</v>
      </c>
      <c r="T291" s="425">
        <v>0</v>
      </c>
      <c r="U291" s="425">
        <v>0</v>
      </c>
      <c r="V291" s="425">
        <v>0</v>
      </c>
      <c r="W291" s="425">
        <v>0</v>
      </c>
      <c r="X291" s="425">
        <v>0</v>
      </c>
      <c r="Y291" s="425">
        <v>0</v>
      </c>
      <c r="Z291" s="425">
        <v>0</v>
      </c>
      <c r="AA291" s="425">
        <v>0</v>
      </c>
      <c r="AB291" s="425">
        <v>0</v>
      </c>
      <c r="AC291" s="425">
        <v>0</v>
      </c>
      <c r="AD291" s="425">
        <v>0</v>
      </c>
      <c r="AE291" s="425">
        <v>0</v>
      </c>
      <c r="AF291" s="425">
        <v>0</v>
      </c>
      <c r="AG291" s="425">
        <v>0</v>
      </c>
      <c r="AH291" s="425">
        <v>0</v>
      </c>
      <c r="AI291" s="425">
        <v>0</v>
      </c>
      <c r="AJ291" s="425">
        <v>0</v>
      </c>
      <c r="AK291" s="425">
        <v>0</v>
      </c>
      <c r="AL291" s="425">
        <v>0</v>
      </c>
      <c r="AM291" s="425">
        <v>0</v>
      </c>
      <c r="AN291" s="425">
        <v>0</v>
      </c>
      <c r="AO291" s="425">
        <v>0</v>
      </c>
      <c r="AP291" s="425">
        <v>0</v>
      </c>
      <c r="AQ291" s="425">
        <v>0</v>
      </c>
    </row>
    <row r="292" spans="1:43">
      <c r="A292" s="424" t="s">
        <v>282</v>
      </c>
      <c r="B292" s="425">
        <v>72157.217080000002</v>
      </c>
      <c r="C292" s="425">
        <v>21514.014739999999</v>
      </c>
      <c r="D292" s="425">
        <v>68040.558350000007</v>
      </c>
      <c r="E292" s="425">
        <v>9870.1888599999984</v>
      </c>
      <c r="F292" s="425">
        <v>8552.694230000001</v>
      </c>
      <c r="G292" s="425">
        <v>2309.3427099999999</v>
      </c>
      <c r="H292" s="425">
        <v>3447.57053</v>
      </c>
      <c r="I292" s="425">
        <v>6816.7807899999998</v>
      </c>
      <c r="J292" s="425">
        <v>13839.273980000002</v>
      </c>
      <c r="K292" s="425">
        <v>11536.696819999999</v>
      </c>
      <c r="L292" s="425">
        <v>11185.305949999998</v>
      </c>
      <c r="M292" s="425">
        <v>12998.305009999998</v>
      </c>
      <c r="N292" s="425">
        <v>18068.206619999997</v>
      </c>
      <c r="O292" s="425">
        <v>6792.0107899999994</v>
      </c>
      <c r="P292" s="425">
        <v>10992.32055</v>
      </c>
      <c r="Q292" s="425">
        <v>1274.4532899999999</v>
      </c>
      <c r="R292" s="425">
        <v>7189.82006</v>
      </c>
      <c r="S292" s="425">
        <v>1237.2608599999999</v>
      </c>
      <c r="T292" s="425">
        <v>8419.0602799999997</v>
      </c>
      <c r="U292" s="425">
        <v>5935.3654799999995</v>
      </c>
      <c r="V292" s="425">
        <v>1243.5663800000002</v>
      </c>
      <c r="W292" s="425">
        <v>10055.522150000001</v>
      </c>
      <c r="X292" s="425">
        <v>22251.911809999998</v>
      </c>
      <c r="Y292" s="425">
        <v>3389.2726399999997</v>
      </c>
      <c r="Z292" s="425">
        <v>6276.9319299999997</v>
      </c>
      <c r="AA292" s="425">
        <v>6332.0955800000002</v>
      </c>
      <c r="AB292" s="425">
        <v>15618.478859999999</v>
      </c>
      <c r="AC292" s="425">
        <v>22230.68318</v>
      </c>
      <c r="AD292" s="425">
        <v>4075.3642400000003</v>
      </c>
      <c r="AE292" s="425">
        <v>3235.7920899999995</v>
      </c>
      <c r="AF292" s="425">
        <v>5382.2671899999996</v>
      </c>
      <c r="AG292" s="425">
        <v>1094.40642</v>
      </c>
      <c r="AH292" s="425">
        <v>2952.5131799999999</v>
      </c>
      <c r="AI292" s="425">
        <v>2459.9391299999997</v>
      </c>
      <c r="AJ292" s="425">
        <v>647.79648999999995</v>
      </c>
      <c r="AK292" s="425">
        <v>5518.3247200000005</v>
      </c>
      <c r="AL292" s="425">
        <v>10576.594410000002</v>
      </c>
      <c r="AM292" s="425">
        <v>2010.3546699999999</v>
      </c>
      <c r="AN292" s="425">
        <v>4317.4427499999993</v>
      </c>
      <c r="AO292" s="425">
        <v>9888.0688699999992</v>
      </c>
      <c r="AP292" s="425">
        <v>262.83320999999995</v>
      </c>
      <c r="AQ292" s="425">
        <v>441996.60687999986</v>
      </c>
    </row>
    <row r="293" spans="1:43">
      <c r="A293" s="424" t="s">
        <v>283</v>
      </c>
      <c r="B293" s="425">
        <v>41083.403250000003</v>
      </c>
      <c r="C293" s="425">
        <v>8888.6293399999995</v>
      </c>
      <c r="D293" s="425">
        <v>41336.899640000003</v>
      </c>
      <c r="E293" s="425">
        <v>6920.4910299999992</v>
      </c>
      <c r="F293" s="425">
        <v>7315.1938900000005</v>
      </c>
      <c r="G293" s="425">
        <v>1861.7482299999999</v>
      </c>
      <c r="H293" s="425">
        <v>3045.1311900000001</v>
      </c>
      <c r="I293" s="425">
        <v>2879.3469799999998</v>
      </c>
      <c r="J293" s="425">
        <v>11408.895410000003</v>
      </c>
      <c r="K293" s="425">
        <v>10957.76101</v>
      </c>
      <c r="L293" s="425">
        <v>6014.3314399999999</v>
      </c>
      <c r="M293" s="425">
        <v>12811.386289999999</v>
      </c>
      <c r="N293" s="425">
        <v>15645.799939999999</v>
      </c>
      <c r="O293" s="425">
        <v>5420.9933399999991</v>
      </c>
      <c r="P293" s="425">
        <v>10283.1505</v>
      </c>
      <c r="Q293" s="425">
        <v>1171.7165</v>
      </c>
      <c r="R293" s="425">
        <v>5736.5635499999999</v>
      </c>
      <c r="S293" s="425">
        <v>1234.0206499999999</v>
      </c>
      <c r="T293" s="425">
        <v>4307.3184600000004</v>
      </c>
      <c r="U293" s="425">
        <v>3982.0350599999997</v>
      </c>
      <c r="V293" s="425">
        <v>1223.6941600000002</v>
      </c>
      <c r="W293" s="425">
        <v>6036.6475100000007</v>
      </c>
      <c r="X293" s="425">
        <v>15073.62638</v>
      </c>
      <c r="Y293" s="425">
        <v>3099.9412599999996</v>
      </c>
      <c r="Z293" s="425">
        <v>4342.7770399999999</v>
      </c>
      <c r="AA293" s="425">
        <v>5965.7421100000001</v>
      </c>
      <c r="AB293" s="425">
        <v>8160.6416899999995</v>
      </c>
      <c r="AC293" s="425">
        <v>13839.319680000001</v>
      </c>
      <c r="AD293" s="425">
        <v>3480.0143900000003</v>
      </c>
      <c r="AE293" s="425">
        <v>2824.4788599999997</v>
      </c>
      <c r="AF293" s="425">
        <v>4281.0374499999998</v>
      </c>
      <c r="AG293" s="425">
        <v>1079.1339499999999</v>
      </c>
      <c r="AH293" s="425">
        <v>2413.1438800000001</v>
      </c>
      <c r="AI293" s="425">
        <v>1572.9491499999999</v>
      </c>
      <c r="AJ293" s="425">
        <v>569.41439000000003</v>
      </c>
      <c r="AK293" s="425">
        <v>4988.4722400000001</v>
      </c>
      <c r="AL293" s="425">
        <v>6919.7896000000019</v>
      </c>
      <c r="AM293" s="425">
        <v>1770.13699</v>
      </c>
      <c r="AN293" s="425">
        <v>4281.5727799999995</v>
      </c>
      <c r="AO293" s="425">
        <v>8561.9831799999993</v>
      </c>
      <c r="AP293" s="425">
        <v>262.83320999999995</v>
      </c>
      <c r="AQ293" s="425">
        <v>303052.16559999995</v>
      </c>
    </row>
    <row r="294" spans="1:43">
      <c r="A294" s="424" t="s">
        <v>284</v>
      </c>
      <c r="B294" s="425">
        <v>602.49871000000007</v>
      </c>
      <c r="C294" s="425">
        <v>0</v>
      </c>
      <c r="D294" s="425">
        <v>0</v>
      </c>
      <c r="E294" s="425">
        <v>1.191E-2</v>
      </c>
      <c r="F294" s="425">
        <v>7.0199999999999993E-3</v>
      </c>
      <c r="G294" s="425">
        <v>3.3239999999999999E-2</v>
      </c>
      <c r="H294" s="425">
        <v>0</v>
      </c>
      <c r="I294" s="425">
        <v>2.7300000000000001E-2</v>
      </c>
      <c r="J294" s="425">
        <v>0</v>
      </c>
      <c r="K294" s="425">
        <v>0</v>
      </c>
      <c r="L294" s="425">
        <v>1.98E-3</v>
      </c>
      <c r="M294" s="425">
        <v>4.0350000000000004E-2</v>
      </c>
      <c r="N294" s="425">
        <v>0</v>
      </c>
      <c r="O294" s="425">
        <v>0</v>
      </c>
      <c r="P294" s="425">
        <v>0</v>
      </c>
      <c r="Q294" s="425">
        <v>1.1259999999999999E-2</v>
      </c>
      <c r="R294" s="425">
        <v>0.26365</v>
      </c>
      <c r="S294" s="425">
        <v>0</v>
      </c>
      <c r="T294" s="425">
        <v>1.5889999999999998E-2</v>
      </c>
      <c r="U294" s="425">
        <v>0</v>
      </c>
      <c r="V294" s="425">
        <v>0</v>
      </c>
      <c r="W294" s="425">
        <v>0</v>
      </c>
      <c r="X294" s="425">
        <v>0</v>
      </c>
      <c r="Y294" s="425">
        <v>0</v>
      </c>
      <c r="Z294" s="425">
        <v>5.2500000000000003E-3</v>
      </c>
      <c r="AA294" s="425">
        <v>0</v>
      </c>
      <c r="AB294" s="425">
        <v>4.274E-2</v>
      </c>
      <c r="AC294" s="425">
        <v>0</v>
      </c>
      <c r="AD294" s="425">
        <v>0</v>
      </c>
      <c r="AE294" s="425">
        <v>0.51327</v>
      </c>
      <c r="AF294" s="425">
        <v>0</v>
      </c>
      <c r="AG294" s="425">
        <v>3.9399999999999999E-3</v>
      </c>
      <c r="AH294" s="425">
        <v>0</v>
      </c>
      <c r="AI294" s="425">
        <v>0</v>
      </c>
      <c r="AJ294" s="425">
        <v>0.59831000000000001</v>
      </c>
      <c r="AK294" s="425">
        <v>1.4E-3</v>
      </c>
      <c r="AL294" s="425">
        <v>0</v>
      </c>
      <c r="AM294" s="425">
        <v>0</v>
      </c>
      <c r="AN294" s="425">
        <v>0</v>
      </c>
      <c r="AO294" s="425">
        <v>5.9029999999999999E-2</v>
      </c>
      <c r="AP294" s="425">
        <v>0</v>
      </c>
      <c r="AQ294" s="425">
        <v>604.13524999999993</v>
      </c>
    </row>
    <row r="295" spans="1:43">
      <c r="A295" s="30" t="s">
        <v>285</v>
      </c>
      <c r="B295" s="425">
        <v>0</v>
      </c>
      <c r="C295" s="425">
        <v>0</v>
      </c>
      <c r="D295" s="425">
        <v>0</v>
      </c>
      <c r="E295" s="425">
        <v>0</v>
      </c>
      <c r="F295" s="425">
        <v>0</v>
      </c>
      <c r="G295" s="425">
        <v>0</v>
      </c>
      <c r="H295" s="425">
        <v>0</v>
      </c>
      <c r="I295" s="425">
        <v>0</v>
      </c>
      <c r="J295" s="425">
        <v>0</v>
      </c>
      <c r="K295" s="425">
        <v>0</v>
      </c>
      <c r="L295" s="425">
        <v>0</v>
      </c>
      <c r="M295" s="425">
        <v>0</v>
      </c>
      <c r="N295" s="425">
        <v>0</v>
      </c>
      <c r="O295" s="425">
        <v>0</v>
      </c>
      <c r="P295" s="425">
        <v>0</v>
      </c>
      <c r="Q295" s="425">
        <v>0</v>
      </c>
      <c r="R295" s="425">
        <v>0</v>
      </c>
      <c r="S295" s="425">
        <v>0</v>
      </c>
      <c r="T295" s="425">
        <v>0</v>
      </c>
      <c r="U295" s="425">
        <v>0</v>
      </c>
      <c r="V295" s="425">
        <v>0</v>
      </c>
      <c r="W295" s="425">
        <v>1.2</v>
      </c>
      <c r="X295" s="425">
        <v>0</v>
      </c>
      <c r="Y295" s="425">
        <v>0</v>
      </c>
      <c r="Z295" s="425">
        <v>0</v>
      </c>
      <c r="AA295" s="425">
        <v>0</v>
      </c>
      <c r="AB295" s="425">
        <v>0</v>
      </c>
      <c r="AC295" s="425">
        <v>0</v>
      </c>
      <c r="AD295" s="425">
        <v>0</v>
      </c>
      <c r="AE295" s="425">
        <v>0</v>
      </c>
      <c r="AF295" s="425">
        <v>0</v>
      </c>
      <c r="AG295" s="425">
        <v>0</v>
      </c>
      <c r="AH295" s="425">
        <v>0</v>
      </c>
      <c r="AI295" s="425">
        <v>0</v>
      </c>
      <c r="AJ295" s="425">
        <v>0</v>
      </c>
      <c r="AK295" s="425">
        <v>0</v>
      </c>
      <c r="AL295" s="425">
        <v>0</v>
      </c>
      <c r="AM295" s="425">
        <v>0</v>
      </c>
      <c r="AN295" s="425">
        <v>0</v>
      </c>
      <c r="AO295" s="425">
        <v>0</v>
      </c>
      <c r="AP295" s="425">
        <v>0</v>
      </c>
      <c r="AQ295" s="425">
        <v>1.2</v>
      </c>
    </row>
    <row r="296" spans="1:43">
      <c r="A296" s="30" t="s">
        <v>286</v>
      </c>
      <c r="B296" s="425">
        <v>30471.315119999999</v>
      </c>
      <c r="C296" s="425">
        <v>12625.385399999999</v>
      </c>
      <c r="D296" s="425">
        <v>26703.65871</v>
      </c>
      <c r="E296" s="425">
        <v>2949.6859199999999</v>
      </c>
      <c r="F296" s="425">
        <v>1237.49332</v>
      </c>
      <c r="G296" s="425">
        <v>447.56124</v>
      </c>
      <c r="H296" s="425">
        <v>402.43934000000002</v>
      </c>
      <c r="I296" s="425">
        <v>3937.4065099999998</v>
      </c>
      <c r="J296" s="425">
        <v>2430.3785699999999</v>
      </c>
      <c r="K296" s="425">
        <v>511.4744</v>
      </c>
      <c r="L296" s="425">
        <v>5170.9725299999991</v>
      </c>
      <c r="M296" s="425">
        <v>186.87836999999999</v>
      </c>
      <c r="N296" s="425">
        <v>2422.4066799999996</v>
      </c>
      <c r="O296" s="425">
        <v>1371.0174500000001</v>
      </c>
      <c r="P296" s="425">
        <v>709.17005000000006</v>
      </c>
      <c r="Q296" s="425">
        <v>102.72552999999999</v>
      </c>
      <c r="R296" s="425">
        <v>1452.9928600000001</v>
      </c>
      <c r="S296" s="425">
        <v>3.2402100000000003</v>
      </c>
      <c r="T296" s="425">
        <v>4096.7319299999999</v>
      </c>
      <c r="U296" s="425">
        <v>1953.33042</v>
      </c>
      <c r="V296" s="425">
        <v>19.872220000000002</v>
      </c>
      <c r="W296" s="425">
        <v>4017.6746400000002</v>
      </c>
      <c r="X296" s="425">
        <v>7178.2854299999999</v>
      </c>
      <c r="Y296" s="425">
        <v>289.33138000000002</v>
      </c>
      <c r="Z296" s="425">
        <v>1934.1496399999999</v>
      </c>
      <c r="AA296" s="425">
        <v>366.35346999999996</v>
      </c>
      <c r="AB296" s="425">
        <v>7457.7944299999999</v>
      </c>
      <c r="AC296" s="425">
        <v>8391.3634999999995</v>
      </c>
      <c r="AD296" s="425">
        <v>595.34984999999995</v>
      </c>
      <c r="AE296" s="425">
        <v>410.79996</v>
      </c>
      <c r="AF296" s="425">
        <v>1101.22974</v>
      </c>
      <c r="AG296" s="425">
        <v>15.26853</v>
      </c>
      <c r="AH296" s="425">
        <v>539.36930000000007</v>
      </c>
      <c r="AI296" s="425">
        <v>886.98997999999995</v>
      </c>
      <c r="AJ296" s="425">
        <v>77.783789999999996</v>
      </c>
      <c r="AK296" s="425">
        <v>529.85107999999991</v>
      </c>
      <c r="AL296" s="425">
        <v>3656.8048100000001</v>
      </c>
      <c r="AM296" s="425">
        <v>240.21768</v>
      </c>
      <c r="AN296" s="425">
        <v>35.869970000000002</v>
      </c>
      <c r="AO296" s="425">
        <v>1326.02666</v>
      </c>
      <c r="AP296" s="425">
        <v>0</v>
      </c>
      <c r="AQ296" s="425">
        <v>138256.65062</v>
      </c>
    </row>
    <row r="297" spans="1:43">
      <c r="A297" s="424" t="s">
        <v>287</v>
      </c>
      <c r="B297" s="425">
        <v>0</v>
      </c>
      <c r="C297" s="425">
        <v>0</v>
      </c>
      <c r="D297" s="425">
        <v>0</v>
      </c>
      <c r="E297" s="425">
        <v>0</v>
      </c>
      <c r="F297" s="425">
        <v>0</v>
      </c>
      <c r="G297" s="425">
        <v>0</v>
      </c>
      <c r="H297" s="425">
        <v>0</v>
      </c>
      <c r="I297" s="425">
        <v>0</v>
      </c>
      <c r="J297" s="425">
        <v>0</v>
      </c>
      <c r="K297" s="425">
        <v>0</v>
      </c>
      <c r="L297" s="425">
        <v>0</v>
      </c>
      <c r="M297" s="425">
        <v>0</v>
      </c>
      <c r="N297" s="425">
        <v>0</v>
      </c>
      <c r="O297" s="425">
        <v>0</v>
      </c>
      <c r="P297" s="425">
        <v>0</v>
      </c>
      <c r="Q297" s="425">
        <v>0</v>
      </c>
      <c r="R297" s="425">
        <v>0</v>
      </c>
      <c r="S297" s="425">
        <v>0</v>
      </c>
      <c r="T297" s="425">
        <v>0</v>
      </c>
      <c r="U297" s="425">
        <v>0</v>
      </c>
      <c r="V297" s="425">
        <v>0</v>
      </c>
      <c r="W297" s="425">
        <v>0</v>
      </c>
      <c r="X297" s="425">
        <v>0</v>
      </c>
      <c r="Y297" s="425">
        <v>0</v>
      </c>
      <c r="Z297" s="425">
        <v>0</v>
      </c>
      <c r="AA297" s="425">
        <v>0</v>
      </c>
      <c r="AB297" s="425">
        <v>0</v>
      </c>
      <c r="AC297" s="425">
        <v>0</v>
      </c>
      <c r="AD297" s="425">
        <v>0</v>
      </c>
      <c r="AE297" s="425">
        <v>0</v>
      </c>
      <c r="AF297" s="425">
        <v>0</v>
      </c>
      <c r="AG297" s="425">
        <v>0</v>
      </c>
      <c r="AH297" s="425">
        <v>0</v>
      </c>
      <c r="AI297" s="425">
        <v>0</v>
      </c>
      <c r="AJ297" s="425">
        <v>0</v>
      </c>
      <c r="AK297" s="425">
        <v>0</v>
      </c>
      <c r="AL297" s="425">
        <v>0</v>
      </c>
      <c r="AM297" s="425">
        <v>0</v>
      </c>
      <c r="AN297" s="425">
        <v>0</v>
      </c>
      <c r="AO297" s="425">
        <v>0</v>
      </c>
      <c r="AP297" s="425">
        <v>0</v>
      </c>
      <c r="AQ297" s="425">
        <v>0</v>
      </c>
    </row>
    <row r="298" spans="1:43">
      <c r="A298" s="30" t="s">
        <v>288</v>
      </c>
      <c r="B298" s="425">
        <v>0</v>
      </c>
      <c r="C298" s="425">
        <v>0</v>
      </c>
      <c r="D298" s="425">
        <v>0</v>
      </c>
      <c r="E298" s="425">
        <v>0</v>
      </c>
      <c r="F298" s="425">
        <v>0</v>
      </c>
      <c r="G298" s="425">
        <v>0</v>
      </c>
      <c r="H298" s="425">
        <v>0</v>
      </c>
      <c r="I298" s="425">
        <v>0</v>
      </c>
      <c r="J298" s="425">
        <v>0</v>
      </c>
      <c r="K298" s="425">
        <v>67.461410000000001</v>
      </c>
      <c r="L298" s="425">
        <v>0</v>
      </c>
      <c r="M298" s="425">
        <v>0</v>
      </c>
      <c r="N298" s="425">
        <v>0</v>
      </c>
      <c r="O298" s="425">
        <v>0</v>
      </c>
      <c r="P298" s="425">
        <v>0</v>
      </c>
      <c r="Q298" s="425">
        <v>0</v>
      </c>
      <c r="R298" s="425">
        <v>0</v>
      </c>
      <c r="S298" s="425">
        <v>0</v>
      </c>
      <c r="T298" s="425">
        <v>14.994</v>
      </c>
      <c r="U298" s="425">
        <v>0</v>
      </c>
      <c r="V298" s="425">
        <v>0</v>
      </c>
      <c r="W298" s="425">
        <v>0</v>
      </c>
      <c r="X298" s="425">
        <v>0</v>
      </c>
      <c r="Y298" s="425">
        <v>0</v>
      </c>
      <c r="Z298" s="425">
        <v>0</v>
      </c>
      <c r="AA298" s="425">
        <v>0</v>
      </c>
      <c r="AB298" s="425">
        <v>0</v>
      </c>
      <c r="AC298" s="425">
        <v>0</v>
      </c>
      <c r="AD298" s="425">
        <v>0</v>
      </c>
      <c r="AE298" s="425">
        <v>0</v>
      </c>
      <c r="AF298" s="425">
        <v>0</v>
      </c>
      <c r="AG298" s="425">
        <v>0</v>
      </c>
      <c r="AH298" s="425">
        <v>0</v>
      </c>
      <c r="AI298" s="425">
        <v>0</v>
      </c>
      <c r="AJ298" s="425">
        <v>0</v>
      </c>
      <c r="AK298" s="425">
        <v>0</v>
      </c>
      <c r="AL298" s="425">
        <v>0</v>
      </c>
      <c r="AM298" s="425">
        <v>0</v>
      </c>
      <c r="AN298" s="425">
        <v>0</v>
      </c>
      <c r="AO298" s="425">
        <v>0</v>
      </c>
      <c r="AP298" s="425">
        <v>0</v>
      </c>
      <c r="AQ298" s="425">
        <v>82.455410000000001</v>
      </c>
    </row>
    <row r="299" spans="1:43">
      <c r="A299" s="422" t="s">
        <v>289</v>
      </c>
      <c r="B299" s="423">
        <v>99037.304580000055</v>
      </c>
      <c r="C299" s="423">
        <v>28947.716620000007</v>
      </c>
      <c r="D299" s="423">
        <v>61051.156519999975</v>
      </c>
      <c r="E299" s="423">
        <v>26214.451800000006</v>
      </c>
      <c r="F299" s="423">
        <v>12989.12774</v>
      </c>
      <c r="G299" s="423">
        <v>12169.287859999997</v>
      </c>
      <c r="H299" s="423">
        <v>12581.053110000001</v>
      </c>
      <c r="I299" s="423">
        <v>13190.834209999997</v>
      </c>
      <c r="J299" s="423">
        <v>10799.98774</v>
      </c>
      <c r="K299" s="423">
        <v>18664.493389999996</v>
      </c>
      <c r="L299" s="423">
        <v>8870.1342199999999</v>
      </c>
      <c r="M299" s="423">
        <v>15740.422480000007</v>
      </c>
      <c r="N299" s="423">
        <v>30016.458659999997</v>
      </c>
      <c r="O299" s="423">
        <v>12300.327849999998</v>
      </c>
      <c r="P299" s="423">
        <v>10304.107530000001</v>
      </c>
      <c r="Q299" s="423">
        <v>7504.8157599999995</v>
      </c>
      <c r="R299" s="423">
        <v>5208.7356100000015</v>
      </c>
      <c r="S299" s="423">
        <v>5637.3350599999994</v>
      </c>
      <c r="T299" s="423">
        <v>12013.650670000001</v>
      </c>
      <c r="U299" s="423">
        <v>15920.200150000001</v>
      </c>
      <c r="V299" s="423">
        <v>5350.3762099999967</v>
      </c>
      <c r="W299" s="423">
        <v>5378.9676099999997</v>
      </c>
      <c r="X299" s="423">
        <v>15073.644500000002</v>
      </c>
      <c r="Y299" s="423">
        <v>10555.708150000002</v>
      </c>
      <c r="Z299" s="423">
        <v>15863.635249999999</v>
      </c>
      <c r="AA299" s="423">
        <v>7169.3597299999974</v>
      </c>
      <c r="AB299" s="423">
        <v>19570.999530000005</v>
      </c>
      <c r="AC299" s="423">
        <v>25912.735619999992</v>
      </c>
      <c r="AD299" s="423">
        <v>11484.731419999998</v>
      </c>
      <c r="AE299" s="423">
        <v>24974.671259999996</v>
      </c>
      <c r="AF299" s="423">
        <v>6689.2890700000016</v>
      </c>
      <c r="AG299" s="423">
        <v>7261.6542299999992</v>
      </c>
      <c r="AH299" s="423">
        <v>3566.3333599999996</v>
      </c>
      <c r="AI299" s="423">
        <v>2261.1471499999998</v>
      </c>
      <c r="AJ299" s="423">
        <v>3885.6415500000003</v>
      </c>
      <c r="AK299" s="423">
        <v>3129.6923700000007</v>
      </c>
      <c r="AL299" s="423">
        <v>8702.319739999999</v>
      </c>
      <c r="AM299" s="423">
        <v>1853.7282199999997</v>
      </c>
      <c r="AN299" s="423">
        <v>11297.413220000009</v>
      </c>
      <c r="AO299" s="423">
        <v>7634.2123200000024</v>
      </c>
      <c r="AP299" s="423">
        <v>2729.5627000000009</v>
      </c>
      <c r="AQ299" s="423">
        <v>619507.42477000016</v>
      </c>
    </row>
    <row r="300" spans="1:43">
      <c r="A300" s="424" t="s">
        <v>290</v>
      </c>
      <c r="B300" s="425">
        <v>101511.64379</v>
      </c>
      <c r="C300" s="425">
        <v>26832.781440000006</v>
      </c>
      <c r="D300" s="425">
        <v>60735.612989999994</v>
      </c>
      <c r="E300" s="425">
        <v>25298.124960000001</v>
      </c>
      <c r="F300" s="425">
        <v>12222.940620000001</v>
      </c>
      <c r="G300" s="425">
        <v>12723.002849999997</v>
      </c>
      <c r="H300" s="425">
        <v>11601.050229999999</v>
      </c>
      <c r="I300" s="425">
        <v>11975.985500000003</v>
      </c>
      <c r="J300" s="425">
        <v>12621.716859999997</v>
      </c>
      <c r="K300" s="425">
        <v>16562.597109999999</v>
      </c>
      <c r="L300" s="425">
        <v>8379.4237100000009</v>
      </c>
      <c r="M300" s="425">
        <v>13415.757210000002</v>
      </c>
      <c r="N300" s="425">
        <v>26716.920220000004</v>
      </c>
      <c r="O300" s="425">
        <v>12362.32012</v>
      </c>
      <c r="P300" s="425">
        <v>10008.818800000001</v>
      </c>
      <c r="Q300" s="425">
        <v>8101.6025399999999</v>
      </c>
      <c r="R300" s="425">
        <v>7543.7623700000004</v>
      </c>
      <c r="S300" s="425">
        <v>7098.5818399999989</v>
      </c>
      <c r="T300" s="425">
        <v>12304.87724</v>
      </c>
      <c r="U300" s="425">
        <v>13482.935920000004</v>
      </c>
      <c r="V300" s="425">
        <v>5230.1189099999992</v>
      </c>
      <c r="W300" s="425">
        <v>7696.962779999998</v>
      </c>
      <c r="X300" s="425">
        <v>13774.522020000004</v>
      </c>
      <c r="Y300" s="425">
        <v>10243.362299999997</v>
      </c>
      <c r="Z300" s="425">
        <v>18927.686600000001</v>
      </c>
      <c r="AA300" s="425">
        <v>8743.9283300000006</v>
      </c>
      <c r="AB300" s="425">
        <v>17652.412690000001</v>
      </c>
      <c r="AC300" s="425">
        <v>25768.001850000001</v>
      </c>
      <c r="AD300" s="425">
        <v>11132.976719999999</v>
      </c>
      <c r="AE300" s="425">
        <v>23587.615369999996</v>
      </c>
      <c r="AF300" s="425">
        <v>5748.7517200000002</v>
      </c>
      <c r="AG300" s="425">
        <v>6975.5885799999996</v>
      </c>
      <c r="AH300" s="425">
        <v>5981.9047</v>
      </c>
      <c r="AI300" s="425">
        <v>3340.4250500000007</v>
      </c>
      <c r="AJ300" s="425">
        <v>3993.51928</v>
      </c>
      <c r="AK300" s="425">
        <v>2359.6901400000002</v>
      </c>
      <c r="AL300" s="425">
        <v>10051.380789999999</v>
      </c>
      <c r="AM300" s="425">
        <v>3364.1452700000009</v>
      </c>
      <c r="AN300" s="425">
        <v>10299.71168</v>
      </c>
      <c r="AO300" s="425">
        <v>8161.7429400000001</v>
      </c>
      <c r="AP300" s="425">
        <v>3084.0054000000005</v>
      </c>
      <c r="AQ300" s="425">
        <v>617618.90943999996</v>
      </c>
    </row>
    <row r="301" spans="1:43">
      <c r="A301" s="424" t="s">
        <v>291</v>
      </c>
      <c r="B301" s="425">
        <v>46609.423640000008</v>
      </c>
      <c r="C301" s="425">
        <v>14930.867130000001</v>
      </c>
      <c r="D301" s="425">
        <v>31784.290869999997</v>
      </c>
      <c r="E301" s="425">
        <v>14423.58383</v>
      </c>
      <c r="F301" s="425">
        <v>7545.3949000000002</v>
      </c>
      <c r="G301" s="425">
        <v>7312.4880999999996</v>
      </c>
      <c r="H301" s="425">
        <v>7182.2623599999988</v>
      </c>
      <c r="I301" s="425">
        <v>6025.8924100000004</v>
      </c>
      <c r="J301" s="425">
        <v>6834.0776500000002</v>
      </c>
      <c r="K301" s="425">
        <v>9830.3407399999996</v>
      </c>
      <c r="L301" s="425">
        <v>5053.3790900000004</v>
      </c>
      <c r="M301" s="425">
        <v>7783.4042399999998</v>
      </c>
      <c r="N301" s="425">
        <v>11626.18787</v>
      </c>
      <c r="O301" s="425">
        <v>8563.2183600000008</v>
      </c>
      <c r="P301" s="425">
        <v>5869.6841999999997</v>
      </c>
      <c r="Q301" s="425">
        <v>4778.2855399999999</v>
      </c>
      <c r="R301" s="425">
        <v>4696.6754700000001</v>
      </c>
      <c r="S301" s="425">
        <v>3843.8600200000001</v>
      </c>
      <c r="T301" s="425">
        <v>7328.9537100000007</v>
      </c>
      <c r="U301" s="425">
        <v>8074.3879899999993</v>
      </c>
      <c r="V301" s="425">
        <v>3239.4002499999997</v>
      </c>
      <c r="W301" s="425">
        <v>4606.7995899999987</v>
      </c>
      <c r="X301" s="425">
        <v>7998.7406800000008</v>
      </c>
      <c r="Y301" s="425">
        <v>6739.586339999998</v>
      </c>
      <c r="Z301" s="425">
        <v>10134.254939999999</v>
      </c>
      <c r="AA301" s="425">
        <v>5092.4482400000006</v>
      </c>
      <c r="AB301" s="425">
        <v>10229.599620000001</v>
      </c>
      <c r="AC301" s="425">
        <v>14708.106340000002</v>
      </c>
      <c r="AD301" s="425">
        <v>6914.4754599999997</v>
      </c>
      <c r="AE301" s="425">
        <v>13156.2412</v>
      </c>
      <c r="AF301" s="425">
        <v>2817.2822200000001</v>
      </c>
      <c r="AG301" s="425">
        <v>4462.8984500000006</v>
      </c>
      <c r="AH301" s="425">
        <v>3691.0797300000004</v>
      </c>
      <c r="AI301" s="425">
        <v>2148.1652000000004</v>
      </c>
      <c r="AJ301" s="425">
        <v>2778.4572400000002</v>
      </c>
      <c r="AK301" s="425">
        <v>1497.1390800000004</v>
      </c>
      <c r="AL301" s="425">
        <v>6116.8222900000001</v>
      </c>
      <c r="AM301" s="425">
        <v>2128.8049100000003</v>
      </c>
      <c r="AN301" s="425">
        <v>5552.6986200000001</v>
      </c>
      <c r="AO301" s="425">
        <v>4721.7829099999999</v>
      </c>
      <c r="AP301" s="425">
        <v>2272.3523100000002</v>
      </c>
      <c r="AQ301" s="425">
        <v>341103.79373999988</v>
      </c>
    </row>
    <row r="302" spans="1:43">
      <c r="A302" s="424" t="s">
        <v>292</v>
      </c>
      <c r="B302" s="425">
        <v>8885.0027799999989</v>
      </c>
      <c r="C302" s="425">
        <v>2837.2711600000002</v>
      </c>
      <c r="D302" s="425">
        <v>6243.7607099999996</v>
      </c>
      <c r="E302" s="425">
        <v>3481.8596900000002</v>
      </c>
      <c r="F302" s="425">
        <v>1248.0384799999999</v>
      </c>
      <c r="G302" s="425">
        <v>1157.07214</v>
      </c>
      <c r="H302" s="425">
        <v>1086.8466899999999</v>
      </c>
      <c r="I302" s="425">
        <v>1522.7804599999999</v>
      </c>
      <c r="J302" s="425">
        <v>1176.23522</v>
      </c>
      <c r="K302" s="425">
        <v>1304.6369399999996</v>
      </c>
      <c r="L302" s="425">
        <v>946.28549999999996</v>
      </c>
      <c r="M302" s="425">
        <v>989.42719000000011</v>
      </c>
      <c r="N302" s="425">
        <v>1631.6642599999998</v>
      </c>
      <c r="O302" s="425">
        <v>882.27562999999998</v>
      </c>
      <c r="P302" s="425">
        <v>490.35183999999998</v>
      </c>
      <c r="Q302" s="425">
        <v>1011.80101</v>
      </c>
      <c r="R302" s="425">
        <v>699.62437999999997</v>
      </c>
      <c r="S302" s="425">
        <v>1028.4989600000001</v>
      </c>
      <c r="T302" s="425">
        <v>737.02708999999993</v>
      </c>
      <c r="U302" s="425">
        <v>1127.0020099999999</v>
      </c>
      <c r="V302" s="425">
        <v>404.82218999999992</v>
      </c>
      <c r="W302" s="425">
        <v>724.26188000000002</v>
      </c>
      <c r="X302" s="425">
        <v>880.53388999999993</v>
      </c>
      <c r="Y302" s="425">
        <v>662.27884000000006</v>
      </c>
      <c r="Z302" s="425">
        <v>3226.1543099999999</v>
      </c>
      <c r="AA302" s="425">
        <v>777.41300000000001</v>
      </c>
      <c r="AB302" s="425">
        <v>836.97113999999988</v>
      </c>
      <c r="AC302" s="425">
        <v>1430.4641500000002</v>
      </c>
      <c r="AD302" s="425">
        <v>625.84595999999999</v>
      </c>
      <c r="AE302" s="425">
        <v>2108.2049999999999</v>
      </c>
      <c r="AF302" s="425">
        <v>306.32491999999996</v>
      </c>
      <c r="AG302" s="425">
        <v>381.34872000000001</v>
      </c>
      <c r="AH302" s="425">
        <v>555.63283999999999</v>
      </c>
      <c r="AI302" s="425">
        <v>338.30792999999994</v>
      </c>
      <c r="AJ302" s="425">
        <v>417.50753000000003</v>
      </c>
      <c r="AK302" s="425">
        <v>293.79258999999996</v>
      </c>
      <c r="AL302" s="425">
        <v>730.64575000000002</v>
      </c>
      <c r="AM302" s="425">
        <v>264.95029</v>
      </c>
      <c r="AN302" s="425">
        <v>1044.38798</v>
      </c>
      <c r="AO302" s="425">
        <v>943.78127999999992</v>
      </c>
      <c r="AP302" s="425">
        <v>179.31207000000001</v>
      </c>
      <c r="AQ302" s="425">
        <v>55620.404399999999</v>
      </c>
    </row>
    <row r="303" spans="1:43">
      <c r="A303" s="424" t="s">
        <v>293</v>
      </c>
      <c r="B303" s="425">
        <v>9801.2584500000012</v>
      </c>
      <c r="C303" s="425">
        <v>1072.7755300000001</v>
      </c>
      <c r="D303" s="425">
        <v>526.51592000000005</v>
      </c>
      <c r="E303" s="425">
        <v>198.44427999999999</v>
      </c>
      <c r="F303" s="425">
        <v>172.54150000000001</v>
      </c>
      <c r="G303" s="425">
        <v>88.728759999999994</v>
      </c>
      <c r="H303" s="425">
        <v>82.848590000000002</v>
      </c>
      <c r="I303" s="425">
        <v>136.35593</v>
      </c>
      <c r="J303" s="425">
        <v>143.14838999999998</v>
      </c>
      <c r="K303" s="425">
        <v>110.60852</v>
      </c>
      <c r="L303" s="425">
        <v>95.486879999999985</v>
      </c>
      <c r="M303" s="425">
        <v>135.22092000000001</v>
      </c>
      <c r="N303" s="425">
        <v>1308.0220999999999</v>
      </c>
      <c r="O303" s="425">
        <v>161.64618000000002</v>
      </c>
      <c r="P303" s="425">
        <v>156.09665999999999</v>
      </c>
      <c r="Q303" s="425">
        <v>94.012380000000007</v>
      </c>
      <c r="R303" s="425">
        <v>90.166250000000005</v>
      </c>
      <c r="S303" s="425">
        <v>14.043389999999999</v>
      </c>
      <c r="T303" s="425">
        <v>155.98611</v>
      </c>
      <c r="U303" s="425">
        <v>150.15299000000002</v>
      </c>
      <c r="V303" s="425">
        <v>130.57745</v>
      </c>
      <c r="W303" s="425">
        <v>62.915649999999999</v>
      </c>
      <c r="X303" s="425">
        <v>170.59388999999999</v>
      </c>
      <c r="Y303" s="425">
        <v>116.10793000000001</v>
      </c>
      <c r="Z303" s="425">
        <v>140.79264999999992</v>
      </c>
      <c r="AA303" s="425">
        <v>110.18384000000002</v>
      </c>
      <c r="AB303" s="425">
        <v>147.24929</v>
      </c>
      <c r="AC303" s="425">
        <v>779.35175000000004</v>
      </c>
      <c r="AD303" s="425">
        <v>137.55396999999999</v>
      </c>
      <c r="AE303" s="425">
        <v>252.83109000000002</v>
      </c>
      <c r="AF303" s="425">
        <v>114.26055000000002</v>
      </c>
      <c r="AG303" s="425">
        <v>49.929659999999998</v>
      </c>
      <c r="AH303" s="425">
        <v>122.55264000000001</v>
      </c>
      <c r="AI303" s="425">
        <v>47.892269999999996</v>
      </c>
      <c r="AJ303" s="425">
        <v>87.271810000000002</v>
      </c>
      <c r="AK303" s="425">
        <v>44.742059999999995</v>
      </c>
      <c r="AL303" s="425">
        <v>100.91412999999999</v>
      </c>
      <c r="AM303" s="425">
        <v>82.047929999999994</v>
      </c>
      <c r="AN303" s="425">
        <v>180.51570000000001</v>
      </c>
      <c r="AO303" s="425">
        <v>137.61896999999999</v>
      </c>
      <c r="AP303" s="425">
        <v>59.888690000000004</v>
      </c>
      <c r="AQ303" s="425">
        <v>17769.851650000004</v>
      </c>
    </row>
    <row r="304" spans="1:43">
      <c r="A304" s="424" t="s">
        <v>294</v>
      </c>
      <c r="B304" s="425">
        <v>4653.81621</v>
      </c>
      <c r="C304" s="425">
        <v>451.53008999999997</v>
      </c>
      <c r="D304" s="425">
        <v>2706.2183600000003</v>
      </c>
      <c r="E304" s="425">
        <v>861.88549</v>
      </c>
      <c r="F304" s="425">
        <v>180.94902999999999</v>
      </c>
      <c r="G304" s="425">
        <v>198.10499999999999</v>
      </c>
      <c r="H304" s="425">
        <v>175.42013999999998</v>
      </c>
      <c r="I304" s="425">
        <v>272.26900000000001</v>
      </c>
      <c r="J304" s="425">
        <v>337.03366</v>
      </c>
      <c r="K304" s="425">
        <v>323.59733</v>
      </c>
      <c r="L304" s="425">
        <v>187.81832999999997</v>
      </c>
      <c r="M304" s="425">
        <v>241.92553000000001</v>
      </c>
      <c r="N304" s="425">
        <v>418.98230999999998</v>
      </c>
      <c r="O304" s="425">
        <v>150.74060999999995</v>
      </c>
      <c r="P304" s="425">
        <v>422.59793999999999</v>
      </c>
      <c r="Q304" s="425">
        <v>229.84873999999999</v>
      </c>
      <c r="R304" s="425">
        <v>182.51157000000001</v>
      </c>
      <c r="S304" s="425">
        <v>298.43720000000002</v>
      </c>
      <c r="T304" s="425">
        <v>250.12616</v>
      </c>
      <c r="U304" s="425">
        <v>342.96238</v>
      </c>
      <c r="V304" s="425">
        <v>146.42483999999996</v>
      </c>
      <c r="W304" s="425">
        <v>166.48113000000001</v>
      </c>
      <c r="X304" s="425">
        <v>407.53439000000003</v>
      </c>
      <c r="Y304" s="425">
        <v>155.6961</v>
      </c>
      <c r="Z304" s="425">
        <v>233.85883999999999</v>
      </c>
      <c r="AA304" s="425">
        <v>159.70185999999998</v>
      </c>
      <c r="AB304" s="425">
        <v>347.85353999999995</v>
      </c>
      <c r="AC304" s="425">
        <v>785.86639999999989</v>
      </c>
      <c r="AD304" s="425">
        <v>336.52432999999996</v>
      </c>
      <c r="AE304" s="425">
        <v>800.95126999999991</v>
      </c>
      <c r="AF304" s="425">
        <v>34.362569999999998</v>
      </c>
      <c r="AG304" s="425">
        <v>156.05922000000001</v>
      </c>
      <c r="AH304" s="425">
        <v>134.17337000000001</v>
      </c>
      <c r="AI304" s="425">
        <v>62.340739999999997</v>
      </c>
      <c r="AJ304" s="425">
        <v>91.84478</v>
      </c>
      <c r="AK304" s="425">
        <v>34.0047</v>
      </c>
      <c r="AL304" s="425">
        <v>298.13302000000004</v>
      </c>
      <c r="AM304" s="425">
        <v>223.49059</v>
      </c>
      <c r="AN304" s="425">
        <v>236.13609999999997</v>
      </c>
      <c r="AO304" s="425">
        <v>207.01607999999999</v>
      </c>
      <c r="AP304" s="425">
        <v>36.811979999999998</v>
      </c>
      <c r="AQ304" s="425">
        <v>17942.040930000006</v>
      </c>
    </row>
    <row r="305" spans="1:43">
      <c r="A305" s="424" t="s">
        <v>295</v>
      </c>
      <c r="B305" s="425">
        <v>5063.53964</v>
      </c>
      <c r="C305" s="425">
        <v>1100.9989400000002</v>
      </c>
      <c r="D305" s="425">
        <v>3812.3069700000001</v>
      </c>
      <c r="E305" s="425">
        <v>1272.6900899999998</v>
      </c>
      <c r="F305" s="425">
        <v>689.87900000000002</v>
      </c>
      <c r="G305" s="425">
        <v>637.04291000000001</v>
      </c>
      <c r="H305" s="425">
        <v>568.44909999999993</v>
      </c>
      <c r="I305" s="425">
        <v>925.44600000000003</v>
      </c>
      <c r="J305" s="425">
        <v>832.78934000000004</v>
      </c>
      <c r="K305" s="425">
        <v>695.37426999999991</v>
      </c>
      <c r="L305" s="425">
        <v>596.53320000000008</v>
      </c>
      <c r="M305" s="425">
        <v>147.2157</v>
      </c>
      <c r="N305" s="425">
        <v>1999.3067800000001</v>
      </c>
      <c r="O305" s="425">
        <v>603.66611999999998</v>
      </c>
      <c r="P305" s="425">
        <v>563.31817000000001</v>
      </c>
      <c r="Q305" s="425">
        <v>402.22275000000002</v>
      </c>
      <c r="R305" s="425">
        <v>361.48761999999999</v>
      </c>
      <c r="S305" s="425">
        <v>288.03495000000004</v>
      </c>
      <c r="T305" s="425">
        <v>697.15116</v>
      </c>
      <c r="U305" s="425">
        <v>492.93489</v>
      </c>
      <c r="V305" s="425">
        <v>329.54515999999995</v>
      </c>
      <c r="W305" s="425">
        <v>534.4018299999999</v>
      </c>
      <c r="X305" s="425">
        <v>1163.5356399999998</v>
      </c>
      <c r="Y305" s="425">
        <v>429.21914999999996</v>
      </c>
      <c r="Z305" s="425">
        <v>1121.8641599999999</v>
      </c>
      <c r="AA305" s="425">
        <v>476.54348999999996</v>
      </c>
      <c r="AB305" s="425">
        <v>1206.49272</v>
      </c>
      <c r="AC305" s="425">
        <v>1514.9458500000001</v>
      </c>
      <c r="AD305" s="425">
        <v>680.83769000000007</v>
      </c>
      <c r="AE305" s="425">
        <v>1246.8206299999999</v>
      </c>
      <c r="AF305" s="425">
        <v>431.38763</v>
      </c>
      <c r="AG305" s="425">
        <v>334.09908999999999</v>
      </c>
      <c r="AH305" s="425">
        <v>290.95227</v>
      </c>
      <c r="AI305" s="425">
        <v>158.14060000000001</v>
      </c>
      <c r="AJ305" s="425">
        <v>226.29355000000001</v>
      </c>
      <c r="AK305" s="425">
        <v>23.901059999999998</v>
      </c>
      <c r="AL305" s="425">
        <v>480.88236000000001</v>
      </c>
      <c r="AM305" s="425">
        <v>160.76497000000001</v>
      </c>
      <c r="AN305" s="425">
        <v>693.26978999999994</v>
      </c>
      <c r="AO305" s="425">
        <v>409.48989999999998</v>
      </c>
      <c r="AP305" s="425">
        <v>109.66872000000001</v>
      </c>
      <c r="AQ305" s="425">
        <v>33773.443860000007</v>
      </c>
    </row>
    <row r="306" spans="1:43">
      <c r="A306" s="424" t="s">
        <v>296</v>
      </c>
      <c r="B306" s="425">
        <v>3479.6324600000003</v>
      </c>
      <c r="C306" s="425">
        <v>670.98813000000007</v>
      </c>
      <c r="D306" s="425">
        <v>1864.5886300000002</v>
      </c>
      <c r="E306" s="425">
        <v>68.087910000000008</v>
      </c>
      <c r="F306" s="425">
        <v>126.09043000000001</v>
      </c>
      <c r="G306" s="425">
        <v>230.34036</v>
      </c>
      <c r="H306" s="425">
        <v>87.525919999999999</v>
      </c>
      <c r="I306" s="425">
        <v>80.011290000000002</v>
      </c>
      <c r="J306" s="425">
        <v>286.21021000000002</v>
      </c>
      <c r="K306" s="425">
        <v>127.28216</v>
      </c>
      <c r="L306" s="425">
        <v>67.08999</v>
      </c>
      <c r="M306" s="425">
        <v>39.725589999999997</v>
      </c>
      <c r="N306" s="425">
        <v>176.40547999999998</v>
      </c>
      <c r="O306" s="425">
        <v>23.97129</v>
      </c>
      <c r="P306" s="425">
        <v>96.928340000000006</v>
      </c>
      <c r="Q306" s="425">
        <v>110.09347999999999</v>
      </c>
      <c r="R306" s="425">
        <v>42.766640000000002</v>
      </c>
      <c r="S306" s="425">
        <v>154.46861999999999</v>
      </c>
      <c r="T306" s="425">
        <v>112.87721999999999</v>
      </c>
      <c r="U306" s="425">
        <v>165.31188999999998</v>
      </c>
      <c r="V306" s="425">
        <v>23.760400000000001</v>
      </c>
      <c r="W306" s="425">
        <v>97.87733999999999</v>
      </c>
      <c r="X306" s="425">
        <v>179.64658000000003</v>
      </c>
      <c r="Y306" s="425">
        <v>294.86408999999998</v>
      </c>
      <c r="Z306" s="425">
        <v>196.29262</v>
      </c>
      <c r="AA306" s="425">
        <v>41.075960000000002</v>
      </c>
      <c r="AB306" s="425">
        <v>89.086919999999992</v>
      </c>
      <c r="AC306" s="425">
        <v>420.34604000000002</v>
      </c>
      <c r="AD306" s="425">
        <v>123.45572</v>
      </c>
      <c r="AE306" s="425">
        <v>244.57882000000001</v>
      </c>
      <c r="AF306" s="425">
        <v>72.875439999999998</v>
      </c>
      <c r="AG306" s="425">
        <v>26.495189999999997</v>
      </c>
      <c r="AH306" s="425">
        <v>48.239290000000004</v>
      </c>
      <c r="AI306" s="425">
        <v>39.113399999999999</v>
      </c>
      <c r="AJ306" s="425">
        <v>30.969630000000002</v>
      </c>
      <c r="AK306" s="425">
        <v>86.074299999999994</v>
      </c>
      <c r="AL306" s="425">
        <v>63.776440000000001</v>
      </c>
      <c r="AM306" s="425">
        <v>64.824470000000005</v>
      </c>
      <c r="AN306" s="425">
        <v>77.51879000000001</v>
      </c>
      <c r="AO306" s="425">
        <v>29.4635</v>
      </c>
      <c r="AP306" s="425">
        <v>56.498830000000005</v>
      </c>
      <c r="AQ306" s="425">
        <v>10317.229810000001</v>
      </c>
    </row>
    <row r="307" spans="1:43">
      <c r="A307" s="424" t="s">
        <v>297</v>
      </c>
      <c r="B307" s="425">
        <v>3093.826</v>
      </c>
      <c r="C307" s="425">
        <v>905.35884999999996</v>
      </c>
      <c r="D307" s="425">
        <v>2018.1211600000001</v>
      </c>
      <c r="E307" s="425">
        <v>451.09447999999998</v>
      </c>
      <c r="F307" s="425">
        <v>225.01409000000001</v>
      </c>
      <c r="G307" s="425">
        <v>229.81805</v>
      </c>
      <c r="H307" s="425">
        <v>353.70911999999998</v>
      </c>
      <c r="I307" s="425">
        <v>410.98226999999997</v>
      </c>
      <c r="J307" s="425">
        <v>427.62090999999998</v>
      </c>
      <c r="K307" s="425">
        <v>526.08187999999996</v>
      </c>
      <c r="L307" s="425">
        <v>200.46217999999999</v>
      </c>
      <c r="M307" s="425">
        <v>350.68036000000006</v>
      </c>
      <c r="N307" s="425">
        <v>543.9694199999999</v>
      </c>
      <c r="O307" s="425">
        <v>227.80674999999999</v>
      </c>
      <c r="P307" s="425">
        <v>310.67677000000003</v>
      </c>
      <c r="Q307" s="425">
        <v>163.14792</v>
      </c>
      <c r="R307" s="425">
        <v>242.18090000000001</v>
      </c>
      <c r="S307" s="425">
        <v>188.71199999999996</v>
      </c>
      <c r="T307" s="425">
        <v>859.30379000000005</v>
      </c>
      <c r="U307" s="425">
        <v>316.27476000000007</v>
      </c>
      <c r="V307" s="425">
        <v>175.81913</v>
      </c>
      <c r="W307" s="425">
        <v>205.98604</v>
      </c>
      <c r="X307" s="425">
        <v>206.62088</v>
      </c>
      <c r="Y307" s="425">
        <v>269.56109000000004</v>
      </c>
      <c r="Z307" s="425">
        <v>565.75977</v>
      </c>
      <c r="AA307" s="425">
        <v>157.28700999999998</v>
      </c>
      <c r="AB307" s="425">
        <v>295.67092000000002</v>
      </c>
      <c r="AC307" s="425">
        <v>984.78416000000004</v>
      </c>
      <c r="AD307" s="425">
        <v>337.09542999999996</v>
      </c>
      <c r="AE307" s="425">
        <v>730.46121000000005</v>
      </c>
      <c r="AF307" s="425">
        <v>176.1671</v>
      </c>
      <c r="AG307" s="425">
        <v>217.96654000000001</v>
      </c>
      <c r="AH307" s="425">
        <v>295.59020000000004</v>
      </c>
      <c r="AI307" s="425">
        <v>110.98936</v>
      </c>
      <c r="AJ307" s="425">
        <v>66.050470000000004</v>
      </c>
      <c r="AK307" s="425">
        <v>39.344859999999997</v>
      </c>
      <c r="AL307" s="425">
        <v>367.89697999999999</v>
      </c>
      <c r="AM307" s="425">
        <v>47.478139999999996</v>
      </c>
      <c r="AN307" s="425">
        <v>560.52818000000002</v>
      </c>
      <c r="AO307" s="425">
        <v>149.40529999999998</v>
      </c>
      <c r="AP307" s="425">
        <v>63.794509999999995</v>
      </c>
      <c r="AQ307" s="425">
        <v>18069.098939999996</v>
      </c>
    </row>
    <row r="308" spans="1:43">
      <c r="A308" s="424" t="s">
        <v>298</v>
      </c>
      <c r="B308" s="425">
        <v>531.96375999999998</v>
      </c>
      <c r="C308" s="425">
        <v>295.19888000000003</v>
      </c>
      <c r="D308" s="425">
        <v>890.84461999999996</v>
      </c>
      <c r="E308" s="425">
        <v>129.15638999999999</v>
      </c>
      <c r="F308" s="425">
        <v>67.399380000000008</v>
      </c>
      <c r="G308" s="425">
        <v>279.22504000000004</v>
      </c>
      <c r="H308" s="425">
        <v>110.61158</v>
      </c>
      <c r="I308" s="425">
        <v>143.46254000000002</v>
      </c>
      <c r="J308" s="425">
        <v>179.70738</v>
      </c>
      <c r="K308" s="425">
        <v>207.01167000000001</v>
      </c>
      <c r="L308" s="425">
        <v>37.744999999999997</v>
      </c>
      <c r="M308" s="425">
        <v>91.140179999999987</v>
      </c>
      <c r="N308" s="425">
        <v>236.70170000000002</v>
      </c>
      <c r="O308" s="425">
        <v>185.57021</v>
      </c>
      <c r="P308" s="425">
        <v>139.19448</v>
      </c>
      <c r="Q308" s="425">
        <v>102.86618</v>
      </c>
      <c r="R308" s="425">
        <v>159.36301</v>
      </c>
      <c r="S308" s="425">
        <v>120.35155999999999</v>
      </c>
      <c r="T308" s="425">
        <v>178.07957999999999</v>
      </c>
      <c r="U308" s="425">
        <v>49.515599999999999</v>
      </c>
      <c r="V308" s="425">
        <v>8.886709999999999</v>
      </c>
      <c r="W308" s="425">
        <v>98.861829999999998</v>
      </c>
      <c r="X308" s="425">
        <v>159.19273000000001</v>
      </c>
      <c r="Y308" s="425">
        <v>48.142009999999999</v>
      </c>
      <c r="Z308" s="425">
        <v>108.12912</v>
      </c>
      <c r="AA308" s="425">
        <v>167.37931</v>
      </c>
      <c r="AB308" s="425">
        <v>126.29972000000001</v>
      </c>
      <c r="AC308" s="425">
        <v>186.31765000000001</v>
      </c>
      <c r="AD308" s="425">
        <v>293.77079000000003</v>
      </c>
      <c r="AE308" s="425">
        <v>120.77138000000001</v>
      </c>
      <c r="AF308" s="425">
        <v>100.21314</v>
      </c>
      <c r="AG308" s="425">
        <v>139.61776999999998</v>
      </c>
      <c r="AH308" s="425">
        <v>31.507830000000002</v>
      </c>
      <c r="AI308" s="425">
        <v>77.731949999999998</v>
      </c>
      <c r="AJ308" s="425">
        <v>34.701979999999999</v>
      </c>
      <c r="AK308" s="425">
        <v>73.266720000000007</v>
      </c>
      <c r="AL308" s="425">
        <v>223.02223999999998</v>
      </c>
      <c r="AM308" s="425">
        <v>5.0190900000000003</v>
      </c>
      <c r="AN308" s="425">
        <v>118.19901</v>
      </c>
      <c r="AO308" s="425">
        <v>189.90592999999998</v>
      </c>
      <c r="AP308" s="425">
        <v>35.527800000000006</v>
      </c>
      <c r="AQ308" s="425">
        <v>6481.573449999998</v>
      </c>
    </row>
    <row r="309" spans="1:43">
      <c r="A309" s="30" t="s">
        <v>299</v>
      </c>
      <c r="B309" s="425">
        <v>19393.180849999997</v>
      </c>
      <c r="C309" s="425">
        <v>4567.7927300000001</v>
      </c>
      <c r="D309" s="425">
        <v>10888.965749999999</v>
      </c>
      <c r="E309" s="425">
        <v>4411.3227999999999</v>
      </c>
      <c r="F309" s="425">
        <v>1967.63381</v>
      </c>
      <c r="G309" s="425">
        <v>2590.1824899999997</v>
      </c>
      <c r="H309" s="425">
        <v>1953.3767300000002</v>
      </c>
      <c r="I309" s="425">
        <v>2458.7856000000002</v>
      </c>
      <c r="J309" s="425">
        <v>2404.8940999999995</v>
      </c>
      <c r="K309" s="425">
        <v>3437.6635999999994</v>
      </c>
      <c r="L309" s="425">
        <v>1194.6235399999998</v>
      </c>
      <c r="M309" s="425">
        <v>3637.0174999999999</v>
      </c>
      <c r="N309" s="425">
        <v>8775.6803</v>
      </c>
      <c r="O309" s="425">
        <v>1563.4249700000003</v>
      </c>
      <c r="P309" s="425">
        <v>1959.9704000000002</v>
      </c>
      <c r="Q309" s="425">
        <v>1209.3245400000001</v>
      </c>
      <c r="R309" s="425">
        <v>1068.9865300000001</v>
      </c>
      <c r="S309" s="425">
        <v>1162.1751399999998</v>
      </c>
      <c r="T309" s="425">
        <v>1985.3724199999999</v>
      </c>
      <c r="U309" s="425">
        <v>2764.3934100000001</v>
      </c>
      <c r="V309" s="425">
        <v>770.88278000000003</v>
      </c>
      <c r="W309" s="425">
        <v>1199.3774900000003</v>
      </c>
      <c r="X309" s="425">
        <v>2608.1233400000001</v>
      </c>
      <c r="Y309" s="425">
        <v>1527.9067500000001</v>
      </c>
      <c r="Z309" s="425">
        <v>3200.5801900000006</v>
      </c>
      <c r="AA309" s="425">
        <v>1761.89562</v>
      </c>
      <c r="AB309" s="425">
        <v>4373.1888200000003</v>
      </c>
      <c r="AC309" s="425">
        <v>4957.8195099999994</v>
      </c>
      <c r="AD309" s="425">
        <v>1683.4173700000001</v>
      </c>
      <c r="AE309" s="425">
        <v>4926.7547699999996</v>
      </c>
      <c r="AF309" s="425">
        <v>1695.87815</v>
      </c>
      <c r="AG309" s="425">
        <v>1207.1739399999999</v>
      </c>
      <c r="AH309" s="425">
        <v>812.17653000000007</v>
      </c>
      <c r="AI309" s="425">
        <v>357.74360000000001</v>
      </c>
      <c r="AJ309" s="425">
        <v>260.42229000000003</v>
      </c>
      <c r="AK309" s="425">
        <v>267.42477000000002</v>
      </c>
      <c r="AL309" s="425">
        <v>1669.2875799999997</v>
      </c>
      <c r="AM309" s="425">
        <v>386.76488000000006</v>
      </c>
      <c r="AN309" s="425">
        <v>1836.45751</v>
      </c>
      <c r="AO309" s="425">
        <v>1373.27907</v>
      </c>
      <c r="AP309" s="425">
        <v>270.15048999999999</v>
      </c>
      <c r="AQ309" s="425">
        <v>116541.47266</v>
      </c>
    </row>
    <row r="310" spans="1:43">
      <c r="A310" s="422" t="s">
        <v>300</v>
      </c>
      <c r="B310" s="423">
        <v>-2474.3392099999473</v>
      </c>
      <c r="C310" s="423">
        <v>2114.9351800000004</v>
      </c>
      <c r="D310" s="423">
        <v>315.54352999998082</v>
      </c>
      <c r="E310" s="423">
        <v>916.32684000000518</v>
      </c>
      <c r="F310" s="423">
        <v>766.18711999999869</v>
      </c>
      <c r="G310" s="423">
        <v>-553.7149900000004</v>
      </c>
      <c r="H310" s="423">
        <v>980.00288000000182</v>
      </c>
      <c r="I310" s="423">
        <v>1214.8487099999948</v>
      </c>
      <c r="J310" s="423">
        <v>-1821.7291199999963</v>
      </c>
      <c r="K310" s="423">
        <v>2101.8962799999972</v>
      </c>
      <c r="L310" s="423">
        <v>490.71050999999898</v>
      </c>
      <c r="M310" s="423">
        <v>2324.665270000005</v>
      </c>
      <c r="N310" s="423">
        <v>3299.538439999993</v>
      </c>
      <c r="O310" s="423">
        <v>-61.992270000002463</v>
      </c>
      <c r="P310" s="423">
        <v>295.28873000000021</v>
      </c>
      <c r="Q310" s="423">
        <v>-596.78678000000036</v>
      </c>
      <c r="R310" s="423">
        <v>-2335.0267599999988</v>
      </c>
      <c r="S310" s="423">
        <v>-1461.2467799999995</v>
      </c>
      <c r="T310" s="423">
        <v>-291.2265699999989</v>
      </c>
      <c r="U310" s="423">
        <v>2437.264229999997</v>
      </c>
      <c r="V310" s="423">
        <v>120.25729999999749</v>
      </c>
      <c r="W310" s="423">
        <v>-2317.9951699999983</v>
      </c>
      <c r="X310" s="423">
        <v>1299.1224799999982</v>
      </c>
      <c r="Y310" s="423">
        <v>312.34585000000516</v>
      </c>
      <c r="Z310" s="423">
        <v>-3064.0513500000015</v>
      </c>
      <c r="AA310" s="423">
        <v>-1574.5686000000032</v>
      </c>
      <c r="AB310" s="423">
        <v>1918.5868400000036</v>
      </c>
      <c r="AC310" s="423">
        <v>144.73376999999164</v>
      </c>
      <c r="AD310" s="423">
        <v>351.7546999999995</v>
      </c>
      <c r="AE310" s="423">
        <v>1387.0558899999996</v>
      </c>
      <c r="AF310" s="423">
        <v>940.53735000000142</v>
      </c>
      <c r="AG310" s="423">
        <v>286.06564999999955</v>
      </c>
      <c r="AH310" s="423">
        <v>-2415.5713400000004</v>
      </c>
      <c r="AI310" s="423">
        <v>-1079.277900000001</v>
      </c>
      <c r="AJ310" s="423">
        <v>-107.8777299999997</v>
      </c>
      <c r="AK310" s="423">
        <v>770.00223000000051</v>
      </c>
      <c r="AL310" s="423">
        <v>-1349.0610500000003</v>
      </c>
      <c r="AM310" s="423">
        <v>-1510.4170500000012</v>
      </c>
      <c r="AN310" s="423">
        <v>997.70154000000912</v>
      </c>
      <c r="AO310" s="423">
        <v>-527.53061999999773</v>
      </c>
      <c r="AP310" s="423">
        <v>-354.4426999999996</v>
      </c>
      <c r="AQ310" s="423">
        <v>1888.515330000032</v>
      </c>
    </row>
    <row r="311" spans="1:43">
      <c r="A311" s="30" t="s">
        <v>301</v>
      </c>
      <c r="B311" s="425">
        <v>71.186050000000023</v>
      </c>
      <c r="C311" s="425">
        <v>12.362740000000001</v>
      </c>
      <c r="D311" s="425">
        <v>0</v>
      </c>
      <c r="E311" s="425">
        <v>4.1839899999999997</v>
      </c>
      <c r="F311" s="425">
        <v>0</v>
      </c>
      <c r="G311" s="425">
        <v>0</v>
      </c>
      <c r="H311" s="425">
        <v>0.44331999999999999</v>
      </c>
      <c r="I311" s="425">
        <v>0</v>
      </c>
      <c r="J311" s="425">
        <v>0</v>
      </c>
      <c r="K311" s="425">
        <v>3.1000000000000005E-4</v>
      </c>
      <c r="L311" s="425">
        <v>0</v>
      </c>
      <c r="M311" s="425">
        <v>0</v>
      </c>
      <c r="N311" s="425">
        <v>8.7682000000000002</v>
      </c>
      <c r="O311" s="425">
        <v>0</v>
      </c>
      <c r="P311" s="425">
        <v>3.08752</v>
      </c>
      <c r="Q311" s="425">
        <v>5.0599999999999994E-3</v>
      </c>
      <c r="R311" s="425">
        <v>0.27745999999999998</v>
      </c>
      <c r="S311" s="425">
        <v>4.1273299999999997</v>
      </c>
      <c r="T311" s="425">
        <v>4.0000000000000003E-5</v>
      </c>
      <c r="U311" s="425">
        <v>-2.34002</v>
      </c>
      <c r="V311" s="425">
        <v>0</v>
      </c>
      <c r="W311" s="425">
        <v>0</v>
      </c>
      <c r="X311" s="425">
        <v>0</v>
      </c>
      <c r="Y311" s="425">
        <v>0</v>
      </c>
      <c r="Z311" s="425">
        <v>0</v>
      </c>
      <c r="AA311" s="425">
        <v>0.6365599999999999</v>
      </c>
      <c r="AB311" s="425">
        <v>-0.12907999999999997</v>
      </c>
      <c r="AC311" s="425">
        <v>3.5020000000000003E-2</v>
      </c>
      <c r="AD311" s="425">
        <v>0</v>
      </c>
      <c r="AE311" s="425">
        <v>0</v>
      </c>
      <c r="AF311" s="425">
        <v>0</v>
      </c>
      <c r="AG311" s="425">
        <v>2.2100000000000002E-3</v>
      </c>
      <c r="AH311" s="425">
        <v>3.0839999999999999E-2</v>
      </c>
      <c r="AI311" s="425">
        <v>0</v>
      </c>
      <c r="AJ311" s="425">
        <v>3.6264099999999999</v>
      </c>
      <c r="AK311" s="425">
        <v>0</v>
      </c>
      <c r="AL311" s="425">
        <v>0</v>
      </c>
      <c r="AM311" s="425">
        <v>5.2999999999999998E-4</v>
      </c>
      <c r="AN311" s="425">
        <v>0</v>
      </c>
      <c r="AO311" s="425">
        <v>1.205E-2</v>
      </c>
      <c r="AP311" s="425">
        <v>0.65736000000000006</v>
      </c>
      <c r="AQ311" s="425">
        <v>106.97390000000001</v>
      </c>
    </row>
    <row r="312" spans="1:43">
      <c r="A312" s="30" t="s">
        <v>302</v>
      </c>
      <c r="B312" s="425">
        <v>71.183120000000017</v>
      </c>
      <c r="C312" s="425">
        <v>12.362740000000001</v>
      </c>
      <c r="D312" s="425">
        <v>0</v>
      </c>
      <c r="E312" s="425">
        <v>0</v>
      </c>
      <c r="F312" s="425">
        <v>0</v>
      </c>
      <c r="G312" s="425">
        <v>0</v>
      </c>
      <c r="H312" s="425">
        <v>0.44331999999999999</v>
      </c>
      <c r="I312" s="425">
        <v>0</v>
      </c>
      <c r="J312" s="425">
        <v>0</v>
      </c>
      <c r="K312" s="425">
        <v>3.1000000000000005E-4</v>
      </c>
      <c r="L312" s="425">
        <v>0</v>
      </c>
      <c r="M312" s="425">
        <v>0</v>
      </c>
      <c r="N312" s="425">
        <v>2.5979999999999996E-2</v>
      </c>
      <c r="O312" s="425">
        <v>0</v>
      </c>
      <c r="P312" s="425">
        <v>3.08752</v>
      </c>
      <c r="Q312" s="425">
        <v>5.0599999999999994E-3</v>
      </c>
      <c r="R312" s="425">
        <v>0</v>
      </c>
      <c r="S312" s="425">
        <v>4.1273299999999997</v>
      </c>
      <c r="T312" s="425">
        <v>4.0000000000000003E-5</v>
      </c>
      <c r="U312" s="425">
        <v>-2.34002</v>
      </c>
      <c r="V312" s="425">
        <v>0</v>
      </c>
      <c r="W312" s="425">
        <v>0</v>
      </c>
      <c r="X312" s="425">
        <v>0</v>
      </c>
      <c r="Y312" s="425">
        <v>0</v>
      </c>
      <c r="Z312" s="425">
        <v>0</v>
      </c>
      <c r="AA312" s="425">
        <v>0.6365599999999999</v>
      </c>
      <c r="AB312" s="425">
        <v>-0.12907999999999997</v>
      </c>
      <c r="AC312" s="425">
        <v>1.0160000000000001E-2</v>
      </c>
      <c r="AD312" s="425">
        <v>0</v>
      </c>
      <c r="AE312" s="425">
        <v>0</v>
      </c>
      <c r="AF312" s="425">
        <v>0</v>
      </c>
      <c r="AG312" s="425">
        <v>2.2100000000000002E-3</v>
      </c>
      <c r="AH312" s="425">
        <v>3.0839999999999999E-2</v>
      </c>
      <c r="AI312" s="425">
        <v>0</v>
      </c>
      <c r="AJ312" s="425">
        <v>0</v>
      </c>
      <c r="AK312" s="425">
        <v>0</v>
      </c>
      <c r="AL312" s="425">
        <v>0</v>
      </c>
      <c r="AM312" s="425">
        <v>5.2999999999999998E-4</v>
      </c>
      <c r="AN312" s="425">
        <v>0</v>
      </c>
      <c r="AO312" s="425">
        <v>1.205E-2</v>
      </c>
      <c r="AP312" s="425">
        <v>0.65736000000000006</v>
      </c>
      <c r="AQ312" s="425">
        <v>90.116030000000023</v>
      </c>
    </row>
    <row r="313" spans="1:43">
      <c r="A313" s="30" t="s">
        <v>303</v>
      </c>
      <c r="B313" s="425">
        <v>2.9300000000000003E-3</v>
      </c>
      <c r="C313" s="425">
        <v>0</v>
      </c>
      <c r="D313" s="425">
        <v>0</v>
      </c>
      <c r="E313" s="425">
        <v>4.1839899999999997</v>
      </c>
      <c r="F313" s="425">
        <v>0</v>
      </c>
      <c r="G313" s="425">
        <v>0</v>
      </c>
      <c r="H313" s="425">
        <v>0</v>
      </c>
      <c r="I313" s="425">
        <v>0</v>
      </c>
      <c r="J313" s="425">
        <v>0</v>
      </c>
      <c r="K313" s="425">
        <v>0</v>
      </c>
      <c r="L313" s="425">
        <v>0</v>
      </c>
      <c r="M313" s="425">
        <v>0</v>
      </c>
      <c r="N313" s="425">
        <v>8.7422199999999997</v>
      </c>
      <c r="O313" s="425">
        <v>0</v>
      </c>
      <c r="P313" s="425">
        <v>0</v>
      </c>
      <c r="Q313" s="425">
        <v>0</v>
      </c>
      <c r="R313" s="425">
        <v>0.27745999999999998</v>
      </c>
      <c r="S313" s="425">
        <v>0</v>
      </c>
      <c r="T313" s="425">
        <v>0</v>
      </c>
      <c r="U313" s="425">
        <v>0</v>
      </c>
      <c r="V313" s="425">
        <v>0</v>
      </c>
      <c r="W313" s="425">
        <v>0</v>
      </c>
      <c r="X313" s="425">
        <v>0</v>
      </c>
      <c r="Y313" s="425">
        <v>0</v>
      </c>
      <c r="Z313" s="425">
        <v>0</v>
      </c>
      <c r="AA313" s="425">
        <v>0</v>
      </c>
      <c r="AB313" s="425">
        <v>0</v>
      </c>
      <c r="AC313" s="425">
        <v>2.486E-2</v>
      </c>
      <c r="AD313" s="425">
        <v>0</v>
      </c>
      <c r="AE313" s="425">
        <v>0</v>
      </c>
      <c r="AF313" s="425">
        <v>0</v>
      </c>
      <c r="AG313" s="425">
        <v>0</v>
      </c>
      <c r="AH313" s="425">
        <v>0</v>
      </c>
      <c r="AI313" s="425">
        <v>0</v>
      </c>
      <c r="AJ313" s="425">
        <v>3.6264099999999999</v>
      </c>
      <c r="AK313" s="425">
        <v>0</v>
      </c>
      <c r="AL313" s="425">
        <v>0</v>
      </c>
      <c r="AM313" s="425">
        <v>0</v>
      </c>
      <c r="AN313" s="425">
        <v>0</v>
      </c>
      <c r="AO313" s="425">
        <v>0</v>
      </c>
      <c r="AP313" s="425">
        <v>0</v>
      </c>
      <c r="AQ313" s="425">
        <v>16.857869999999998</v>
      </c>
    </row>
    <row r="314" spans="1:43">
      <c r="A314" s="30" t="s">
        <v>304</v>
      </c>
      <c r="B314" s="425">
        <v>14.95208</v>
      </c>
      <c r="C314" s="425">
        <v>689.18703000000005</v>
      </c>
      <c r="D314" s="425">
        <v>0</v>
      </c>
      <c r="E314" s="425">
        <v>0</v>
      </c>
      <c r="F314" s="425">
        <v>1.8190000000000001E-2</v>
      </c>
      <c r="G314" s="425">
        <v>0</v>
      </c>
      <c r="H314" s="425">
        <v>2.6174500000000003</v>
      </c>
      <c r="I314" s="425">
        <v>0</v>
      </c>
      <c r="J314" s="425">
        <v>0</v>
      </c>
      <c r="K314" s="425">
        <v>-8.4999999999999995E-4</v>
      </c>
      <c r="L314" s="425">
        <v>0</v>
      </c>
      <c r="M314" s="425">
        <v>0</v>
      </c>
      <c r="N314" s="425">
        <v>4.62514</v>
      </c>
      <c r="O314" s="425">
        <v>0</v>
      </c>
      <c r="P314" s="425">
        <v>9.75E-3</v>
      </c>
      <c r="Q314" s="425">
        <v>0</v>
      </c>
      <c r="R314" s="425">
        <v>0.94417000000000006</v>
      </c>
      <c r="S314" s="425">
        <v>0</v>
      </c>
      <c r="T314" s="425">
        <v>5.0000000000000002E-5</v>
      </c>
      <c r="U314" s="425">
        <v>39.205790000000007</v>
      </c>
      <c r="V314" s="425">
        <v>0</v>
      </c>
      <c r="W314" s="425">
        <v>0</v>
      </c>
      <c r="X314" s="425">
        <v>0</v>
      </c>
      <c r="Y314" s="425">
        <v>0</v>
      </c>
      <c r="Z314" s="425">
        <v>0</v>
      </c>
      <c r="AA314" s="425">
        <v>5.9873599999999998</v>
      </c>
      <c r="AB314" s="425">
        <v>7.0299999999999998E-3</v>
      </c>
      <c r="AC314" s="425">
        <v>4.2399999999999998E-3</v>
      </c>
      <c r="AD314" s="425">
        <v>0</v>
      </c>
      <c r="AE314" s="425">
        <v>0</v>
      </c>
      <c r="AF314" s="425">
        <v>0</v>
      </c>
      <c r="AG314" s="425">
        <v>1.5269999999999999E-2</v>
      </c>
      <c r="AH314" s="425">
        <v>-9.6620000000000011E-2</v>
      </c>
      <c r="AI314" s="425">
        <v>0</v>
      </c>
      <c r="AJ314" s="425">
        <v>2.6952200000000004</v>
      </c>
      <c r="AK314" s="425">
        <v>7.0000000000000007E-5</v>
      </c>
      <c r="AL314" s="425">
        <v>0</v>
      </c>
      <c r="AM314" s="425">
        <v>3.8E-3</v>
      </c>
      <c r="AN314" s="425">
        <v>0</v>
      </c>
      <c r="AO314" s="425">
        <v>2.375E-2</v>
      </c>
      <c r="AP314" s="425">
        <v>0.89156999999999997</v>
      </c>
      <c r="AQ314" s="425">
        <v>761.09048999999982</v>
      </c>
    </row>
    <row r="315" spans="1:43">
      <c r="A315" s="30" t="s">
        <v>305</v>
      </c>
      <c r="B315" s="425">
        <v>14.95208</v>
      </c>
      <c r="C315" s="425">
        <v>689.18703000000005</v>
      </c>
      <c r="D315" s="425">
        <v>0</v>
      </c>
      <c r="E315" s="425">
        <v>0</v>
      </c>
      <c r="F315" s="425">
        <v>1.8190000000000001E-2</v>
      </c>
      <c r="G315" s="425">
        <v>0</v>
      </c>
      <c r="H315" s="425">
        <v>2.6174500000000003</v>
      </c>
      <c r="I315" s="425">
        <v>0</v>
      </c>
      <c r="J315" s="425">
        <v>0</v>
      </c>
      <c r="K315" s="425">
        <v>-8.4999999999999995E-4</v>
      </c>
      <c r="L315" s="425">
        <v>0</v>
      </c>
      <c r="M315" s="425">
        <v>0</v>
      </c>
      <c r="N315" s="425">
        <v>4.62514</v>
      </c>
      <c r="O315" s="425">
        <v>0</v>
      </c>
      <c r="P315" s="425">
        <v>9.75E-3</v>
      </c>
      <c r="Q315" s="425">
        <v>0</v>
      </c>
      <c r="R315" s="425">
        <v>0.93980000000000008</v>
      </c>
      <c r="S315" s="425">
        <v>0</v>
      </c>
      <c r="T315" s="425">
        <v>5.0000000000000002E-5</v>
      </c>
      <c r="U315" s="425">
        <v>77.094090000000008</v>
      </c>
      <c r="V315" s="425">
        <v>0</v>
      </c>
      <c r="W315" s="425">
        <v>0</v>
      </c>
      <c r="X315" s="425">
        <v>0</v>
      </c>
      <c r="Y315" s="425">
        <v>0</v>
      </c>
      <c r="Z315" s="425">
        <v>0</v>
      </c>
      <c r="AA315" s="425">
        <v>5.9873599999999998</v>
      </c>
      <c r="AB315" s="425">
        <v>7.0299999999999998E-3</v>
      </c>
      <c r="AC315" s="425">
        <v>4.2399999999999998E-3</v>
      </c>
      <c r="AD315" s="425">
        <v>0</v>
      </c>
      <c r="AE315" s="425">
        <v>0</v>
      </c>
      <c r="AF315" s="425">
        <v>0</v>
      </c>
      <c r="AG315" s="425">
        <v>1.5269999999999999E-2</v>
      </c>
      <c r="AH315" s="425">
        <v>-9.6620000000000011E-2</v>
      </c>
      <c r="AI315" s="425">
        <v>0</v>
      </c>
      <c r="AJ315" s="425">
        <v>2.6952200000000004</v>
      </c>
      <c r="AK315" s="425">
        <v>7.0000000000000007E-5</v>
      </c>
      <c r="AL315" s="425">
        <v>0</v>
      </c>
      <c r="AM315" s="425">
        <v>3.8E-3</v>
      </c>
      <c r="AN315" s="425">
        <v>0</v>
      </c>
      <c r="AO315" s="425">
        <v>2.375E-2</v>
      </c>
      <c r="AP315" s="425">
        <v>0.89156999999999997</v>
      </c>
      <c r="AQ315" s="425">
        <v>798.9744199999999</v>
      </c>
    </row>
    <row r="316" spans="1:43">
      <c r="A316" s="30" t="s">
        <v>306</v>
      </c>
      <c r="B316" s="425">
        <v>0</v>
      </c>
      <c r="C316" s="425">
        <v>0</v>
      </c>
      <c r="D316" s="425">
        <v>0</v>
      </c>
      <c r="E316" s="425">
        <v>0</v>
      </c>
      <c r="F316" s="425">
        <v>0</v>
      </c>
      <c r="G316" s="425">
        <v>0</v>
      </c>
      <c r="H316" s="425">
        <v>0</v>
      </c>
      <c r="I316" s="425">
        <v>0</v>
      </c>
      <c r="J316" s="425">
        <v>0</v>
      </c>
      <c r="K316" s="425">
        <v>0</v>
      </c>
      <c r="L316" s="425">
        <v>0</v>
      </c>
      <c r="M316" s="425">
        <v>0</v>
      </c>
      <c r="N316" s="425">
        <v>0</v>
      </c>
      <c r="O316" s="425">
        <v>0</v>
      </c>
      <c r="P316" s="425">
        <v>0</v>
      </c>
      <c r="Q316" s="425">
        <v>0</v>
      </c>
      <c r="R316" s="425">
        <v>4.3699999999999998E-3</v>
      </c>
      <c r="S316" s="425">
        <v>0</v>
      </c>
      <c r="T316" s="425">
        <v>0</v>
      </c>
      <c r="U316" s="425">
        <v>-37.888300000000001</v>
      </c>
      <c r="V316" s="425">
        <v>0</v>
      </c>
      <c r="W316" s="425">
        <v>0</v>
      </c>
      <c r="X316" s="425">
        <v>0</v>
      </c>
      <c r="Y316" s="425">
        <v>0</v>
      </c>
      <c r="Z316" s="425">
        <v>0</v>
      </c>
      <c r="AA316" s="425">
        <v>0</v>
      </c>
      <c r="AB316" s="425">
        <v>0</v>
      </c>
      <c r="AC316" s="425">
        <v>0</v>
      </c>
      <c r="AD316" s="425">
        <v>0</v>
      </c>
      <c r="AE316" s="425">
        <v>0</v>
      </c>
      <c r="AF316" s="425">
        <v>0</v>
      </c>
      <c r="AG316" s="425">
        <v>0</v>
      </c>
      <c r="AH316" s="425">
        <v>0</v>
      </c>
      <c r="AI316" s="425">
        <v>0</v>
      </c>
      <c r="AJ316" s="425">
        <v>0</v>
      </c>
      <c r="AK316" s="425">
        <v>0</v>
      </c>
      <c r="AL316" s="425">
        <v>0</v>
      </c>
      <c r="AM316" s="425">
        <v>0</v>
      </c>
      <c r="AN316" s="425">
        <v>0</v>
      </c>
      <c r="AO316" s="425">
        <v>0</v>
      </c>
      <c r="AP316" s="425">
        <v>0</v>
      </c>
      <c r="AQ316" s="425">
        <v>-37.883929999999999</v>
      </c>
    </row>
    <row r="317" spans="1:43">
      <c r="A317" s="422" t="s">
        <v>307</v>
      </c>
      <c r="B317" s="423">
        <v>-2418.1052399999471</v>
      </c>
      <c r="C317" s="423">
        <v>1438.1108900000004</v>
      </c>
      <c r="D317" s="423">
        <v>315.54352999998082</v>
      </c>
      <c r="E317" s="423">
        <v>920.51083000000517</v>
      </c>
      <c r="F317" s="423">
        <v>766.16892999999868</v>
      </c>
      <c r="G317" s="423">
        <v>-553.7149900000004</v>
      </c>
      <c r="H317" s="423">
        <v>977.82875000000183</v>
      </c>
      <c r="I317" s="423">
        <v>1214.8487099999948</v>
      </c>
      <c r="J317" s="423">
        <v>-1821.7291199999963</v>
      </c>
      <c r="K317" s="423">
        <v>2101.897439999997</v>
      </c>
      <c r="L317" s="423">
        <v>490.71050999999898</v>
      </c>
      <c r="M317" s="423">
        <v>2324.665270000005</v>
      </c>
      <c r="N317" s="423">
        <v>3303.6814999999929</v>
      </c>
      <c r="O317" s="423">
        <v>-61.992270000002463</v>
      </c>
      <c r="P317" s="423">
        <v>298.3665000000002</v>
      </c>
      <c r="Q317" s="423">
        <v>-596.7817200000004</v>
      </c>
      <c r="R317" s="423">
        <v>-2335.6934699999993</v>
      </c>
      <c r="S317" s="423">
        <v>-1457.1194499999995</v>
      </c>
      <c r="T317" s="423">
        <v>-291.22657999999888</v>
      </c>
      <c r="U317" s="423">
        <v>2395.718419999997</v>
      </c>
      <c r="V317" s="423">
        <v>120.25729999999749</v>
      </c>
      <c r="W317" s="423">
        <v>-2317.9951699999983</v>
      </c>
      <c r="X317" s="423">
        <v>1299.1224799999982</v>
      </c>
      <c r="Y317" s="423">
        <v>312.34585000000516</v>
      </c>
      <c r="Z317" s="423">
        <v>-3064.0513500000015</v>
      </c>
      <c r="AA317" s="423">
        <v>-1579.9194000000034</v>
      </c>
      <c r="AB317" s="423">
        <v>1918.4507300000037</v>
      </c>
      <c r="AC317" s="423">
        <v>144.76454999999163</v>
      </c>
      <c r="AD317" s="423">
        <v>351.7546999999995</v>
      </c>
      <c r="AE317" s="423">
        <v>1387.0558899999996</v>
      </c>
      <c r="AF317" s="423">
        <v>940.53735000000142</v>
      </c>
      <c r="AG317" s="423">
        <v>286.05258999999955</v>
      </c>
      <c r="AH317" s="423">
        <v>-2415.4438800000007</v>
      </c>
      <c r="AI317" s="423">
        <v>-1079.277900000001</v>
      </c>
      <c r="AJ317" s="423">
        <v>-106.94653999999971</v>
      </c>
      <c r="AK317" s="423">
        <v>770.00216000000046</v>
      </c>
      <c r="AL317" s="423">
        <v>-1349.0610500000003</v>
      </c>
      <c r="AM317" s="423">
        <v>-1510.4203200000011</v>
      </c>
      <c r="AN317" s="423">
        <v>997.70154000000912</v>
      </c>
      <c r="AO317" s="423">
        <v>-527.54231999999763</v>
      </c>
      <c r="AP317" s="423">
        <v>-354.67690999999962</v>
      </c>
      <c r="AQ317" s="423">
        <v>1234.3987400000315</v>
      </c>
    </row>
    <row r="318" spans="1:43">
      <c r="A318" s="30" t="s">
        <v>308</v>
      </c>
      <c r="B318" s="425">
        <v>0</v>
      </c>
      <c r="C318" s="425">
        <v>19.68</v>
      </c>
      <c r="D318" s="425">
        <v>0</v>
      </c>
      <c r="E318" s="425">
        <v>13.67292</v>
      </c>
      <c r="F318" s="425">
        <v>33.295000000000002</v>
      </c>
      <c r="G318" s="425">
        <v>0</v>
      </c>
      <c r="H318" s="425">
        <v>0</v>
      </c>
      <c r="I318" s="425">
        <v>0</v>
      </c>
      <c r="J318" s="425">
        <v>179.55835000000002</v>
      </c>
      <c r="K318" s="425">
        <v>-1.0000000000000001E-5</v>
      </c>
      <c r="L318" s="425">
        <v>0.24359999999999998</v>
      </c>
      <c r="M318" s="425">
        <v>0</v>
      </c>
      <c r="N318" s="425">
        <v>-4.2746400000000007</v>
      </c>
      <c r="O318" s="425">
        <v>0</v>
      </c>
      <c r="P318" s="425">
        <v>3.1644099999999997</v>
      </c>
      <c r="Q318" s="425">
        <v>0</v>
      </c>
      <c r="R318" s="425">
        <v>-1.12656</v>
      </c>
      <c r="S318" s="425">
        <v>0</v>
      </c>
      <c r="T318" s="425">
        <v>17.52552</v>
      </c>
      <c r="U318" s="425">
        <v>6.0000000000000001E-3</v>
      </c>
      <c r="V318" s="425">
        <v>0</v>
      </c>
      <c r="W318" s="425">
        <v>4.1251000000000007</v>
      </c>
      <c r="X318" s="425">
        <v>-1262.8007499999999</v>
      </c>
      <c r="Y318" s="425">
        <v>7.6120000000000007E-2</v>
      </c>
      <c r="Z318" s="425">
        <v>-40.05489</v>
      </c>
      <c r="AA318" s="425">
        <v>-2</v>
      </c>
      <c r="AB318" s="425">
        <v>6.0969600000000002</v>
      </c>
      <c r="AC318" s="425">
        <v>0</v>
      </c>
      <c r="AD318" s="425">
        <v>42.3566</v>
      </c>
      <c r="AE318" s="425">
        <v>10.95721</v>
      </c>
      <c r="AF318" s="425">
        <v>-0.50083</v>
      </c>
      <c r="AG318" s="425">
        <v>0</v>
      </c>
      <c r="AH318" s="425">
        <v>-1.387</v>
      </c>
      <c r="AI318" s="425">
        <v>0</v>
      </c>
      <c r="AJ318" s="425">
        <v>3.4401899999999999</v>
      </c>
      <c r="AK318" s="425">
        <v>0</v>
      </c>
      <c r="AL318" s="425">
        <v>0</v>
      </c>
      <c r="AM318" s="425">
        <v>0</v>
      </c>
      <c r="AN318" s="425">
        <v>0</v>
      </c>
      <c r="AO318" s="425">
        <v>3.7200000000000002E-3</v>
      </c>
      <c r="AP318" s="425">
        <v>0</v>
      </c>
      <c r="AQ318" s="425">
        <v>-977.94297999999981</v>
      </c>
    </row>
    <row r="319" spans="1:43">
      <c r="A319" s="422" t="s">
        <v>309</v>
      </c>
      <c r="B319" s="423">
        <v>-2418.1052399999471</v>
      </c>
      <c r="C319" s="423">
        <v>1457.7908900000004</v>
      </c>
      <c r="D319" s="423">
        <v>315.54352999998082</v>
      </c>
      <c r="E319" s="423">
        <v>934.18375000000515</v>
      </c>
      <c r="F319" s="423">
        <v>799.46392999999864</v>
      </c>
      <c r="G319" s="423">
        <v>-553.7149900000004</v>
      </c>
      <c r="H319" s="423">
        <v>977.82875000000183</v>
      </c>
      <c r="I319" s="423">
        <v>1214.8487099999948</v>
      </c>
      <c r="J319" s="423">
        <v>-1642.1707699999963</v>
      </c>
      <c r="K319" s="423">
        <v>2101.8974299999968</v>
      </c>
      <c r="L319" s="423">
        <v>490.95410999999899</v>
      </c>
      <c r="M319" s="423">
        <v>2324.665270000005</v>
      </c>
      <c r="N319" s="423">
        <v>3299.4068599999928</v>
      </c>
      <c r="O319" s="423">
        <v>-61.992270000002463</v>
      </c>
      <c r="P319" s="423">
        <v>301.53091000000018</v>
      </c>
      <c r="Q319" s="423">
        <v>-596.7817200000004</v>
      </c>
      <c r="R319" s="423">
        <v>-2336.8200299999994</v>
      </c>
      <c r="S319" s="423">
        <v>-1457.1194499999995</v>
      </c>
      <c r="T319" s="423">
        <v>-273.70105999999885</v>
      </c>
      <c r="U319" s="423">
        <v>2395.7244199999968</v>
      </c>
      <c r="V319" s="423">
        <v>120.25729999999749</v>
      </c>
      <c r="W319" s="423">
        <v>-2313.8700699999981</v>
      </c>
      <c r="X319" s="423">
        <v>36.321729999998297</v>
      </c>
      <c r="Y319" s="423">
        <v>312.42197000000516</v>
      </c>
      <c r="Z319" s="423">
        <v>-3104.1062400000014</v>
      </c>
      <c r="AA319" s="423">
        <v>-1581.9194000000034</v>
      </c>
      <c r="AB319" s="423">
        <v>1924.5476900000037</v>
      </c>
      <c r="AC319" s="423">
        <v>144.76454999999163</v>
      </c>
      <c r="AD319" s="423">
        <v>394.11129999999952</v>
      </c>
      <c r="AE319" s="423">
        <v>1398.0130999999997</v>
      </c>
      <c r="AF319" s="423">
        <v>940.03652000000147</v>
      </c>
      <c r="AG319" s="423">
        <v>286.05258999999955</v>
      </c>
      <c r="AH319" s="423">
        <v>-2416.8308800000009</v>
      </c>
      <c r="AI319" s="423">
        <v>-1079.277900000001</v>
      </c>
      <c r="AJ319" s="423">
        <v>-103.50634999999971</v>
      </c>
      <c r="AK319" s="423">
        <v>770.00216000000046</v>
      </c>
      <c r="AL319" s="423">
        <v>-1349.0610500000003</v>
      </c>
      <c r="AM319" s="423">
        <v>-1510.4203200000011</v>
      </c>
      <c r="AN319" s="423">
        <v>997.70154000000912</v>
      </c>
      <c r="AO319" s="423">
        <v>-527.53859999999759</v>
      </c>
      <c r="AP319" s="423">
        <v>-354.67690999999962</v>
      </c>
      <c r="AQ319" s="423">
        <v>256.4557600000299</v>
      </c>
    </row>
    <row r="320" spans="1:43">
      <c r="A320" s="30" t="s">
        <v>310</v>
      </c>
      <c r="B320" s="425">
        <v>4631.9369400000005</v>
      </c>
      <c r="C320" s="425">
        <v>-554.48374000000001</v>
      </c>
      <c r="D320" s="425">
        <v>443.73773</v>
      </c>
      <c r="E320" s="425">
        <v>423.32871999999998</v>
      </c>
      <c r="F320" s="425">
        <v>-399.37941000000001</v>
      </c>
      <c r="G320" s="425">
        <v>1293.4179900000001</v>
      </c>
      <c r="H320" s="425">
        <v>126.67629000000001</v>
      </c>
      <c r="I320" s="425">
        <v>-113.86538999999999</v>
      </c>
      <c r="J320" s="425">
        <v>-29.336199999999998</v>
      </c>
      <c r="K320" s="425">
        <v>201.85364999999999</v>
      </c>
      <c r="L320" s="425">
        <v>-46.446989999999992</v>
      </c>
      <c r="M320" s="425">
        <v>-984.30946999999992</v>
      </c>
      <c r="N320" s="425">
        <v>-470.92717999999979</v>
      </c>
      <c r="O320" s="425">
        <v>146.68731</v>
      </c>
      <c r="P320" s="425">
        <v>0</v>
      </c>
      <c r="Q320" s="425">
        <v>7.6267399999999999</v>
      </c>
      <c r="R320" s="425">
        <v>-13.426070000000006</v>
      </c>
      <c r="S320" s="425">
        <v>-214.32304000000002</v>
      </c>
      <c r="T320" s="425">
        <v>-270.97449</v>
      </c>
      <c r="U320" s="425">
        <v>-11.974080000000001</v>
      </c>
      <c r="V320" s="425">
        <v>20.821159999999995</v>
      </c>
      <c r="W320" s="425">
        <v>47.873380000000004</v>
      </c>
      <c r="X320" s="425">
        <v>73.748539999999991</v>
      </c>
      <c r="Y320" s="425">
        <v>76.965040000000002</v>
      </c>
      <c r="Z320" s="425">
        <v>7.8228</v>
      </c>
      <c r="AA320" s="425">
        <v>-3.1413900000000003</v>
      </c>
      <c r="AB320" s="425">
        <v>-15.213400000000002</v>
      </c>
      <c r="AC320" s="425">
        <v>0</v>
      </c>
      <c r="AD320" s="425">
        <v>-12.528340000000004</v>
      </c>
      <c r="AE320" s="425">
        <v>39.582390000000011</v>
      </c>
      <c r="AF320" s="425">
        <v>-51.434780000000003</v>
      </c>
      <c r="AG320" s="425">
        <v>44.672899999999998</v>
      </c>
      <c r="AH320" s="425">
        <v>29.12069</v>
      </c>
      <c r="AI320" s="425">
        <v>-7.9255700000000004</v>
      </c>
      <c r="AJ320" s="425">
        <v>-26.14207</v>
      </c>
      <c r="AK320" s="425">
        <v>-0.35699999999999998</v>
      </c>
      <c r="AL320" s="425">
        <v>-237.73991999999998</v>
      </c>
      <c r="AM320" s="425">
        <v>33.607429999999994</v>
      </c>
      <c r="AN320" s="425">
        <v>-990.02746000000002</v>
      </c>
      <c r="AO320" s="425">
        <v>-30.678019999999997</v>
      </c>
      <c r="AP320" s="425">
        <v>16.907029999999999</v>
      </c>
      <c r="AQ320" s="425">
        <v>3181.7527200000004</v>
      </c>
    </row>
    <row r="321" spans="1:43">
      <c r="A321" s="422" t="s">
        <v>311</v>
      </c>
      <c r="B321" s="423">
        <v>2213.8317000000534</v>
      </c>
      <c r="C321" s="423">
        <v>903.30715000000043</v>
      </c>
      <c r="D321" s="423">
        <v>759.28125999998088</v>
      </c>
      <c r="E321" s="423">
        <v>1357.5124700000051</v>
      </c>
      <c r="F321" s="423">
        <v>400.08451999999863</v>
      </c>
      <c r="G321" s="423">
        <v>739.70299999999975</v>
      </c>
      <c r="H321" s="423">
        <v>1104.5050400000018</v>
      </c>
      <c r="I321" s="423">
        <v>1100.9833199999948</v>
      </c>
      <c r="J321" s="423">
        <v>-1671.5069699999963</v>
      </c>
      <c r="K321" s="423">
        <v>2303.7510799999968</v>
      </c>
      <c r="L321" s="423">
        <v>444.50711999999902</v>
      </c>
      <c r="M321" s="423">
        <v>1340.355800000005</v>
      </c>
      <c r="N321" s="423">
        <v>2828.4796799999931</v>
      </c>
      <c r="O321" s="423">
        <v>84.695039999997533</v>
      </c>
      <c r="P321" s="423">
        <v>301.53091000000018</v>
      </c>
      <c r="Q321" s="423">
        <v>-589.15498000000036</v>
      </c>
      <c r="R321" s="423">
        <v>-2350.2460999999994</v>
      </c>
      <c r="S321" s="423">
        <v>-1671.4424899999995</v>
      </c>
      <c r="T321" s="423">
        <v>-544.67554999999879</v>
      </c>
      <c r="U321" s="423">
        <v>2383.7503399999969</v>
      </c>
      <c r="V321" s="423">
        <v>141.07845999999748</v>
      </c>
      <c r="W321" s="423">
        <v>-2265.9966899999981</v>
      </c>
      <c r="X321" s="423">
        <v>110.07026999999829</v>
      </c>
      <c r="Y321" s="423">
        <v>389.38701000000515</v>
      </c>
      <c r="Z321" s="423">
        <v>-3096.2834400000015</v>
      </c>
      <c r="AA321" s="423">
        <v>-1585.0607900000034</v>
      </c>
      <c r="AB321" s="423">
        <v>1909.3342900000036</v>
      </c>
      <c r="AC321" s="423">
        <v>144.76454999999163</v>
      </c>
      <c r="AD321" s="423">
        <v>381.5829599999995</v>
      </c>
      <c r="AE321" s="423">
        <v>1437.5954899999997</v>
      </c>
      <c r="AF321" s="423">
        <v>888.60174000000143</v>
      </c>
      <c r="AG321" s="423">
        <v>330.72548999999958</v>
      </c>
      <c r="AH321" s="423">
        <v>-2387.7101900000007</v>
      </c>
      <c r="AI321" s="423">
        <v>-1087.2034700000011</v>
      </c>
      <c r="AJ321" s="423">
        <v>-129.6484199999997</v>
      </c>
      <c r="AK321" s="423">
        <v>769.64516000000049</v>
      </c>
      <c r="AL321" s="423">
        <v>-1586.8009700000002</v>
      </c>
      <c r="AM321" s="423">
        <v>-1476.8128900000011</v>
      </c>
      <c r="AN321" s="423">
        <v>7.6740800000090985</v>
      </c>
      <c r="AO321" s="423">
        <v>-558.21661999999753</v>
      </c>
      <c r="AP321" s="423">
        <v>-337.7698799999996</v>
      </c>
      <c r="AQ321" s="423">
        <v>3438.2084800000293</v>
      </c>
    </row>
    <row r="322" spans="1:43">
      <c r="A322" s="30" t="s">
        <v>312</v>
      </c>
      <c r="B322" s="425">
        <v>0</v>
      </c>
      <c r="C322" s="425">
        <v>0</v>
      </c>
      <c r="D322" s="425">
        <v>0</v>
      </c>
      <c r="E322" s="425">
        <v>0</v>
      </c>
      <c r="F322" s="425">
        <v>0</v>
      </c>
      <c r="G322" s="425">
        <v>0</v>
      </c>
      <c r="H322" s="425">
        <v>0</v>
      </c>
      <c r="I322" s="425">
        <v>0</v>
      </c>
      <c r="J322" s="425">
        <v>0</v>
      </c>
      <c r="K322" s="425">
        <v>0</v>
      </c>
      <c r="L322" s="425">
        <v>0</v>
      </c>
      <c r="M322" s="425">
        <v>0</v>
      </c>
      <c r="N322" s="425">
        <v>0</v>
      </c>
      <c r="O322" s="425">
        <v>0</v>
      </c>
      <c r="P322" s="425">
        <v>0</v>
      </c>
      <c r="Q322" s="425">
        <v>0</v>
      </c>
      <c r="R322" s="425">
        <v>0</v>
      </c>
      <c r="S322" s="425">
        <v>0</v>
      </c>
      <c r="T322" s="425">
        <v>0</v>
      </c>
      <c r="U322" s="425">
        <v>0</v>
      </c>
      <c r="V322" s="425">
        <v>0</v>
      </c>
      <c r="W322" s="425">
        <v>0</v>
      </c>
      <c r="X322" s="425">
        <v>0</v>
      </c>
      <c r="Y322" s="425">
        <v>0</v>
      </c>
      <c r="Z322" s="425">
        <v>0</v>
      </c>
      <c r="AA322" s="425">
        <v>0</v>
      </c>
      <c r="AB322" s="425">
        <v>0</v>
      </c>
      <c r="AC322" s="425">
        <v>0</v>
      </c>
      <c r="AD322" s="425">
        <v>0</v>
      </c>
      <c r="AE322" s="425">
        <v>0</v>
      </c>
      <c r="AF322" s="425">
        <v>0</v>
      </c>
      <c r="AG322" s="425">
        <v>0</v>
      </c>
      <c r="AH322" s="425">
        <v>0</v>
      </c>
      <c r="AI322" s="425">
        <v>0</v>
      </c>
      <c r="AJ322" s="425">
        <v>0</v>
      </c>
      <c r="AK322" s="425">
        <v>0</v>
      </c>
      <c r="AL322" s="425">
        <v>0</v>
      </c>
      <c r="AM322" s="425">
        <v>0</v>
      </c>
      <c r="AN322" s="425">
        <v>0</v>
      </c>
      <c r="AO322" s="425">
        <v>0</v>
      </c>
      <c r="AP322" s="425">
        <v>0</v>
      </c>
      <c r="AQ322" s="425">
        <v>0</v>
      </c>
    </row>
    <row r="323" spans="1:43">
      <c r="A323" s="422" t="s">
        <v>313</v>
      </c>
      <c r="B323" s="423">
        <v>2213.8317000000534</v>
      </c>
      <c r="C323" s="423">
        <v>903.30715000000043</v>
      </c>
      <c r="D323" s="423">
        <v>759.28125999998088</v>
      </c>
      <c r="E323" s="423">
        <v>1357.5124700000051</v>
      </c>
      <c r="F323" s="423">
        <v>400.08451999999863</v>
      </c>
      <c r="G323" s="423">
        <v>739.70299999999975</v>
      </c>
      <c r="H323" s="423">
        <v>1104.5050400000018</v>
      </c>
      <c r="I323" s="423">
        <v>1100.9833199999948</v>
      </c>
      <c r="J323" s="423">
        <v>-1671.5069699999963</v>
      </c>
      <c r="K323" s="423">
        <v>2303.7510799999968</v>
      </c>
      <c r="L323" s="423">
        <v>444.50711999999902</v>
      </c>
      <c r="M323" s="423">
        <v>1340.355800000005</v>
      </c>
      <c r="N323" s="423">
        <v>2828.4796799999931</v>
      </c>
      <c r="O323" s="423">
        <v>84.695039999997533</v>
      </c>
      <c r="P323" s="423">
        <v>301.53091000000018</v>
      </c>
      <c r="Q323" s="423">
        <v>-589.15498000000036</v>
      </c>
      <c r="R323" s="423">
        <v>-2350.2460999999994</v>
      </c>
      <c r="S323" s="423">
        <v>-1671.4424899999995</v>
      </c>
      <c r="T323" s="423">
        <v>-544.67554999999879</v>
      </c>
      <c r="U323" s="423">
        <v>2383.7503399999969</v>
      </c>
      <c r="V323" s="423">
        <v>141.07845999999748</v>
      </c>
      <c r="W323" s="423">
        <v>-2265.9966899999981</v>
      </c>
      <c r="X323" s="423">
        <v>110.07026999999829</v>
      </c>
      <c r="Y323" s="423">
        <v>389.38701000000515</v>
      </c>
      <c r="Z323" s="423">
        <v>-3096.2834400000015</v>
      </c>
      <c r="AA323" s="423">
        <v>-1585.0607900000034</v>
      </c>
      <c r="AB323" s="423">
        <v>1909.3342900000036</v>
      </c>
      <c r="AC323" s="423">
        <v>144.76454999999163</v>
      </c>
      <c r="AD323" s="423">
        <v>381.5829599999995</v>
      </c>
      <c r="AE323" s="423">
        <v>1437.5954899999997</v>
      </c>
      <c r="AF323" s="423">
        <v>888.60174000000143</v>
      </c>
      <c r="AG323" s="423">
        <v>330.72548999999958</v>
      </c>
      <c r="AH323" s="423">
        <v>-2387.7101900000007</v>
      </c>
      <c r="AI323" s="423">
        <v>-1087.2034700000011</v>
      </c>
      <c r="AJ323" s="423">
        <v>-129.6484199999997</v>
      </c>
      <c r="AK323" s="423">
        <v>769.64516000000049</v>
      </c>
      <c r="AL323" s="423">
        <v>-1586.8009700000002</v>
      </c>
      <c r="AM323" s="423">
        <v>-1476.8128900000011</v>
      </c>
      <c r="AN323" s="423">
        <v>7.6740800000090985</v>
      </c>
      <c r="AO323" s="423">
        <v>-558.21661999999753</v>
      </c>
      <c r="AP323" s="423">
        <v>-337.7698799999996</v>
      </c>
      <c r="AQ323" s="423">
        <v>3438.2084800000293</v>
      </c>
    </row>
    <row r="324" spans="1:43">
      <c r="A324" s="30" t="s">
        <v>314</v>
      </c>
      <c r="B324" s="425">
        <v>1623.0630000000001</v>
      </c>
      <c r="C324" s="425">
        <v>107.11528999999999</v>
      </c>
      <c r="D324" s="425">
        <v>0</v>
      </c>
      <c r="E324" s="425">
        <v>271.50248999999997</v>
      </c>
      <c r="F324" s="425">
        <v>0</v>
      </c>
      <c r="G324" s="425">
        <v>0</v>
      </c>
      <c r="H324" s="425">
        <v>0</v>
      </c>
      <c r="I324" s="425">
        <v>0</v>
      </c>
      <c r="J324" s="425">
        <v>0</v>
      </c>
      <c r="K324" s="425">
        <v>356.37359999999995</v>
      </c>
      <c r="L324" s="425">
        <v>0</v>
      </c>
      <c r="M324" s="425">
        <v>455.69390000000004</v>
      </c>
      <c r="N324" s="425">
        <v>0</v>
      </c>
      <c r="O324" s="425">
        <v>24.910499999999999</v>
      </c>
      <c r="P324" s="425">
        <v>61.05753</v>
      </c>
      <c r="Q324" s="425">
        <v>0</v>
      </c>
      <c r="R324" s="425">
        <v>0</v>
      </c>
      <c r="S324" s="425">
        <v>0</v>
      </c>
      <c r="T324" s="425">
        <v>0</v>
      </c>
      <c r="U324" s="425">
        <v>476.75006999999999</v>
      </c>
      <c r="V324" s="425">
        <v>0</v>
      </c>
      <c r="W324" s="425">
        <v>0</v>
      </c>
      <c r="X324" s="425">
        <v>0</v>
      </c>
      <c r="Y324" s="425">
        <v>77.877399999999994</v>
      </c>
      <c r="Z324" s="425">
        <v>0</v>
      </c>
      <c r="AA324" s="425">
        <v>0</v>
      </c>
      <c r="AB324" s="425">
        <v>0</v>
      </c>
      <c r="AC324" s="425">
        <v>0</v>
      </c>
      <c r="AD324" s="425">
        <v>0</v>
      </c>
      <c r="AE324" s="425">
        <v>0</v>
      </c>
      <c r="AF324" s="425">
        <v>0</v>
      </c>
      <c r="AG324" s="425">
        <v>0</v>
      </c>
      <c r="AH324" s="425">
        <v>0</v>
      </c>
      <c r="AI324" s="425">
        <v>0</v>
      </c>
      <c r="AJ324" s="425">
        <v>0</v>
      </c>
      <c r="AK324" s="425">
        <v>66.069999999999993</v>
      </c>
      <c r="AL324" s="425">
        <v>0</v>
      </c>
      <c r="AM324" s="425">
        <v>0</v>
      </c>
      <c r="AN324" s="425">
        <v>0</v>
      </c>
      <c r="AO324" s="425">
        <v>0</v>
      </c>
      <c r="AP324" s="425">
        <v>0</v>
      </c>
      <c r="AQ324" s="425">
        <v>3520.4137800000003</v>
      </c>
    </row>
    <row r="325" spans="1:43">
      <c r="A325" s="422" t="s">
        <v>315</v>
      </c>
      <c r="B325" s="423">
        <v>590.76870000005329</v>
      </c>
      <c r="C325" s="423">
        <v>796.19186000000047</v>
      </c>
      <c r="D325" s="423">
        <v>759.28125999998088</v>
      </c>
      <c r="E325" s="423">
        <v>1086.0099800000053</v>
      </c>
      <c r="F325" s="423">
        <v>400.08451999999863</v>
      </c>
      <c r="G325" s="423">
        <v>739.70299999999975</v>
      </c>
      <c r="H325" s="423">
        <v>1104.5050400000018</v>
      </c>
      <c r="I325" s="423">
        <v>1100.9833199999948</v>
      </c>
      <c r="J325" s="423">
        <v>-1671.5069699999963</v>
      </c>
      <c r="K325" s="423">
        <v>1947.3774799999969</v>
      </c>
      <c r="L325" s="423">
        <v>444.50711999999902</v>
      </c>
      <c r="M325" s="423">
        <v>884.66190000000506</v>
      </c>
      <c r="N325" s="423">
        <v>2828.4796799999931</v>
      </c>
      <c r="O325" s="423">
        <v>59.784539999997534</v>
      </c>
      <c r="P325" s="423">
        <v>240.47338000000019</v>
      </c>
      <c r="Q325" s="423">
        <v>-589.15498000000036</v>
      </c>
      <c r="R325" s="423">
        <v>-2350.2460999999994</v>
      </c>
      <c r="S325" s="423">
        <v>-1671.4424899999995</v>
      </c>
      <c r="T325" s="423">
        <v>-544.67554999999879</v>
      </c>
      <c r="U325" s="423">
        <v>1907.0002699999968</v>
      </c>
      <c r="V325" s="423">
        <v>141.07845999999748</v>
      </c>
      <c r="W325" s="423">
        <v>-2265.9966899999981</v>
      </c>
      <c r="X325" s="423">
        <v>110.07026999999829</v>
      </c>
      <c r="Y325" s="423">
        <v>311.50961000000518</v>
      </c>
      <c r="Z325" s="423">
        <v>-3096.2834400000015</v>
      </c>
      <c r="AA325" s="423">
        <v>-1585.0607900000034</v>
      </c>
      <c r="AB325" s="423">
        <v>1909.3342900000036</v>
      </c>
      <c r="AC325" s="423">
        <v>144.76454999999163</v>
      </c>
      <c r="AD325" s="423">
        <v>381.5829599999995</v>
      </c>
      <c r="AE325" s="423">
        <v>1437.5954899999997</v>
      </c>
      <c r="AF325" s="423">
        <v>888.60174000000143</v>
      </c>
      <c r="AG325" s="423">
        <v>330.72548999999958</v>
      </c>
      <c r="AH325" s="423">
        <v>-2387.7101900000007</v>
      </c>
      <c r="AI325" s="423">
        <v>-1087.2034700000011</v>
      </c>
      <c r="AJ325" s="423">
        <v>-129.6484199999997</v>
      </c>
      <c r="AK325" s="423">
        <v>703.57516000000055</v>
      </c>
      <c r="AL325" s="423">
        <v>-1586.8009700000002</v>
      </c>
      <c r="AM325" s="423">
        <v>-1476.8128900000011</v>
      </c>
      <c r="AN325" s="423">
        <v>7.6740800000090985</v>
      </c>
      <c r="AO325" s="423">
        <v>-558.21661999999753</v>
      </c>
      <c r="AP325" s="423">
        <v>-337.7698799999996</v>
      </c>
      <c r="AQ325" s="423">
        <v>-82.205299999966542</v>
      </c>
    </row>
    <row r="326" spans="1:43" ht="3.75" customHeight="1" thickBot="1">
      <c r="A326" s="430"/>
      <c r="B326" s="431"/>
      <c r="C326" s="431"/>
      <c r="D326" s="431"/>
      <c r="E326" s="431"/>
      <c r="F326" s="431"/>
      <c r="G326" s="431"/>
      <c r="H326" s="431"/>
      <c r="I326" s="431"/>
      <c r="J326" s="431"/>
      <c r="K326" s="431"/>
      <c r="L326" s="431"/>
      <c r="M326" s="431"/>
      <c r="N326" s="431"/>
      <c r="O326" s="431"/>
      <c r="P326" s="431"/>
      <c r="Q326" s="431"/>
      <c r="R326" s="431"/>
      <c r="S326" s="431"/>
      <c r="T326" s="431"/>
      <c r="U326" s="431"/>
      <c r="V326" s="431"/>
      <c r="W326" s="431"/>
      <c r="X326" s="431"/>
      <c r="Y326" s="431"/>
      <c r="Z326" s="431"/>
      <c r="AA326" s="431"/>
      <c r="AB326" s="431"/>
      <c r="AC326" s="431"/>
      <c r="AD326" s="431"/>
      <c r="AE326" s="431"/>
      <c r="AF326" s="431"/>
      <c r="AG326" s="431"/>
      <c r="AH326" s="431"/>
      <c r="AI326" s="431"/>
      <c r="AJ326" s="431"/>
      <c r="AK326" s="431"/>
      <c r="AL326" s="431"/>
      <c r="AM326" s="431"/>
      <c r="AN326" s="431"/>
      <c r="AO326" s="431"/>
      <c r="AP326" s="431"/>
      <c r="AQ326" s="431"/>
    </row>
    <row r="327" spans="1:43">
      <c r="A327" s="424"/>
      <c r="B327" s="285"/>
      <c r="C327" s="285"/>
      <c r="D327" s="285"/>
      <c r="E327" s="285"/>
      <c r="F327" s="285"/>
      <c r="G327" s="285"/>
      <c r="H327" s="285"/>
      <c r="I327" s="285"/>
      <c r="J327" s="285"/>
      <c r="K327" s="285"/>
      <c r="L327" s="285"/>
      <c r="M327" s="285"/>
      <c r="N327" s="285"/>
      <c r="O327" s="285"/>
      <c r="P327" s="285"/>
      <c r="Q327" s="285"/>
      <c r="R327" s="285"/>
      <c r="S327" s="285"/>
      <c r="T327" s="285"/>
      <c r="U327" s="285"/>
      <c r="V327" s="285"/>
      <c r="W327" s="285"/>
      <c r="X327" s="285"/>
      <c r="Y327" s="285"/>
      <c r="Z327" s="285"/>
      <c r="AA327" s="285"/>
      <c r="AB327" s="285"/>
      <c r="AC327" s="285"/>
      <c r="AD327" s="285"/>
      <c r="AE327" s="285"/>
      <c r="AF327" s="285"/>
      <c r="AG327" s="285"/>
      <c r="AH327" s="285"/>
      <c r="AI327" s="285"/>
      <c r="AJ327" s="285"/>
      <c r="AK327" s="285"/>
      <c r="AL327" s="285"/>
      <c r="AM327" s="285"/>
      <c r="AN327" s="285"/>
      <c r="AO327" s="285"/>
      <c r="AP327" s="285"/>
      <c r="AQ327" s="285"/>
    </row>
    <row r="328" spans="1:43">
      <c r="A328" s="50"/>
      <c r="B328" s="285"/>
      <c r="C328" s="285"/>
      <c r="D328" s="285"/>
      <c r="E328" s="285"/>
      <c r="F328" s="285"/>
      <c r="G328" s="285"/>
      <c r="H328" s="285"/>
      <c r="I328" s="285"/>
      <c r="J328" s="285"/>
      <c r="K328" s="285"/>
      <c r="L328" s="285"/>
      <c r="M328" s="285"/>
      <c r="N328" s="285"/>
      <c r="O328" s="285"/>
      <c r="P328" s="285"/>
      <c r="Q328" s="285"/>
      <c r="R328" s="285"/>
      <c r="S328" s="285"/>
      <c r="T328" s="285"/>
      <c r="U328" s="285"/>
      <c r="V328" s="285"/>
      <c r="W328" s="285"/>
      <c r="X328" s="285"/>
      <c r="Y328" s="285"/>
      <c r="Z328" s="285"/>
      <c r="AA328" s="285"/>
      <c r="AB328" s="285"/>
      <c r="AC328" s="285"/>
      <c r="AD328" s="285"/>
      <c r="AE328" s="285"/>
      <c r="AF328" s="285"/>
      <c r="AG328" s="285"/>
      <c r="AH328" s="285"/>
      <c r="AI328" s="285"/>
      <c r="AJ328" s="285"/>
      <c r="AK328" s="285"/>
      <c r="AL328" s="285"/>
      <c r="AM328" s="285"/>
      <c r="AN328" s="285"/>
      <c r="AO328" s="285"/>
      <c r="AP328" s="285"/>
      <c r="AQ328" s="285"/>
    </row>
  </sheetData>
  <mergeCells count="4">
    <mergeCell ref="A1:AQ1"/>
    <mergeCell ref="A2:AQ2"/>
    <mergeCell ref="A3:AQ3"/>
    <mergeCell ref="A4:AQ4"/>
  </mergeCells>
  <hyperlinks>
    <hyperlink ref="AT1" location="ÍNDICE!A1" display="ÍNDICE!A1"/>
  </hyperlink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AS125"/>
  <sheetViews>
    <sheetView zoomScale="70" zoomScaleNormal="70" workbookViewId="0">
      <selection activeCell="AU7" sqref="AU7:AU8"/>
    </sheetView>
  </sheetViews>
  <sheetFormatPr baseColWidth="10" defaultRowHeight="1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5" ht="30" customHeight="1">
      <c r="A1" s="993" t="s">
        <v>878</v>
      </c>
      <c r="B1" s="993"/>
      <c r="C1" s="993"/>
      <c r="D1" s="993"/>
      <c r="E1" s="993"/>
      <c r="F1" s="993"/>
      <c r="G1" s="993"/>
      <c r="H1" s="993"/>
      <c r="I1" s="993"/>
      <c r="J1" s="993"/>
      <c r="K1" s="993"/>
      <c r="L1" s="993"/>
      <c r="M1" s="993"/>
      <c r="N1" s="993"/>
      <c r="O1" s="993"/>
      <c r="P1" s="993"/>
      <c r="Q1" s="993"/>
      <c r="R1" s="993"/>
      <c r="S1" s="993"/>
      <c r="T1" s="993"/>
      <c r="U1" s="993"/>
      <c r="V1" s="993"/>
      <c r="W1" s="993"/>
      <c r="X1" s="993"/>
      <c r="Y1" s="993"/>
      <c r="Z1" s="993"/>
      <c r="AA1" s="993"/>
      <c r="AB1" s="993"/>
      <c r="AC1" s="993"/>
      <c r="AD1" s="993"/>
      <c r="AE1" s="993"/>
      <c r="AF1" s="993"/>
      <c r="AG1" s="993"/>
      <c r="AH1" s="993"/>
      <c r="AI1" s="993"/>
      <c r="AJ1" s="993"/>
      <c r="AK1" s="993"/>
      <c r="AL1" s="993"/>
      <c r="AM1" s="993"/>
      <c r="AN1" s="993"/>
      <c r="AO1" s="993"/>
      <c r="AP1" s="993"/>
      <c r="AQ1" s="993"/>
      <c r="AR1" s="432"/>
      <c r="AS1" s="863" t="s">
        <v>1124</v>
      </c>
    </row>
    <row r="2" spans="1:45" ht="20.25">
      <c r="A2" s="994" t="s">
        <v>821</v>
      </c>
      <c r="B2" s="994"/>
      <c r="C2" s="994"/>
      <c r="D2" s="994"/>
      <c r="E2" s="994"/>
      <c r="F2" s="994"/>
      <c r="G2" s="994"/>
      <c r="H2" s="994"/>
      <c r="I2" s="994"/>
      <c r="J2" s="994"/>
      <c r="K2" s="994"/>
      <c r="L2" s="994"/>
      <c r="M2" s="994"/>
      <c r="N2" s="994"/>
      <c r="O2" s="994"/>
      <c r="P2" s="994"/>
      <c r="Q2" s="994"/>
      <c r="R2" s="994"/>
      <c r="S2" s="994"/>
      <c r="T2" s="994"/>
      <c r="U2" s="994"/>
      <c r="V2" s="994"/>
      <c r="W2" s="994"/>
      <c r="X2" s="994"/>
      <c r="Y2" s="994"/>
      <c r="Z2" s="994"/>
      <c r="AA2" s="994"/>
      <c r="AB2" s="994"/>
      <c r="AC2" s="994"/>
      <c r="AD2" s="994"/>
      <c r="AE2" s="994"/>
      <c r="AF2" s="994"/>
      <c r="AG2" s="994"/>
      <c r="AH2" s="994"/>
      <c r="AI2" s="994"/>
      <c r="AJ2" s="994"/>
      <c r="AK2" s="994"/>
      <c r="AL2" s="994"/>
      <c r="AM2" s="994"/>
      <c r="AN2" s="994"/>
      <c r="AO2" s="994"/>
      <c r="AP2" s="994"/>
      <c r="AQ2" s="994"/>
      <c r="AR2" s="432"/>
    </row>
    <row r="3" spans="1:45" ht="30" customHeight="1">
      <c r="A3" s="1000" t="s">
        <v>330</v>
      </c>
      <c r="B3" s="1000"/>
      <c r="C3" s="1000"/>
      <c r="D3" s="1000"/>
      <c r="E3" s="1000"/>
      <c r="F3" s="1000"/>
      <c r="G3" s="1000"/>
      <c r="H3" s="1000"/>
      <c r="I3" s="1000"/>
      <c r="J3" s="1000"/>
      <c r="K3" s="1000"/>
      <c r="L3" s="1000"/>
      <c r="M3" s="1000"/>
      <c r="N3" s="1000"/>
      <c r="O3" s="1000"/>
      <c r="P3" s="1000"/>
      <c r="Q3" s="1000"/>
      <c r="R3" s="1000"/>
      <c r="S3" s="1000"/>
      <c r="T3" s="1000"/>
      <c r="U3" s="1000"/>
      <c r="V3" s="1000"/>
      <c r="W3" s="1000"/>
      <c r="X3" s="1000"/>
      <c r="Y3" s="1000"/>
      <c r="Z3" s="1000"/>
      <c r="AA3" s="1000"/>
      <c r="AB3" s="1000"/>
      <c r="AC3" s="1000"/>
      <c r="AD3" s="1000"/>
      <c r="AE3" s="1000"/>
      <c r="AF3" s="1000"/>
      <c r="AG3" s="1000"/>
      <c r="AH3" s="1000"/>
      <c r="AI3" s="1000"/>
      <c r="AJ3" s="1000"/>
      <c r="AK3" s="1000"/>
      <c r="AL3" s="1000"/>
      <c r="AM3" s="1000"/>
      <c r="AN3" s="1000"/>
      <c r="AO3" s="1000"/>
      <c r="AP3" s="1000"/>
      <c r="AQ3" s="1000"/>
      <c r="AR3" s="433"/>
    </row>
    <row r="4" spans="1:45">
      <c r="A4" s="30"/>
      <c r="B4" s="31"/>
      <c r="C4" s="31"/>
      <c r="D4" s="31"/>
      <c r="E4" s="31"/>
      <c r="F4" s="31"/>
      <c r="G4" s="31"/>
      <c r="H4" s="31"/>
      <c r="I4" s="31"/>
      <c r="J4" s="31"/>
      <c r="K4" s="32"/>
      <c r="L4" s="32"/>
      <c r="M4" s="32"/>
      <c r="N4" s="32"/>
      <c r="O4" s="32"/>
      <c r="P4" s="32"/>
      <c r="Q4" s="32"/>
      <c r="R4" s="32"/>
      <c r="S4" s="32"/>
      <c r="T4" s="32"/>
      <c r="U4" s="32"/>
      <c r="V4" s="32"/>
      <c r="W4" s="32"/>
      <c r="X4" s="32"/>
      <c r="Y4" s="32"/>
      <c r="Z4" s="1"/>
      <c r="AA4" s="1"/>
      <c r="AB4" s="1"/>
      <c r="AC4" s="1"/>
      <c r="AD4" s="1"/>
      <c r="AE4" s="1"/>
      <c r="AF4" s="1"/>
      <c r="AG4" s="1"/>
      <c r="AH4" s="1"/>
      <c r="AI4" s="1"/>
      <c r="AJ4" s="1"/>
      <c r="AK4" s="1"/>
      <c r="AL4" s="1"/>
      <c r="AM4" s="1"/>
      <c r="AN4" s="1"/>
      <c r="AO4" s="1"/>
      <c r="AP4" s="1"/>
      <c r="AQ4" s="1"/>
      <c r="AR4" s="1"/>
    </row>
    <row r="5" spans="1:45" ht="30" customHeight="1">
      <c r="A5" s="33"/>
      <c r="B5" s="34" t="s">
        <v>879</v>
      </c>
      <c r="C5" s="34" t="s">
        <v>881</v>
      </c>
      <c r="D5" s="34" t="s">
        <v>880</v>
      </c>
      <c r="E5" s="34" t="s">
        <v>903</v>
      </c>
      <c r="F5" s="34" t="s">
        <v>889</v>
      </c>
      <c r="G5" s="34" t="s">
        <v>886</v>
      </c>
      <c r="H5" s="34" t="s">
        <v>892</v>
      </c>
      <c r="I5" s="34" t="s">
        <v>882</v>
      </c>
      <c r="J5" s="35" t="s">
        <v>887</v>
      </c>
      <c r="K5" s="34" t="s">
        <v>883</v>
      </c>
      <c r="L5" s="34" t="s">
        <v>884</v>
      </c>
      <c r="M5" s="34" t="s">
        <v>885</v>
      </c>
      <c r="N5" s="34" t="s">
        <v>894</v>
      </c>
      <c r="O5" s="34" t="s">
        <v>893</v>
      </c>
      <c r="P5" s="34" t="s">
        <v>901</v>
      </c>
      <c r="Q5" s="34" t="s">
        <v>896</v>
      </c>
      <c r="R5" s="35" t="s">
        <v>888</v>
      </c>
      <c r="S5" s="34" t="s">
        <v>897</v>
      </c>
      <c r="T5" s="34" t="s">
        <v>902</v>
      </c>
      <c r="U5" s="34" t="s">
        <v>895</v>
      </c>
      <c r="V5" s="34" t="s">
        <v>890</v>
      </c>
      <c r="W5" s="34" t="s">
        <v>891</v>
      </c>
      <c r="X5" s="34" t="s">
        <v>899</v>
      </c>
      <c r="Y5" s="34" t="s">
        <v>898</v>
      </c>
      <c r="Z5" s="35" t="s">
        <v>900</v>
      </c>
      <c r="AA5" s="34" t="s">
        <v>904</v>
      </c>
      <c r="AB5" s="34" t="s">
        <v>905</v>
      </c>
      <c r="AC5" s="34" t="s">
        <v>906</v>
      </c>
      <c r="AD5" s="34" t="s">
        <v>907</v>
      </c>
      <c r="AE5" s="34" t="s">
        <v>908</v>
      </c>
      <c r="AF5" s="34" t="s">
        <v>909</v>
      </c>
      <c r="AG5" s="34" t="s">
        <v>910</v>
      </c>
      <c r="AH5" s="34" t="s">
        <v>911</v>
      </c>
      <c r="AI5" s="34" t="s">
        <v>912</v>
      </c>
      <c r="AJ5" s="34" t="s">
        <v>913</v>
      </c>
      <c r="AK5" s="34" t="s">
        <v>914</v>
      </c>
      <c r="AL5" s="34" t="s">
        <v>915</v>
      </c>
      <c r="AM5" s="34" t="s">
        <v>916</v>
      </c>
      <c r="AN5" s="34" t="s">
        <v>917</v>
      </c>
      <c r="AO5" s="34" t="s">
        <v>918</v>
      </c>
      <c r="AP5" s="34" t="s">
        <v>919</v>
      </c>
      <c r="AQ5" s="35" t="s">
        <v>920</v>
      </c>
      <c r="AR5" s="1"/>
    </row>
    <row r="6" spans="1:45">
      <c r="A6" s="30"/>
      <c r="B6" s="36"/>
      <c r="C6" s="36"/>
      <c r="D6" s="36"/>
      <c r="E6" s="36"/>
      <c r="F6" s="36"/>
      <c r="G6" s="36"/>
      <c r="H6" s="36"/>
      <c r="I6" s="36"/>
      <c r="J6" s="37"/>
      <c r="K6" s="36"/>
      <c r="L6" s="36"/>
      <c r="M6" s="36"/>
      <c r="N6" s="36"/>
      <c r="O6" s="36"/>
      <c r="P6" s="36"/>
      <c r="Q6" s="36"/>
      <c r="R6" s="37"/>
      <c r="S6" s="36"/>
      <c r="T6" s="36"/>
      <c r="U6" s="36"/>
      <c r="V6" s="36"/>
      <c r="W6" s="36"/>
      <c r="X6" s="36"/>
      <c r="Y6" s="36"/>
      <c r="Z6" s="37"/>
      <c r="AA6" s="36"/>
      <c r="AB6" s="36"/>
      <c r="AC6" s="36"/>
      <c r="AD6" s="36"/>
      <c r="AE6" s="36"/>
      <c r="AF6" s="36"/>
      <c r="AG6" s="36"/>
      <c r="AH6" s="36"/>
      <c r="AI6" s="36"/>
      <c r="AJ6" s="36"/>
      <c r="AK6" s="36"/>
      <c r="AL6" s="36"/>
      <c r="AM6" s="36"/>
      <c r="AN6" s="36"/>
      <c r="AO6" s="36"/>
      <c r="AP6" s="36"/>
      <c r="AQ6" s="37"/>
      <c r="AR6" s="1"/>
    </row>
    <row r="7" spans="1:45">
      <c r="A7" s="39" t="s">
        <v>332</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1"/>
    </row>
    <row r="8" spans="1:45">
      <c r="A8" s="30" t="s">
        <v>333</v>
      </c>
      <c r="B8" s="42">
        <v>0.27258329952530569</v>
      </c>
      <c r="C8" s="42">
        <v>0.15713451847711121</v>
      </c>
      <c r="D8" s="42">
        <v>9.3966380063113683E-2</v>
      </c>
      <c r="E8" s="42">
        <v>4.4113967999626982E-2</v>
      </c>
      <c r="F8" s="42">
        <v>8.9114314809877082E-2</v>
      </c>
      <c r="G8" s="42">
        <v>0.1201034854431786</v>
      </c>
      <c r="H8" s="42">
        <v>6.3318596875147806E-2</v>
      </c>
      <c r="I8" s="42">
        <v>6.3414531290684348E-2</v>
      </c>
      <c r="J8" s="42">
        <v>9.7481187669254205E-2</v>
      </c>
      <c r="K8" s="42">
        <v>9.4630739998620123E-2</v>
      </c>
      <c r="L8" s="42">
        <v>7.1429241416423983E-2</v>
      </c>
      <c r="M8" s="42">
        <v>0.10386308447253624</v>
      </c>
      <c r="N8" s="42">
        <v>0.11536364567963318</v>
      </c>
      <c r="O8" s="42">
        <v>0.22852504392292533</v>
      </c>
      <c r="P8" s="42">
        <v>6.7850595995757268E-2</v>
      </c>
      <c r="Q8" s="42">
        <v>7.2240671686645622E-2</v>
      </c>
      <c r="R8" s="42">
        <v>0.1603918538936813</v>
      </c>
      <c r="S8" s="42">
        <v>7.0433616861010823E-2</v>
      </c>
      <c r="T8" s="42">
        <v>6.5515693804136022E-2</v>
      </c>
      <c r="U8" s="42">
        <v>0.11688961125937065</v>
      </c>
      <c r="V8" s="42">
        <v>0.11483340254443414</v>
      </c>
      <c r="W8" s="42">
        <v>0.12805940554121378</v>
      </c>
      <c r="X8" s="42">
        <v>9.7739853270906993E-2</v>
      </c>
      <c r="Y8" s="42">
        <v>5.0450570318496937E-2</v>
      </c>
      <c r="Z8" s="42">
        <v>0.14190120641753978</v>
      </c>
      <c r="AA8" s="42">
        <v>5.1313029883088453E-2</v>
      </c>
      <c r="AB8" s="42">
        <v>9.1459580191605452E-2</v>
      </c>
      <c r="AC8" s="42">
        <v>0.12668673036728628</v>
      </c>
      <c r="AD8" s="42">
        <v>3.7679979202911024E-2</v>
      </c>
      <c r="AE8" s="42">
        <v>5.4745946262616196E-2</v>
      </c>
      <c r="AF8" s="42">
        <v>6.8703512529982247E-2</v>
      </c>
      <c r="AG8" s="42">
        <v>9.8655856154921465E-2</v>
      </c>
      <c r="AH8" s="42">
        <v>4.8751980578287009E-2</v>
      </c>
      <c r="AI8" s="42">
        <v>4.6613787742529736E-2</v>
      </c>
      <c r="AJ8" s="42">
        <v>5.8925353399224188E-2</v>
      </c>
      <c r="AK8" s="42">
        <v>5.3645899664836579E-2</v>
      </c>
      <c r="AL8" s="42">
        <v>0.13637955498338356</v>
      </c>
      <c r="AM8" s="42">
        <v>5.8130106855757036E-2</v>
      </c>
      <c r="AN8" s="42">
        <v>7.9700610333560878E-2</v>
      </c>
      <c r="AO8" s="42">
        <v>9.6679600400915666E-2</v>
      </c>
      <c r="AP8" s="42">
        <v>0.18765486098789258</v>
      </c>
      <c r="AQ8" s="42">
        <v>0.13187957652941071</v>
      </c>
      <c r="AR8" s="434"/>
    </row>
    <row r="9" spans="1:45">
      <c r="A9" s="30" t="s">
        <v>334</v>
      </c>
      <c r="B9" s="42">
        <v>0.60635311716627904</v>
      </c>
      <c r="C9" s="42">
        <v>0.72933107338838921</v>
      </c>
      <c r="D9" s="42">
        <v>0.68858505305066997</v>
      </c>
      <c r="E9" s="42">
        <v>0.82318505474360515</v>
      </c>
      <c r="F9" s="42">
        <v>0.61128632688804108</v>
      </c>
      <c r="G9" s="42">
        <v>0.70790807183954663</v>
      </c>
      <c r="H9" s="42">
        <v>0.78042444618297635</v>
      </c>
      <c r="I9" s="42">
        <v>0.79095589950668432</v>
      </c>
      <c r="J9" s="42">
        <v>0.79641769682951291</v>
      </c>
      <c r="K9" s="42">
        <v>0.77417952044004135</v>
      </c>
      <c r="L9" s="42">
        <v>0.73259843623327725</v>
      </c>
      <c r="M9" s="42">
        <v>0.76294238431410399</v>
      </c>
      <c r="N9" s="42">
        <v>0.77625904641898336</v>
      </c>
      <c r="O9" s="42">
        <v>0.63367554756125444</v>
      </c>
      <c r="P9" s="42">
        <v>0.71044928240611782</v>
      </c>
      <c r="Q9" s="42">
        <v>0.81037533261167738</v>
      </c>
      <c r="R9" s="42">
        <v>0.66557653634726266</v>
      </c>
      <c r="S9" s="42">
        <v>0.76148053862246479</v>
      </c>
      <c r="T9" s="42">
        <v>0.73005221857271818</v>
      </c>
      <c r="U9" s="42">
        <v>0.78556133469785394</v>
      </c>
      <c r="V9" s="42">
        <v>0.76608404587813872</v>
      </c>
      <c r="W9" s="42">
        <v>0.68818381494928293</v>
      </c>
      <c r="X9" s="42">
        <v>0.74888512852780353</v>
      </c>
      <c r="Y9" s="42">
        <v>0.83070182927228253</v>
      </c>
      <c r="Z9" s="42">
        <v>0.71124620311829767</v>
      </c>
      <c r="AA9" s="42">
        <v>0.85274256351971056</v>
      </c>
      <c r="AB9" s="42">
        <v>0.74952760889317271</v>
      </c>
      <c r="AC9" s="42">
        <v>0.74402829642665502</v>
      </c>
      <c r="AD9" s="42">
        <v>0.86198583220515157</v>
      </c>
      <c r="AE9" s="42">
        <v>0.72454654714491384</v>
      </c>
      <c r="AF9" s="42">
        <v>0.72228750262275276</v>
      </c>
      <c r="AG9" s="42">
        <v>0.76273941308853554</v>
      </c>
      <c r="AH9" s="42">
        <v>0.86128759301919078</v>
      </c>
      <c r="AI9" s="42">
        <v>0.78176542610318644</v>
      </c>
      <c r="AJ9" s="42">
        <v>0.71480121267408092</v>
      </c>
      <c r="AK9" s="42">
        <v>0.79285451970107357</v>
      </c>
      <c r="AL9" s="42">
        <v>0.77865556793862123</v>
      </c>
      <c r="AM9" s="42">
        <v>0.90056228866195376</v>
      </c>
      <c r="AN9" s="42">
        <v>0.76658314496948854</v>
      </c>
      <c r="AO9" s="42">
        <v>0.80067537749655182</v>
      </c>
      <c r="AP9" s="42">
        <v>0.69718963648100385</v>
      </c>
      <c r="AQ9" s="42">
        <v>0.72023949525710884</v>
      </c>
      <c r="AR9" s="1"/>
    </row>
    <row r="10" spans="1:45">
      <c r="A10" s="39" t="s">
        <v>335</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1"/>
    </row>
    <row r="11" spans="1:45">
      <c r="A11" s="44" t="s">
        <v>336</v>
      </c>
      <c r="B11" s="42">
        <v>0.63376061949649032</v>
      </c>
      <c r="C11" s="42">
        <v>0.7128386627179385</v>
      </c>
      <c r="D11" s="42">
        <v>0.73188132733396882</v>
      </c>
      <c r="E11" s="42">
        <v>0.81195616351421274</v>
      </c>
      <c r="F11" s="42">
        <v>0.57886627542010094</v>
      </c>
      <c r="G11" s="42">
        <v>0.69403705872406096</v>
      </c>
      <c r="H11" s="42">
        <v>0.70222450416737947</v>
      </c>
      <c r="I11" s="42">
        <v>0.71564490447176554</v>
      </c>
      <c r="J11" s="42">
        <v>0.73813872379515189</v>
      </c>
      <c r="K11" s="42">
        <v>0.7123585563824254</v>
      </c>
      <c r="L11" s="42">
        <v>0.7141282105565222</v>
      </c>
      <c r="M11" s="42">
        <v>0.74255531505214534</v>
      </c>
      <c r="N11" s="42">
        <v>0.72745602583655888</v>
      </c>
      <c r="O11" s="42">
        <v>0.85366320417993513</v>
      </c>
      <c r="P11" s="42">
        <v>0.80232870031087533</v>
      </c>
      <c r="Q11" s="42">
        <v>0.87169917453458146</v>
      </c>
      <c r="R11" s="42">
        <v>0.79784986455940121</v>
      </c>
      <c r="S11" s="42">
        <v>0.56141838424655333</v>
      </c>
      <c r="T11" s="42">
        <v>0.78748427430122325</v>
      </c>
      <c r="U11" s="42">
        <v>0.79226253117072287</v>
      </c>
      <c r="V11" s="42">
        <v>0.8064542332094462</v>
      </c>
      <c r="W11" s="42">
        <v>0.82316205919413954</v>
      </c>
      <c r="X11" s="42">
        <v>0.76207061664071707</v>
      </c>
      <c r="Y11" s="42">
        <v>0.74801920278369238</v>
      </c>
      <c r="Z11" s="42">
        <v>0.73504572458084194</v>
      </c>
      <c r="AA11" s="42">
        <v>0.78402042222605794</v>
      </c>
      <c r="AB11" s="42">
        <v>0.76502655548250409</v>
      </c>
      <c r="AC11" s="42">
        <v>0.78638132772695746</v>
      </c>
      <c r="AD11" s="42">
        <v>0.70229233472902319</v>
      </c>
      <c r="AE11" s="42">
        <v>0.78747480988704699</v>
      </c>
      <c r="AF11" s="42">
        <v>0.44446411472635716</v>
      </c>
      <c r="AG11" s="42">
        <v>0.75440620962615612</v>
      </c>
      <c r="AH11" s="42">
        <v>0.77050204753320828</v>
      </c>
      <c r="AI11" s="42">
        <v>0.59161130927893524</v>
      </c>
      <c r="AJ11" s="42">
        <v>0.82423424486560337</v>
      </c>
      <c r="AK11" s="42">
        <v>0.29948098703807674</v>
      </c>
      <c r="AL11" s="42">
        <v>0.89694032153203085</v>
      </c>
      <c r="AM11" s="42">
        <v>0.79068400498693781</v>
      </c>
      <c r="AN11" s="42">
        <v>0.7897507675891966</v>
      </c>
      <c r="AO11" s="42">
        <v>0.67583121093609411</v>
      </c>
      <c r="AP11" s="42">
        <v>0.77766673464841796</v>
      </c>
      <c r="AQ11" s="42">
        <v>0.72955940491825966</v>
      </c>
      <c r="AR11" s="1"/>
    </row>
    <row r="12" spans="1:45">
      <c r="A12" s="44" t="s">
        <v>337</v>
      </c>
      <c r="B12" s="42">
        <v>0.63376061949649032</v>
      </c>
      <c r="C12" s="42">
        <v>0.7128386627179385</v>
      </c>
      <c r="D12" s="42">
        <v>0.73188132733396882</v>
      </c>
      <c r="E12" s="42">
        <v>0.81292670248000432</v>
      </c>
      <c r="F12" s="42">
        <v>0.58113726604476801</v>
      </c>
      <c r="G12" s="42">
        <v>0.69432703625427272</v>
      </c>
      <c r="H12" s="42">
        <v>0.70222450416737947</v>
      </c>
      <c r="I12" s="42">
        <v>0.71571785197794324</v>
      </c>
      <c r="J12" s="42">
        <v>0.74052897529758843</v>
      </c>
      <c r="K12" s="42">
        <v>0.7123585563824254</v>
      </c>
      <c r="L12" s="42">
        <v>0.7141282105565222</v>
      </c>
      <c r="M12" s="42">
        <v>0.74255531505214534</v>
      </c>
      <c r="N12" s="42">
        <v>0.73189825090736926</v>
      </c>
      <c r="O12" s="42">
        <v>0.85416659949004048</v>
      </c>
      <c r="P12" s="42">
        <v>0.80366547349096162</v>
      </c>
      <c r="Q12" s="42">
        <v>0.87506194811745386</v>
      </c>
      <c r="R12" s="42">
        <v>0.79786043387671113</v>
      </c>
      <c r="S12" s="42">
        <v>0.56156126680481033</v>
      </c>
      <c r="T12" s="42">
        <v>0.78798070382153251</v>
      </c>
      <c r="U12" s="42">
        <v>0.79617203432711392</v>
      </c>
      <c r="V12" s="42">
        <v>0.8064542332094462</v>
      </c>
      <c r="W12" s="42">
        <v>0.82663031543657939</v>
      </c>
      <c r="X12" s="42">
        <v>0.76275666930362562</v>
      </c>
      <c r="Y12" s="42">
        <v>0.74841241390652902</v>
      </c>
      <c r="Z12" s="42">
        <v>0.74556784407945798</v>
      </c>
      <c r="AA12" s="42">
        <v>0.78730265796893861</v>
      </c>
      <c r="AB12" s="42">
        <v>0.76747077401716624</v>
      </c>
      <c r="AC12" s="42">
        <v>0.79171227732590443</v>
      </c>
      <c r="AD12" s="42">
        <v>0.70280340875688774</v>
      </c>
      <c r="AE12" s="42">
        <v>0.78747480988704699</v>
      </c>
      <c r="AF12" s="42">
        <v>0.44446411472635716</v>
      </c>
      <c r="AG12" s="42">
        <v>0.75885293511894825</v>
      </c>
      <c r="AH12" s="42">
        <v>0.77050204753320828</v>
      </c>
      <c r="AI12" s="42">
        <v>0.59161130927893524</v>
      </c>
      <c r="AJ12" s="42">
        <v>0.82423424486560337</v>
      </c>
      <c r="AK12" s="42">
        <v>0.29948098703807674</v>
      </c>
      <c r="AL12" s="42">
        <v>0.89694032153203085</v>
      </c>
      <c r="AM12" s="42">
        <v>0.79068400498693781</v>
      </c>
      <c r="AN12" s="42">
        <v>0.7897507675891966</v>
      </c>
      <c r="AO12" s="42">
        <v>0.67583121093609411</v>
      </c>
      <c r="AP12" s="42">
        <v>0.77766673464841796</v>
      </c>
      <c r="AQ12" s="42">
        <v>0.73049722228438752</v>
      </c>
      <c r="AR12" s="1"/>
    </row>
    <row r="13" spans="1:45">
      <c r="A13" s="30" t="s">
        <v>338</v>
      </c>
      <c r="B13" s="42">
        <v>0.11808234797211158</v>
      </c>
      <c r="C13" s="42">
        <v>0.1534303809190542</v>
      </c>
      <c r="D13" s="42">
        <v>7.1204822134408624E-2</v>
      </c>
      <c r="E13" s="42">
        <v>5.7312555436665261E-2</v>
      </c>
      <c r="F13" s="42">
        <v>0.22925589388461448</v>
      </c>
      <c r="G13" s="42">
        <v>8.5766556026795296E-2</v>
      </c>
      <c r="H13" s="42">
        <v>6.6771233841017533E-2</v>
      </c>
      <c r="I13" s="42">
        <v>5.1551829869587201E-2</v>
      </c>
      <c r="J13" s="42">
        <v>5.677095394660036E-2</v>
      </c>
      <c r="K13" s="42">
        <v>3.6642803054654297E-2</v>
      </c>
      <c r="L13" s="42">
        <v>3.9325701056626521E-2</v>
      </c>
      <c r="M13" s="42">
        <v>1.4213351139405797E-2</v>
      </c>
      <c r="N13" s="42">
        <v>0.10067807188807676</v>
      </c>
      <c r="O13" s="42">
        <v>8.0673498600908056E-3</v>
      </c>
      <c r="P13" s="42">
        <v>7.1091617892099043E-2</v>
      </c>
      <c r="Q13" s="42">
        <v>1.9261342594430207E-2</v>
      </c>
      <c r="R13" s="42">
        <v>0</v>
      </c>
      <c r="S13" s="42">
        <v>2.2809786642005052E-2</v>
      </c>
      <c r="T13" s="42">
        <v>1.9662767241741094E-2</v>
      </c>
      <c r="U13" s="42">
        <v>7.2672067946256441E-2</v>
      </c>
      <c r="V13" s="42">
        <v>3.5626746763152889E-2</v>
      </c>
      <c r="W13" s="42">
        <v>3.4880323585291689E-3</v>
      </c>
      <c r="X13" s="42">
        <v>2.5161865331455285E-2</v>
      </c>
      <c r="Y13" s="42">
        <v>6.2724315946015852E-2</v>
      </c>
      <c r="Z13" s="42">
        <v>0.13104558600019917</v>
      </c>
      <c r="AA13" s="42">
        <v>7.4920252550706876E-2</v>
      </c>
      <c r="AB13" s="42">
        <v>0.10006740412306868</v>
      </c>
      <c r="AC13" s="42">
        <v>3.4057650447049018E-2</v>
      </c>
      <c r="AD13" s="42">
        <v>0.17103508940095791</v>
      </c>
      <c r="AE13" s="42">
        <v>3.2149438237873793E-2</v>
      </c>
      <c r="AF13" s="42">
        <v>0.16413730659366657</v>
      </c>
      <c r="AG13" s="42">
        <v>8.5101369026377244E-2</v>
      </c>
      <c r="AH13" s="42">
        <v>3.9340910274965404E-2</v>
      </c>
      <c r="AI13" s="42">
        <v>2.1787526517903184E-2</v>
      </c>
      <c r="AJ13" s="42">
        <v>4.1848239214016349E-2</v>
      </c>
      <c r="AK13" s="42">
        <v>0</v>
      </c>
      <c r="AL13" s="42">
        <v>1.3081761521072426E-2</v>
      </c>
      <c r="AM13" s="42">
        <v>0</v>
      </c>
      <c r="AN13" s="42">
        <v>0</v>
      </c>
      <c r="AO13" s="42">
        <v>0</v>
      </c>
      <c r="AP13" s="42">
        <v>0</v>
      </c>
      <c r="AQ13" s="42">
        <v>7.4289270320814824E-2</v>
      </c>
      <c r="AR13" s="1"/>
    </row>
    <row r="14" spans="1:45">
      <c r="A14" s="44" t="s">
        <v>339</v>
      </c>
      <c r="B14" s="42">
        <v>0</v>
      </c>
      <c r="C14" s="42">
        <v>0</v>
      </c>
      <c r="D14" s="42">
        <v>0</v>
      </c>
      <c r="E14" s="42">
        <v>3.5711281609933452E-4</v>
      </c>
      <c r="F14" s="42">
        <v>0</v>
      </c>
      <c r="G14" s="42">
        <v>0</v>
      </c>
      <c r="H14" s="42">
        <v>1.6762975204058085E-3</v>
      </c>
      <c r="I14" s="42">
        <v>0</v>
      </c>
      <c r="J14" s="42">
        <v>0</v>
      </c>
      <c r="K14" s="42">
        <v>0</v>
      </c>
      <c r="L14" s="42">
        <v>0</v>
      </c>
      <c r="M14" s="42">
        <v>0</v>
      </c>
      <c r="N14" s="42">
        <v>0</v>
      </c>
      <c r="O14" s="42">
        <v>0</v>
      </c>
      <c r="P14" s="42">
        <v>0</v>
      </c>
      <c r="Q14" s="42">
        <v>0</v>
      </c>
      <c r="R14" s="42">
        <v>0</v>
      </c>
      <c r="S14" s="42">
        <v>0</v>
      </c>
      <c r="T14" s="42">
        <v>3.5645179397732619E-3</v>
      </c>
      <c r="U14" s="42">
        <v>0</v>
      </c>
      <c r="V14" s="42">
        <v>0</v>
      </c>
      <c r="W14" s="42">
        <v>0</v>
      </c>
      <c r="X14" s="42">
        <v>0</v>
      </c>
      <c r="Y14" s="42">
        <v>0</v>
      </c>
      <c r="Z14" s="42">
        <v>0</v>
      </c>
      <c r="AA14" s="42">
        <v>2.709198219382928E-3</v>
      </c>
      <c r="AB14" s="42">
        <v>0</v>
      </c>
      <c r="AC14" s="42">
        <v>1.757142260463113E-4</v>
      </c>
      <c r="AD14" s="42">
        <v>0</v>
      </c>
      <c r="AE14" s="42">
        <v>0</v>
      </c>
      <c r="AF14" s="42">
        <v>0</v>
      </c>
      <c r="AG14" s="42">
        <v>0</v>
      </c>
      <c r="AH14" s="42">
        <v>6.3570505877532518E-3</v>
      </c>
      <c r="AI14" s="42">
        <v>0</v>
      </c>
      <c r="AJ14" s="42">
        <v>1.8168562528024651E-3</v>
      </c>
      <c r="AK14" s="42">
        <v>0</v>
      </c>
      <c r="AL14" s="42">
        <v>0</v>
      </c>
      <c r="AM14" s="42">
        <v>0</v>
      </c>
      <c r="AN14" s="42">
        <v>0</v>
      </c>
      <c r="AO14" s="42">
        <v>0</v>
      </c>
      <c r="AP14" s="42">
        <v>1.1313533902778819E-2</v>
      </c>
      <c r="AQ14" s="42">
        <v>2.1745895348212739E-4</v>
      </c>
      <c r="AR14" s="1"/>
    </row>
    <row r="15" spans="1:45">
      <c r="A15" s="45" t="s">
        <v>340</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1"/>
    </row>
    <row r="16" spans="1:45">
      <c r="A16" s="44" t="s">
        <v>341</v>
      </c>
      <c r="B16" s="42">
        <v>6.0603909194766457E-2</v>
      </c>
      <c r="C16" s="42">
        <v>5.247668735048451E-2</v>
      </c>
      <c r="D16" s="42">
        <v>5.3934451666304345E-3</v>
      </c>
      <c r="E16" s="42">
        <v>2.4216736300446955E-2</v>
      </c>
      <c r="F16" s="42">
        <v>3.8373200329368751E-2</v>
      </c>
      <c r="G16" s="42">
        <v>0.1383398217628215</v>
      </c>
      <c r="H16" s="42">
        <v>4.9091074519929175E-2</v>
      </c>
      <c r="I16" s="42">
        <v>2.9677798526205411E-2</v>
      </c>
      <c r="J16" s="42">
        <v>0.1239035548920048</v>
      </c>
      <c r="K16" s="42">
        <v>5.4555576852717738E-2</v>
      </c>
      <c r="L16" s="42">
        <v>0.16419295556448799</v>
      </c>
      <c r="M16" s="42">
        <v>5.7461161941509277E-2</v>
      </c>
      <c r="N16" s="42">
        <v>6.4885709060362784E-2</v>
      </c>
      <c r="O16" s="42">
        <v>7.8311766518924061E-2</v>
      </c>
      <c r="P16" s="42">
        <v>3.2259878750551231E-2</v>
      </c>
      <c r="Q16" s="42">
        <v>1.1575736548444978E-2</v>
      </c>
      <c r="R16" s="42">
        <v>1.647433436111629E-2</v>
      </c>
      <c r="S16" s="42">
        <v>9.4574480451012754E-3</v>
      </c>
      <c r="T16" s="42">
        <v>3.0633466519935011E-3</v>
      </c>
      <c r="U16" s="42">
        <v>3.0105163635944877E-2</v>
      </c>
      <c r="V16" s="42">
        <v>2.6812136845807371E-3</v>
      </c>
      <c r="W16" s="42">
        <v>7.0733283173880857E-3</v>
      </c>
      <c r="X16" s="42">
        <v>1.7111116808685629E-3</v>
      </c>
      <c r="Y16" s="42">
        <v>4.0030028596398986E-3</v>
      </c>
      <c r="Z16" s="42">
        <v>6.8346793120733537E-2</v>
      </c>
      <c r="AA16" s="42">
        <v>0.22989597241106943</v>
      </c>
      <c r="AB16" s="42">
        <v>3.9473822428035259E-2</v>
      </c>
      <c r="AC16" s="42">
        <v>6.9746726590472735E-2</v>
      </c>
      <c r="AD16" s="42">
        <v>4.1076136168442023E-2</v>
      </c>
      <c r="AE16" s="42">
        <v>3.2441718540832096E-2</v>
      </c>
      <c r="AF16" s="42">
        <v>8.0126886646104383E-3</v>
      </c>
      <c r="AG16" s="42">
        <v>6.4774476784718704E-2</v>
      </c>
      <c r="AH16" s="42">
        <v>9.5297133776335759E-3</v>
      </c>
      <c r="AI16" s="42">
        <v>4.3670386014783595E-3</v>
      </c>
      <c r="AJ16" s="42">
        <v>0.40256574841224668</v>
      </c>
      <c r="AK16" s="42">
        <v>1.1860013705525431E-4</v>
      </c>
      <c r="AL16" s="42">
        <v>4.4575636020935828E-3</v>
      </c>
      <c r="AM16" s="42">
        <v>0.35476655268439222</v>
      </c>
      <c r="AN16" s="42">
        <v>0.12566054143478414</v>
      </c>
      <c r="AO16" s="42">
        <v>2.0073599754064107E-2</v>
      </c>
      <c r="AP16" s="42">
        <v>1.3721913017724342E-2</v>
      </c>
      <c r="AQ16" s="42">
        <v>5.1628465781713255E-2</v>
      </c>
      <c r="AR16" s="1"/>
    </row>
    <row r="17" spans="1:44">
      <c r="A17" s="44" t="s">
        <v>342</v>
      </c>
      <c r="B17" s="42">
        <v>0.93939609080523356</v>
      </c>
      <c r="C17" s="42">
        <v>0.9475233126495155</v>
      </c>
      <c r="D17" s="42">
        <v>0.99460655483336946</v>
      </c>
      <c r="E17" s="42">
        <v>0.97578326369955315</v>
      </c>
      <c r="F17" s="42">
        <v>0.96162679967063125</v>
      </c>
      <c r="G17" s="42">
        <v>0.86166017823717844</v>
      </c>
      <c r="H17" s="42">
        <v>0.95090892548007078</v>
      </c>
      <c r="I17" s="42">
        <v>0.97032220147379444</v>
      </c>
      <c r="J17" s="42">
        <v>0.87609644510799523</v>
      </c>
      <c r="K17" s="42">
        <v>0.94544442314728239</v>
      </c>
      <c r="L17" s="42">
        <v>0.83580704443551201</v>
      </c>
      <c r="M17" s="42">
        <v>0.9425388380584907</v>
      </c>
      <c r="N17" s="42">
        <v>0.93511429093963727</v>
      </c>
      <c r="O17" s="42">
        <v>0.92168823348107598</v>
      </c>
      <c r="P17" s="42">
        <v>0.96774012124944875</v>
      </c>
      <c r="Q17" s="42">
        <v>0.9884242634515551</v>
      </c>
      <c r="R17" s="42">
        <v>0.98352566563888366</v>
      </c>
      <c r="S17" s="42">
        <v>0.9905425519548986</v>
      </c>
      <c r="T17" s="42">
        <v>0.99693665334800641</v>
      </c>
      <c r="U17" s="42">
        <v>0.96989483636405505</v>
      </c>
      <c r="V17" s="42">
        <v>0.99731878631541937</v>
      </c>
      <c r="W17" s="42">
        <v>0.99292667168261184</v>
      </c>
      <c r="X17" s="42">
        <v>0.99828888831913143</v>
      </c>
      <c r="Y17" s="42">
        <v>0.99599699714036005</v>
      </c>
      <c r="Z17" s="42">
        <v>0.93165320687926645</v>
      </c>
      <c r="AA17" s="42">
        <v>0.7701040275889306</v>
      </c>
      <c r="AB17" s="42">
        <v>0.96052617757196468</v>
      </c>
      <c r="AC17" s="42">
        <v>0.93025327340952735</v>
      </c>
      <c r="AD17" s="42">
        <v>0.95892386383155792</v>
      </c>
      <c r="AE17" s="42">
        <v>0.967558281459168</v>
      </c>
      <c r="AF17" s="42">
        <v>0.99198731133538964</v>
      </c>
      <c r="AG17" s="42">
        <v>0.9352255232152813</v>
      </c>
      <c r="AH17" s="42">
        <v>0.99047028662236636</v>
      </c>
      <c r="AI17" s="42">
        <v>0.99563296139852164</v>
      </c>
      <c r="AJ17" s="42">
        <v>0.59743425158775343</v>
      </c>
      <c r="AK17" s="42">
        <v>0.99988139986294466</v>
      </c>
      <c r="AL17" s="42">
        <v>0.99554243639790641</v>
      </c>
      <c r="AM17" s="42">
        <v>0.64523344731560772</v>
      </c>
      <c r="AN17" s="42">
        <v>0.87433945856521578</v>
      </c>
      <c r="AO17" s="42">
        <v>0.9799264002459358</v>
      </c>
      <c r="AP17" s="42">
        <v>0.98627808698227559</v>
      </c>
      <c r="AQ17" s="42">
        <v>0.94837153421828668</v>
      </c>
      <c r="AR17" s="1"/>
    </row>
    <row r="18" spans="1:44">
      <c r="A18" s="44" t="s">
        <v>343</v>
      </c>
      <c r="B18" s="46">
        <v>708.77144016278226</v>
      </c>
      <c r="C18" s="46">
        <v>645.12679840877524</v>
      </c>
      <c r="D18" s="46">
        <v>597.70738669495404</v>
      </c>
      <c r="E18" s="46">
        <v>690.09921490258239</v>
      </c>
      <c r="F18" s="46">
        <v>672.45810494837212</v>
      </c>
      <c r="G18" s="46">
        <v>629.269573274403</v>
      </c>
      <c r="H18" s="46">
        <v>506.45761604986268</v>
      </c>
      <c r="I18" s="46">
        <v>640.17918999527853</v>
      </c>
      <c r="J18" s="46">
        <v>733.31161230348914</v>
      </c>
      <c r="K18" s="46">
        <v>656.70118928163208</v>
      </c>
      <c r="L18" s="46">
        <v>664.9380629752153</v>
      </c>
      <c r="M18" s="46">
        <v>540.53320730905784</v>
      </c>
      <c r="N18" s="46">
        <v>776.16731742559216</v>
      </c>
      <c r="O18" s="46">
        <v>604.47321044840533</v>
      </c>
      <c r="P18" s="46">
        <v>414.50429559573217</v>
      </c>
      <c r="Q18" s="46">
        <v>861.84575535404042</v>
      </c>
      <c r="R18" s="46">
        <v>713.30651884578754</v>
      </c>
      <c r="S18" s="46">
        <v>576.50328406438621</v>
      </c>
      <c r="T18" s="46">
        <v>462.34539912336038</v>
      </c>
      <c r="U18" s="46">
        <v>568.05453046665843</v>
      </c>
      <c r="V18" s="46">
        <v>497.7623481142258</v>
      </c>
      <c r="W18" s="46">
        <v>577.1910770986342</v>
      </c>
      <c r="X18" s="46">
        <v>527.16433355685558</v>
      </c>
      <c r="Y18" s="46">
        <v>635.53980779929418</v>
      </c>
      <c r="Z18" s="46">
        <v>504.11641744504823</v>
      </c>
      <c r="AA18" s="46">
        <v>795.29870541510218</v>
      </c>
      <c r="AB18" s="46">
        <v>690.98764481264823</v>
      </c>
      <c r="AC18" s="46">
        <v>639.29634900570079</v>
      </c>
      <c r="AD18" s="46">
        <v>542.82695577523236</v>
      </c>
      <c r="AE18" s="46">
        <v>438.28783055475833</v>
      </c>
      <c r="AF18" s="46">
        <v>532.02437613722725</v>
      </c>
      <c r="AG18" s="46">
        <v>649.77927952796631</v>
      </c>
      <c r="AH18" s="46">
        <v>714.29609983549017</v>
      </c>
      <c r="AI18" s="46">
        <v>725.86351638943358</v>
      </c>
      <c r="AJ18" s="46">
        <v>469.93037689791925</v>
      </c>
      <c r="AK18" s="46">
        <v>637.9317210241818</v>
      </c>
      <c r="AL18" s="46">
        <v>756.68801433256988</v>
      </c>
      <c r="AM18" s="46">
        <v>535.22669993504155</v>
      </c>
      <c r="AN18" s="46">
        <v>593.87635526582437</v>
      </c>
      <c r="AO18" s="46">
        <v>697.79477052825632</v>
      </c>
      <c r="AP18" s="46">
        <v>495.18477141503411</v>
      </c>
      <c r="AQ18" s="46">
        <v>627.08768132446119</v>
      </c>
      <c r="AR18" s="1"/>
    </row>
    <row r="19" spans="1:44">
      <c r="A19" s="45" t="s">
        <v>344</v>
      </c>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1"/>
    </row>
    <row r="20" spans="1:44">
      <c r="A20" s="30" t="s">
        <v>345</v>
      </c>
      <c r="B20" s="42">
        <v>0.9630703071285257</v>
      </c>
      <c r="C20" s="42">
        <v>0.95691624490434035</v>
      </c>
      <c r="D20" s="42">
        <v>0.95194139890930374</v>
      </c>
      <c r="E20" s="42">
        <v>0.97289066491878085</v>
      </c>
      <c r="F20" s="42">
        <v>0.91516958868694009</v>
      </c>
      <c r="G20" s="42">
        <v>0.98447902001170307</v>
      </c>
      <c r="H20" s="42">
        <v>0.94325700713338612</v>
      </c>
      <c r="I20" s="42">
        <v>0.92188459665567057</v>
      </c>
      <c r="J20" s="42">
        <v>0.94194224019575812</v>
      </c>
      <c r="K20" s="42">
        <v>0.938090863545608</v>
      </c>
      <c r="L20" s="42">
        <v>0.96617519423873188</v>
      </c>
      <c r="M20" s="42">
        <v>0.98309558006300135</v>
      </c>
      <c r="N20" s="42">
        <v>0.94406718489997166</v>
      </c>
      <c r="O20" s="42">
        <v>0.96260610014662074</v>
      </c>
      <c r="P20" s="42">
        <v>0.98968229272001462</v>
      </c>
      <c r="Q20" s="42">
        <v>0.96554476878453122</v>
      </c>
      <c r="R20" s="42">
        <v>0.96075028119874195</v>
      </c>
      <c r="S20" s="42">
        <v>0.91759375124701681</v>
      </c>
      <c r="T20" s="42">
        <v>0.98043621005889747</v>
      </c>
      <c r="U20" s="42">
        <v>0.99000647905346639</v>
      </c>
      <c r="V20" s="42">
        <v>0.925980357540785</v>
      </c>
      <c r="W20" s="42">
        <v>0.97191609672282497</v>
      </c>
      <c r="X20" s="42">
        <v>0.98601438770858263</v>
      </c>
      <c r="Y20" s="42">
        <v>0.98326793634418796</v>
      </c>
      <c r="Z20" s="42">
        <v>0.93777807593768359</v>
      </c>
      <c r="AA20" s="42">
        <v>0.96294988832004469</v>
      </c>
      <c r="AB20" s="42">
        <v>0.98008415537076787</v>
      </c>
      <c r="AC20" s="42">
        <v>0.94497481121442406</v>
      </c>
      <c r="AD20" s="42">
        <v>0.97930580414286172</v>
      </c>
      <c r="AE20" s="42">
        <v>0.98566293902687885</v>
      </c>
      <c r="AF20" s="42">
        <v>0.97852735871648999</v>
      </c>
      <c r="AG20" s="42">
        <v>0.99652815230970626</v>
      </c>
      <c r="AH20" s="42">
        <v>0.95373629858277931</v>
      </c>
      <c r="AI20" s="42">
        <v>0.94644083769329546</v>
      </c>
      <c r="AJ20" s="42">
        <v>0.98442048007396599</v>
      </c>
      <c r="AK20" s="42">
        <v>0.97131113541268432</v>
      </c>
      <c r="AL20" s="42">
        <v>0.96650959242051437</v>
      </c>
      <c r="AM20" s="42">
        <v>0.87990130992259463</v>
      </c>
      <c r="AN20" s="42">
        <v>0.93188534052853766</v>
      </c>
      <c r="AO20" s="42">
        <v>0.84061723746675643</v>
      </c>
      <c r="AP20" s="42">
        <v>0.99760296481548605</v>
      </c>
      <c r="AQ20" s="42">
        <v>0.95873692635703622</v>
      </c>
      <c r="AR20" s="1"/>
    </row>
    <row r="21" spans="1:44">
      <c r="A21" s="30" t="s">
        <v>346</v>
      </c>
      <c r="B21" s="42">
        <v>0.21300515904050532</v>
      </c>
      <c r="C21" s="42">
        <v>0.45905273476928404</v>
      </c>
      <c r="D21" s="42">
        <v>0.50526297999410363</v>
      </c>
      <c r="E21" s="42">
        <v>0.49773621519310357</v>
      </c>
      <c r="F21" s="42">
        <v>0.23797560352942707</v>
      </c>
      <c r="G21" s="42">
        <v>0.35059866602589951</v>
      </c>
      <c r="H21" s="42">
        <v>0.22169114573525334</v>
      </c>
      <c r="I21" s="42">
        <v>0.34429510525974683</v>
      </c>
      <c r="J21" s="42">
        <v>0.34758567184449973</v>
      </c>
      <c r="K21" s="42">
        <v>0.25502501012877793</v>
      </c>
      <c r="L21" s="42">
        <v>0.30445263750803014</v>
      </c>
      <c r="M21" s="42">
        <v>5.6996794071055727E-2</v>
      </c>
      <c r="N21" s="42">
        <v>0.25968227656149445</v>
      </c>
      <c r="O21" s="42">
        <v>0.14444359347590308</v>
      </c>
      <c r="P21" s="42">
        <v>0.28459829453048141</v>
      </c>
      <c r="Q21" s="42">
        <v>0.48968639334555653</v>
      </c>
      <c r="R21" s="42">
        <v>0.11434049291557266</v>
      </c>
      <c r="S21" s="42">
        <v>0.25491777679020677</v>
      </c>
      <c r="T21" s="42">
        <v>0.12461371560440219</v>
      </c>
      <c r="U21" s="42">
        <v>0.45611012585756799</v>
      </c>
      <c r="V21" s="42">
        <v>0.2185444078276276</v>
      </c>
      <c r="W21" s="42">
        <v>6.0219701504691518E-2</v>
      </c>
      <c r="X21" s="42">
        <v>0.23839500064959904</v>
      </c>
      <c r="Y21" s="42">
        <v>0.20069334801583616</v>
      </c>
      <c r="Z21" s="42">
        <v>0.2558843065984876</v>
      </c>
      <c r="AA21" s="42">
        <v>0.47442753657495185</v>
      </c>
      <c r="AB21" s="42">
        <v>0.13339290466661369</v>
      </c>
      <c r="AC21" s="42">
        <v>0.32529115107365858</v>
      </c>
      <c r="AD21" s="42">
        <v>0.26971211610651558</v>
      </c>
      <c r="AE21" s="42">
        <v>0.17177961578856532</v>
      </c>
      <c r="AF21" s="42">
        <v>0.15266740116263405</v>
      </c>
      <c r="AG21" s="42">
        <v>0.10690583465356146</v>
      </c>
      <c r="AH21" s="42">
        <v>0.4163945243535509</v>
      </c>
      <c r="AI21" s="42">
        <v>0.31021148323711117</v>
      </c>
      <c r="AJ21" s="42">
        <v>0.17573891839396813</v>
      </c>
      <c r="AK21" s="42">
        <v>0.12628984765942075</v>
      </c>
      <c r="AL21" s="42">
        <v>0.32494729230600061</v>
      </c>
      <c r="AM21" s="42">
        <v>0.30517853945397133</v>
      </c>
      <c r="AN21" s="42">
        <v>0.17628477443345725</v>
      </c>
      <c r="AO21" s="42">
        <v>8.624315740334372E-2</v>
      </c>
      <c r="AP21" s="42">
        <v>3.6914437495531728E-2</v>
      </c>
      <c r="AQ21" s="42">
        <v>0.26974579467592996</v>
      </c>
      <c r="AR21" s="1"/>
    </row>
    <row r="22" spans="1:44">
      <c r="A22" s="44" t="s">
        <v>347</v>
      </c>
      <c r="B22" s="42">
        <v>3.692969287147415E-2</v>
      </c>
      <c r="C22" s="42">
        <v>4.3083755095658989E-2</v>
      </c>
      <c r="D22" s="42">
        <v>4.8058601090696387E-2</v>
      </c>
      <c r="E22" s="42">
        <v>2.7109335081219023E-2</v>
      </c>
      <c r="F22" s="42">
        <v>8.4830411313059614E-2</v>
      </c>
      <c r="G22" s="42">
        <v>1.5520979988296976E-2</v>
      </c>
      <c r="H22" s="42">
        <v>5.6742992866613967E-2</v>
      </c>
      <c r="I22" s="42">
        <v>7.8115403344329218E-2</v>
      </c>
      <c r="J22" s="42">
        <v>5.8057759804241875E-2</v>
      </c>
      <c r="K22" s="42">
        <v>6.1909136454392083E-2</v>
      </c>
      <c r="L22" s="42">
        <v>3.3824805761268187E-2</v>
      </c>
      <c r="M22" s="42">
        <v>1.6904419936998826E-2</v>
      </c>
      <c r="N22" s="42">
        <v>5.5932815100028489E-2</v>
      </c>
      <c r="O22" s="42">
        <v>3.7393899853379098E-2</v>
      </c>
      <c r="P22" s="42">
        <v>1.0317707279985383E-2</v>
      </c>
      <c r="Q22" s="42">
        <v>3.4455231215469014E-2</v>
      </c>
      <c r="R22" s="42">
        <v>3.9249718801258285E-2</v>
      </c>
      <c r="S22" s="42">
        <v>8.2406248752983025E-2</v>
      </c>
      <c r="T22" s="42">
        <v>1.95637899411025E-2</v>
      </c>
      <c r="U22" s="42">
        <v>9.9935209465336385E-3</v>
      </c>
      <c r="V22" s="42">
        <v>7.401964245921494E-2</v>
      </c>
      <c r="W22" s="42">
        <v>2.8083903277175228E-2</v>
      </c>
      <c r="X22" s="42">
        <v>1.3985612291417305E-2</v>
      </c>
      <c r="Y22" s="42">
        <v>1.6732063655811969E-2</v>
      </c>
      <c r="Z22" s="42">
        <v>6.2221924062316455E-2</v>
      </c>
      <c r="AA22" s="42">
        <v>3.7050111679955311E-2</v>
      </c>
      <c r="AB22" s="42">
        <v>1.991584462923229E-2</v>
      </c>
      <c r="AC22" s="42">
        <v>5.5025188785575739E-2</v>
      </c>
      <c r="AD22" s="42">
        <v>2.0694195857138328E-2</v>
      </c>
      <c r="AE22" s="42">
        <v>1.4337060973121242E-2</v>
      </c>
      <c r="AF22" s="42">
        <v>2.1472641283509813E-2</v>
      </c>
      <c r="AG22" s="42">
        <v>3.4718476902935568E-3</v>
      </c>
      <c r="AH22" s="42">
        <v>4.6263701417220825E-2</v>
      </c>
      <c r="AI22" s="42">
        <v>5.355916230670469E-2</v>
      </c>
      <c r="AJ22" s="42">
        <v>1.5579519926034322E-2</v>
      </c>
      <c r="AK22" s="42">
        <v>2.8688864587315777E-2</v>
      </c>
      <c r="AL22" s="42">
        <v>3.3490407579485917E-2</v>
      </c>
      <c r="AM22" s="42">
        <v>0.1200986900774053</v>
      </c>
      <c r="AN22" s="42">
        <v>6.8114659471462252E-2</v>
      </c>
      <c r="AO22" s="42">
        <v>0.15938276253324338</v>
      </c>
      <c r="AP22" s="42">
        <v>2.3970351845138587E-3</v>
      </c>
      <c r="AQ22" s="42">
        <v>4.126307364296368E-2</v>
      </c>
      <c r="AR22" s="1"/>
    </row>
    <row r="23" spans="1:44">
      <c r="A23" s="44" t="s">
        <v>348</v>
      </c>
      <c r="B23" s="42">
        <v>0.19791311095580291</v>
      </c>
      <c r="C23" s="42">
        <v>0.44988114541267676</v>
      </c>
      <c r="D23" s="42">
        <v>0.50045997748115123</v>
      </c>
      <c r="E23" s="42">
        <v>0.49632975041873745</v>
      </c>
      <c r="F23" s="42">
        <v>0.24450130291722261</v>
      </c>
      <c r="G23" s="42">
        <v>0.3466527770357094</v>
      </c>
      <c r="H23" s="42">
        <v>0.19779055947906424</v>
      </c>
      <c r="I23" s="42">
        <v>0.33578971909769845</v>
      </c>
      <c r="J23" s="42">
        <v>0.32291406240367376</v>
      </c>
      <c r="K23" s="42">
        <v>0.25616021981143722</v>
      </c>
      <c r="L23" s="42">
        <v>0.31039984140120264</v>
      </c>
      <c r="M23" s="42">
        <v>5.1306056407214445E-2</v>
      </c>
      <c r="N23" s="42">
        <v>0.24241761606157272</v>
      </c>
      <c r="O23" s="42">
        <v>0.13019306319010013</v>
      </c>
      <c r="P23" s="42">
        <v>0.28426935923220942</v>
      </c>
      <c r="Q23" s="42">
        <v>0.50344441696496156</v>
      </c>
      <c r="R23" s="42">
        <v>0.10675002537688347</v>
      </c>
      <c r="S23" s="42">
        <v>0.24476395004838122</v>
      </c>
      <c r="T23" s="42">
        <v>0.11877809162456181</v>
      </c>
      <c r="U23" s="42">
        <v>0.45260926187829104</v>
      </c>
      <c r="V23" s="42">
        <v>0.20316381679498319</v>
      </c>
      <c r="W23" s="42">
        <v>5.8853642342644008E-2</v>
      </c>
      <c r="X23" s="42">
        <v>0.23925665031209375</v>
      </c>
      <c r="Y23" s="42">
        <v>0.19345595806844976</v>
      </c>
      <c r="Z23" s="42">
        <v>0.24482465283830124</v>
      </c>
      <c r="AA23" s="42">
        <v>0.47403300356208838</v>
      </c>
      <c r="AB23" s="42">
        <v>0.12688400505024228</v>
      </c>
      <c r="AC23" s="42">
        <v>0.30361311806663505</v>
      </c>
      <c r="AD23" s="42">
        <v>0.26282580029460545</v>
      </c>
      <c r="AE23" s="42">
        <v>0.16308471955314785</v>
      </c>
      <c r="AF23" s="42">
        <v>0.14488472390054313</v>
      </c>
      <c r="AG23" s="42">
        <v>0.10610669796570747</v>
      </c>
      <c r="AH23" s="42">
        <v>0.41138824357685183</v>
      </c>
      <c r="AI23" s="42">
        <v>0.29950624865246905</v>
      </c>
      <c r="AJ23" s="42">
        <v>0.17783972532041609</v>
      </c>
      <c r="AK23" s="42">
        <v>0.11357401526203724</v>
      </c>
      <c r="AL23" s="42">
        <v>0.32465517860416537</v>
      </c>
      <c r="AM23" s="42">
        <v>0.29681796151949646</v>
      </c>
      <c r="AN23" s="42">
        <v>0.16138481635299293</v>
      </c>
      <c r="AO23" s="42">
        <v>6.3501050015690494E-2</v>
      </c>
      <c r="AP23" s="42">
        <v>3.6753225993093851E-2</v>
      </c>
      <c r="AQ23" s="42">
        <v>0.26077962400688587</v>
      </c>
      <c r="AR23" s="1"/>
    </row>
    <row r="24" spans="1:44">
      <c r="A24" s="44" t="s">
        <v>349</v>
      </c>
      <c r="B24" s="42">
        <v>0.10516608418521177</v>
      </c>
      <c r="C24" s="42">
        <v>6.2202349065784167E-2</v>
      </c>
      <c r="D24" s="42">
        <v>5.7107704453064685E-2</v>
      </c>
      <c r="E24" s="42">
        <v>2.9858454811209054E-2</v>
      </c>
      <c r="F24" s="42">
        <v>5.9734890864532167E-2</v>
      </c>
      <c r="G24" s="42">
        <v>2.6601013378527383E-2</v>
      </c>
      <c r="H24" s="42">
        <v>0.15843580241016283</v>
      </c>
      <c r="I24" s="42">
        <v>0.10088942589537669</v>
      </c>
      <c r="J24" s="42">
        <v>0.12491676162271446</v>
      </c>
      <c r="K24" s="42">
        <v>5.7733350593336757E-2</v>
      </c>
      <c r="L24" s="42">
        <v>1.4951456777678738E-2</v>
      </c>
      <c r="M24" s="42">
        <v>0.11505974842171866</v>
      </c>
      <c r="N24" s="42">
        <v>0.11869797432549872</v>
      </c>
      <c r="O24" s="42">
        <v>0.13236278738473628</v>
      </c>
      <c r="P24" s="42">
        <v>1.1461570213835599E-2</v>
      </c>
      <c r="Q24" s="42">
        <v>7.3276901707323393E-3</v>
      </c>
      <c r="R24" s="42">
        <v>0.10302890705095601</v>
      </c>
      <c r="S24" s="42">
        <v>0.11895563376198461</v>
      </c>
      <c r="T24" s="42">
        <v>6.5477331884485637E-2</v>
      </c>
      <c r="U24" s="42">
        <v>1.7592295508384547E-2</v>
      </c>
      <c r="V24" s="42">
        <v>0.13918774868149769</v>
      </c>
      <c r="W24" s="42">
        <v>5.0131420210918834E-2</v>
      </c>
      <c r="X24" s="42">
        <v>1.0421783511162018E-2</v>
      </c>
      <c r="Y24" s="42">
        <v>5.2190605498082326E-2</v>
      </c>
      <c r="Z24" s="42">
        <v>0.10275391667114257</v>
      </c>
      <c r="AA24" s="42">
        <v>3.7850898926450861E-2</v>
      </c>
      <c r="AB24" s="42">
        <v>6.7738998333306988E-2</v>
      </c>
      <c r="AC24" s="42">
        <v>0.1180001423946689</v>
      </c>
      <c r="AD24" s="42">
        <v>4.5697926283179008E-2</v>
      </c>
      <c r="AE24" s="42">
        <v>6.4227945514881979E-2</v>
      </c>
      <c r="AF24" s="42">
        <v>7.1355999269698669E-2</v>
      </c>
      <c r="AG24" s="42">
        <v>1.0921040800947829E-2</v>
      </c>
      <c r="AH24" s="42">
        <v>5.7730402870722348E-2</v>
      </c>
      <c r="AI24" s="42">
        <v>8.6220336168690737E-2</v>
      </c>
      <c r="AJ24" s="42">
        <v>3.811623651399712E-3</v>
      </c>
      <c r="AK24" s="42">
        <v>0.12648793420792617</v>
      </c>
      <c r="AL24" s="42">
        <v>3.4359258318009227E-2</v>
      </c>
      <c r="AM24" s="42">
        <v>0.14420419726482639</v>
      </c>
      <c r="AN24" s="42">
        <v>0.14687955879018189</v>
      </c>
      <c r="AO24" s="42">
        <v>0.38105144978889099</v>
      </c>
      <c r="AP24" s="42">
        <v>6.7537336392540738E-3</v>
      </c>
      <c r="AQ24" s="42">
        <v>7.3130850928461E-2</v>
      </c>
      <c r="AR24" s="1"/>
    </row>
    <row r="25" spans="1:44">
      <c r="A25" s="44" t="s">
        <v>350</v>
      </c>
      <c r="B25" s="42">
        <v>6.2223178055069328E-2</v>
      </c>
      <c r="C25" s="42">
        <v>0.13942808578395727</v>
      </c>
      <c r="D25" s="42">
        <v>0.10576214262548136</v>
      </c>
      <c r="E25" s="42">
        <v>0.20202350880144046</v>
      </c>
      <c r="F25" s="42">
        <v>6.3872896421725028E-2</v>
      </c>
      <c r="G25" s="42">
        <v>0.11485904571854587</v>
      </c>
      <c r="H25" s="42">
        <v>7.9709833740634048E-2</v>
      </c>
      <c r="I25" s="42">
        <v>0.10082997501108346</v>
      </c>
      <c r="J25" s="42">
        <v>0.10090041376350384</v>
      </c>
      <c r="K25" s="42">
        <v>9.6648114273499008E-2</v>
      </c>
      <c r="L25" s="42">
        <v>8.9652049221179073E-2</v>
      </c>
      <c r="M25" s="42">
        <v>2.787619991509371E-2</v>
      </c>
      <c r="N25" s="42">
        <v>9.1400584893091968E-2</v>
      </c>
      <c r="O25" s="42">
        <v>7.8370958189120168E-2</v>
      </c>
      <c r="P25" s="42">
        <v>0.10397324540692419</v>
      </c>
      <c r="Q25" s="42">
        <v>0.21366820062555217</v>
      </c>
      <c r="R25" s="42">
        <v>5.6196379825536172E-2</v>
      </c>
      <c r="S25" s="42">
        <v>0.14818870296019343</v>
      </c>
      <c r="T25" s="42">
        <v>5.6109860922267121E-2</v>
      </c>
      <c r="U25" s="42">
        <v>0.17869125638585595</v>
      </c>
      <c r="V25" s="42">
        <v>5.9739524672493126E-2</v>
      </c>
      <c r="W25" s="42">
        <v>4.0485337690704969E-2</v>
      </c>
      <c r="X25" s="42">
        <v>9.2490577332203408E-2</v>
      </c>
      <c r="Y25" s="42">
        <v>8.9377638075513438E-2</v>
      </c>
      <c r="Z25" s="42">
        <v>9.1639028186964899E-2</v>
      </c>
      <c r="AA25" s="42">
        <v>0.16648623875079102</v>
      </c>
      <c r="AB25" s="42">
        <v>5.51376199063663E-2</v>
      </c>
      <c r="AC25" s="42">
        <v>0.10626648176046037</v>
      </c>
      <c r="AD25" s="42">
        <v>0.10286888578948389</v>
      </c>
      <c r="AE25" s="42">
        <v>7.3200939551254854E-2</v>
      </c>
      <c r="AF25" s="42">
        <v>3.1005033897357009E-2</v>
      </c>
      <c r="AG25" s="42">
        <v>3.5296350995309055E-2</v>
      </c>
      <c r="AH25" s="42">
        <v>0.1393168946306573</v>
      </c>
      <c r="AI25" s="42">
        <v>8.94548090440727E-2</v>
      </c>
      <c r="AJ25" s="42">
        <v>0.11419435646492881</v>
      </c>
      <c r="AK25" s="42">
        <v>4.1520592828272584E-2</v>
      </c>
      <c r="AL25" s="42">
        <v>9.3824736580613452E-2</v>
      </c>
      <c r="AM25" s="42">
        <v>0.10503813822841612</v>
      </c>
      <c r="AN25" s="42">
        <v>4.4907621050329735E-2</v>
      </c>
      <c r="AO25" s="42">
        <v>4.2613861495785901E-2</v>
      </c>
      <c r="AP25" s="42">
        <v>2.4129037209630083E-2</v>
      </c>
      <c r="AQ25" s="42">
        <v>8.9939303950534177E-2</v>
      </c>
      <c r="AR25" s="1"/>
    </row>
    <row r="26" spans="1:44">
      <c r="A26" s="44" t="s">
        <v>351</v>
      </c>
      <c r="B26" s="42">
        <v>0.11579932333074371</v>
      </c>
      <c r="C26" s="42">
        <v>6.9867187203624295E-2</v>
      </c>
      <c r="D26" s="42">
        <v>0.1031008268370473</v>
      </c>
      <c r="E26" s="42">
        <v>4.3213557896976201E-2</v>
      </c>
      <c r="F26" s="42">
        <v>0.12958878226696466</v>
      </c>
      <c r="G26" s="42">
        <v>5.4731000082535015E-2</v>
      </c>
      <c r="H26" s="42">
        <v>0.11221765586421124</v>
      </c>
      <c r="I26" s="42">
        <v>8.7938400497603778E-2</v>
      </c>
      <c r="J26" s="42">
        <v>8.9970944195565311E-2</v>
      </c>
      <c r="K26" s="42">
        <v>8.4532053462865853E-2</v>
      </c>
      <c r="L26" s="42">
        <v>7.7754145863799431E-2</v>
      </c>
      <c r="M26" s="42">
        <v>7.1647022072519204E-2</v>
      </c>
      <c r="N26" s="42">
        <v>8.5776613978387151E-2</v>
      </c>
      <c r="O26" s="42">
        <v>9.0603716050652233E-2</v>
      </c>
      <c r="P26" s="42">
        <v>6.449281646666491E-2</v>
      </c>
      <c r="Q26" s="42">
        <v>9.125114460372255E-2</v>
      </c>
      <c r="R26" s="42">
        <v>0.14775824843477478</v>
      </c>
      <c r="S26" s="42">
        <v>0.20860759287766356</v>
      </c>
      <c r="T26" s="42">
        <v>0.1090628709947932</v>
      </c>
      <c r="U26" s="42">
        <v>5.7951675167234463E-2</v>
      </c>
      <c r="V26" s="42">
        <v>0.10766120709815356</v>
      </c>
      <c r="W26" s="42">
        <v>0.13023604526316462</v>
      </c>
      <c r="X26" s="42">
        <v>7.6047695776872773E-2</v>
      </c>
      <c r="Y26" s="42">
        <v>9.7039644079314841E-2</v>
      </c>
      <c r="Z26" s="42">
        <v>0.11181118153209842</v>
      </c>
      <c r="AA26" s="42">
        <v>0.10489632345664357</v>
      </c>
      <c r="AB26" s="42">
        <v>8.4603739146922374E-2</v>
      </c>
      <c r="AC26" s="42">
        <v>8.9527250448713569E-2</v>
      </c>
      <c r="AD26" s="42">
        <v>3.7696391015526028E-2</v>
      </c>
      <c r="AE26" s="42">
        <v>8.7314898843630653E-2</v>
      </c>
      <c r="AF26" s="42">
        <v>8.836068090345682E-2</v>
      </c>
      <c r="AG26" s="42">
        <v>4.242656759834456E-2</v>
      </c>
      <c r="AH26" s="42">
        <v>8.5147007140369338E-2</v>
      </c>
      <c r="AI26" s="42">
        <v>0.18806293686360939</v>
      </c>
      <c r="AJ26" s="42">
        <v>4.3168972342177266E-2</v>
      </c>
      <c r="AK26" s="42">
        <v>5.3720505288108789E-2</v>
      </c>
      <c r="AL26" s="42">
        <v>8.0755611967922844E-2</v>
      </c>
      <c r="AM26" s="42">
        <v>0.13346873619704377</v>
      </c>
      <c r="AN26" s="42">
        <v>0.16548106265459669</v>
      </c>
      <c r="AO26" s="42">
        <v>0.16881242750082337</v>
      </c>
      <c r="AP26" s="42">
        <v>5.6818971318174226E-2</v>
      </c>
      <c r="AQ26" s="42">
        <v>9.6678571651924256E-2</v>
      </c>
      <c r="AR26" s="1"/>
    </row>
    <row r="27" spans="1:44">
      <c r="A27" s="44" t="s">
        <v>352</v>
      </c>
      <c r="B27" s="42">
        <v>0.95027488731989063</v>
      </c>
      <c r="C27" s="42">
        <v>0.93123776789442292</v>
      </c>
      <c r="D27" s="42">
        <v>0.93226214674099384</v>
      </c>
      <c r="E27" s="42">
        <v>0.96469487713880275</v>
      </c>
      <c r="F27" s="42">
        <v>0.90042379094680358</v>
      </c>
      <c r="G27" s="42">
        <v>0.97963999218138154</v>
      </c>
      <c r="H27" s="42">
        <v>0.93367759016456131</v>
      </c>
      <c r="I27" s="42">
        <v>0.91481327281771996</v>
      </c>
      <c r="J27" s="42">
        <v>0.93064076295710607</v>
      </c>
      <c r="K27" s="42">
        <v>0.93005879336932273</v>
      </c>
      <c r="L27" s="42">
        <v>0.96606391177987194</v>
      </c>
      <c r="M27" s="42">
        <v>0.98286286172278325</v>
      </c>
      <c r="N27" s="42">
        <v>0.93435565104839202</v>
      </c>
      <c r="O27" s="42">
        <v>0.9565295311200197</v>
      </c>
      <c r="P27" s="42">
        <v>0.98200958616602474</v>
      </c>
      <c r="Q27" s="42">
        <v>0.9652060093392969</v>
      </c>
      <c r="R27" s="42">
        <v>0.95163840807648747</v>
      </c>
      <c r="S27" s="42">
        <v>0.90964044397489774</v>
      </c>
      <c r="T27" s="42">
        <v>0.97735179642070791</v>
      </c>
      <c r="U27" s="42">
        <v>0.98935031872562085</v>
      </c>
      <c r="V27" s="42">
        <v>0.91865778126116882</v>
      </c>
      <c r="W27" s="42">
        <v>0.96834456907143518</v>
      </c>
      <c r="X27" s="42">
        <v>0.99235889335744798</v>
      </c>
      <c r="Y27" s="42">
        <v>0.98012199078689755</v>
      </c>
      <c r="Z27" s="42">
        <v>0.93188593616415449</v>
      </c>
      <c r="AA27" s="42">
        <v>0.9602857230716535</v>
      </c>
      <c r="AB27" s="42">
        <v>0.97737096414203362</v>
      </c>
      <c r="AC27" s="42">
        <v>0.93028803670345761</v>
      </c>
      <c r="AD27" s="42">
        <v>0.96255326864485657</v>
      </c>
      <c r="AE27" s="42">
        <v>0.98352668852436953</v>
      </c>
      <c r="AF27" s="42">
        <v>0.94302126832956756</v>
      </c>
      <c r="AG27" s="42">
        <v>0.97919518730123356</v>
      </c>
      <c r="AH27" s="42">
        <v>0.94874848334745865</v>
      </c>
      <c r="AI27" s="42">
        <v>0.92791029834998318</v>
      </c>
      <c r="AJ27" s="42">
        <v>0.98439780715737035</v>
      </c>
      <c r="AK27" s="42">
        <v>0.90754735334717174</v>
      </c>
      <c r="AL27" s="42">
        <v>0.9536906911644375</v>
      </c>
      <c r="AM27" s="42">
        <v>0.84396551186698254</v>
      </c>
      <c r="AN27" s="42">
        <v>0.92122970083456646</v>
      </c>
      <c r="AO27" s="42">
        <v>0.83233514979232304</v>
      </c>
      <c r="AP27" s="42">
        <v>0.99675497922331291</v>
      </c>
      <c r="AQ27" s="42">
        <v>0.94811032297537545</v>
      </c>
      <c r="AR27" s="1"/>
    </row>
    <row r="28" spans="1:44">
      <c r="A28" s="44" t="s">
        <v>353</v>
      </c>
      <c r="B28" s="42">
        <v>3.8052595902287249E-3</v>
      </c>
      <c r="C28" s="42">
        <v>2.5870468546328226E-2</v>
      </c>
      <c r="D28" s="42">
        <v>2.1209923177944259E-2</v>
      </c>
      <c r="E28" s="42">
        <v>7.8496232738760902E-3</v>
      </c>
      <c r="F28" s="42">
        <v>1.2306261873142132E-2</v>
      </c>
      <c r="G28" s="42">
        <v>3.8624915053577695E-3</v>
      </c>
      <c r="H28" s="42">
        <v>1.4157410925856349E-2</v>
      </c>
      <c r="I28" s="42">
        <v>6.0945123524543173E-3</v>
      </c>
      <c r="J28" s="42">
        <v>9.2987752908562839E-3</v>
      </c>
      <c r="K28" s="42">
        <v>8.233811147590489E-3</v>
      </c>
      <c r="L28" s="42">
        <v>1.1128252076585935E-4</v>
      </c>
      <c r="M28" s="42">
        <v>1.0216425863852036E-4</v>
      </c>
      <c r="N28" s="42">
        <v>1.2066069640539826E-2</v>
      </c>
      <c r="O28" s="42">
        <v>7.8630273516528491E-3</v>
      </c>
      <c r="P28" s="42">
        <v>7.299298142682019E-3</v>
      </c>
      <c r="Q28" s="42">
        <v>3.3875990505254701E-4</v>
      </c>
      <c r="R28" s="42">
        <v>6.4548041756342916E-3</v>
      </c>
      <c r="S28" s="42">
        <v>7.9130262823817535E-3</v>
      </c>
      <c r="T28" s="42">
        <v>3.0844139349505122E-3</v>
      </c>
      <c r="U28" s="42">
        <v>6.5616775138977888E-4</v>
      </c>
      <c r="V28" s="42">
        <v>1.6850392944568467E-2</v>
      </c>
      <c r="W28" s="42">
        <v>3.5863872452014285E-3</v>
      </c>
      <c r="X28" s="42">
        <v>5.9530297979587405E-6</v>
      </c>
      <c r="Y28" s="42">
        <v>2.82196730877766E-3</v>
      </c>
      <c r="Z28" s="42">
        <v>4.7713310571927577E-3</v>
      </c>
      <c r="AA28" s="42">
        <v>3.3103944851514623E-3</v>
      </c>
      <c r="AB28" s="42">
        <v>2.4713466859488378E-3</v>
      </c>
      <c r="AC28" s="42">
        <v>1.6072010064144309E-2</v>
      </c>
      <c r="AD28" s="42">
        <v>1.2957287772212812E-2</v>
      </c>
      <c r="AE28" s="42">
        <v>3.2178534527035952E-3</v>
      </c>
      <c r="AF28" s="42">
        <v>2.8653318518406079E-2</v>
      </c>
      <c r="AG28" s="42">
        <v>1.8750233584227945E-2</v>
      </c>
      <c r="AH28" s="42">
        <v>1.9072691149240846E-3</v>
      </c>
      <c r="AI28" s="42">
        <v>1.4026738231111635E-2</v>
      </c>
      <c r="AJ28" s="42">
        <v>8.9171204447027644E-5</v>
      </c>
      <c r="AK28" s="42">
        <v>6.3763782553170001E-2</v>
      </c>
      <c r="AL28" s="42">
        <v>1.2352690851866873E-2</v>
      </c>
      <c r="AM28" s="42">
        <v>3.7304203809217132E-2</v>
      </c>
      <c r="AN28" s="42">
        <v>1.129504418212742E-2</v>
      </c>
      <c r="AO28" s="42">
        <v>1.4564753622598134E-2</v>
      </c>
      <c r="AP28" s="42">
        <v>8.4799177043415612E-4</v>
      </c>
      <c r="AQ28" s="42">
        <v>9.634326498255916E-3</v>
      </c>
      <c r="AR28" s="1"/>
    </row>
    <row r="29" spans="1:44">
      <c r="A29" s="44" t="s">
        <v>354</v>
      </c>
      <c r="B29" s="42">
        <v>2.7930147334469017E-3</v>
      </c>
      <c r="C29" s="42">
        <v>6.5297667353463647E-3</v>
      </c>
      <c r="D29" s="42">
        <v>7.4778294243659305E-3</v>
      </c>
      <c r="E29" s="42">
        <v>1.051813607007832E-3</v>
      </c>
      <c r="F29" s="42">
        <v>4.2933345254060366E-3</v>
      </c>
      <c r="G29" s="42">
        <v>7.0209272570975572E-4</v>
      </c>
      <c r="H29" s="42">
        <v>5.6139920035131038E-3</v>
      </c>
      <c r="I29" s="42">
        <v>5.5350471199192329E-3</v>
      </c>
      <c r="J29" s="42">
        <v>1.9635230452268383E-3</v>
      </c>
      <c r="K29" s="42">
        <v>1.1537586451912258E-2</v>
      </c>
      <c r="L29" s="42">
        <v>2.6563554438449731E-5</v>
      </c>
      <c r="M29" s="42">
        <v>0</v>
      </c>
      <c r="N29" s="42">
        <v>6.3836331716335994E-3</v>
      </c>
      <c r="O29" s="42">
        <v>5.1694535582765076E-3</v>
      </c>
      <c r="P29" s="42">
        <v>2.5984761622869054E-3</v>
      </c>
      <c r="Q29" s="42">
        <v>1.7004527887608718E-3</v>
      </c>
      <c r="R29" s="42">
        <v>4.1062247591104649E-3</v>
      </c>
      <c r="S29" s="42">
        <v>1.1608667313896086E-2</v>
      </c>
      <c r="T29" s="42">
        <v>1.1479391538628664E-3</v>
      </c>
      <c r="U29" s="42">
        <v>6.788881834437257E-5</v>
      </c>
      <c r="V29" s="42">
        <v>5.0386194310558406E-3</v>
      </c>
      <c r="W29" s="42">
        <v>1.6455933445682566E-3</v>
      </c>
      <c r="X29" s="42">
        <v>0</v>
      </c>
      <c r="Y29" s="42">
        <v>1.4163884930387613E-3</v>
      </c>
      <c r="Z29" s="42">
        <v>1.5063555124343935E-3</v>
      </c>
      <c r="AA29" s="42">
        <v>3.0714766026845031E-3</v>
      </c>
      <c r="AB29" s="42">
        <v>1.6065447988503081E-3</v>
      </c>
      <c r="AC29" s="42">
        <v>1.0548860830659984E-2</v>
      </c>
      <c r="AD29" s="42">
        <v>6.6058966727387683E-3</v>
      </c>
      <c r="AE29" s="42">
        <v>1.4212475255382807E-3</v>
      </c>
      <c r="AF29" s="42">
        <v>3.0211586671221292E-3</v>
      </c>
      <c r="AG29" s="42">
        <v>1.5857902872207179E-4</v>
      </c>
      <c r="AH29" s="42">
        <v>2.7593247073127086E-5</v>
      </c>
      <c r="AI29" s="42">
        <v>6.3290225781739394E-3</v>
      </c>
      <c r="AJ29" s="42">
        <v>1.0294216661266495E-3</v>
      </c>
      <c r="AK29" s="42">
        <v>8.3206498596128406E-4</v>
      </c>
      <c r="AL29" s="42">
        <v>2.0975456570605728E-3</v>
      </c>
      <c r="AM29" s="42">
        <v>7.6038595125617744E-3</v>
      </c>
      <c r="AN29" s="42">
        <v>2.4542233371600639E-3</v>
      </c>
      <c r="AO29" s="42">
        <v>1.0296824233829122E-2</v>
      </c>
      <c r="AP29" s="42">
        <v>2.7789236766146726E-4</v>
      </c>
      <c r="AQ29" s="42">
        <v>3.908230735821942E-3</v>
      </c>
      <c r="AR29" s="1"/>
    </row>
    <row r="30" spans="1:44">
      <c r="A30" s="44" t="s">
        <v>355</v>
      </c>
      <c r="B30" s="42">
        <v>7.1389864818565268E-3</v>
      </c>
      <c r="C30" s="42">
        <v>1.8434657543450431E-3</v>
      </c>
      <c r="D30" s="42">
        <v>3.0027339170665853E-4</v>
      </c>
      <c r="E30" s="42">
        <v>3.9266077491451388E-4</v>
      </c>
      <c r="F30" s="42">
        <v>5.1546963874359714E-4</v>
      </c>
      <c r="G30" s="42">
        <v>4.2026121193759639E-5</v>
      </c>
      <c r="H30" s="42">
        <v>0</v>
      </c>
      <c r="I30" s="42">
        <v>2.9273006794795762E-3</v>
      </c>
      <c r="J30" s="42">
        <v>2.457863071957382E-4</v>
      </c>
      <c r="K30" s="42">
        <v>6.5804119700093222E-4</v>
      </c>
      <c r="L30" s="42">
        <v>0</v>
      </c>
      <c r="M30" s="42">
        <v>4.3087359600004708E-4</v>
      </c>
      <c r="N30" s="42">
        <v>1.7463187487342412E-3</v>
      </c>
      <c r="O30" s="42">
        <v>1.5699367934718146E-3</v>
      </c>
      <c r="P30" s="42">
        <v>1.9533769901045647E-4</v>
      </c>
      <c r="Q30" s="42">
        <v>6.3403157969618826E-4</v>
      </c>
      <c r="R30" s="42">
        <v>4.1854044075312676E-3</v>
      </c>
      <c r="S30" s="42">
        <v>3.9915051521951525E-3</v>
      </c>
      <c r="T30" s="42">
        <v>2.4021426261601159E-3</v>
      </c>
      <c r="U30" s="42">
        <v>0</v>
      </c>
      <c r="V30" s="42">
        <v>2.035350152860473E-3</v>
      </c>
      <c r="W30" s="42">
        <v>3.0261935007053955E-3</v>
      </c>
      <c r="X30" s="42">
        <v>0</v>
      </c>
      <c r="Y30" s="42">
        <v>9.9242793274093217E-4</v>
      </c>
      <c r="Z30" s="42">
        <v>1.8070132285743061E-3</v>
      </c>
      <c r="AA30" s="42">
        <v>6.2527461264464229E-6</v>
      </c>
      <c r="AB30" s="42">
        <v>0</v>
      </c>
      <c r="AC30" s="42">
        <v>1.6567567150306223E-3</v>
      </c>
      <c r="AD30" s="42">
        <v>3.3548964593577927E-3</v>
      </c>
      <c r="AE30" s="42">
        <v>0</v>
      </c>
      <c r="AF30" s="42">
        <v>1.1874919041270054E-3</v>
      </c>
      <c r="AG30" s="42">
        <v>0</v>
      </c>
      <c r="AH30" s="42">
        <v>5.3284009860259237E-4</v>
      </c>
      <c r="AI30" s="42">
        <v>9.3405906084205702E-3</v>
      </c>
      <c r="AJ30" s="42">
        <v>0</v>
      </c>
      <c r="AK30" s="42">
        <v>4.7527531087358365E-4</v>
      </c>
      <c r="AL30" s="42">
        <v>4.0130140651217295E-4</v>
      </c>
      <c r="AM30" s="42">
        <v>5.1448381216640977E-3</v>
      </c>
      <c r="AN30" s="42">
        <v>2.0832608646848237E-3</v>
      </c>
      <c r="AO30" s="42">
        <v>8.4583683845655434E-3</v>
      </c>
      <c r="AP30" s="42">
        <v>0</v>
      </c>
      <c r="AQ30" s="42">
        <v>2.2760777967452072E-3</v>
      </c>
      <c r="AR30" s="1"/>
    </row>
    <row r="31" spans="1:44">
      <c r="A31" s="44" t="s">
        <v>356</v>
      </c>
      <c r="B31" s="42">
        <v>2.8763163464752572E-3</v>
      </c>
      <c r="C31" s="42">
        <v>1.4560188630422348E-3</v>
      </c>
      <c r="D31" s="42">
        <v>2.08199968914505E-4</v>
      </c>
      <c r="E31" s="42">
        <v>7.3982455148386317E-4</v>
      </c>
      <c r="F31" s="42">
        <v>5.3151977597135688E-4</v>
      </c>
      <c r="G31" s="42">
        <v>2.3391877648108106E-3</v>
      </c>
      <c r="H31" s="42">
        <v>8.1140483968263847E-4</v>
      </c>
      <c r="I31" s="42">
        <v>9.4981030066306556E-4</v>
      </c>
      <c r="J31" s="42">
        <v>1.6335159556756399E-3</v>
      </c>
      <c r="K31" s="42">
        <v>1.7691286394610187E-3</v>
      </c>
      <c r="L31" s="42">
        <v>7.6200535064023337E-6</v>
      </c>
      <c r="M31" s="42">
        <v>3.5350147832582718E-4</v>
      </c>
      <c r="N31" s="42">
        <v>3.7462550935552187E-3</v>
      </c>
      <c r="O31" s="42">
        <v>2.759832640225899E-3</v>
      </c>
      <c r="P31" s="42">
        <v>8.2925177140685607E-4</v>
      </c>
      <c r="Q31" s="42">
        <v>1.3073782326582725E-4</v>
      </c>
      <c r="R31" s="42">
        <v>7.2796822808464314E-4</v>
      </c>
      <c r="S31" s="42">
        <v>5.585755285233078E-3</v>
      </c>
      <c r="T31" s="42">
        <v>8.812549770770814E-4</v>
      </c>
      <c r="U31" s="42">
        <v>0</v>
      </c>
      <c r="V31" s="42">
        <v>4.6831518468343821E-3</v>
      </c>
      <c r="W31" s="42">
        <v>9.3849291434635685E-4</v>
      </c>
      <c r="X31" s="42">
        <v>2.7970450549690614E-4</v>
      </c>
      <c r="Y31" s="42">
        <v>5.0675143983761419E-4</v>
      </c>
      <c r="Z31" s="42">
        <v>3.5001607399538959E-3</v>
      </c>
      <c r="AA31" s="42">
        <v>1.1798634483426945E-3</v>
      </c>
      <c r="AB31" s="42">
        <v>2.0927614675031271E-4</v>
      </c>
      <c r="AC31" s="42">
        <v>3.0757553225492658E-3</v>
      </c>
      <c r="AD31" s="42">
        <v>5.2994902840586961E-4</v>
      </c>
      <c r="AE31" s="42">
        <v>2.5311436682626848E-3</v>
      </c>
      <c r="AF31" s="42">
        <v>4.0834000528230295E-4</v>
      </c>
      <c r="AG31" s="42">
        <v>7.6604530349895226E-5</v>
      </c>
      <c r="AH31" s="42">
        <v>6.133593847532906E-4</v>
      </c>
      <c r="AI31" s="42">
        <v>1.0499800400058839E-3</v>
      </c>
      <c r="AJ31" s="42">
        <v>0</v>
      </c>
      <c r="AK31" s="42">
        <v>8.3791833797877593E-4</v>
      </c>
      <c r="AL31" s="42">
        <v>1.3808235190742161E-3</v>
      </c>
      <c r="AM31" s="42">
        <v>4.2252875165666301E-3</v>
      </c>
      <c r="AN31" s="42">
        <v>2.5059597748371058E-3</v>
      </c>
      <c r="AO31" s="42">
        <v>6.7012622391619527E-5</v>
      </c>
      <c r="AP31" s="42">
        <v>2.4931064171483577E-4</v>
      </c>
      <c r="AQ31" s="42">
        <v>1.6404914542093964E-3</v>
      </c>
      <c r="AR31" s="1"/>
    </row>
    <row r="32" spans="1:44">
      <c r="A32" s="44" t="s">
        <v>357</v>
      </c>
      <c r="B32" s="42">
        <v>3.3111535509710938E-2</v>
      </c>
      <c r="C32" s="42">
        <v>3.3062514278415743E-2</v>
      </c>
      <c r="D32" s="42">
        <v>3.8541628040354832E-2</v>
      </c>
      <c r="E32" s="42">
        <v>2.5271200702769687E-2</v>
      </c>
      <c r="F32" s="42">
        <v>8.1929630251741936E-2</v>
      </c>
      <c r="G32" s="42">
        <v>1.3414210207207901E-2</v>
      </c>
      <c r="H32" s="42">
        <v>4.5739603377660865E-2</v>
      </c>
      <c r="I32" s="42">
        <v>6.9680057050017716E-2</v>
      </c>
      <c r="J32" s="42">
        <v>5.6217636110677136E-2</v>
      </c>
      <c r="K32" s="42">
        <v>4.7742637825998593E-2</v>
      </c>
      <c r="L32" s="42">
        <v>3.3790622215229188E-2</v>
      </c>
      <c r="M32" s="42">
        <v>1.6250599166771101E-2</v>
      </c>
      <c r="N32" s="42">
        <v>4.1702072297145128E-2</v>
      </c>
      <c r="O32" s="42">
        <v>2.6108218618489581E-2</v>
      </c>
      <c r="P32" s="42">
        <v>7.0680510649130911E-3</v>
      </c>
      <c r="Q32" s="42">
        <v>3.1990009023746123E-2</v>
      </c>
      <c r="R32" s="42">
        <v>3.2887190876739837E-2</v>
      </c>
      <c r="S32" s="42">
        <v>6.1260601701151447E-2</v>
      </c>
      <c r="T32" s="42">
        <v>1.5132453184002434E-2</v>
      </c>
      <c r="U32" s="42">
        <v>9.9256316220385186E-3</v>
      </c>
      <c r="V32" s="42">
        <v>5.2734704558180204E-2</v>
      </c>
      <c r="W32" s="42">
        <v>2.2458764078888468E-2</v>
      </c>
      <c r="X32" s="42">
        <v>7.3554633437721926E-3</v>
      </c>
      <c r="Y32" s="42">
        <v>1.4140474405417535E-2</v>
      </c>
      <c r="Z32" s="42">
        <v>5.6529203416108974E-2</v>
      </c>
      <c r="AA32" s="42">
        <v>3.2146290042518601E-2</v>
      </c>
      <c r="AB32" s="42">
        <v>1.8341868592097275E-2</v>
      </c>
      <c r="AC32" s="42">
        <v>3.8358586090836394E-2</v>
      </c>
      <c r="AD32" s="42">
        <v>1.3998701422427895E-2</v>
      </c>
      <c r="AE32" s="42">
        <v>9.3030671789977228E-3</v>
      </c>
      <c r="AF32" s="42">
        <v>2.3708421956660102E-2</v>
      </c>
      <c r="AG32" s="42">
        <v>1.8193964935693944E-3</v>
      </c>
      <c r="AH32" s="42">
        <v>4.8170456001391172E-2</v>
      </c>
      <c r="AI32" s="42">
        <v>4.1343371517860085E-2</v>
      </c>
      <c r="AJ32" s="42">
        <v>1.4483601626530396E-2</v>
      </c>
      <c r="AK32" s="42">
        <v>2.6543605952502134E-2</v>
      </c>
      <c r="AL32" s="42">
        <v>3.0076947401048777E-2</v>
      </c>
      <c r="AM32" s="42">
        <v>0.10175632418771753</v>
      </c>
      <c r="AN32" s="42">
        <v>6.0431811560785705E-2</v>
      </c>
      <c r="AO32" s="42">
        <v>0.13427789134429238</v>
      </c>
      <c r="AP32" s="42">
        <v>1.8698325385646773E-3</v>
      </c>
      <c r="AQ32" s="42">
        <v>3.4430551537674992E-2</v>
      </c>
      <c r="AR32" s="1"/>
    </row>
    <row r="33" spans="1:44">
      <c r="A33" s="45" t="s">
        <v>358</v>
      </c>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1"/>
    </row>
    <row r="34" spans="1:44">
      <c r="A34" s="44" t="s">
        <v>359</v>
      </c>
      <c r="B34" s="42">
        <v>1.0180703340761383</v>
      </c>
      <c r="C34" s="42">
        <v>0.97065159968056858</v>
      </c>
      <c r="D34" s="42">
        <v>0.48951458673405918</v>
      </c>
      <c r="E34" s="42">
        <v>0.35247814781511028</v>
      </c>
      <c r="F34" s="42">
        <v>0.39337982811822264</v>
      </c>
      <c r="G34" s="42">
        <v>0.90509126173230536</v>
      </c>
      <c r="H34" s="42">
        <v>0.29095879115096779</v>
      </c>
      <c r="I34" s="42">
        <v>0.19003703159285884</v>
      </c>
      <c r="J34" s="42">
        <v>0.51820364759649085</v>
      </c>
      <c r="K34" s="42">
        <v>0.4983681558726854</v>
      </c>
      <c r="L34" s="42">
        <v>0.38288073612260687</v>
      </c>
      <c r="M34" s="42">
        <v>0.3879756597529132</v>
      </c>
      <c r="N34" s="42">
        <v>0.44965578834574055</v>
      </c>
      <c r="O34" s="42">
        <v>0.68505006770396781</v>
      </c>
      <c r="P34" s="42">
        <v>0.44588417793334967</v>
      </c>
      <c r="Q34" s="42">
        <v>0.21093512224591809</v>
      </c>
      <c r="R34" s="42">
        <v>0.51090785679521922</v>
      </c>
      <c r="S34" s="42">
        <v>0.30596034518681736</v>
      </c>
      <c r="T34" s="42">
        <v>0.24783228574999128</v>
      </c>
      <c r="U34" s="42">
        <v>0.52842374617593491</v>
      </c>
      <c r="V34" s="42">
        <v>0.35843326798435099</v>
      </c>
      <c r="W34" s="42">
        <v>0.25860637644661039</v>
      </c>
      <c r="X34" s="42">
        <v>0.37811539129508032</v>
      </c>
      <c r="Y34" s="42">
        <v>0.23339306131314347</v>
      </c>
      <c r="Z34" s="42">
        <v>0.61808659321257831</v>
      </c>
      <c r="AA34" s="42">
        <v>0.26141847805707114</v>
      </c>
      <c r="AB34" s="42">
        <v>0.38563839799153293</v>
      </c>
      <c r="AC34" s="42">
        <v>0.49776553786074618</v>
      </c>
      <c r="AD34" s="42">
        <v>0.21562210095150494</v>
      </c>
      <c r="AE34" s="42">
        <v>0.15458110104566128</v>
      </c>
      <c r="AF34" s="42">
        <v>0.37081700500304182</v>
      </c>
      <c r="AG34" s="42">
        <v>0.28789850457930088</v>
      </c>
      <c r="AH34" s="42">
        <v>0.25199786646003058</v>
      </c>
      <c r="AI34" s="42">
        <v>0.34686522416469279</v>
      </c>
      <c r="AJ34" s="42">
        <v>0.59142528508811643</v>
      </c>
      <c r="AK34" s="42">
        <v>0.47655065925569046</v>
      </c>
      <c r="AL34" s="42">
        <v>0.64957950315762525</v>
      </c>
      <c r="AM34" s="42">
        <v>0.37895171700254693</v>
      </c>
      <c r="AN34" s="42">
        <v>0.21720832248257202</v>
      </c>
      <c r="AO34" s="42">
        <v>0.38201354145497135</v>
      </c>
      <c r="AP34" s="42">
        <v>0.49064385065130034</v>
      </c>
      <c r="AQ34" s="42">
        <v>0.53183718892354148</v>
      </c>
      <c r="AR34" s="1"/>
    </row>
    <row r="35" spans="1:44">
      <c r="A35" s="44" t="s">
        <v>360</v>
      </c>
      <c r="B35" s="42">
        <v>1.0889193130160062</v>
      </c>
      <c r="C35" s="42">
        <v>1.1032701305922941</v>
      </c>
      <c r="D35" s="42">
        <v>0.65314675012366141</v>
      </c>
      <c r="E35" s="42">
        <v>0.46359699540646027</v>
      </c>
      <c r="F35" s="42">
        <v>0.84508069925824736</v>
      </c>
      <c r="G35" s="42">
        <v>1.313076537018836</v>
      </c>
      <c r="H35" s="42">
        <v>0.60207571446149988</v>
      </c>
      <c r="I35" s="42">
        <v>0.45371813407936501</v>
      </c>
      <c r="J35" s="42">
        <v>0.84126248739809506</v>
      </c>
      <c r="K35" s="42">
        <v>0.8958528298994678</v>
      </c>
      <c r="L35" s="42">
        <v>1.0818484254966358</v>
      </c>
      <c r="M35" s="42">
        <v>0.71055185870321258</v>
      </c>
      <c r="N35" s="42">
        <v>0.71166651966148631</v>
      </c>
      <c r="O35" s="42">
        <v>0.91828666377261126</v>
      </c>
      <c r="P35" s="42">
        <v>0.94511484788561695</v>
      </c>
      <c r="Q35" s="42">
        <v>0.25231664150085126</v>
      </c>
      <c r="R35" s="42">
        <v>0.86472382539563142</v>
      </c>
      <c r="S35" s="42">
        <v>0.75336569460388636</v>
      </c>
      <c r="T35" s="42">
        <v>0.82088059480079667</v>
      </c>
      <c r="U35" s="42">
        <v>0.72284843951176192</v>
      </c>
      <c r="V35" s="42">
        <v>0.61267820980498178</v>
      </c>
      <c r="W35" s="42">
        <v>0.45133904078042031</v>
      </c>
      <c r="X35" s="42">
        <v>0.54819045760738283</v>
      </c>
      <c r="Y35" s="42">
        <v>0.57049508104791125</v>
      </c>
      <c r="Z35" s="42">
        <v>0.80960782167789092</v>
      </c>
      <c r="AA35" s="42">
        <v>0.5284579780220372</v>
      </c>
      <c r="AB35" s="42">
        <v>0.84432921688971152</v>
      </c>
      <c r="AC35" s="42">
        <v>0.61700504035918413</v>
      </c>
      <c r="AD35" s="42">
        <v>0.57355640652643269</v>
      </c>
      <c r="AE35" s="42">
        <v>0.6371281237618488</v>
      </c>
      <c r="AF35" s="42">
        <v>1.2348497179462834</v>
      </c>
      <c r="AG35" s="42">
        <v>0.60159526853891176</v>
      </c>
      <c r="AH35" s="42">
        <v>0.45328530625258773</v>
      </c>
      <c r="AI35" s="42">
        <v>0.6814840835650493</v>
      </c>
      <c r="AJ35" s="42">
        <v>1.9968379514068841</v>
      </c>
      <c r="AK35" s="42">
        <v>1.5376111502426524</v>
      </c>
      <c r="AL35" s="42">
        <v>0.81204066467049896</v>
      </c>
      <c r="AM35" s="42">
        <v>0.54317147951100375</v>
      </c>
      <c r="AN35" s="42">
        <v>0.54892464098038019</v>
      </c>
      <c r="AO35" s="42">
        <v>0.57987468806073561</v>
      </c>
      <c r="AP35" s="42">
        <v>0.70380841053590637</v>
      </c>
      <c r="AQ35" s="42">
        <v>0.78812759912945485</v>
      </c>
      <c r="AR35" s="1"/>
    </row>
    <row r="36" spans="1:44">
      <c r="A36" s="44" t="s">
        <v>361</v>
      </c>
      <c r="B36" s="42">
        <v>0.34336878486610717</v>
      </c>
      <c r="C36" s="42">
        <v>0.20194077514194</v>
      </c>
      <c r="D36" s="42">
        <v>0.14941192970205644</v>
      </c>
      <c r="E36" s="42">
        <v>6.490523837740407E-2</v>
      </c>
      <c r="F36" s="42">
        <v>0.22913627062659889</v>
      </c>
      <c r="G36" s="42">
        <v>0.21382433122799474</v>
      </c>
      <c r="H36" s="42">
        <v>0.15999241003296963</v>
      </c>
      <c r="I36" s="42">
        <v>0.18916731320251229</v>
      </c>
      <c r="J36" s="42">
        <v>0.19199772091546899</v>
      </c>
      <c r="K36" s="42">
        <v>0.22025426565869857</v>
      </c>
      <c r="L36" s="42">
        <v>0.2534359870915972</v>
      </c>
      <c r="M36" s="42">
        <v>0.24010317931906403</v>
      </c>
      <c r="N36" s="42">
        <v>0.21052760102814636</v>
      </c>
      <c r="O36" s="42">
        <v>0.34531913591007812</v>
      </c>
      <c r="P36" s="42">
        <v>0.15878937544264238</v>
      </c>
      <c r="Q36" s="42">
        <v>9.322717962609274E-2</v>
      </c>
      <c r="R36" s="42">
        <v>0.31518864699690252</v>
      </c>
      <c r="S36" s="42">
        <v>0.26506497093247111</v>
      </c>
      <c r="T36" s="42">
        <v>0.24787427770470929</v>
      </c>
      <c r="U36" s="42">
        <v>0.17851488540242125</v>
      </c>
      <c r="V36" s="42">
        <v>0.2230509185532932</v>
      </c>
      <c r="W36" s="42">
        <v>0.2521015734367904</v>
      </c>
      <c r="X36" s="42">
        <v>0.17182324477601885</v>
      </c>
      <c r="Y36" s="42">
        <v>0.14337671872719257</v>
      </c>
      <c r="Z36" s="42">
        <v>0.20515772973694019</v>
      </c>
      <c r="AA36" s="42">
        <v>0.11439699674211119</v>
      </c>
      <c r="AB36" s="42">
        <v>0.217591927585784</v>
      </c>
      <c r="AC36" s="42">
        <v>0.18181750314090883</v>
      </c>
      <c r="AD36" s="42">
        <v>0.11150804214731869</v>
      </c>
      <c r="AE36" s="42">
        <v>0.25993345333010071</v>
      </c>
      <c r="AF36" s="42">
        <v>0.33993973491062934</v>
      </c>
      <c r="AG36" s="42">
        <v>0.23719001660267419</v>
      </c>
      <c r="AH36" s="42">
        <v>0.10266121147086298</v>
      </c>
      <c r="AI36" s="42">
        <v>0.12411036821116547</v>
      </c>
      <c r="AJ36" s="42">
        <v>0.21823803668844899</v>
      </c>
      <c r="AK36" s="42">
        <v>0.4220616224101133</v>
      </c>
      <c r="AL36" s="42">
        <v>0.18397191566255838</v>
      </c>
      <c r="AM36" s="42">
        <v>0.10016542357031633</v>
      </c>
      <c r="AN36" s="42">
        <v>0.24069711495313179</v>
      </c>
      <c r="AO36" s="42">
        <v>0.20032221558660071</v>
      </c>
      <c r="AP36" s="42">
        <v>0.32834016016742745</v>
      </c>
      <c r="AQ36" s="42">
        <v>0.22908330465646304</v>
      </c>
      <c r="AR36" s="1"/>
    </row>
    <row r="37" spans="1:44">
      <c r="A37" s="44" t="s">
        <v>362</v>
      </c>
      <c r="B37" s="42">
        <v>0.29155276342285974</v>
      </c>
      <c r="C37" s="42">
        <v>0.17860354918062391</v>
      </c>
      <c r="D37" s="42">
        <v>0.12537692935481481</v>
      </c>
      <c r="E37" s="42">
        <v>5.8020910365232846E-2</v>
      </c>
      <c r="F37" s="42">
        <v>0.19144038939083052</v>
      </c>
      <c r="G37" s="42">
        <v>0.17424217359891472</v>
      </c>
      <c r="H37" s="42">
        <v>0.13102401649903717</v>
      </c>
      <c r="I37" s="42">
        <v>0.15140376888421153</v>
      </c>
      <c r="J37" s="42">
        <v>0.15825297022419615</v>
      </c>
      <c r="K37" s="42">
        <v>0.17010560410866521</v>
      </c>
      <c r="L37" s="42">
        <v>0.20182684859870315</v>
      </c>
      <c r="M37" s="42">
        <v>0.19021839609631661</v>
      </c>
      <c r="N37" s="42">
        <v>0.18258509362979297</v>
      </c>
      <c r="O37" s="42">
        <v>0.30633016485322956</v>
      </c>
      <c r="P37" s="42">
        <v>0.14381897561537643</v>
      </c>
      <c r="Q37" s="42">
        <v>8.6412938090459634E-2</v>
      </c>
      <c r="R37" s="42">
        <v>0.27146706713659435</v>
      </c>
      <c r="S37" s="42">
        <v>0.17342858813144543</v>
      </c>
      <c r="T37" s="42">
        <v>0.21700385620047463</v>
      </c>
      <c r="U37" s="42">
        <v>0.15989719180000866</v>
      </c>
      <c r="V37" s="42">
        <v>0.19628737001000268</v>
      </c>
      <c r="W37" s="42">
        <v>0.22349877854545006</v>
      </c>
      <c r="X37" s="42">
        <v>0.14170291959695239</v>
      </c>
      <c r="Y37" s="42">
        <v>0.12331901403078867</v>
      </c>
      <c r="Z37" s="42">
        <v>0.18587092469364885</v>
      </c>
      <c r="AA37" s="42">
        <v>0.10372939288660897</v>
      </c>
      <c r="AB37" s="42">
        <v>0.20024457139751808</v>
      </c>
      <c r="AC37" s="42">
        <v>0.15703447755579295</v>
      </c>
      <c r="AD37" s="42">
        <v>0.10022902742457267</v>
      </c>
      <c r="AE37" s="42">
        <v>0.22564324998283264</v>
      </c>
      <c r="AF37" s="42">
        <v>0.22878808664363057</v>
      </c>
      <c r="AG37" s="42">
        <v>0.2061521519994842</v>
      </c>
      <c r="AH37" s="42">
        <v>8.7693426763016225E-2</v>
      </c>
      <c r="AI37" s="42">
        <v>9.1581837002289807E-2</v>
      </c>
      <c r="AJ37" s="42">
        <v>0.19895054360095998</v>
      </c>
      <c r="AK37" s="42">
        <v>0.1730907971427097</v>
      </c>
      <c r="AL37" s="42">
        <v>0.17048836045139246</v>
      </c>
      <c r="AM37" s="42">
        <v>8.332094757275392E-2</v>
      </c>
      <c r="AN37" s="42">
        <v>0.2014178297278521</v>
      </c>
      <c r="AO37" s="42">
        <v>0.14675409911071352</v>
      </c>
      <c r="AP37" s="42">
        <v>0.26918317485464466</v>
      </c>
      <c r="AQ37" s="42">
        <v>0.19543186559538636</v>
      </c>
      <c r="AR37" s="1"/>
    </row>
    <row r="38" spans="1:44">
      <c r="A38" s="30" t="s">
        <v>363</v>
      </c>
      <c r="B38" s="42">
        <v>0.81729931362926878</v>
      </c>
      <c r="C38" s="42">
        <v>0.61300852901349923</v>
      </c>
      <c r="D38" s="42">
        <v>0.64801461802558691</v>
      </c>
      <c r="E38" s="42">
        <v>0.4508967646005072</v>
      </c>
      <c r="F38" s="42">
        <v>0.42822797160883125</v>
      </c>
      <c r="G38" s="42">
        <v>0.84628741246638495</v>
      </c>
      <c r="H38" s="42">
        <v>0.37495354196875297</v>
      </c>
      <c r="I38" s="42">
        <v>0.43896357189946733</v>
      </c>
      <c r="J38" s="42">
        <v>0.76302113147148398</v>
      </c>
      <c r="K38" s="42">
        <v>0.77218128198731661</v>
      </c>
      <c r="L38" s="42">
        <v>0.91555992754610327</v>
      </c>
      <c r="M38" s="42">
        <v>0.66783477375883427</v>
      </c>
      <c r="N38" s="42">
        <v>0.71052660988493366</v>
      </c>
      <c r="O38" s="42">
        <v>0.89410314990919959</v>
      </c>
      <c r="P38" s="42">
        <v>0.90633980996585461</v>
      </c>
      <c r="Q38" s="42">
        <v>0.19607555791292397</v>
      </c>
      <c r="R38" s="42">
        <v>0.8647165447523979</v>
      </c>
      <c r="S38" s="42">
        <v>0.68584759421230779</v>
      </c>
      <c r="T38" s="42">
        <v>0.82503770792618403</v>
      </c>
      <c r="U38" s="42">
        <v>0.55568083841038129</v>
      </c>
      <c r="V38" s="42">
        <v>0.60093920163018655</v>
      </c>
      <c r="W38" s="42">
        <v>0.44429522072236705</v>
      </c>
      <c r="X38" s="42">
        <v>0.47274566593218564</v>
      </c>
      <c r="Y38" s="42">
        <v>0.57049508104791125</v>
      </c>
      <c r="Z38" s="42">
        <v>0.69510546320198474</v>
      </c>
      <c r="AA38" s="42">
        <v>0.45864432923320553</v>
      </c>
      <c r="AB38" s="42">
        <v>0.69403760438665085</v>
      </c>
      <c r="AC38" s="42">
        <v>0.54206326867178911</v>
      </c>
      <c r="AD38" s="42">
        <v>0.4636790793890489</v>
      </c>
      <c r="AE38" s="42">
        <v>0.60861731547632369</v>
      </c>
      <c r="AF38" s="42">
        <v>1.2348497179462834</v>
      </c>
      <c r="AG38" s="42">
        <v>0.53785719798464338</v>
      </c>
      <c r="AH38" s="42">
        <v>0.36343267668370777</v>
      </c>
      <c r="AI38" s="42">
        <v>0.67877025920670764</v>
      </c>
      <c r="AJ38" s="42">
        <v>1.4093140653444185</v>
      </c>
      <c r="AK38" s="42">
        <v>1.5376111502426524</v>
      </c>
      <c r="AL38" s="42">
        <v>0.79894040036989045</v>
      </c>
      <c r="AM38" s="42">
        <v>0.54317147951100375</v>
      </c>
      <c r="AN38" s="42">
        <v>0.54892464098038019</v>
      </c>
      <c r="AO38" s="42">
        <v>0.56991297750337921</v>
      </c>
      <c r="AP38" s="42">
        <v>0.70380841053590637</v>
      </c>
      <c r="AQ38" s="42">
        <v>0.65927779489639493</v>
      </c>
      <c r="AR38" s="1"/>
    </row>
    <row r="39" spans="1:44">
      <c r="A39" s="39" t="s">
        <v>364</v>
      </c>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1"/>
    </row>
    <row r="40" spans="1:44">
      <c r="A40" s="44" t="s">
        <v>365</v>
      </c>
      <c r="B40" s="42">
        <v>0.11640144434213527</v>
      </c>
      <c r="C40" s="42">
        <v>0.11556470427982091</v>
      </c>
      <c r="D40" s="42">
        <v>0.16086399788769201</v>
      </c>
      <c r="E40" s="42">
        <v>0.10606737124041524</v>
      </c>
      <c r="F40" s="42">
        <v>0.16451293866608227</v>
      </c>
      <c r="G40" s="42">
        <v>0.18511531125461458</v>
      </c>
      <c r="H40" s="42">
        <v>0.18106104863326311</v>
      </c>
      <c r="I40" s="42">
        <v>0.19963038898730334</v>
      </c>
      <c r="J40" s="42">
        <v>0.17575599611481635</v>
      </c>
      <c r="K40" s="42">
        <v>0.22768531360814923</v>
      </c>
      <c r="L40" s="42">
        <v>0.20363776701625749</v>
      </c>
      <c r="M40" s="42">
        <v>0.20776393994416126</v>
      </c>
      <c r="N40" s="42">
        <v>0.1327260998647756</v>
      </c>
      <c r="O40" s="42">
        <v>0.11290706770157487</v>
      </c>
      <c r="P40" s="42">
        <v>9.4278347545873609E-2</v>
      </c>
      <c r="Q40" s="42">
        <v>7.3092863722393805E-2</v>
      </c>
      <c r="R40" s="42">
        <v>0.13871559231870961</v>
      </c>
      <c r="S40" s="42">
        <v>0.34571291136153615</v>
      </c>
      <c r="T40" s="42">
        <v>0.12454064128836466</v>
      </c>
      <c r="U40" s="42">
        <v>0.10429210905330365</v>
      </c>
      <c r="V40" s="42">
        <v>0.11998851525417915</v>
      </c>
      <c r="W40" s="42">
        <v>0.11345742336684472</v>
      </c>
      <c r="X40" s="42">
        <v>0.17529831437143462</v>
      </c>
      <c r="Y40" s="42">
        <v>0.1398951299378548</v>
      </c>
      <c r="Z40" s="42">
        <v>9.4009643546073121E-2</v>
      </c>
      <c r="AA40" s="42">
        <v>9.3250733492160953E-2</v>
      </c>
      <c r="AB40" s="42">
        <v>7.9724263582466079E-2</v>
      </c>
      <c r="AC40" s="42">
        <v>0.13630714951524314</v>
      </c>
      <c r="AD40" s="42">
        <v>0.10114978709647479</v>
      </c>
      <c r="AE40" s="42">
        <v>0.1319191620315269</v>
      </c>
      <c r="AF40" s="42">
        <v>0.32697456887827669</v>
      </c>
      <c r="AG40" s="42">
        <v>0.13085653876900988</v>
      </c>
      <c r="AH40" s="42">
        <v>0.14579785776339552</v>
      </c>
      <c r="AI40" s="42">
        <v>0.26209358394240317</v>
      </c>
      <c r="AJ40" s="42">
        <v>8.8378237726833384E-2</v>
      </c>
      <c r="AK40" s="42">
        <v>0.58989212012619607</v>
      </c>
      <c r="AL40" s="42">
        <v>7.3291377994332704E-2</v>
      </c>
      <c r="AM40" s="42">
        <v>0.16816657282677497</v>
      </c>
      <c r="AN40" s="42">
        <v>0.16318968024576483</v>
      </c>
      <c r="AO40" s="42">
        <v>0.26740976440892639</v>
      </c>
      <c r="AP40" s="42">
        <v>0.18016981316759303</v>
      </c>
      <c r="AQ40" s="42">
        <v>0.14097083632046756</v>
      </c>
      <c r="AR40" s="1"/>
    </row>
    <row r="41" spans="1:44">
      <c r="A41" s="44" t="s">
        <v>366</v>
      </c>
      <c r="B41" s="42">
        <v>0.11574455389618803</v>
      </c>
      <c r="C41" s="42">
        <v>0.11556470427982091</v>
      </c>
      <c r="D41" s="42">
        <v>0.16086399788769201</v>
      </c>
      <c r="E41" s="42">
        <v>0.10606737124041524</v>
      </c>
      <c r="F41" s="42">
        <v>0.16451293866608227</v>
      </c>
      <c r="G41" s="42">
        <v>0.18511531125461458</v>
      </c>
      <c r="H41" s="42">
        <v>0.18106104863326311</v>
      </c>
      <c r="I41" s="42">
        <v>0.19963038898730334</v>
      </c>
      <c r="J41" s="42">
        <v>0.17575599611481635</v>
      </c>
      <c r="K41" s="42">
        <v>0.22768531360814923</v>
      </c>
      <c r="L41" s="42">
        <v>0.20363776701625749</v>
      </c>
      <c r="M41" s="42">
        <v>0.20776393994416126</v>
      </c>
      <c r="N41" s="42">
        <v>0.1327260998647756</v>
      </c>
      <c r="O41" s="42">
        <v>0.11290706770157487</v>
      </c>
      <c r="P41" s="42">
        <v>9.4278347545873609E-2</v>
      </c>
      <c r="Q41" s="42">
        <v>7.3092863722393805E-2</v>
      </c>
      <c r="R41" s="42">
        <v>0.13871559231870961</v>
      </c>
      <c r="S41" s="42">
        <v>0.34571291136153615</v>
      </c>
      <c r="T41" s="42">
        <v>0.12454064128836466</v>
      </c>
      <c r="U41" s="42">
        <v>0.10429210905330365</v>
      </c>
      <c r="V41" s="42">
        <v>0.11998851525417915</v>
      </c>
      <c r="W41" s="42">
        <v>0.11345742336684472</v>
      </c>
      <c r="X41" s="42">
        <v>0.17529831437143462</v>
      </c>
      <c r="Y41" s="42">
        <v>0.1398951299378548</v>
      </c>
      <c r="Z41" s="42">
        <v>9.4009643546073121E-2</v>
      </c>
      <c r="AA41" s="42">
        <v>9.3250733492160953E-2</v>
      </c>
      <c r="AB41" s="42">
        <v>7.9724263582466079E-2</v>
      </c>
      <c r="AC41" s="42">
        <v>0.13630714951524314</v>
      </c>
      <c r="AD41" s="42">
        <v>0.10114978709647479</v>
      </c>
      <c r="AE41" s="42">
        <v>0.1319191620315269</v>
      </c>
      <c r="AF41" s="42">
        <v>0.32697456887827669</v>
      </c>
      <c r="AG41" s="42">
        <v>0.13085653876900988</v>
      </c>
      <c r="AH41" s="42">
        <v>0.14579785776339552</v>
      </c>
      <c r="AI41" s="42">
        <v>0.26209358394240317</v>
      </c>
      <c r="AJ41" s="42">
        <v>8.8378237726833384E-2</v>
      </c>
      <c r="AK41" s="42">
        <v>0.58989212012619607</v>
      </c>
      <c r="AL41" s="42">
        <v>7.3291377994332704E-2</v>
      </c>
      <c r="AM41" s="42">
        <v>0.16816657282677497</v>
      </c>
      <c r="AN41" s="42">
        <v>0.16318968024576483</v>
      </c>
      <c r="AO41" s="42">
        <v>0.26740976440892639</v>
      </c>
      <c r="AP41" s="42">
        <v>0.18016981316759303</v>
      </c>
      <c r="AQ41" s="42">
        <v>0.14083357679926284</v>
      </c>
      <c r="AR41" s="1"/>
    </row>
    <row r="42" spans="1:44">
      <c r="A42" s="44" t="s">
        <v>367</v>
      </c>
      <c r="B42" s="42">
        <v>0.19495372711730363</v>
      </c>
      <c r="C42" s="42">
        <v>0.25308002480785552</v>
      </c>
      <c r="D42" s="42">
        <v>0.20107020638539128</v>
      </c>
      <c r="E42" s="42">
        <v>0.18156089765700029</v>
      </c>
      <c r="F42" s="42">
        <v>0.33585075189731428</v>
      </c>
      <c r="G42" s="42">
        <v>5.5750675083397774E-2</v>
      </c>
      <c r="H42" s="42">
        <v>0.25279623976249443</v>
      </c>
      <c r="I42" s="42">
        <v>0.30555193579689011</v>
      </c>
      <c r="J42" s="42">
        <v>0.25802500266715034</v>
      </c>
      <c r="K42" s="42">
        <v>0.20726915509303231</v>
      </c>
      <c r="L42" s="42">
        <v>0.12025586774220212</v>
      </c>
      <c r="M42" s="42">
        <v>6.473476835359164E-2</v>
      </c>
      <c r="N42" s="42">
        <v>0.32529800694624839</v>
      </c>
      <c r="O42" s="42">
        <v>0.21036808950998809</v>
      </c>
      <c r="P42" s="42">
        <v>7.3658822146536657E-2</v>
      </c>
      <c r="Q42" s="42">
        <v>0.33500003750920426</v>
      </c>
      <c r="R42" s="42">
        <v>0.19661972128160873</v>
      </c>
      <c r="S42" s="42">
        <v>0.18611789302375603</v>
      </c>
      <c r="T42" s="42">
        <v>0.11782974032033665</v>
      </c>
      <c r="U42" s="42">
        <v>6.6724277998688714E-2</v>
      </c>
      <c r="V42" s="42">
        <v>0.48842300356157037</v>
      </c>
      <c r="W42" s="42">
        <v>0.1820282661548005</v>
      </c>
      <c r="X42" s="42">
        <v>5.8196162898109416E-2</v>
      </c>
      <c r="Y42" s="42">
        <v>9.8584300139685568E-2</v>
      </c>
      <c r="Z42" s="42">
        <v>0.47742628872702397</v>
      </c>
      <c r="AA42" s="42">
        <v>0.31272037190937602</v>
      </c>
      <c r="AB42" s="42">
        <v>0.18596452756091653</v>
      </c>
      <c r="AC42" s="42">
        <v>0.29455170860821916</v>
      </c>
      <c r="AD42" s="42">
        <v>0.1641973973272097</v>
      </c>
      <c r="AE42" s="42">
        <v>7.7266708070340889E-2</v>
      </c>
      <c r="AF42" s="42">
        <v>4.9768248395075029E-2</v>
      </c>
      <c r="AG42" s="42">
        <v>2.0382109489751023E-2</v>
      </c>
      <c r="AH42" s="42">
        <v>0.25870634386998898</v>
      </c>
      <c r="AI42" s="42">
        <v>0.15888681519545683</v>
      </c>
      <c r="AJ42" s="42">
        <v>0.11651209368778961</v>
      </c>
      <c r="AK42" s="42">
        <v>3.8771835453340835E-2</v>
      </c>
      <c r="AL42" s="42">
        <v>0.35064300579538171</v>
      </c>
      <c r="AM42" s="42">
        <v>0.66197033059935295</v>
      </c>
      <c r="AN42" s="42">
        <v>0.35243156080834259</v>
      </c>
      <c r="AO42" s="42">
        <v>0.54614480731816728</v>
      </c>
      <c r="AP42" s="42">
        <v>9.5890944503069439E-3</v>
      </c>
      <c r="AQ42" s="42">
        <v>0.20851943579765564</v>
      </c>
      <c r="AR42" s="1"/>
    </row>
    <row r="43" spans="1:44">
      <c r="A43" s="44" t="s">
        <v>368</v>
      </c>
      <c r="B43" s="42">
        <v>0.11825558813054268</v>
      </c>
      <c r="C43" s="42">
        <v>0.16773113467644335</v>
      </c>
      <c r="D43" s="42">
        <v>0.12072265583121798</v>
      </c>
      <c r="E43" s="42">
        <v>9.9533671855891792E-2</v>
      </c>
      <c r="F43" s="42">
        <v>5.6280152254547883E-2</v>
      </c>
      <c r="G43" s="42">
        <v>3.3499585436130776E-2</v>
      </c>
      <c r="H43" s="42">
        <v>0.15648043571139744</v>
      </c>
      <c r="I43" s="42">
        <v>0.13587040162986322</v>
      </c>
      <c r="J43" s="42">
        <v>0.19296746853335869</v>
      </c>
      <c r="K43" s="42">
        <v>4.9293478605635058E-2</v>
      </c>
      <c r="L43" s="42">
        <v>1.6183565711099357E-2</v>
      </c>
      <c r="M43" s="42">
        <v>2.5113727286767213E-2</v>
      </c>
      <c r="N43" s="42">
        <v>0.17926699631411724</v>
      </c>
      <c r="O43" s="42">
        <v>0.10755814183989752</v>
      </c>
      <c r="P43" s="42">
        <v>2.3287237899032556E-2</v>
      </c>
      <c r="Q43" s="42">
        <v>3.4887899444002134E-2</v>
      </c>
      <c r="R43" s="42">
        <v>5.901326989719613E-2</v>
      </c>
      <c r="S43" s="42">
        <v>6.84877848665741E-2</v>
      </c>
      <c r="T43" s="42">
        <v>4.9142670055609593E-2</v>
      </c>
      <c r="U43" s="42">
        <v>5.3574432756208545E-2</v>
      </c>
      <c r="V43" s="42">
        <v>0.2007196243246388</v>
      </c>
      <c r="W43" s="42">
        <v>1.9567257961582971E-2</v>
      </c>
      <c r="X43" s="42">
        <v>1.0338369673187358E-2</v>
      </c>
      <c r="Y43" s="42">
        <v>6.1713981073939134E-2</v>
      </c>
      <c r="Z43" s="42">
        <v>0.20174599818162067</v>
      </c>
      <c r="AA43" s="42">
        <v>0.15156982139835401</v>
      </c>
      <c r="AB43" s="42">
        <v>8.4372881528721966E-2</v>
      </c>
      <c r="AC43" s="42">
        <v>0.20547301128199047</v>
      </c>
      <c r="AD43" s="42">
        <v>9.7794552331931281E-2</v>
      </c>
      <c r="AE43" s="42">
        <v>5.9460414824154553E-2</v>
      </c>
      <c r="AF43" s="42">
        <v>2.5248971496942888E-2</v>
      </c>
      <c r="AG43" s="42">
        <v>6.854154725656602E-3</v>
      </c>
      <c r="AH43" s="42">
        <v>0.13442384081086861</v>
      </c>
      <c r="AI43" s="42">
        <v>7.934538397881602E-2</v>
      </c>
      <c r="AJ43" s="42">
        <v>5.0095059610960396E-3</v>
      </c>
      <c r="AK43" s="42">
        <v>2.1588404134769233E-2</v>
      </c>
      <c r="AL43" s="42">
        <v>0.11689648451059025</v>
      </c>
      <c r="AM43" s="42">
        <v>0.24256723951760592</v>
      </c>
      <c r="AN43" s="42">
        <v>0.13397086671869388</v>
      </c>
      <c r="AO43" s="42">
        <v>0.1126094208569985</v>
      </c>
      <c r="AP43" s="42">
        <v>9.9734030663302582E-4</v>
      </c>
      <c r="AQ43" s="42">
        <v>9.968740152650718E-2</v>
      </c>
      <c r="AR43" s="1"/>
    </row>
    <row r="44" spans="1:44">
      <c r="A44" s="44" t="s">
        <v>369</v>
      </c>
      <c r="B44" s="42">
        <v>5.8722301507187567E-2</v>
      </c>
      <c r="C44" s="42">
        <v>7.9511725588937363E-2</v>
      </c>
      <c r="D44" s="42">
        <v>7.8718100614945163E-2</v>
      </c>
      <c r="E44" s="42">
        <v>6.3145174595228476E-2</v>
      </c>
      <c r="F44" s="42">
        <v>8.478347184482872E-2</v>
      </c>
      <c r="G44" s="42">
        <v>1.6070523353995548E-2</v>
      </c>
      <c r="H44" s="42">
        <v>4.7650299026763848E-2</v>
      </c>
      <c r="I44" s="42">
        <v>0.1044289513416243</v>
      </c>
      <c r="J44" s="42">
        <v>0.11127923150613322</v>
      </c>
      <c r="K44" s="42">
        <v>8.588586888957403E-2</v>
      </c>
      <c r="L44" s="42">
        <v>2.7614715481713653E-2</v>
      </c>
      <c r="M44" s="42">
        <v>1.0870756044893496E-2</v>
      </c>
      <c r="N44" s="42">
        <v>6.9722267492860659E-2</v>
      </c>
      <c r="O44" s="42">
        <v>7.0924527018218483E-2</v>
      </c>
      <c r="P44" s="42">
        <v>1.7986075429289157E-2</v>
      </c>
      <c r="Q44" s="42">
        <v>0.10133882107644365</v>
      </c>
      <c r="R44" s="42">
        <v>5.319105887713433E-2</v>
      </c>
      <c r="S44" s="42">
        <v>5.1981883298070533E-2</v>
      </c>
      <c r="T44" s="42">
        <v>1.7346202076594885E-2</v>
      </c>
      <c r="U44" s="42">
        <v>2.8527406358654999E-3</v>
      </c>
      <c r="V44" s="42">
        <v>0.18138448170222723</v>
      </c>
      <c r="W44" s="42">
        <v>2.9955801252679253E-2</v>
      </c>
      <c r="X44" s="42">
        <v>3.8732597301541764E-2</v>
      </c>
      <c r="Y44" s="42">
        <v>1.1506520940679879E-2</v>
      </c>
      <c r="Z44" s="42">
        <v>6.8878691646656581E-2</v>
      </c>
      <c r="AA44" s="42">
        <v>6.6522854957035804E-2</v>
      </c>
      <c r="AB44" s="42">
        <v>4.6923303651145193E-2</v>
      </c>
      <c r="AC44" s="42">
        <v>0.15165215909839291</v>
      </c>
      <c r="AD44" s="42">
        <v>4.832672207981014E-2</v>
      </c>
      <c r="AE44" s="42">
        <v>3.7587595219190494E-2</v>
      </c>
      <c r="AF44" s="42">
        <v>1.0146810908310296E-2</v>
      </c>
      <c r="AG44" s="42">
        <v>9.312213712759353E-3</v>
      </c>
      <c r="AH44" s="42">
        <v>8.7126385762543501E-2</v>
      </c>
      <c r="AI44" s="42">
        <v>5.251640894342529E-2</v>
      </c>
      <c r="AJ44" s="42">
        <v>4.7409246547605491E-2</v>
      </c>
      <c r="AK44" s="42">
        <v>1.6078203832582013E-3</v>
      </c>
      <c r="AL44" s="42">
        <v>9.7734965608792287E-2</v>
      </c>
      <c r="AM44" s="42">
        <v>9.5475635122804325E-2</v>
      </c>
      <c r="AN44" s="42">
        <v>0.15188176899019917</v>
      </c>
      <c r="AO44" s="42">
        <v>0.30412285847313836</v>
      </c>
      <c r="AP44" s="42">
        <v>1.0888123810012162E-3</v>
      </c>
      <c r="AQ44" s="42">
        <v>6.8842265290980226E-2</v>
      </c>
      <c r="AR44" s="1"/>
    </row>
    <row r="45" spans="1:44">
      <c r="A45" s="44" t="s">
        <v>370</v>
      </c>
      <c r="B45" s="42">
        <v>0.22690611252735238</v>
      </c>
      <c r="C45" s="42">
        <v>0.16543217214119602</v>
      </c>
      <c r="D45" s="42">
        <v>0.25337806409837915</v>
      </c>
      <c r="E45" s="42">
        <v>0.12914107250532669</v>
      </c>
      <c r="F45" s="42">
        <v>0.27259370630764151</v>
      </c>
      <c r="G45" s="42">
        <v>0.27445945365308244</v>
      </c>
      <c r="H45" s="42">
        <v>0.20390935433831447</v>
      </c>
      <c r="I45" s="42">
        <v>0.25877986626680111</v>
      </c>
      <c r="J45" s="42">
        <v>0.21977907042116204</v>
      </c>
      <c r="K45" s="42">
        <v>0.30828920865059062</v>
      </c>
      <c r="L45" s="42">
        <v>0.28236889037563856</v>
      </c>
      <c r="M45" s="42">
        <v>0.2424251750350814</v>
      </c>
      <c r="N45" s="42">
        <v>0.1621698164297263</v>
      </c>
      <c r="O45" s="42">
        <v>0.16435243096590912</v>
      </c>
      <c r="P45" s="42">
        <v>0.13141617134241837</v>
      </c>
      <c r="Q45" s="42">
        <v>0.1388807905438092</v>
      </c>
      <c r="R45" s="42">
        <v>0.2400979619152559</v>
      </c>
      <c r="S45" s="42">
        <v>0.47530132635944516</v>
      </c>
      <c r="T45" s="42">
        <v>0.18110789976213845</v>
      </c>
      <c r="U45" s="42">
        <v>0.13259912976388216</v>
      </c>
      <c r="V45" s="42">
        <v>0.19519938291688366</v>
      </c>
      <c r="W45" s="42">
        <v>0.18890596414981251</v>
      </c>
      <c r="X45" s="42">
        <v>0.22550253552861896</v>
      </c>
      <c r="Y45" s="42">
        <v>0.16388948335879364</v>
      </c>
      <c r="Z45" s="42">
        <v>0.13205321141203777</v>
      </c>
      <c r="AA45" s="42">
        <v>0.11066411463405863</v>
      </c>
      <c r="AB45" s="42">
        <v>0.12278430952856768</v>
      </c>
      <c r="AC45" s="42">
        <v>0.1678985438826445</v>
      </c>
      <c r="AD45" s="42">
        <v>0.1197420190943137</v>
      </c>
      <c r="AE45" s="42">
        <v>0.20000523904007372</v>
      </c>
      <c r="AF45" s="42">
        <v>0.4458699318077603</v>
      </c>
      <c r="AG45" s="42">
        <v>0.15925295614824506</v>
      </c>
      <c r="AH45" s="42">
        <v>0.1877537605165677</v>
      </c>
      <c r="AI45" s="42">
        <v>0.40951576361326825</v>
      </c>
      <c r="AJ45" s="42">
        <v>0.1177488236089228</v>
      </c>
      <c r="AK45" s="42">
        <v>0.78961555617691015</v>
      </c>
      <c r="AL45" s="42">
        <v>0.10410853250154713</v>
      </c>
      <c r="AM45" s="42">
        <v>0.18652434721581745</v>
      </c>
      <c r="AN45" s="42">
        <v>0.22701070293597744</v>
      </c>
      <c r="AO45" s="42">
        <v>0.30841785383842629</v>
      </c>
      <c r="AP45" s="42">
        <v>0.24000983029263528</v>
      </c>
      <c r="AQ45" s="42">
        <v>0.20719443455449477</v>
      </c>
      <c r="AR45" s="1"/>
    </row>
    <row r="46" spans="1:44">
      <c r="A46" s="45" t="s">
        <v>371</v>
      </c>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1"/>
    </row>
    <row r="47" spans="1:44">
      <c r="A47" s="44" t="s">
        <v>372</v>
      </c>
      <c r="B47" s="42">
        <v>0.65181460601407948</v>
      </c>
      <c r="C47" s="42">
        <v>0.72533110903174403</v>
      </c>
      <c r="D47" s="42">
        <v>0.80807152208506838</v>
      </c>
      <c r="E47" s="42">
        <v>0.7726801104823432</v>
      </c>
      <c r="F47" s="42">
        <v>0.86340155583998213</v>
      </c>
      <c r="G47" s="42">
        <v>0.79798721929534688</v>
      </c>
      <c r="H47" s="42">
        <v>0.87465129380053674</v>
      </c>
      <c r="I47" s="42">
        <v>0.84036547074656098</v>
      </c>
      <c r="J47" s="42">
        <v>0.80852520801937577</v>
      </c>
      <c r="K47" s="42">
        <v>0.82722793354284396</v>
      </c>
      <c r="L47" s="42">
        <v>0.86266972139857323</v>
      </c>
      <c r="M47" s="42">
        <v>0.88720952380242069</v>
      </c>
      <c r="N47" s="42">
        <v>0.7964231586306556</v>
      </c>
      <c r="O47" s="42">
        <v>0.71579499864261842</v>
      </c>
      <c r="P47" s="42">
        <v>0.84886417695743177</v>
      </c>
      <c r="Q47" s="42">
        <v>0.74652784058543864</v>
      </c>
      <c r="R47" s="42">
        <v>0.81532342940560021</v>
      </c>
      <c r="S47" s="42">
        <v>0.82549021400652678</v>
      </c>
      <c r="T47" s="42">
        <v>0.90488499929923827</v>
      </c>
      <c r="U47" s="42">
        <v>0.73787135969503415</v>
      </c>
      <c r="V47" s="42">
        <v>0.83364605853162577</v>
      </c>
      <c r="W47" s="42">
        <v>0.85841853477576791</v>
      </c>
      <c r="X47" s="42">
        <v>0.78942893255751367</v>
      </c>
      <c r="Y47" s="42">
        <v>0.89057027979182346</v>
      </c>
      <c r="Z47" s="42">
        <v>0.78514620270931823</v>
      </c>
      <c r="AA47" s="42">
        <v>0.81607080937231402</v>
      </c>
      <c r="AB47" s="42">
        <v>0.86808099896940416</v>
      </c>
      <c r="AC47" s="42">
        <v>0.75406029898915705</v>
      </c>
      <c r="AD47" s="42">
        <v>0.84552170313294517</v>
      </c>
      <c r="AE47" s="42">
        <v>0.89034824700969017</v>
      </c>
      <c r="AF47" s="42">
        <v>0.90582087856202453</v>
      </c>
      <c r="AG47" s="42">
        <v>0.8709862445146801</v>
      </c>
      <c r="AH47" s="42">
        <v>0.81225957222121803</v>
      </c>
      <c r="AI47" s="42">
        <v>0.77831999953871145</v>
      </c>
      <c r="AJ47" s="42">
        <v>0.82251222244124389</v>
      </c>
      <c r="AK47" s="42">
        <v>0.88968680322946281</v>
      </c>
      <c r="AL47" s="42">
        <v>0.78335727799454302</v>
      </c>
      <c r="AM47" s="42">
        <v>0.8334887383098738</v>
      </c>
      <c r="AN47" s="42">
        <v>0.8922970160800261</v>
      </c>
      <c r="AO47" s="42">
        <v>0.80441120077164163</v>
      </c>
      <c r="AP47" s="42">
        <v>0.78520769653659217</v>
      </c>
      <c r="AQ47" s="42">
        <v>0.78849082805525716</v>
      </c>
      <c r="AR47" s="1"/>
    </row>
    <row r="48" spans="1:44">
      <c r="A48" s="44" t="s">
        <v>373</v>
      </c>
      <c r="B48" s="42">
        <v>0.86323765075399073</v>
      </c>
      <c r="C48" s="42">
        <v>0.95370759945888151</v>
      </c>
      <c r="D48" s="42">
        <v>0.92821239883759266</v>
      </c>
      <c r="E48" s="42">
        <v>0.94325821493972328</v>
      </c>
      <c r="F48" s="42">
        <v>0.95256517389914808</v>
      </c>
      <c r="G48" s="42">
        <v>0.94637834121655406</v>
      </c>
      <c r="H48" s="42">
        <v>0.91593636207978979</v>
      </c>
      <c r="I48" s="42">
        <v>0.9360119497615017</v>
      </c>
      <c r="J48" s="42">
        <v>0.9449943477667796</v>
      </c>
      <c r="K48" s="42">
        <v>0.93635215306963759</v>
      </c>
      <c r="L48" s="42">
        <v>0.92689782158774292</v>
      </c>
      <c r="M48" s="42">
        <v>0.92772022475199767</v>
      </c>
      <c r="N48" s="42">
        <v>0.94873970309668287</v>
      </c>
      <c r="O48" s="42">
        <v>0.9463311238295179</v>
      </c>
      <c r="P48" s="42">
        <v>0.95051591186240725</v>
      </c>
      <c r="Q48" s="42">
        <v>0.94002679517833088</v>
      </c>
      <c r="R48" s="42">
        <v>0.89847928706108193</v>
      </c>
      <c r="S48" s="42">
        <v>0.86378660305907062</v>
      </c>
      <c r="T48" s="42">
        <v>0.90711471837890956</v>
      </c>
      <c r="U48" s="42">
        <v>0.9482357491227591</v>
      </c>
      <c r="V48" s="42">
        <v>0.92851383004319998</v>
      </c>
      <c r="W48" s="42">
        <v>0.91924853309865051</v>
      </c>
      <c r="X48" s="42">
        <v>0.93357539517381471</v>
      </c>
      <c r="Y48" s="42">
        <v>0.92838473988434422</v>
      </c>
      <c r="Z48" s="42">
        <v>0.95070373198441194</v>
      </c>
      <c r="AA48" s="42">
        <v>0.93663815966889075</v>
      </c>
      <c r="AB48" s="42">
        <v>0.92274669512431418</v>
      </c>
      <c r="AC48" s="42">
        <v>0.93815487880154391</v>
      </c>
      <c r="AD48" s="42">
        <v>0.95400291841251783</v>
      </c>
      <c r="AE48" s="42">
        <v>0.92861883708723114</v>
      </c>
      <c r="AF48" s="42">
        <v>0.88553818738443901</v>
      </c>
      <c r="AG48" s="42">
        <v>0.94536862617526662</v>
      </c>
      <c r="AH48" s="42">
        <v>0.93595815380424441</v>
      </c>
      <c r="AI48" s="42">
        <v>0.81696018824947125</v>
      </c>
      <c r="AJ48" s="42">
        <v>0.93572696840457348</v>
      </c>
      <c r="AK48" s="42">
        <v>0.7025324032696717</v>
      </c>
      <c r="AL48" s="42">
        <v>0.95771743068377813</v>
      </c>
      <c r="AM48" s="42">
        <v>0.92485980702675852</v>
      </c>
      <c r="AN48" s="42">
        <v>0.93414228401070809</v>
      </c>
      <c r="AO48" s="42">
        <v>0.90097949007446887</v>
      </c>
      <c r="AP48" s="42">
        <v>0.94881858144536979</v>
      </c>
      <c r="AQ48" s="42">
        <v>0.92121986371097087</v>
      </c>
      <c r="AR48" s="1"/>
    </row>
    <row r="49" spans="1:44">
      <c r="A49" s="44" t="s">
        <v>374</v>
      </c>
      <c r="B49" s="42">
        <v>-0.14608238880590999</v>
      </c>
      <c r="C49" s="42">
        <v>-0.14008604809898023</v>
      </c>
      <c r="D49" s="42">
        <v>3.7456944313758705E-2</v>
      </c>
      <c r="E49" s="42">
        <v>-8.364374727499338E-2</v>
      </c>
      <c r="F49" s="42">
        <v>8.4871746063777551E-2</v>
      </c>
      <c r="G49" s="42">
        <v>3.47489287740671E-2</v>
      </c>
      <c r="H49" s="42">
        <v>0.1660525265006336</v>
      </c>
      <c r="I49" s="42">
        <v>0.12175035511507266</v>
      </c>
      <c r="J49" s="42">
        <v>3.8026778616223708E-2</v>
      </c>
      <c r="K49" s="42">
        <v>0.14390954582355991</v>
      </c>
      <c r="L49" s="42">
        <v>0.16869729264387176</v>
      </c>
      <c r="M49" s="42">
        <v>0.20713145278301659</v>
      </c>
      <c r="N49" s="42">
        <v>-3.207762847923825E-2</v>
      </c>
      <c r="O49" s="42">
        <v>-0.14733896567283195</v>
      </c>
      <c r="P49" s="42">
        <v>-1.3983768435057912E-2</v>
      </c>
      <c r="Q49" s="42">
        <v>-0.14321954712198171</v>
      </c>
      <c r="R49" s="42">
        <v>5.3598801421678624E-2</v>
      </c>
      <c r="S49" s="42">
        <v>0.46061956889224737</v>
      </c>
      <c r="T49" s="42">
        <v>0.13944977089674226</v>
      </c>
      <c r="U49" s="42">
        <v>-0.1312437778174135</v>
      </c>
      <c r="V49" s="42">
        <v>2.0246196263429782E-2</v>
      </c>
      <c r="W49" s="42">
        <v>5.333506769517625E-2</v>
      </c>
      <c r="X49" s="42">
        <v>2.5337307823305854E-2</v>
      </c>
      <c r="Y49" s="42">
        <v>0.11529254122599107</v>
      </c>
      <c r="Z49" s="42">
        <v>-8.8447343848757604E-2</v>
      </c>
      <c r="AA49" s="42">
        <v>-3.9120820407449138E-2</v>
      </c>
      <c r="AB49" s="42">
        <v>2.2256263163627586E-2</v>
      </c>
      <c r="AC49" s="42">
        <v>-6.9380368178064353E-2</v>
      </c>
      <c r="AD49" s="42">
        <v>-1.3975443923950451E-2</v>
      </c>
      <c r="AE49" s="42">
        <v>0.10449117242715898</v>
      </c>
      <c r="AF49" s="42">
        <v>0.51985990303078877</v>
      </c>
      <c r="AG49" s="42">
        <v>6.0031189297270457E-2</v>
      </c>
      <c r="AH49" s="42">
        <v>1.5962667595518877E-2</v>
      </c>
      <c r="AI49" s="42">
        <v>0.29108849290114308</v>
      </c>
      <c r="AJ49" s="42">
        <v>-3.5774684180261349E-2</v>
      </c>
      <c r="AK49" s="42">
        <v>2.0879671704179583</v>
      </c>
      <c r="AL49" s="42">
        <v>-0.11736877542747166</v>
      </c>
      <c r="AM49" s="42">
        <v>8.3396583402408339E-2</v>
      </c>
      <c r="AN49" s="42">
        <v>0.14148282764653061</v>
      </c>
      <c r="AO49" s="42">
        <v>0.218714781283391</v>
      </c>
      <c r="AP49" s="42">
        <v>9.4329136698507229E-3</v>
      </c>
      <c r="AQ49" s="42">
        <v>-3.778165950815285E-3</v>
      </c>
      <c r="AR49" s="1"/>
    </row>
    <row r="50" spans="1:44" ht="31.5" customHeight="1" thickBot="1">
      <c r="A50" s="435" t="s">
        <v>375</v>
      </c>
      <c r="B50" s="49">
        <v>3.0082226961469831</v>
      </c>
      <c r="C50" s="49">
        <v>2.3767541541333452</v>
      </c>
      <c r="D50" s="49">
        <v>1.1931102075986413</v>
      </c>
      <c r="E50" s="49">
        <v>2.1431651115629826</v>
      </c>
      <c r="F50" s="49">
        <v>0.83032037034653283</v>
      </c>
      <c r="G50" s="49">
        <v>1.091280777022259</v>
      </c>
      <c r="H50" s="49">
        <v>0.69230078553977392</v>
      </c>
      <c r="I50" s="49">
        <v>0.79965044431983712</v>
      </c>
      <c r="J50" s="49">
        <v>1.0894353320130212</v>
      </c>
      <c r="K50" s="49">
        <v>0.75881954667704243</v>
      </c>
      <c r="L50" s="49">
        <v>0.67438511339825769</v>
      </c>
      <c r="M50" s="49">
        <v>0.54287801929388191</v>
      </c>
      <c r="N50" s="49">
        <v>1.5338116736403249</v>
      </c>
      <c r="O50" s="49">
        <v>2.5171586433239503</v>
      </c>
      <c r="P50" s="49">
        <v>1.6030809510002186</v>
      </c>
      <c r="Q50" s="49">
        <v>3.4678099407521756</v>
      </c>
      <c r="R50" s="49">
        <v>1.3313324587915925</v>
      </c>
      <c r="S50" s="49">
        <v>0.50478237942052484</v>
      </c>
      <c r="T50" s="49">
        <v>0.76372660134718551</v>
      </c>
      <c r="U50" s="49">
        <v>2.513408182885553</v>
      </c>
      <c r="V50" s="49">
        <v>1.3864155341532167</v>
      </c>
      <c r="W50" s="49">
        <v>1.2478819016227194</v>
      </c>
      <c r="X50" s="49">
        <v>1.2012155861140412</v>
      </c>
      <c r="Y50" s="49">
        <v>0.78222680272564271</v>
      </c>
      <c r="Z50" s="49">
        <v>2.2854442287655754</v>
      </c>
      <c r="AA50" s="49">
        <v>1.9724154839291199</v>
      </c>
      <c r="AB50" s="49">
        <v>1.6546907441062784</v>
      </c>
      <c r="AC50" s="49">
        <v>1.8043052171914111</v>
      </c>
      <c r="AD50" s="49">
        <v>1.5272231539124874</v>
      </c>
      <c r="AE50" s="49">
        <v>0.8312041351817</v>
      </c>
      <c r="AF50" s="49">
        <v>0.2880319462185319</v>
      </c>
      <c r="AG50" s="49">
        <v>0.98591752998340543</v>
      </c>
      <c r="AH50" s="49">
        <v>1.2876761747998515</v>
      </c>
      <c r="AI50" s="49">
        <v>0.84580475846369541</v>
      </c>
      <c r="AJ50" s="49">
        <v>2.0082746853060107</v>
      </c>
      <c r="AK50" s="49">
        <v>0.18700571342932637</v>
      </c>
      <c r="AL50" s="49">
        <v>2.9559100665593849</v>
      </c>
      <c r="AM50" s="49">
        <v>0.990156717183302</v>
      </c>
      <c r="AN50" s="49">
        <v>0.65998648785739689</v>
      </c>
      <c r="AO50" s="49">
        <v>0.73141981056930094</v>
      </c>
      <c r="AP50" s="49">
        <v>1.1921658777744812</v>
      </c>
      <c r="AQ50" s="49">
        <v>1.5018376778587215</v>
      </c>
      <c r="AR50" s="1"/>
    </row>
    <row r="51" spans="1:44" ht="15.75" thickTop="1">
      <c r="A51" s="1005" t="s">
        <v>376</v>
      </c>
      <c r="B51" s="1005"/>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005"/>
      <c r="AM51" s="1005"/>
      <c r="AN51" s="1005"/>
      <c r="AO51" s="1005"/>
      <c r="AP51" s="1005"/>
      <c r="AQ51" s="1005"/>
      <c r="AR51" s="436"/>
    </row>
    <row r="52" spans="1:44" ht="37.5" customHeight="1">
      <c r="A52" s="1002" t="s">
        <v>377</v>
      </c>
      <c r="B52" s="1002"/>
      <c r="C52" s="1002"/>
      <c r="D52" s="1002"/>
      <c r="E52" s="1002"/>
      <c r="F52" s="1002"/>
      <c r="G52" s="1002"/>
      <c r="H52" s="1002"/>
      <c r="I52" s="1002"/>
      <c r="J52" s="1002"/>
      <c r="K52" s="1002"/>
      <c r="L52" s="1002"/>
      <c r="M52" s="1002"/>
      <c r="N52" s="1002"/>
      <c r="O52" s="1002"/>
      <c r="P52" s="1002"/>
      <c r="Q52" s="1002"/>
      <c r="R52" s="1002"/>
      <c r="S52" s="1002"/>
      <c r="T52" s="1002"/>
      <c r="U52" s="1002"/>
      <c r="V52" s="1002"/>
      <c r="W52" s="1002"/>
      <c r="X52" s="1002"/>
      <c r="Y52" s="1002"/>
      <c r="Z52" s="1002"/>
      <c r="AA52" s="1002"/>
      <c r="AB52" s="1002"/>
      <c r="AC52" s="1002"/>
      <c r="AD52" s="1002"/>
      <c r="AE52" s="1002"/>
      <c r="AF52" s="1002"/>
      <c r="AG52" s="1002"/>
      <c r="AH52" s="1002"/>
      <c r="AI52" s="1002"/>
      <c r="AJ52" s="1002"/>
      <c r="AK52" s="1002"/>
      <c r="AL52" s="1002"/>
      <c r="AM52" s="1002"/>
      <c r="AN52" s="1002"/>
      <c r="AO52" s="1002"/>
      <c r="AP52" s="1002"/>
      <c r="AQ52" s="1002"/>
      <c r="AR52" s="436"/>
    </row>
    <row r="53" spans="1:44" ht="26.25" customHeight="1">
      <c r="A53" s="1002" t="s">
        <v>378</v>
      </c>
      <c r="B53" s="1002"/>
      <c r="C53" s="1002"/>
      <c r="D53" s="1002"/>
      <c r="E53" s="1002"/>
      <c r="F53" s="1002"/>
      <c r="G53" s="1002"/>
      <c r="H53" s="1002"/>
      <c r="I53" s="1002"/>
      <c r="J53" s="1002"/>
      <c r="K53" s="1002"/>
      <c r="L53" s="1002"/>
      <c r="M53" s="1002"/>
      <c r="N53" s="1002"/>
      <c r="O53" s="1002"/>
      <c r="P53" s="1002"/>
      <c r="Q53" s="1002"/>
      <c r="R53" s="1002"/>
      <c r="S53" s="1002"/>
      <c r="T53" s="1002"/>
      <c r="U53" s="1002"/>
      <c r="V53" s="1002"/>
      <c r="W53" s="1002"/>
      <c r="X53" s="1002"/>
      <c r="Y53" s="1002"/>
      <c r="Z53" s="1002"/>
      <c r="AA53" s="1002"/>
      <c r="AB53" s="1002"/>
      <c r="AC53" s="1002"/>
      <c r="AD53" s="1002"/>
      <c r="AE53" s="1002"/>
      <c r="AF53" s="1002"/>
      <c r="AG53" s="1002"/>
      <c r="AH53" s="1002"/>
      <c r="AI53" s="1002"/>
      <c r="AJ53" s="1002"/>
      <c r="AK53" s="1002"/>
      <c r="AL53" s="1002"/>
      <c r="AM53" s="1002"/>
      <c r="AN53" s="1002"/>
      <c r="AO53" s="1002"/>
      <c r="AP53" s="1002"/>
      <c r="AQ53" s="1002"/>
      <c r="AR53" s="436"/>
    </row>
    <row r="54" spans="1:44">
      <c r="A54" s="1003" t="s">
        <v>379</v>
      </c>
      <c r="B54" s="1003"/>
      <c r="C54" s="1003"/>
      <c r="D54" s="1003"/>
      <c r="E54" s="1003"/>
      <c r="F54" s="1003"/>
      <c r="G54" s="1003"/>
      <c r="H54" s="1003"/>
      <c r="I54" s="1003"/>
      <c r="J54" s="1003"/>
      <c r="K54" s="1003"/>
      <c r="L54" s="1003"/>
      <c r="M54" s="1003"/>
      <c r="N54" s="1003"/>
      <c r="O54" s="1003"/>
      <c r="P54" s="1003"/>
      <c r="Q54" s="1003"/>
      <c r="R54" s="1003"/>
      <c r="S54" s="1003"/>
      <c r="T54" s="1003"/>
      <c r="U54" s="1003"/>
      <c r="V54" s="1003"/>
      <c r="W54" s="1003"/>
      <c r="X54" s="1003"/>
      <c r="Y54" s="1003"/>
      <c r="Z54" s="1003"/>
      <c r="AA54" s="1003"/>
      <c r="AB54" s="1003"/>
      <c r="AC54" s="1003"/>
      <c r="AD54" s="1003"/>
      <c r="AE54" s="1003"/>
      <c r="AF54" s="1003"/>
      <c r="AG54" s="1003"/>
      <c r="AH54" s="1003"/>
      <c r="AI54" s="1003"/>
      <c r="AJ54" s="1003"/>
      <c r="AK54" s="1003"/>
      <c r="AL54" s="1003"/>
      <c r="AM54" s="1003"/>
      <c r="AN54" s="1003"/>
      <c r="AO54" s="1003"/>
      <c r="AP54" s="1003"/>
      <c r="AQ54" s="1003"/>
      <c r="AR54" s="1"/>
    </row>
    <row r="55" spans="1:44">
      <c r="A55" s="1003" t="s">
        <v>380</v>
      </c>
      <c r="B55" s="1003"/>
      <c r="C55" s="1003"/>
      <c r="D55" s="1003"/>
      <c r="E55" s="1003"/>
      <c r="F55" s="1003"/>
      <c r="G55" s="1003"/>
      <c r="H55" s="1003"/>
      <c r="I55" s="1003"/>
      <c r="J55" s="1003"/>
      <c r="K55" s="1003"/>
      <c r="L55" s="1003"/>
      <c r="M55" s="1003"/>
      <c r="N55" s="1003"/>
      <c r="O55" s="1003"/>
      <c r="P55" s="1003"/>
      <c r="Q55" s="1003"/>
      <c r="R55" s="1003"/>
      <c r="S55" s="1003"/>
      <c r="T55" s="1003"/>
      <c r="U55" s="1003"/>
      <c r="V55" s="1003"/>
      <c r="W55" s="1003"/>
      <c r="X55" s="1003"/>
      <c r="Y55" s="1003"/>
      <c r="Z55" s="1003"/>
      <c r="AA55" s="1003"/>
      <c r="AB55" s="1003"/>
      <c r="AC55" s="1003"/>
      <c r="AD55" s="1003"/>
      <c r="AE55" s="1003"/>
      <c r="AF55" s="1003"/>
      <c r="AG55" s="1003"/>
      <c r="AH55" s="1003"/>
      <c r="AI55" s="1003"/>
      <c r="AJ55" s="1003"/>
      <c r="AK55" s="1003"/>
      <c r="AL55" s="1003"/>
      <c r="AM55" s="1003"/>
      <c r="AN55" s="1003"/>
      <c r="AO55" s="1003"/>
      <c r="AP55" s="1003"/>
      <c r="AQ55" s="1003"/>
      <c r="AR55" s="1"/>
    </row>
    <row r="56" spans="1:44">
      <c r="A56" s="437" t="s">
        <v>842</v>
      </c>
      <c r="B56" s="32"/>
      <c r="C56" s="32"/>
      <c r="D56" s="32"/>
      <c r="E56" s="32"/>
      <c r="F56" s="32"/>
      <c r="G56" s="32"/>
      <c r="H56" s="32"/>
      <c r="I56" s="32"/>
      <c r="J56" s="32"/>
      <c r="K56" s="32"/>
      <c r="L56" s="32"/>
      <c r="M56" s="32"/>
      <c r="N56" s="32"/>
      <c r="O56" s="32"/>
      <c r="P56" s="32"/>
      <c r="Q56" s="32"/>
      <c r="R56" s="32"/>
      <c r="S56" s="32"/>
      <c r="T56" s="32"/>
      <c r="U56" s="32"/>
      <c r="V56" s="32"/>
      <c r="W56" s="32"/>
      <c r="X56" s="32"/>
      <c r="Y56" s="32"/>
      <c r="Z56" s="1"/>
      <c r="AA56" s="1"/>
      <c r="AB56" s="1"/>
      <c r="AC56" s="1"/>
      <c r="AD56" s="1"/>
      <c r="AE56" s="438"/>
      <c r="AF56" s="1"/>
      <c r="AG56" s="1"/>
      <c r="AH56" s="1"/>
      <c r="AI56" s="1"/>
      <c r="AJ56" s="1"/>
      <c r="AK56" s="1"/>
      <c r="AL56" s="1"/>
      <c r="AM56" s="1"/>
      <c r="AN56" s="1"/>
      <c r="AO56" s="1"/>
      <c r="AP56" s="1"/>
      <c r="AQ56" s="1"/>
      <c r="AR56" s="1"/>
    </row>
    <row r="57" spans="1:44" ht="25.5">
      <c r="A57" s="51"/>
      <c r="B57" s="34" t="s">
        <v>879</v>
      </c>
      <c r="C57" s="34" t="s">
        <v>881</v>
      </c>
      <c r="D57" s="34" t="s">
        <v>880</v>
      </c>
      <c r="E57" s="34" t="s">
        <v>903</v>
      </c>
      <c r="F57" s="34" t="s">
        <v>889</v>
      </c>
      <c r="G57" s="34" t="s">
        <v>886</v>
      </c>
      <c r="H57" s="34" t="s">
        <v>892</v>
      </c>
      <c r="I57" s="34" t="s">
        <v>882</v>
      </c>
      <c r="J57" s="35" t="s">
        <v>887</v>
      </c>
      <c r="K57" s="34" t="s">
        <v>883</v>
      </c>
      <c r="L57" s="34" t="s">
        <v>884</v>
      </c>
      <c r="M57" s="34" t="s">
        <v>885</v>
      </c>
      <c r="N57" s="34" t="s">
        <v>894</v>
      </c>
      <c r="O57" s="34" t="s">
        <v>893</v>
      </c>
      <c r="P57" s="34" t="s">
        <v>901</v>
      </c>
      <c r="Q57" s="34" t="s">
        <v>896</v>
      </c>
      <c r="R57" s="35" t="s">
        <v>888</v>
      </c>
      <c r="S57" s="34" t="s">
        <v>897</v>
      </c>
      <c r="T57" s="34" t="s">
        <v>902</v>
      </c>
      <c r="U57" s="34" t="s">
        <v>895</v>
      </c>
      <c r="V57" s="34" t="s">
        <v>890</v>
      </c>
      <c r="W57" s="34" t="s">
        <v>891</v>
      </c>
      <c r="X57" s="34" t="s">
        <v>899</v>
      </c>
      <c r="Y57" s="34" t="s">
        <v>898</v>
      </c>
      <c r="Z57" s="35" t="s">
        <v>900</v>
      </c>
      <c r="AA57" s="34" t="s">
        <v>904</v>
      </c>
      <c r="AB57" s="34" t="s">
        <v>905</v>
      </c>
      <c r="AC57" s="34" t="s">
        <v>906</v>
      </c>
      <c r="AD57" s="34" t="s">
        <v>907</v>
      </c>
      <c r="AE57" s="34" t="s">
        <v>908</v>
      </c>
      <c r="AF57" s="34" t="s">
        <v>909</v>
      </c>
      <c r="AG57" s="34" t="s">
        <v>910</v>
      </c>
      <c r="AH57" s="34" t="s">
        <v>911</v>
      </c>
      <c r="AI57" s="34" t="s">
        <v>912</v>
      </c>
      <c r="AJ57" s="34" t="s">
        <v>913</v>
      </c>
      <c r="AK57" s="34" t="s">
        <v>914</v>
      </c>
      <c r="AL57" s="34" t="s">
        <v>915</v>
      </c>
      <c r="AM57" s="34" t="s">
        <v>916</v>
      </c>
      <c r="AN57" s="34" t="s">
        <v>917</v>
      </c>
      <c r="AO57" s="34" t="s">
        <v>918</v>
      </c>
      <c r="AP57" s="34" t="s">
        <v>919</v>
      </c>
      <c r="AQ57" s="35" t="s">
        <v>8</v>
      </c>
      <c r="AR57" s="1"/>
    </row>
    <row r="58" spans="1:44">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c r="A59" s="45" t="s">
        <v>382</v>
      </c>
      <c r="B59" s="52"/>
      <c r="C59" s="52"/>
      <c r="D59" s="52"/>
      <c r="E59" s="52"/>
      <c r="F59" s="52"/>
      <c r="G59" s="52"/>
      <c r="H59" s="53"/>
      <c r="I59" s="53"/>
      <c r="J59" s="53"/>
      <c r="K59" s="52"/>
      <c r="L59" s="52"/>
      <c r="M59" s="52"/>
      <c r="N59" s="52"/>
      <c r="O59" s="52"/>
      <c r="P59" s="53"/>
      <c r="Q59" s="53"/>
      <c r="R59" s="53"/>
      <c r="S59" s="52"/>
      <c r="T59" s="52"/>
      <c r="U59" s="52"/>
      <c r="V59" s="52"/>
      <c r="W59" s="52"/>
      <c r="X59" s="53"/>
      <c r="Y59" s="53"/>
      <c r="Z59" s="53"/>
      <c r="AA59" s="52"/>
      <c r="AB59" s="52"/>
      <c r="AC59" s="52"/>
      <c r="AD59" s="52"/>
      <c r="AE59" s="53"/>
      <c r="AF59" s="53"/>
      <c r="AG59" s="53"/>
      <c r="AH59" s="53"/>
      <c r="AI59" s="53"/>
      <c r="AJ59" s="53"/>
      <c r="AK59" s="53"/>
      <c r="AL59" s="53"/>
      <c r="AM59" s="53"/>
      <c r="AN59" s="53"/>
      <c r="AO59" s="53"/>
      <c r="AP59" s="53"/>
      <c r="AQ59" s="53"/>
      <c r="AR59" s="1"/>
    </row>
    <row r="60" spans="1:44">
      <c r="A60" s="57" t="s">
        <v>383</v>
      </c>
      <c r="B60" s="42">
        <v>6.9931300508106753E-2</v>
      </c>
      <c r="C60" s="42">
        <v>6.5237954030405096E-2</v>
      </c>
      <c r="D60" s="42">
        <v>5.8607225647577532E-2</v>
      </c>
      <c r="E60" s="42">
        <v>5.7951376244588952E-2</v>
      </c>
      <c r="F60" s="42">
        <v>6.533072715419852E-2</v>
      </c>
      <c r="G60" s="42">
        <v>4.8895523569996518E-2</v>
      </c>
      <c r="H60" s="42">
        <v>8.9139323677577098E-2</v>
      </c>
      <c r="I60" s="42">
        <v>6.8587160563748029E-2</v>
      </c>
      <c r="J60" s="42">
        <v>6.7203881099802312E-2</v>
      </c>
      <c r="K60" s="42">
        <v>5.9416045279110576E-2</v>
      </c>
      <c r="L60" s="42">
        <v>5.9392865067719562E-2</v>
      </c>
      <c r="M60" s="42">
        <v>7.9539324698632757E-2</v>
      </c>
      <c r="N60" s="42">
        <v>0.10264023462659271</v>
      </c>
      <c r="O60" s="42">
        <v>6.3906717489817369E-2</v>
      </c>
      <c r="P60" s="42">
        <v>5.7022757555447334E-2</v>
      </c>
      <c r="Q60" s="42">
        <v>5.9352607397707438E-2</v>
      </c>
      <c r="R60" s="42">
        <v>6.7486434535424453E-2</v>
      </c>
      <c r="S60" s="42">
        <v>0.12876437325355303</v>
      </c>
      <c r="T60" s="42">
        <v>7.867724664901421E-2</v>
      </c>
      <c r="U60" s="42">
        <v>7.8265492029185563E-2</v>
      </c>
      <c r="V60" s="42">
        <v>5.9130299876474945E-2</v>
      </c>
      <c r="W60" s="42">
        <v>7.7204868408123614E-2</v>
      </c>
      <c r="X60" s="42">
        <v>6.6029121913782976E-2</v>
      </c>
      <c r="Y60" s="42">
        <v>7.9760768681748861E-2</v>
      </c>
      <c r="Z60" s="42">
        <v>6.9101082239527309E-2</v>
      </c>
      <c r="AA60" s="42">
        <v>6.1791114570006973E-2</v>
      </c>
      <c r="AB60" s="42">
        <v>5.4906244745718848E-2</v>
      </c>
      <c r="AC60" s="42">
        <v>7.4800210219855778E-2</v>
      </c>
      <c r="AD60" s="42">
        <v>0.12576257907660196</v>
      </c>
      <c r="AE60" s="42">
        <v>7.2977317988550436E-2</v>
      </c>
      <c r="AF60" s="42">
        <v>8.2874561101675362E-2</v>
      </c>
      <c r="AG60" s="42">
        <v>7.8711714238714994E-2</v>
      </c>
      <c r="AH60" s="42">
        <v>7.1141352437240776E-2</v>
      </c>
      <c r="AI60" s="42">
        <v>9.593120360092619E-2</v>
      </c>
      <c r="AJ60" s="42">
        <v>7.2282491810768026E-2</v>
      </c>
      <c r="AK60" s="42">
        <v>0.14008384151509209</v>
      </c>
      <c r="AL60" s="42">
        <v>6.20168910352875E-2</v>
      </c>
      <c r="AM60" s="42">
        <v>9.8798365407627931E-2</v>
      </c>
      <c r="AN60" s="42">
        <v>7.4981871773903197E-2</v>
      </c>
      <c r="AO60" s="42">
        <v>8.943813971618475E-2</v>
      </c>
      <c r="AP60" s="42">
        <v>7.8914043428862449E-2</v>
      </c>
      <c r="AQ60" s="42">
        <v>6.9290386815865093E-2</v>
      </c>
      <c r="AR60" s="1"/>
    </row>
    <row r="61" spans="1:44">
      <c r="A61" s="57" t="s">
        <v>384</v>
      </c>
      <c r="B61" s="42">
        <v>7.215778377872227E-2</v>
      </c>
      <c r="C61" s="42">
        <v>6.5558156402018938E-2</v>
      </c>
      <c r="D61" s="42">
        <v>6.3989809261935177E-2</v>
      </c>
      <c r="E61" s="42">
        <v>6.0638107057272191E-2</v>
      </c>
      <c r="F61" s="42">
        <v>6.3201325353813786E-2</v>
      </c>
      <c r="G61" s="42">
        <v>5.2382734237950916E-2</v>
      </c>
      <c r="H61" s="42">
        <v>9.122850633040161E-2</v>
      </c>
      <c r="I61" s="42">
        <v>7.3983318822556404E-2</v>
      </c>
      <c r="J61" s="42">
        <v>6.5552825327365033E-2</v>
      </c>
      <c r="K61" s="42">
        <v>6.0517021782469482E-2</v>
      </c>
      <c r="L61" s="42">
        <v>6.0945233832982622E-2</v>
      </c>
      <c r="M61" s="42">
        <v>8.2227564635227027E-2</v>
      </c>
      <c r="N61" s="42">
        <v>0.1099199844002765</v>
      </c>
      <c r="O61" s="42">
        <v>6.5871447257442456E-2</v>
      </c>
      <c r="P61" s="42">
        <v>5.4399654024082082E-2</v>
      </c>
      <c r="Q61" s="42">
        <v>6.0032491044474535E-2</v>
      </c>
      <c r="R61" s="42">
        <v>6.7511199838441741E-2</v>
      </c>
      <c r="S61" s="42">
        <v>0.12509156804337157</v>
      </c>
      <c r="T61" s="42">
        <v>7.8661852603056873E-2</v>
      </c>
      <c r="U61" s="42">
        <v>7.877601307332549E-2</v>
      </c>
      <c r="V61" s="42">
        <v>5.9525751663244135E-2</v>
      </c>
      <c r="W61" s="42">
        <v>7.7886119122133973E-2</v>
      </c>
      <c r="X61" s="42">
        <v>6.641597489126963E-2</v>
      </c>
      <c r="Y61" s="42">
        <v>8.0272558574999625E-2</v>
      </c>
      <c r="Z61" s="42">
        <v>7.1068133570625802E-2</v>
      </c>
      <c r="AA61" s="42">
        <v>6.4259366337687363E-2</v>
      </c>
      <c r="AB61" s="42">
        <v>5.5300839428671381E-2</v>
      </c>
      <c r="AC61" s="42">
        <v>7.6432292916808392E-2</v>
      </c>
      <c r="AD61" s="42">
        <v>0.12882407913617047</v>
      </c>
      <c r="AE61" s="42">
        <v>7.3456599295639941E-2</v>
      </c>
      <c r="AF61" s="42">
        <v>7.9863987279288923E-2</v>
      </c>
      <c r="AG61" s="42">
        <v>7.9955567204579941E-2</v>
      </c>
      <c r="AH61" s="42">
        <v>7.4170431042212451E-2</v>
      </c>
      <c r="AI61" s="42">
        <v>9.5221170565807353E-2</v>
      </c>
      <c r="AJ61" s="42">
        <v>7.776168190290017E-2</v>
      </c>
      <c r="AK61" s="42">
        <v>0.14147218628567243</v>
      </c>
      <c r="AL61" s="42">
        <v>6.7538980176231625E-2</v>
      </c>
      <c r="AM61" s="42">
        <v>9.8928987592391271E-2</v>
      </c>
      <c r="AN61" s="42">
        <v>7.5546525720465066E-2</v>
      </c>
      <c r="AO61" s="42">
        <v>9.3291130778934681E-2</v>
      </c>
      <c r="AP61" s="42">
        <v>8.0705371671264819E-2</v>
      </c>
      <c r="AQ61" s="42">
        <v>7.0791413516025012E-2</v>
      </c>
      <c r="AR61" s="1"/>
    </row>
    <row r="62" spans="1:44">
      <c r="A62" s="57" t="s">
        <v>385</v>
      </c>
      <c r="B62" s="42">
        <v>5.3382334680605742E-2</v>
      </c>
      <c r="C62" s="42">
        <v>5.7093912870561724E-2</v>
      </c>
      <c r="D62" s="42">
        <v>6.0593677418091831E-2</v>
      </c>
      <c r="E62" s="42">
        <v>5.3285795539200459E-2</v>
      </c>
      <c r="F62" s="42">
        <v>6.1318485947929782E-2</v>
      </c>
      <c r="G62" s="42">
        <v>4.4363334030231988E-2</v>
      </c>
      <c r="H62" s="42">
        <v>8.4063254132912255E-2</v>
      </c>
      <c r="I62" s="42">
        <v>6.48639372679259E-2</v>
      </c>
      <c r="J62" s="42">
        <v>4.5942841642040745E-2</v>
      </c>
      <c r="K62" s="42">
        <v>5.4061846117262925E-2</v>
      </c>
      <c r="L62" s="42">
        <v>5.5246722710802748E-2</v>
      </c>
      <c r="M62" s="42">
        <v>7.5710103061115919E-2</v>
      </c>
      <c r="N62" s="42">
        <v>0.10033816903511973</v>
      </c>
      <c r="O62" s="42">
        <v>5.4705989548819244E-2</v>
      </c>
      <c r="P62" s="42">
        <v>4.8803918290789644E-2</v>
      </c>
      <c r="Q62" s="42">
        <v>5.9941554361171344E-2</v>
      </c>
      <c r="R62" s="42">
        <v>5.6812527205032E-2</v>
      </c>
      <c r="S62" s="42">
        <v>9.0665022619152713E-2</v>
      </c>
      <c r="T62" s="42">
        <v>7.7886343052226747E-2</v>
      </c>
      <c r="U62" s="42">
        <v>6.1076479523594331E-2</v>
      </c>
      <c r="V62" s="42">
        <v>4.7064166636872781E-2</v>
      </c>
      <c r="W62" s="42">
        <v>7.0103838935996407E-2</v>
      </c>
      <c r="X62" s="42">
        <v>6.0930532414568438E-2</v>
      </c>
      <c r="Y62" s="42">
        <v>6.8728913164572913E-2</v>
      </c>
      <c r="Z62" s="42">
        <v>4.4836541010903161E-2</v>
      </c>
      <c r="AA62" s="42">
        <v>5.5172233171957206E-2</v>
      </c>
      <c r="AB62" s="42">
        <v>4.8858022295284895E-2</v>
      </c>
      <c r="AC62" s="42">
        <v>7.1505487363133613E-2</v>
      </c>
      <c r="AD62" s="42">
        <v>0.10735112566067878</v>
      </c>
      <c r="AE62" s="42">
        <v>6.92128056376837E-2</v>
      </c>
      <c r="AF62" s="42">
        <v>6.859836119072861E-2</v>
      </c>
      <c r="AG62" s="42">
        <v>7.7192070063947252E-2</v>
      </c>
      <c r="AH62" s="42">
        <v>4.7878297236472869E-2</v>
      </c>
      <c r="AI62" s="42">
        <v>7.6373237351110096E-2</v>
      </c>
      <c r="AJ62" s="42">
        <v>7.2191554388621695E-2</v>
      </c>
      <c r="AK62" s="42">
        <v>0.12497898946099074</v>
      </c>
      <c r="AL62" s="42">
        <v>6.0059642395466011E-2</v>
      </c>
      <c r="AM62" s="42">
        <v>5.7873208041673646E-2</v>
      </c>
      <c r="AN62" s="42">
        <v>5.8302366655460992E-2</v>
      </c>
      <c r="AO62" s="42">
        <v>8.7663995757776877E-2</v>
      </c>
      <c r="AP62" s="42">
        <v>7.7552849579051661E-2</v>
      </c>
      <c r="AQ62" s="42">
        <v>5.9957576970036217E-2</v>
      </c>
      <c r="AR62" s="1"/>
    </row>
    <row r="63" spans="1:44">
      <c r="A63" s="57" t="s">
        <v>386</v>
      </c>
      <c r="B63" s="42">
        <v>-1.3336995022402987E-3</v>
      </c>
      <c r="C63" s="42">
        <v>2.9509047552254058E-4</v>
      </c>
      <c r="D63" s="42">
        <v>4.42700547816453E-3</v>
      </c>
      <c r="E63" s="42">
        <v>-1.0292118495205019E-2</v>
      </c>
      <c r="F63" s="42">
        <v>3.3922401584512377E-3</v>
      </c>
      <c r="G63" s="42">
        <v>4.0857718518718666E-3</v>
      </c>
      <c r="H63" s="42">
        <v>-4.2366935343813173E-4</v>
      </c>
      <c r="I63" s="42">
        <v>2.2673206031596956E-3</v>
      </c>
      <c r="J63" s="42">
        <v>-7.7495840263661821E-3</v>
      </c>
      <c r="K63" s="42">
        <v>3.1889354703096267E-3</v>
      </c>
      <c r="L63" s="42">
        <v>-2.5137821428233196E-3</v>
      </c>
      <c r="M63" s="42">
        <v>5.8974489970173103E-3</v>
      </c>
      <c r="N63" s="42">
        <v>-7.9789424183765098E-3</v>
      </c>
      <c r="O63" s="42">
        <v>1.5677303570670069E-3</v>
      </c>
      <c r="P63" s="42">
        <v>4.2061670861116571E-3</v>
      </c>
      <c r="Q63" s="42">
        <v>-1.5537377566920169E-2</v>
      </c>
      <c r="R63" s="42">
        <v>6.3979255742154075E-3</v>
      </c>
      <c r="S63" s="42">
        <v>-2.1978384657283054E-3</v>
      </c>
      <c r="T63" s="42">
        <v>2.3046749378003643E-3</v>
      </c>
      <c r="U63" s="42">
        <v>-2.738000635324719E-2</v>
      </c>
      <c r="V63" s="42">
        <v>6.9507939689196427E-3</v>
      </c>
      <c r="W63" s="42">
        <v>7.7061159672754233E-3</v>
      </c>
      <c r="X63" s="42">
        <v>1.369500204872234E-3</v>
      </c>
      <c r="Y63" s="42">
        <v>1.0521885406245313E-2</v>
      </c>
      <c r="Z63" s="42">
        <v>-1.9321716180176099E-2</v>
      </c>
      <c r="AA63" s="42">
        <v>-1.2117186083009129E-2</v>
      </c>
      <c r="AB63" s="42">
        <v>4.7896561675590281E-3</v>
      </c>
      <c r="AC63" s="42">
        <v>3.993888917604008E-4</v>
      </c>
      <c r="AD63" s="42">
        <v>3.2879535115358121E-3</v>
      </c>
      <c r="AE63" s="42">
        <v>3.8439757113813825E-3</v>
      </c>
      <c r="AF63" s="42">
        <v>9.6451685931806409E-3</v>
      </c>
      <c r="AG63" s="42">
        <v>3.0409048679929758E-3</v>
      </c>
      <c r="AH63" s="42">
        <v>-3.24292293899371E-2</v>
      </c>
      <c r="AI63" s="42">
        <v>-3.6454039368692903E-2</v>
      </c>
      <c r="AJ63" s="42">
        <v>-2.0042664544330088E-3</v>
      </c>
      <c r="AK63" s="42">
        <v>3.0748741157620298E-2</v>
      </c>
      <c r="AL63" s="42">
        <v>-9.3106351700945229E-3</v>
      </c>
      <c r="AM63" s="42">
        <v>-4.7155067944286436E-2</v>
      </c>
      <c r="AN63" s="42">
        <v>5.1488212270417713E-3</v>
      </c>
      <c r="AO63" s="42">
        <v>-6.0576573057345403E-3</v>
      </c>
      <c r="AP63" s="42">
        <v>-1.0070492756034832E-2</v>
      </c>
      <c r="AQ63" s="42">
        <v>1.8277553864609562E-4</v>
      </c>
      <c r="AR63" s="1"/>
    </row>
    <row r="64" spans="1:44">
      <c r="A64" s="57" t="s">
        <v>387</v>
      </c>
      <c r="B64" s="42">
        <v>1.1932827255054237E-3</v>
      </c>
      <c r="C64" s="42">
        <v>7.1006579684509974E-4</v>
      </c>
      <c r="D64" s="42">
        <v>1.8908124179556215E-3</v>
      </c>
      <c r="E64" s="42">
        <v>-1.0400385770042993E-2</v>
      </c>
      <c r="F64" s="42">
        <v>3.0728400400095446E-3</v>
      </c>
      <c r="G64" s="42">
        <v>3.7028204592129297E-3</v>
      </c>
      <c r="H64" s="42">
        <v>5.7882527670323329E-4</v>
      </c>
      <c r="I64" s="42">
        <v>3.3589717750461263E-3</v>
      </c>
      <c r="J64" s="42">
        <v>-7.1105432594016724E-3</v>
      </c>
      <c r="K64" s="42">
        <v>1.6651855449485986E-3</v>
      </c>
      <c r="L64" s="42">
        <v>3.3581395229933539E-3</v>
      </c>
      <c r="M64" s="42">
        <v>6.6466765284899539E-3</v>
      </c>
      <c r="N64" s="42">
        <v>-7.8769064906561159E-3</v>
      </c>
      <c r="O64" s="42">
        <v>1.6008709888827783E-3</v>
      </c>
      <c r="P64" s="42">
        <v>3.5637436343448234E-4</v>
      </c>
      <c r="Q64" s="42">
        <v>-1.7772380000401568E-2</v>
      </c>
      <c r="R64" s="42">
        <v>7.0123478934737788E-3</v>
      </c>
      <c r="S64" s="42">
        <v>-4.1105757456529916E-3</v>
      </c>
      <c r="T64" s="42">
        <v>2.8731308037293108E-3</v>
      </c>
      <c r="U64" s="42">
        <v>-2.7558464961529791E-2</v>
      </c>
      <c r="V64" s="42">
        <v>4.0076896794894179E-3</v>
      </c>
      <c r="W64" s="42">
        <v>6.6059519601056917E-3</v>
      </c>
      <c r="X64" s="42">
        <v>1.606613318884251E-3</v>
      </c>
      <c r="Y64" s="42">
        <v>1.029086120653332E-2</v>
      </c>
      <c r="Z64" s="42">
        <v>-1.8888281337272366E-2</v>
      </c>
      <c r="AA64" s="42">
        <v>-1.2197929353672783E-2</v>
      </c>
      <c r="AB64" s="42">
        <v>4.7665576388663429E-3</v>
      </c>
      <c r="AC64" s="42">
        <v>3.9947382833110148E-4</v>
      </c>
      <c r="AD64" s="42">
        <v>3.5667669352370513E-3</v>
      </c>
      <c r="AE64" s="42">
        <v>3.9840371150086954E-3</v>
      </c>
      <c r="AF64" s="42">
        <v>9.1125712280258394E-3</v>
      </c>
      <c r="AG64" s="42">
        <v>3.5156431836900421E-3</v>
      </c>
      <c r="AH64" s="42">
        <v>-3.2055191327199757E-2</v>
      </c>
      <c r="AI64" s="42">
        <v>-3.6721735983994051E-2</v>
      </c>
      <c r="AJ64" s="42">
        <v>-2.4087453367459752E-3</v>
      </c>
      <c r="AK64" s="42">
        <v>3.0734482169038992E-2</v>
      </c>
      <c r="AL64" s="42">
        <v>-1.0951413147108581E-2</v>
      </c>
      <c r="AM64" s="42">
        <v>-4.6105949458759093E-2</v>
      </c>
      <c r="AN64" s="42">
        <v>3.9603493046668936E-5</v>
      </c>
      <c r="AO64" s="42">
        <v>-6.4100259930417779E-3</v>
      </c>
      <c r="AP64" s="42">
        <v>-9.5967814536644554E-3</v>
      </c>
      <c r="AQ64" s="42">
        <v>3.3275896516525176E-4</v>
      </c>
      <c r="AR64" s="1"/>
    </row>
    <row r="65" spans="1:44">
      <c r="A65" s="57" t="s">
        <v>388</v>
      </c>
      <c r="B65" s="42">
        <v>3.1843165154753027E-4</v>
      </c>
      <c r="C65" s="42">
        <v>7.1006579684509974E-4</v>
      </c>
      <c r="D65" s="42">
        <v>1.6665975199722323E-3</v>
      </c>
      <c r="E65" s="42">
        <v>-1.0400385770042993E-2</v>
      </c>
      <c r="F65" s="42">
        <v>3.0728400400095446E-3</v>
      </c>
      <c r="G65" s="42">
        <v>3.7028204592129297E-3</v>
      </c>
      <c r="H65" s="42">
        <v>4.0858122161669259E-4</v>
      </c>
      <c r="I65" s="42">
        <v>2.6871774299343327E-3</v>
      </c>
      <c r="J65" s="42">
        <v>-7.1105432594016724E-3</v>
      </c>
      <c r="K65" s="42">
        <v>1.6651855449485986E-3</v>
      </c>
      <c r="L65" s="42">
        <v>3.3581395229933539E-3</v>
      </c>
      <c r="M65" s="42">
        <v>6.6466765284899539E-3</v>
      </c>
      <c r="N65" s="42">
        <v>-7.8769064906561159E-3</v>
      </c>
      <c r="O65" s="42">
        <v>1.2767077764617293E-3</v>
      </c>
      <c r="P65" s="42">
        <v>3.5637436343448234E-4</v>
      </c>
      <c r="Q65" s="42">
        <v>-1.7772380000401568E-2</v>
      </c>
      <c r="R65" s="42">
        <v>5.9275884830735587E-3</v>
      </c>
      <c r="S65" s="42">
        <v>-4.1105757456529916E-3</v>
      </c>
      <c r="T65" s="42">
        <v>2.2985046577406612E-3</v>
      </c>
      <c r="U65" s="42">
        <v>-2.7558464961529791E-2</v>
      </c>
      <c r="V65" s="42">
        <v>2.6451561342648788E-3</v>
      </c>
      <c r="W65" s="42">
        <v>6.6059519601056917E-3</v>
      </c>
      <c r="X65" s="42">
        <v>1.606613318884251E-3</v>
      </c>
      <c r="Y65" s="42">
        <v>8.2326889565924755E-3</v>
      </c>
      <c r="Z65" s="42">
        <v>-1.8888281337272366E-2</v>
      </c>
      <c r="AA65" s="42">
        <v>-1.2197929353672783E-2</v>
      </c>
      <c r="AB65" s="42">
        <v>4.7665576388663429E-3</v>
      </c>
      <c r="AC65" s="42">
        <v>3.9947382833110148E-4</v>
      </c>
      <c r="AD65" s="42">
        <v>3.5667669352370513E-3</v>
      </c>
      <c r="AE65" s="42">
        <v>3.9840371150086954E-3</v>
      </c>
      <c r="AF65" s="42">
        <v>9.1125712280258394E-3</v>
      </c>
      <c r="AG65" s="42">
        <v>3.5156431836900421E-3</v>
      </c>
      <c r="AH65" s="42">
        <v>-3.2055191327199757E-2</v>
      </c>
      <c r="AI65" s="42">
        <v>-3.6721735983994051E-2</v>
      </c>
      <c r="AJ65" s="42">
        <v>-2.4087453367459752E-3</v>
      </c>
      <c r="AK65" s="42">
        <v>2.8096088085058254E-2</v>
      </c>
      <c r="AL65" s="42">
        <v>-1.0951413147108581E-2</v>
      </c>
      <c r="AM65" s="42">
        <v>-4.6105949458759093E-2</v>
      </c>
      <c r="AN65" s="42">
        <v>3.9603493046668936E-5</v>
      </c>
      <c r="AO65" s="42">
        <v>-6.4100259930417779E-3</v>
      </c>
      <c r="AP65" s="42">
        <v>-9.5967814536644554E-3</v>
      </c>
      <c r="AQ65" s="42">
        <v>-7.9560476678719653E-6</v>
      </c>
      <c r="AR65" s="1"/>
    </row>
    <row r="66" spans="1:44">
      <c r="A66" s="57" t="s">
        <v>389</v>
      </c>
      <c r="B66" s="42">
        <v>2.8925480822635944E-3</v>
      </c>
      <c r="C66" s="42">
        <v>6.1972308531511068E-3</v>
      </c>
      <c r="D66" s="42">
        <v>1.0749230732844643E-2</v>
      </c>
      <c r="E66" s="42">
        <v>-9.6457424446522722E-2</v>
      </c>
      <c r="F66" s="42">
        <v>1.8942746434453688E-2</v>
      </c>
      <c r="G66" s="42">
        <v>2.0063997458492671E-2</v>
      </c>
      <c r="H66" s="42">
        <v>2.3339159490426741E-3</v>
      </c>
      <c r="I66" s="42">
        <v>1.3732141023470893E-2</v>
      </c>
      <c r="J66" s="42">
        <v>-4.0583414364718254E-2</v>
      </c>
      <c r="K66" s="42">
        <v>7.3766473786015209E-3</v>
      </c>
      <c r="L66" s="42">
        <v>1.6406140292907077E-2</v>
      </c>
      <c r="M66" s="42">
        <v>3.1985393075226208E-2</v>
      </c>
      <c r="N66" s="42">
        <v>-5.8147371226102924E-2</v>
      </c>
      <c r="O66" s="42">
        <v>1.120449554889187E-2</v>
      </c>
      <c r="P66" s="42">
        <v>3.7658900630643077E-3</v>
      </c>
      <c r="Q66" s="42">
        <v>-0.22327803333409402</v>
      </c>
      <c r="R66" s="42">
        <v>4.3519658045470158E-2</v>
      </c>
      <c r="S66" s="42">
        <v>-1.1904756689100253E-2</v>
      </c>
      <c r="T66" s="42">
        <v>1.8725036244879412E-2</v>
      </c>
      <c r="U66" s="42">
        <v>-0.23404817995114652</v>
      </c>
      <c r="V66" s="42">
        <v>2.3405604317498541E-2</v>
      </c>
      <c r="W66" s="42">
        <v>5.9013135383563176E-2</v>
      </c>
      <c r="X66" s="42">
        <v>9.1690807326077813E-3</v>
      </c>
      <c r="Y66" s="42">
        <v>6.0597295169220175E-2</v>
      </c>
      <c r="Z66" s="42">
        <v>-0.18810000271230434</v>
      </c>
      <c r="AA66" s="42">
        <v>-0.12602363166762212</v>
      </c>
      <c r="AB66" s="42">
        <v>5.9808382452317885E-2</v>
      </c>
      <c r="AC66" s="42">
        <v>2.9711037295562614E-3</v>
      </c>
      <c r="AD66" s="42">
        <v>3.4082294322298229E-2</v>
      </c>
      <c r="AE66" s="42">
        <v>3.0742004951131004E-2</v>
      </c>
      <c r="AF66" s="42">
        <v>2.6120498402825387E-2</v>
      </c>
      <c r="AG66" s="42">
        <v>2.6512622528252379E-2</v>
      </c>
      <c r="AH66" s="42">
        <v>-0.20727504264108929</v>
      </c>
      <c r="AI66" s="42">
        <v>-0.13357045715896593</v>
      </c>
      <c r="AJ66" s="42">
        <v>-2.6953816578666655E-2</v>
      </c>
      <c r="AK66" s="42">
        <v>4.749708808807708E-2</v>
      </c>
      <c r="AL66" s="42">
        <v>-0.14153310646316267</v>
      </c>
      <c r="AM66" s="42">
        <v>-0.25229020615653303</v>
      </c>
      <c r="AN66" s="42">
        <v>2.4708464043672742E-4</v>
      </c>
      <c r="AO66" s="42">
        <v>-2.4175210548987275E-2</v>
      </c>
      <c r="AP66" s="42">
        <v>-4.8570447359258598E-2</v>
      </c>
      <c r="AQ66" s="42">
        <v>-5.7235888607133659E-5</v>
      </c>
      <c r="AR66" s="1"/>
    </row>
    <row r="67" spans="1:44">
      <c r="A67" s="45" t="s">
        <v>390</v>
      </c>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1"/>
    </row>
    <row r="68" spans="1:44">
      <c r="A68" s="57" t="s">
        <v>391</v>
      </c>
      <c r="B68" s="42">
        <v>0.10215170005228118</v>
      </c>
      <c r="C68" s="42">
        <v>0.10626111137547258</v>
      </c>
      <c r="D68" s="42">
        <v>9.1622127515505622E-2</v>
      </c>
      <c r="E68" s="42">
        <v>0.10414491856158302</v>
      </c>
      <c r="F68" s="42">
        <v>8.4357502385739275E-2</v>
      </c>
      <c r="G68" s="42">
        <v>8.8140760490262773E-2</v>
      </c>
      <c r="H68" s="42">
        <v>0.12369374453736018</v>
      </c>
      <c r="I68" s="42">
        <v>9.9620978069134766E-2</v>
      </c>
      <c r="J68" s="42">
        <v>0.10758705009622166</v>
      </c>
      <c r="K68" s="42">
        <v>9.3599831882489215E-2</v>
      </c>
      <c r="L68" s="42">
        <v>9.5011255933537681E-2</v>
      </c>
      <c r="M68" s="42">
        <v>0.10968113699792326</v>
      </c>
      <c r="N68" s="42">
        <v>0.15052102381706745</v>
      </c>
      <c r="O68" s="42">
        <v>0.10048230902019085</v>
      </c>
      <c r="P68" s="42">
        <v>0.10637287317845595</v>
      </c>
      <c r="Q68" s="42">
        <v>9.9423251869242293E-2</v>
      </c>
      <c r="R68" s="42">
        <v>0.10885680015740781</v>
      </c>
      <c r="S68" s="42">
        <v>0.15367854840715764</v>
      </c>
      <c r="T68" s="42">
        <v>0.11752985711842642</v>
      </c>
      <c r="U68" s="42">
        <v>0.12487871965837258</v>
      </c>
      <c r="V68" s="42">
        <v>0.10136615737234225</v>
      </c>
      <c r="W68" s="42">
        <v>0.10788614641657746</v>
      </c>
      <c r="X68" s="42">
        <v>0.10165482066606824</v>
      </c>
      <c r="Y68" s="42">
        <v>0.12785123681876764</v>
      </c>
      <c r="Z68" s="42">
        <v>0.10490420181590876</v>
      </c>
      <c r="AA68" s="42">
        <v>0.11307542172832075</v>
      </c>
      <c r="AB68" s="42">
        <v>9.6658736566712242E-2</v>
      </c>
      <c r="AC68" s="42">
        <v>0.11433485198328609</v>
      </c>
      <c r="AD68" s="42">
        <v>0.17991828148864569</v>
      </c>
      <c r="AE68" s="42">
        <v>0.10473643278696766</v>
      </c>
      <c r="AF68" s="42">
        <v>0.11554495476794611</v>
      </c>
      <c r="AG68" s="42">
        <v>0.11296044656567411</v>
      </c>
      <c r="AH68" s="42">
        <v>0.11688908255721878</v>
      </c>
      <c r="AI68" s="42">
        <v>0.13365923623636644</v>
      </c>
      <c r="AJ68" s="42">
        <v>0.1214314862224494</v>
      </c>
      <c r="AK68" s="42">
        <v>0.15569334404156079</v>
      </c>
      <c r="AL68" s="42">
        <v>0.10637346362187546</v>
      </c>
      <c r="AM68" s="42">
        <v>0.14639660731283155</v>
      </c>
      <c r="AN68" s="42">
        <v>0.10604343698874151</v>
      </c>
      <c r="AO68" s="42">
        <v>0.11210415275397924</v>
      </c>
      <c r="AP68" s="42">
        <v>0.10462258704393904</v>
      </c>
      <c r="AQ68" s="42">
        <v>0.10635580175350003</v>
      </c>
      <c r="AR68" s="1"/>
    </row>
    <row r="69" spans="1:44">
      <c r="A69" s="57" t="s">
        <v>392</v>
      </c>
      <c r="B69" s="42">
        <v>-3.2220399544174418E-2</v>
      </c>
      <c r="C69" s="42">
        <v>-4.1023157345067472E-2</v>
      </c>
      <c r="D69" s="42">
        <v>-3.301490186792809E-2</v>
      </c>
      <c r="E69" s="42">
        <v>-4.6193542316994067E-2</v>
      </c>
      <c r="F69" s="42">
        <v>-1.9026775231540751E-2</v>
      </c>
      <c r="G69" s="42">
        <v>-3.9245236920266255E-2</v>
      </c>
      <c r="H69" s="42">
        <v>-3.455442085978308E-2</v>
      </c>
      <c r="I69" s="42">
        <v>-3.1033817505386731E-2</v>
      </c>
      <c r="J69" s="42">
        <v>-4.038316899641934E-2</v>
      </c>
      <c r="K69" s="42">
        <v>-3.4183786603378653E-2</v>
      </c>
      <c r="L69" s="42">
        <v>-3.5618390865818118E-2</v>
      </c>
      <c r="M69" s="42">
        <v>-3.0141812299290492E-2</v>
      </c>
      <c r="N69" s="42">
        <v>-4.7880789190474768E-2</v>
      </c>
      <c r="O69" s="42">
        <v>-3.6575591530373493E-2</v>
      </c>
      <c r="P69" s="42">
        <v>-4.9350115623008624E-2</v>
      </c>
      <c r="Q69" s="42">
        <v>-4.0070644471534855E-2</v>
      </c>
      <c r="R69" s="42">
        <v>-4.1370365621983353E-2</v>
      </c>
      <c r="S69" s="42">
        <v>-2.4914175153604619E-2</v>
      </c>
      <c r="T69" s="42">
        <v>-3.8852610469412213E-2</v>
      </c>
      <c r="U69" s="42">
        <v>-4.6613227629187029E-2</v>
      </c>
      <c r="V69" s="42">
        <v>-4.2235857495867307E-2</v>
      </c>
      <c r="W69" s="42">
        <v>-3.0681278008453841E-2</v>
      </c>
      <c r="X69" s="42">
        <v>-3.5625698752285259E-2</v>
      </c>
      <c r="Y69" s="42">
        <v>-4.8090468137018796E-2</v>
      </c>
      <c r="Z69" s="42">
        <v>-3.5803119576381458E-2</v>
      </c>
      <c r="AA69" s="42">
        <v>-5.1284307158313766E-2</v>
      </c>
      <c r="AB69" s="42">
        <v>-4.1752491820993394E-2</v>
      </c>
      <c r="AC69" s="42">
        <v>-3.95346417634303E-2</v>
      </c>
      <c r="AD69" s="42">
        <v>-5.4155702412043712E-2</v>
      </c>
      <c r="AE69" s="42">
        <v>-3.1759114798417226E-2</v>
      </c>
      <c r="AF69" s="42">
        <v>-3.2670393666270767E-2</v>
      </c>
      <c r="AG69" s="42">
        <v>-3.4248732326959117E-2</v>
      </c>
      <c r="AH69" s="42">
        <v>-4.5747730119978E-2</v>
      </c>
      <c r="AI69" s="42">
        <v>-3.7728032635440223E-2</v>
      </c>
      <c r="AJ69" s="42">
        <v>-4.9148994411681364E-2</v>
      </c>
      <c r="AK69" s="42">
        <v>-1.5609502526468696E-2</v>
      </c>
      <c r="AL69" s="42">
        <v>-4.4356572586587956E-2</v>
      </c>
      <c r="AM69" s="42">
        <v>-4.7598241905203627E-2</v>
      </c>
      <c r="AN69" s="42">
        <v>-3.1061565214838306E-2</v>
      </c>
      <c r="AO69" s="42">
        <v>-2.2666013037794492E-2</v>
      </c>
      <c r="AP69" s="42">
        <v>-2.5708543615076598E-2</v>
      </c>
      <c r="AQ69" s="42">
        <v>-3.7065414937634919E-2</v>
      </c>
      <c r="AR69" s="1"/>
    </row>
    <row r="70" spans="1:44">
      <c r="A70" s="57" t="s">
        <v>393</v>
      </c>
      <c r="B70" s="42">
        <v>4.1947897283431894E-2</v>
      </c>
      <c r="C70" s="42">
        <v>4.8566137405936925E-2</v>
      </c>
      <c r="D70" s="42">
        <v>4.1890137757711547E-2</v>
      </c>
      <c r="E70" s="42">
        <v>5.4694329160592671E-2</v>
      </c>
      <c r="F70" s="42">
        <v>2.3788686538703901E-2</v>
      </c>
      <c r="G70" s="42">
        <v>5.1055960296746847E-2</v>
      </c>
      <c r="H70" s="42">
        <v>4.5899736198735122E-2</v>
      </c>
      <c r="I70" s="42">
        <v>4.1239051681490134E-2</v>
      </c>
      <c r="J70" s="42">
        <v>5.1894428910290766E-2</v>
      </c>
      <c r="K70" s="42">
        <v>4.682269099726194E-2</v>
      </c>
      <c r="L70" s="42">
        <v>4.8549113634789476E-2</v>
      </c>
      <c r="M70" s="42">
        <v>4.1059271933403203E-2</v>
      </c>
      <c r="N70" s="42">
        <v>5.8171876494710853E-2</v>
      </c>
      <c r="O70" s="42">
        <v>4.3669134699638144E-2</v>
      </c>
      <c r="P70" s="42">
        <v>5.7378492671886785E-2</v>
      </c>
      <c r="Q70" s="42">
        <v>4.6183870266105917E-2</v>
      </c>
      <c r="R70" s="42">
        <v>5.3324969046402187E-2</v>
      </c>
      <c r="S70" s="42">
        <v>4.4411478604612732E-2</v>
      </c>
      <c r="T70" s="42">
        <v>4.8790175471145822E-2</v>
      </c>
      <c r="U70" s="42">
        <v>5.561283474911366E-2</v>
      </c>
      <c r="V70" s="42">
        <v>5.14273846353442E-2</v>
      </c>
      <c r="W70" s="42">
        <v>3.7475827782863354E-2</v>
      </c>
      <c r="X70" s="42">
        <v>4.6298292799452065E-2</v>
      </c>
      <c r="Y70" s="42">
        <v>5.9710692833504879E-2</v>
      </c>
      <c r="Z70" s="42">
        <v>4.1888035742042549E-2</v>
      </c>
      <c r="AA70" s="42">
        <v>6.0872270407001342E-2</v>
      </c>
      <c r="AB70" s="42">
        <v>4.902432453953097E-2</v>
      </c>
      <c r="AC70" s="42">
        <v>4.8736394535676741E-2</v>
      </c>
      <c r="AD70" s="42">
        <v>6.3318286107765298E-2</v>
      </c>
      <c r="AE70" s="42">
        <v>3.9283928951676116E-2</v>
      </c>
      <c r="AF70" s="42">
        <v>5.6941942153505523E-2</v>
      </c>
      <c r="AG70" s="42">
        <v>4.1691961950329717E-2</v>
      </c>
      <c r="AH70" s="42">
        <v>5.7685321143824776E-2</v>
      </c>
      <c r="AI70" s="42">
        <v>6.4011792671799961E-2</v>
      </c>
      <c r="AJ70" s="42">
        <v>5.7622493762939105E-2</v>
      </c>
      <c r="AK70" s="42">
        <v>5.4391854024789077E-2</v>
      </c>
      <c r="AL70" s="42">
        <v>5.0136972409673145E-2</v>
      </c>
      <c r="AM70" s="42">
        <v>6.2601506504689083E-2</v>
      </c>
      <c r="AN70" s="42">
        <v>3.9650121765435239E-2</v>
      </c>
      <c r="AO70" s="42">
        <v>3.4037307073051803E-2</v>
      </c>
      <c r="AP70" s="42">
        <v>3.4102981561167922E-2</v>
      </c>
      <c r="AQ70" s="42">
        <v>4.6742674793188971E-2</v>
      </c>
      <c r="AR70" s="1"/>
    </row>
    <row r="71" spans="1:44">
      <c r="A71" s="57" t="s">
        <v>394</v>
      </c>
      <c r="B71" s="42">
        <v>3.031080681859913E-5</v>
      </c>
      <c r="C71" s="42">
        <v>0</v>
      </c>
      <c r="D71" s="42">
        <v>-1.4167360153254475E-3</v>
      </c>
      <c r="E71" s="42">
        <v>0</v>
      </c>
      <c r="F71" s="42">
        <v>0</v>
      </c>
      <c r="G71" s="42">
        <v>0</v>
      </c>
      <c r="H71" s="42">
        <v>0</v>
      </c>
      <c r="I71" s="42">
        <v>1.0352688927472795E-5</v>
      </c>
      <c r="J71" s="42">
        <v>0</v>
      </c>
      <c r="K71" s="42">
        <v>-7.5708315489475098E-8</v>
      </c>
      <c r="L71" s="42">
        <v>0</v>
      </c>
      <c r="M71" s="42">
        <v>-1.3083452150554023E-5</v>
      </c>
      <c r="N71" s="42">
        <v>6.7651379001701927E-8</v>
      </c>
      <c r="O71" s="42">
        <v>1.6340323794512022E-5</v>
      </c>
      <c r="P71" s="42">
        <v>0</v>
      </c>
      <c r="Q71" s="42">
        <v>4.3885731986541419E-5</v>
      </c>
      <c r="R71" s="42">
        <v>3.5309038493992116E-9</v>
      </c>
      <c r="S71" s="42">
        <v>-7.5468336070032182E-11</v>
      </c>
      <c r="T71" s="42">
        <v>0</v>
      </c>
      <c r="U71" s="42">
        <v>-7.8176937191817998E-6</v>
      </c>
      <c r="V71" s="42">
        <v>0</v>
      </c>
      <c r="W71" s="42">
        <v>9.6761718040115116E-6</v>
      </c>
      <c r="X71" s="42">
        <v>0</v>
      </c>
      <c r="Y71" s="42">
        <v>-1.7935693904211659E-4</v>
      </c>
      <c r="Z71" s="42">
        <v>0</v>
      </c>
      <c r="AA71" s="42">
        <v>-4.1177398871643528E-5</v>
      </c>
      <c r="AB71" s="42">
        <v>-3.3979181310681023E-7</v>
      </c>
      <c r="AC71" s="42">
        <v>8.4936570700722223E-8</v>
      </c>
      <c r="AD71" s="42">
        <v>0</v>
      </c>
      <c r="AE71" s="42">
        <v>0</v>
      </c>
      <c r="AF71" s="42">
        <v>0</v>
      </c>
      <c r="AG71" s="42">
        <v>-1.3882903304184877E-7</v>
      </c>
      <c r="AH71" s="42">
        <v>1.7111602168791178E-6</v>
      </c>
      <c r="AI71" s="42">
        <v>0</v>
      </c>
      <c r="AJ71" s="42">
        <v>1.7300631740243929E-5</v>
      </c>
      <c r="AK71" s="42">
        <v>-2.7953320096662903E-9</v>
      </c>
      <c r="AL71" s="42">
        <v>0</v>
      </c>
      <c r="AM71" s="42">
        <v>-1.0208907015305238E-7</v>
      </c>
      <c r="AN71" s="42">
        <v>0</v>
      </c>
      <c r="AO71" s="42">
        <v>-1.343516144657067E-7</v>
      </c>
      <c r="AP71" s="42">
        <v>-6.6544186363294327E-6</v>
      </c>
      <c r="AQ71" s="42">
        <v>-6.3307144069924985E-5</v>
      </c>
      <c r="AR71" s="1"/>
    </row>
    <row r="72" spans="1:44">
      <c r="A72" s="57" t="s">
        <v>395</v>
      </c>
      <c r="B72" s="42">
        <v>-1.8775449098116525E-2</v>
      </c>
      <c r="C72" s="42">
        <v>-8.4642435314572096E-3</v>
      </c>
      <c r="D72" s="42">
        <v>-3.3961318438433447E-3</v>
      </c>
      <c r="E72" s="42">
        <v>-7.3523115180717385E-3</v>
      </c>
      <c r="F72" s="42">
        <v>-1.8828394058840083E-3</v>
      </c>
      <c r="G72" s="42">
        <v>-8.0194002077189352E-3</v>
      </c>
      <c r="H72" s="42">
        <v>-7.1652521974893465E-3</v>
      </c>
      <c r="I72" s="42">
        <v>-9.1193815546304902E-3</v>
      </c>
      <c r="J72" s="42">
        <v>-1.9609983685324281E-2</v>
      </c>
      <c r="K72" s="42">
        <v>-6.4551756652065622E-3</v>
      </c>
      <c r="L72" s="42">
        <v>-5.6985111221798737E-3</v>
      </c>
      <c r="M72" s="42">
        <v>-6.5174615741111115E-3</v>
      </c>
      <c r="N72" s="42">
        <v>-9.581815365156782E-3</v>
      </c>
      <c r="O72" s="42">
        <v>-1.1165457708623223E-2</v>
      </c>
      <c r="P72" s="42">
        <v>-5.5957357332924555E-3</v>
      </c>
      <c r="Q72" s="42">
        <v>-9.0936683303193851E-5</v>
      </c>
      <c r="R72" s="42">
        <v>-1.0698672633409748E-2</v>
      </c>
      <c r="S72" s="42">
        <v>-3.442654542421885E-2</v>
      </c>
      <c r="T72" s="42">
        <v>-7.7550955083012117E-4</v>
      </c>
      <c r="U72" s="42">
        <v>-1.7699533549731156E-2</v>
      </c>
      <c r="V72" s="42">
        <v>-1.2461585026371357E-2</v>
      </c>
      <c r="W72" s="42">
        <v>-7.7822801861375853E-3</v>
      </c>
      <c r="X72" s="42">
        <v>-5.4854424767011977E-3</v>
      </c>
      <c r="Y72" s="42">
        <v>-1.1543645410426691E-2</v>
      </c>
      <c r="Z72" s="42">
        <v>-2.6231592559722638E-2</v>
      </c>
      <c r="AA72" s="42">
        <v>-9.087133165730156E-3</v>
      </c>
      <c r="AB72" s="42">
        <v>-6.4428171333864876E-3</v>
      </c>
      <c r="AC72" s="42">
        <v>-4.9268055536747825E-3</v>
      </c>
      <c r="AD72" s="42">
        <v>-2.1472953475491694E-2</v>
      </c>
      <c r="AE72" s="42">
        <v>-4.2437936579562494E-3</v>
      </c>
      <c r="AF72" s="42">
        <v>-1.1265626088560313E-2</v>
      </c>
      <c r="AG72" s="42">
        <v>-2.7634971406326949E-3</v>
      </c>
      <c r="AH72" s="42">
        <v>-2.6292133805739588E-2</v>
      </c>
      <c r="AI72" s="42">
        <v>-1.884793321469725E-2</v>
      </c>
      <c r="AJ72" s="42">
        <v>-5.5701275142784699E-3</v>
      </c>
      <c r="AK72" s="42">
        <v>-1.6493196824681682E-2</v>
      </c>
      <c r="AL72" s="42">
        <v>-7.4793377807656066E-3</v>
      </c>
      <c r="AM72" s="42">
        <v>-4.1055779550717611E-2</v>
      </c>
      <c r="AN72" s="42">
        <v>-1.7244159065004084E-2</v>
      </c>
      <c r="AO72" s="42">
        <v>-5.6271350211578074E-3</v>
      </c>
      <c r="AP72" s="42">
        <v>-3.1525220922131478E-3</v>
      </c>
      <c r="AQ72" s="42">
        <v>-1.0833836545988804E-2</v>
      </c>
      <c r="AR72" s="1"/>
    </row>
    <row r="73" spans="1:44">
      <c r="A73" s="57" t="s">
        <v>396</v>
      </c>
      <c r="B73" s="42">
        <v>2.2264832706155179E-3</v>
      </c>
      <c r="C73" s="42">
        <v>3.2020237161384707E-4</v>
      </c>
      <c r="D73" s="42">
        <v>5.382583614357628E-3</v>
      </c>
      <c r="E73" s="42">
        <v>2.6867308126832449E-3</v>
      </c>
      <c r="F73" s="42">
        <v>-2.1294018003847324E-3</v>
      </c>
      <c r="G73" s="42">
        <v>3.4872106679544024E-3</v>
      </c>
      <c r="H73" s="42">
        <v>2.0891826528244887E-3</v>
      </c>
      <c r="I73" s="42">
        <v>5.39615825880838E-3</v>
      </c>
      <c r="J73" s="42">
        <v>-1.6510557724372867E-3</v>
      </c>
      <c r="K73" s="42">
        <v>1.1009765033589106E-3</v>
      </c>
      <c r="L73" s="42">
        <v>1.5523687652630514E-3</v>
      </c>
      <c r="M73" s="42">
        <v>2.6882399365942612E-3</v>
      </c>
      <c r="N73" s="42">
        <v>7.2797497736837901E-3</v>
      </c>
      <c r="O73" s="42">
        <v>1.9647297676251038E-3</v>
      </c>
      <c r="P73" s="42">
        <v>-2.6231035313652473E-3</v>
      </c>
      <c r="Q73" s="42">
        <v>6.7988364676709707E-4</v>
      </c>
      <c r="R73" s="42">
        <v>2.4765303017291737E-5</v>
      </c>
      <c r="S73" s="42">
        <v>-3.6728052101814772E-3</v>
      </c>
      <c r="T73" s="42">
        <v>-1.5394045957332665E-5</v>
      </c>
      <c r="U73" s="42">
        <v>5.1052104413993899E-4</v>
      </c>
      <c r="V73" s="42">
        <v>3.9545178676918675E-4</v>
      </c>
      <c r="W73" s="42">
        <v>6.8125071401035767E-4</v>
      </c>
      <c r="X73" s="42">
        <v>3.8685297748665079E-4</v>
      </c>
      <c r="Y73" s="42">
        <v>5.117898932507594E-4</v>
      </c>
      <c r="Z73" s="42">
        <v>1.9670513310984872E-3</v>
      </c>
      <c r="AA73" s="42">
        <v>2.4682517676803775E-3</v>
      </c>
      <c r="AB73" s="42">
        <v>3.9459468295252988E-4</v>
      </c>
      <c r="AC73" s="42">
        <v>1.6320826969526078E-3</v>
      </c>
      <c r="AD73" s="42">
        <v>3.061500059568509E-3</v>
      </c>
      <c r="AE73" s="42">
        <v>4.7928130708951692E-4</v>
      </c>
      <c r="AF73" s="42">
        <v>-3.0105738223864336E-3</v>
      </c>
      <c r="AG73" s="42">
        <v>1.2438529658649589E-3</v>
      </c>
      <c r="AH73" s="42">
        <v>3.0290786049716814E-3</v>
      </c>
      <c r="AI73" s="42">
        <v>-7.100330351188527E-4</v>
      </c>
      <c r="AJ73" s="42">
        <v>5.4791900921321449E-3</v>
      </c>
      <c r="AK73" s="42">
        <v>1.3883447705803408E-3</v>
      </c>
      <c r="AL73" s="42">
        <v>5.5220891409441166E-3</v>
      </c>
      <c r="AM73" s="42">
        <v>1.3062218476335237E-4</v>
      </c>
      <c r="AN73" s="42">
        <v>5.6465394656187177E-4</v>
      </c>
      <c r="AO73" s="42">
        <v>3.852991062749919E-3</v>
      </c>
      <c r="AP73" s="42">
        <v>1.7913282424023818E-3</v>
      </c>
      <c r="AQ73" s="42">
        <v>1.5010267001599176E-3</v>
      </c>
      <c r="AR73" s="1"/>
    </row>
    <row r="74" spans="1:44">
      <c r="A74" s="57" t="s">
        <v>397</v>
      </c>
      <c r="B74" s="42">
        <v>-5.4716034182846041E-2</v>
      </c>
      <c r="C74" s="42">
        <v>-5.6798822395039188E-2</v>
      </c>
      <c r="D74" s="42">
        <v>-5.6166671939927297E-2</v>
      </c>
      <c r="E74" s="42">
        <v>-6.3577914034405478E-2</v>
      </c>
      <c r="F74" s="42">
        <v>-5.7926245789478539E-2</v>
      </c>
      <c r="G74" s="42">
        <v>-4.0277562178360121E-2</v>
      </c>
      <c r="H74" s="42">
        <v>-8.4486923486350382E-2</v>
      </c>
      <c r="I74" s="42">
        <v>-6.2596616664766208E-2</v>
      </c>
      <c r="J74" s="42">
        <v>-5.3692425668406929E-2</v>
      </c>
      <c r="K74" s="42">
        <v>-5.0872910646953283E-2</v>
      </c>
      <c r="L74" s="42">
        <v>-5.776050485362607E-2</v>
      </c>
      <c r="M74" s="42">
        <v>-6.9812654064098603E-2</v>
      </c>
      <c r="N74" s="42">
        <v>-0.10831711145349623</v>
      </c>
      <c r="O74" s="42">
        <v>-5.3138259191752232E-2</v>
      </c>
      <c r="P74" s="42">
        <v>-4.4597751204677981E-2</v>
      </c>
      <c r="Q74" s="42">
        <v>-7.5478931928091519E-2</v>
      </c>
      <c r="R74" s="42">
        <v>-5.041460163081659E-2</v>
      </c>
      <c r="S74" s="42">
        <v>-9.2862861084881024E-2</v>
      </c>
      <c r="T74" s="42">
        <v>-7.558166811442639E-2</v>
      </c>
      <c r="U74" s="42">
        <v>-8.8456485876841517E-2</v>
      </c>
      <c r="V74" s="42">
        <v>-4.0113372667953145E-2</v>
      </c>
      <c r="W74" s="42">
        <v>-6.2397722968720981E-2</v>
      </c>
      <c r="X74" s="42">
        <v>-5.9561032209696205E-2</v>
      </c>
      <c r="Y74" s="42">
        <v>-5.8207027758327624E-2</v>
      </c>
      <c r="Z74" s="42">
        <v>-6.415825719107926E-2</v>
      </c>
      <c r="AA74" s="42">
        <v>-6.7289419254966329E-2</v>
      </c>
      <c r="AB74" s="42">
        <v>-4.4068366127725869E-2</v>
      </c>
      <c r="AC74" s="42">
        <v>-7.1106098471373197E-2</v>
      </c>
      <c r="AD74" s="42">
        <v>-0.10406317214914296</v>
      </c>
      <c r="AE74" s="42">
        <v>-6.5368829926302302E-2</v>
      </c>
      <c r="AF74" s="42">
        <v>-5.8953192597547978E-2</v>
      </c>
      <c r="AG74" s="42">
        <v>-7.4151165195954272E-2</v>
      </c>
      <c r="AH74" s="42">
        <v>-8.030752662640997E-2</v>
      </c>
      <c r="AI74" s="42">
        <v>-0.112827276719803</v>
      </c>
      <c r="AJ74" s="42">
        <v>-7.4195820843054705E-2</v>
      </c>
      <c r="AK74" s="42">
        <v>-9.4230248303370442E-2</v>
      </c>
      <c r="AL74" s="42">
        <v>-6.9370277565560537E-2</v>
      </c>
      <c r="AM74" s="42">
        <v>-0.10502827598596008</v>
      </c>
      <c r="AN74" s="42">
        <v>-5.315354542841922E-2</v>
      </c>
      <c r="AO74" s="42">
        <v>-9.3721653063511434E-2</v>
      </c>
      <c r="AP74" s="42">
        <v>-8.7623342335086507E-2</v>
      </c>
      <c r="AQ74" s="42">
        <v>-5.977480143139012E-2</v>
      </c>
      <c r="AR74" s="1"/>
    </row>
    <row r="75" spans="1:44">
      <c r="A75" s="57" t="s">
        <v>398</v>
      </c>
      <c r="B75" s="42">
        <v>2.4966714209271228E-3</v>
      </c>
      <c r="C75" s="42">
        <v>4.1497532132255915E-4</v>
      </c>
      <c r="D75" s="42">
        <v>-1.119457044883461E-3</v>
      </c>
      <c r="E75" s="42">
        <v>-1.0826727483797313E-4</v>
      </c>
      <c r="F75" s="42">
        <v>-3.1940011844169337E-4</v>
      </c>
      <c r="G75" s="42">
        <v>-3.8295139265893594E-4</v>
      </c>
      <c r="H75" s="42">
        <v>1.0024946301413651E-3</v>
      </c>
      <c r="I75" s="42">
        <v>1.0812984829589583E-3</v>
      </c>
      <c r="J75" s="42">
        <v>6.3904076696450916E-4</v>
      </c>
      <c r="K75" s="42">
        <v>-1.5236742170455387E-3</v>
      </c>
      <c r="L75" s="42">
        <v>5.8719216658166739E-3</v>
      </c>
      <c r="M75" s="42">
        <v>7.6231098362319872E-4</v>
      </c>
      <c r="N75" s="42">
        <v>1.0196827634139136E-4</v>
      </c>
      <c r="O75" s="42">
        <v>1.6800308021259478E-5</v>
      </c>
      <c r="P75" s="42">
        <v>-3.8497927226771745E-3</v>
      </c>
      <c r="Q75" s="42">
        <v>-2.2788881654679407E-3</v>
      </c>
      <c r="R75" s="42">
        <v>6.144187883545194E-4</v>
      </c>
      <c r="S75" s="42">
        <v>-1.9127372044563499E-3</v>
      </c>
      <c r="T75" s="42">
        <v>5.6845586592894654E-4</v>
      </c>
      <c r="U75" s="42">
        <v>-1.7064091456341838E-4</v>
      </c>
      <c r="V75" s="42">
        <v>-2.9431042894302239E-3</v>
      </c>
      <c r="W75" s="42">
        <v>-1.1098401789737425E-3</v>
      </c>
      <c r="X75" s="42">
        <v>2.3711311401201742E-4</v>
      </c>
      <c r="Y75" s="42">
        <v>-5.1667260669876809E-5</v>
      </c>
      <c r="Z75" s="42">
        <v>4.3343484290373461E-4</v>
      </c>
      <c r="AA75" s="42">
        <v>-3.9565871792008556E-5</v>
      </c>
      <c r="AB75" s="42">
        <v>-2.2758736879578651E-5</v>
      </c>
      <c r="AC75" s="42">
        <v>0</v>
      </c>
      <c r="AD75" s="42">
        <v>2.7881342370123939E-4</v>
      </c>
      <c r="AE75" s="42">
        <v>1.4006140362731161E-4</v>
      </c>
      <c r="AF75" s="42">
        <v>-5.3259736515480244E-4</v>
      </c>
      <c r="AG75" s="42">
        <v>4.748771447301078E-4</v>
      </c>
      <c r="AH75" s="42">
        <v>3.7232690252046301E-4</v>
      </c>
      <c r="AI75" s="42">
        <v>-2.676966153011483E-4</v>
      </c>
      <c r="AJ75" s="42">
        <v>-4.2177951405321032E-4</v>
      </c>
      <c r="AK75" s="42">
        <v>-1.4256193249298078E-5</v>
      </c>
      <c r="AL75" s="42">
        <v>-1.6407779770140575E-3</v>
      </c>
      <c r="AM75" s="42">
        <v>1.0492205745974913E-3</v>
      </c>
      <c r="AN75" s="42">
        <v>-5.1092177339951018E-3</v>
      </c>
      <c r="AO75" s="42">
        <v>-3.5223433569277158E-4</v>
      </c>
      <c r="AP75" s="42">
        <v>4.8036572100670693E-4</v>
      </c>
      <c r="AQ75" s="42">
        <v>2.1329057058908115E-4</v>
      </c>
      <c r="AR75" s="1"/>
    </row>
    <row r="76" spans="1:44">
      <c r="A76" s="57" t="s">
        <v>399</v>
      </c>
      <c r="B76" s="42">
        <v>8.1566087654234939E-2</v>
      </c>
      <c r="C76" s="42">
        <v>0.1728152578497632</v>
      </c>
      <c r="D76" s="42">
        <v>9.7181995594690401E-2</v>
      </c>
      <c r="E76" s="42">
        <v>9.606799885087848E-2</v>
      </c>
      <c r="F76" s="42">
        <v>8.4848047554582889E-2</v>
      </c>
      <c r="G76" s="42">
        <v>0.19829930838829979</v>
      </c>
      <c r="H76" s="42">
        <v>0.29042127295993081</v>
      </c>
      <c r="I76" s="42">
        <v>0.27272215524261745</v>
      </c>
      <c r="J76" s="42">
        <v>0.19597529731180563</v>
      </c>
      <c r="K76" s="42">
        <v>0.18238552074794553</v>
      </c>
      <c r="L76" s="42">
        <v>0.12552723853855907</v>
      </c>
      <c r="M76" s="42">
        <v>0.19819018032647734</v>
      </c>
      <c r="N76" s="42">
        <v>0.13867653334234797</v>
      </c>
      <c r="O76" s="42">
        <v>0.1833237121018334</v>
      </c>
      <c r="P76" s="42">
        <v>0.10704817197477219</v>
      </c>
      <c r="Q76" s="42">
        <v>0.19741000938166189</v>
      </c>
      <c r="R76" s="42">
        <v>0.19532889408844106</v>
      </c>
      <c r="S76" s="42">
        <v>0.22065754580126082</v>
      </c>
      <c r="T76" s="42">
        <v>0.40361077156970682</v>
      </c>
      <c r="U76" s="42">
        <v>0.1730493378313275</v>
      </c>
      <c r="V76" s="42">
        <v>0.17142278871917585</v>
      </c>
      <c r="W76" s="42">
        <v>0.11316847818029287</v>
      </c>
      <c r="X76" s="42">
        <v>4.0652782874911746E-2</v>
      </c>
      <c r="Y76" s="42">
        <v>0.19955586663713115</v>
      </c>
      <c r="Z76" s="42">
        <v>0.12570666196906874</v>
      </c>
      <c r="AA76" s="42">
        <v>0.2535084751473522</v>
      </c>
      <c r="AB76" s="42">
        <v>0.10559086988619562</v>
      </c>
      <c r="AC76" s="42">
        <v>8.6339948704820063E-2</v>
      </c>
      <c r="AD76" s="42">
        <v>0.26498311672674363</v>
      </c>
      <c r="AE76" s="42">
        <v>0.25110489010923837</v>
      </c>
      <c r="AF76" s="42">
        <v>0.14104583400536774</v>
      </c>
      <c r="AG76" s="42">
        <v>0.19199181305797683</v>
      </c>
      <c r="AH76" s="42">
        <v>0.15781211258905065</v>
      </c>
      <c r="AI76" s="42">
        <v>7.3152347665091669E-2</v>
      </c>
      <c r="AJ76" s="42">
        <v>0.11249702791950279</v>
      </c>
      <c r="AK76" s="42">
        <v>0.28489258725604194</v>
      </c>
      <c r="AL76" s="42">
        <v>0.10723282573500283</v>
      </c>
      <c r="AM76" s="42">
        <v>0.23091693225829213</v>
      </c>
      <c r="AN76" s="42">
        <v>0.21341424701264536</v>
      </c>
      <c r="AO76" s="42">
        <v>0.30802591288431125</v>
      </c>
      <c r="AP76" s="42">
        <v>9.3721678384439469E-2</v>
      </c>
      <c r="AQ76" s="42">
        <v>0.1286354760518601</v>
      </c>
      <c r="AR76" s="1"/>
    </row>
    <row r="77" spans="1:44">
      <c r="A77" s="45" t="s">
        <v>400</v>
      </c>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1"/>
    </row>
    <row r="78" spans="1:44">
      <c r="A78" s="57" t="s">
        <v>401</v>
      </c>
      <c r="B78" s="42">
        <v>0.15851128263203407</v>
      </c>
      <c r="C78" s="42">
        <v>0.16632249110762162</v>
      </c>
      <c r="D78" s="42">
        <v>0.13443455063231075</v>
      </c>
      <c r="E78" s="42">
        <v>0.15696619850793828</v>
      </c>
      <c r="F78" s="42">
        <v>0.17111677304666961</v>
      </c>
      <c r="G78" s="42">
        <v>0.17911292805894571</v>
      </c>
      <c r="H78" s="42">
        <v>0.16018526039458494</v>
      </c>
      <c r="I78" s="42">
        <v>0.14393645129878638</v>
      </c>
      <c r="J78" s="42">
        <v>0.16029974933904717</v>
      </c>
      <c r="K78" s="42">
        <v>0.12672879465317122</v>
      </c>
      <c r="L78" s="42">
        <v>0.16002691883674133</v>
      </c>
      <c r="M78" s="42">
        <v>0.12955931588379149</v>
      </c>
      <c r="N78" s="42">
        <v>0.19864406106272814</v>
      </c>
      <c r="O78" s="42">
        <v>0.17126325940236886</v>
      </c>
      <c r="P78" s="42">
        <v>0.20941984301946648</v>
      </c>
      <c r="Q78" s="42">
        <v>0.15026184535695114</v>
      </c>
      <c r="R78" s="42">
        <v>0.14416637308393834</v>
      </c>
      <c r="S78" s="42">
        <v>0.20281242208562536</v>
      </c>
      <c r="T78" s="42">
        <v>0.16048342370661167</v>
      </c>
      <c r="U78" s="42">
        <v>0.16270773287490498</v>
      </c>
      <c r="V78" s="42">
        <v>0.16756233630190207</v>
      </c>
      <c r="W78" s="42">
        <v>0.14901409849127301</v>
      </c>
      <c r="X78" s="42">
        <v>0.14667281481292088</v>
      </c>
      <c r="Y78" s="42">
        <v>0.16090335018561333</v>
      </c>
      <c r="Z78" s="42">
        <v>0.14324193148829287</v>
      </c>
      <c r="AA78" s="42">
        <v>0.1515359258224252</v>
      </c>
      <c r="AB78" s="42">
        <v>0.1271426676158415</v>
      </c>
      <c r="AC78" s="42">
        <v>0.1665601235179425</v>
      </c>
      <c r="AD78" s="42">
        <v>0.2298097490785716</v>
      </c>
      <c r="AE78" s="42">
        <v>0.14339519317537125</v>
      </c>
      <c r="AF78" s="42">
        <v>0.176021689408357</v>
      </c>
      <c r="AG78" s="42">
        <v>0.14764594633521197</v>
      </c>
      <c r="AH78" s="42">
        <v>0.16559625827612337</v>
      </c>
      <c r="AI78" s="42">
        <v>0.18241778633878658</v>
      </c>
      <c r="AJ78" s="42">
        <v>0.18376776865702388</v>
      </c>
      <c r="AK78" s="42">
        <v>0.17951103281816211</v>
      </c>
      <c r="AL78" s="42">
        <v>0.13602578748857208</v>
      </c>
      <c r="AM78" s="42">
        <v>0.22337713863623335</v>
      </c>
      <c r="AN78" s="42">
        <v>0.15066109573323899</v>
      </c>
      <c r="AO78" s="42">
        <v>0.13770197152353469</v>
      </c>
      <c r="AP78" s="42">
        <v>0.13821713218613391</v>
      </c>
      <c r="AQ78" s="42">
        <v>0.15737683862952975</v>
      </c>
      <c r="AR78" s="1"/>
    </row>
    <row r="79" spans="1:44">
      <c r="A79" s="57" t="s">
        <v>402</v>
      </c>
      <c r="B79" s="42">
        <v>0.15391708682752772</v>
      </c>
      <c r="C79" s="42">
        <v>0.12755080825093509</v>
      </c>
      <c r="D79" s="42">
        <v>0.11803538122917509</v>
      </c>
      <c r="E79" s="42">
        <v>0.14060794858453174</v>
      </c>
      <c r="F79" s="42">
        <v>0</v>
      </c>
      <c r="G79" s="42">
        <v>0</v>
      </c>
      <c r="H79" s="42">
        <v>0.13191828728246047</v>
      </c>
      <c r="I79" s="42">
        <v>8.681741176580228E-2</v>
      </c>
      <c r="J79" s="42">
        <v>9.6507521556481859E-2</v>
      </c>
      <c r="K79" s="42">
        <v>0.10409381508624614</v>
      </c>
      <c r="L79" s="42">
        <v>4.601984308738763E-2</v>
      </c>
      <c r="M79" s="42">
        <v>0.16354692047613589</v>
      </c>
      <c r="N79" s="42">
        <v>0.13748527537623445</v>
      </c>
      <c r="O79" s="42">
        <v>0</v>
      </c>
      <c r="P79" s="42">
        <v>1.9425909961494133E-3</v>
      </c>
      <c r="Q79" s="42">
        <v>0.13541337812216678</v>
      </c>
      <c r="R79" s="42">
        <v>0.14236697183925631</v>
      </c>
      <c r="S79" s="42">
        <v>0.17187326760431818</v>
      </c>
      <c r="T79" s="42">
        <v>0.12598596518089605</v>
      </c>
      <c r="U79" s="42">
        <v>0.14491753169650592</v>
      </c>
      <c r="V79" s="42">
        <v>0</v>
      </c>
      <c r="W79" s="42">
        <v>0</v>
      </c>
      <c r="X79" s="42">
        <v>0.12432627743111159</v>
      </c>
      <c r="Y79" s="42">
        <v>0.14505395424618481</v>
      </c>
      <c r="Z79" s="42">
        <v>0.12368322123274599</v>
      </c>
      <c r="AA79" s="42">
        <v>0.10759760421158295</v>
      </c>
      <c r="AB79" s="42">
        <v>0.10168039173083195</v>
      </c>
      <c r="AC79" s="42">
        <v>0.10040143512933146</v>
      </c>
      <c r="AD79" s="42">
        <v>0.18639932226810163</v>
      </c>
      <c r="AE79" s="42">
        <v>0.14120553731053714</v>
      </c>
      <c r="AF79" s="42">
        <v>1.475106202130289E-3</v>
      </c>
      <c r="AG79" s="42">
        <v>0.1009593303285259</v>
      </c>
      <c r="AH79" s="42">
        <v>0.11583035075908311</v>
      </c>
      <c r="AI79" s="42">
        <v>0.1473619445129884</v>
      </c>
      <c r="AJ79" s="42">
        <v>0.12751253847460245</v>
      </c>
      <c r="AK79" s="42">
        <v>0.12513121434483834</v>
      </c>
      <c r="AL79" s="42">
        <v>0.11488170065052042</v>
      </c>
      <c r="AM79" s="42">
        <v>5.3558460002493388E-3</v>
      </c>
      <c r="AN79" s="42">
        <v>0</v>
      </c>
      <c r="AO79" s="42">
        <v>4.7244217753541491E-2</v>
      </c>
      <c r="AP79" s="42">
        <v>9.5386663222090912E-2</v>
      </c>
      <c r="AQ79" s="42">
        <v>0.10536381023383865</v>
      </c>
      <c r="AR79" s="1"/>
    </row>
    <row r="80" spans="1:44">
      <c r="A80" s="57" t="s">
        <v>403</v>
      </c>
      <c r="B80" s="42">
        <v>0.20747479942536184</v>
      </c>
      <c r="C80" s="42">
        <v>0.15419939969245025</v>
      </c>
      <c r="D80" s="42">
        <v>0.16566574045060206</v>
      </c>
      <c r="E80" s="42">
        <v>9.8283047639730226E-2</v>
      </c>
      <c r="F80" s="42">
        <v>8.5444089053596711E-2</v>
      </c>
      <c r="G80" s="42">
        <v>1.2972347673218103</v>
      </c>
      <c r="H80" s="42">
        <v>0.1805412828908376</v>
      </c>
      <c r="I80" s="42">
        <v>6.3289568751943664E-2</v>
      </c>
      <c r="J80" s="42">
        <v>0.10061507493701906</v>
      </c>
      <c r="K80" s="42">
        <v>0.14306844487411716</v>
      </c>
      <c r="L80" s="42">
        <v>3.7166393635257922E-2</v>
      </c>
      <c r="M80" s="42">
        <v>0.18118501055764077</v>
      </c>
      <c r="N80" s="42">
        <v>0.46380125764797497</v>
      </c>
      <c r="O80" s="42">
        <v>0.22628062678933694</v>
      </c>
      <c r="P80" s="42">
        <v>0.4703160952334508</v>
      </c>
      <c r="Q80" s="42">
        <v>6.9547445377298664E-2</v>
      </c>
      <c r="R80" s="42">
        <v>8.5494526482561714E-2</v>
      </c>
      <c r="S80" s="42">
        <v>0.26012774858095361</v>
      </c>
      <c r="T80" s="42">
        <v>2.8099711597335618E-2</v>
      </c>
      <c r="U80" s="42">
        <v>0.18095075908756297</v>
      </c>
      <c r="V80" s="42">
        <v>1.1038343054439554E-3</v>
      </c>
      <c r="W80" s="42">
        <v>0.10548347289061365</v>
      </c>
      <c r="X80" s="42">
        <v>0.10786086587025005</v>
      </c>
      <c r="Y80" s="42">
        <v>0</v>
      </c>
      <c r="Z80" s="42">
        <v>0.12679612968791124</v>
      </c>
      <c r="AA80" s="42">
        <v>0.16619430292920803</v>
      </c>
      <c r="AB80" s="42">
        <v>0.10642043960449944</v>
      </c>
      <c r="AC80" s="42">
        <v>0.17988925295892944</v>
      </c>
      <c r="AD80" s="42">
        <v>0.48036140012829442</v>
      </c>
      <c r="AE80" s="42">
        <v>2.1431022209740639E-2</v>
      </c>
      <c r="AF80" s="42">
        <v>0.32337237493950061</v>
      </c>
      <c r="AG80" s="42">
        <v>0.32019493321910208</v>
      </c>
      <c r="AH80" s="42">
        <v>0.13406099113924094</v>
      </c>
      <c r="AI80" s="42">
        <v>0.1535612428121276</v>
      </c>
      <c r="AJ80" s="42">
        <v>2.3926123380063363E-2</v>
      </c>
      <c r="AK80" s="42">
        <v>1.0316386480920445</v>
      </c>
      <c r="AL80" s="42">
        <v>0.1790058153865107</v>
      </c>
      <c r="AM80" s="42">
        <v>0.13322538935820943</v>
      </c>
      <c r="AN80" s="42">
        <v>0.1103719900853614</v>
      </c>
      <c r="AO80" s="42">
        <v>4.3329768806045187E-2</v>
      </c>
      <c r="AP80" s="42">
        <v>0.64153538937050891</v>
      </c>
      <c r="AQ80" s="42">
        <v>0.14208144562234962</v>
      </c>
      <c r="AR80" s="1"/>
    </row>
    <row r="81" spans="1:44">
      <c r="A81" s="57" t="s">
        <v>404</v>
      </c>
      <c r="B81" s="42">
        <v>0.13316123905579327</v>
      </c>
      <c r="C81" s="42">
        <v>0.249671949901657</v>
      </c>
      <c r="D81" s="42">
        <v>0.2439389531216492</v>
      </c>
      <c r="E81" s="42">
        <v>0.14121696366404576</v>
      </c>
      <c r="F81" s="42">
        <v>0</v>
      </c>
      <c r="G81" s="42">
        <v>0</v>
      </c>
      <c r="H81" s="42">
        <v>0.17777790584034342</v>
      </c>
      <c r="I81" s="42">
        <v>0.1047318333805833</v>
      </c>
      <c r="J81" s="42">
        <v>6.6037236444545802E-2</v>
      </c>
      <c r="K81" s="42">
        <v>9.1344227090602012E-2</v>
      </c>
      <c r="L81" s="42">
        <v>3.6002123689664808E-2</v>
      </c>
      <c r="M81" s="42">
        <v>5.8024300908365752E-2</v>
      </c>
      <c r="N81" s="42">
        <v>0.32275175428629632</v>
      </c>
      <c r="O81" s="42">
        <v>0.19761651208884021</v>
      </c>
      <c r="P81" s="42">
        <v>0.40099940240654819</v>
      </c>
      <c r="Q81" s="42">
        <v>2.5896750070673784E-3</v>
      </c>
      <c r="R81" s="42">
        <v>0.17950551717890675</v>
      </c>
      <c r="S81" s="42">
        <v>0.16516070307397065</v>
      </c>
      <c r="T81" s="42">
        <v>0.26885544454033627</v>
      </c>
      <c r="U81" s="42">
        <v>3.6090507094892983</v>
      </c>
      <c r="V81" s="42">
        <v>0</v>
      </c>
      <c r="W81" s="42">
        <v>0</v>
      </c>
      <c r="X81" s="42">
        <v>1.2933156771132385E-2</v>
      </c>
      <c r="Y81" s="42">
        <v>0</v>
      </c>
      <c r="Z81" s="42">
        <v>5.6072610154328968E-2</v>
      </c>
      <c r="AA81" s="42">
        <v>0.78224762867656361</v>
      </c>
      <c r="AB81" s="42">
        <v>4.5233702556114044E-2</v>
      </c>
      <c r="AC81" s="42">
        <v>0.25309089850281835</v>
      </c>
      <c r="AD81" s="42">
        <v>6.4138595245702298E-2</v>
      </c>
      <c r="AE81" s="42">
        <v>3.2826273374341498E-2</v>
      </c>
      <c r="AF81" s="42">
        <v>0.16282874076790957</v>
      </c>
      <c r="AG81" s="42">
        <v>0.30381313793378667</v>
      </c>
      <c r="AH81" s="42">
        <v>0.20588150591222892</v>
      </c>
      <c r="AI81" s="42">
        <v>0.27068675605519982</v>
      </c>
      <c r="AJ81" s="42">
        <v>0</v>
      </c>
      <c r="AK81" s="42">
        <v>0.41995788242785881</v>
      </c>
      <c r="AL81" s="42">
        <v>0.27763363744632236</v>
      </c>
      <c r="AM81" s="42">
        <v>3.8873835051300674E-2</v>
      </c>
      <c r="AN81" s="42">
        <v>5.6219355130341188E-2</v>
      </c>
      <c r="AO81" s="42">
        <v>0.20634677592441414</v>
      </c>
      <c r="AP81" s="42">
        <v>0.40914113452225803</v>
      </c>
      <c r="AQ81" s="42">
        <v>0.16762459308062322</v>
      </c>
      <c r="AR81" s="1"/>
    </row>
    <row r="82" spans="1:44">
      <c r="A82" s="57" t="s">
        <v>405</v>
      </c>
      <c r="B82" s="42">
        <v>7.7588428574659959E-3</v>
      </c>
      <c r="C82" s="42">
        <v>0</v>
      </c>
      <c r="D82" s="42">
        <v>1.7924902662248667E-3</v>
      </c>
      <c r="E82" s="42">
        <v>1.1248671932677058E-3</v>
      </c>
      <c r="F82" s="42">
        <v>0</v>
      </c>
      <c r="G82" s="42">
        <v>0</v>
      </c>
      <c r="H82" s="42">
        <v>9.5655411688916076E-4</v>
      </c>
      <c r="I82" s="42">
        <v>0</v>
      </c>
      <c r="J82" s="42">
        <v>3.7886152707374623E-3</v>
      </c>
      <c r="K82" s="42">
        <v>0</v>
      </c>
      <c r="L82" s="42">
        <v>0</v>
      </c>
      <c r="M82" s="42">
        <v>9.1267160108089523E-4</v>
      </c>
      <c r="N82" s="42">
        <v>1.5566252523610592E-2</v>
      </c>
      <c r="O82" s="42">
        <v>2.4740011607567651E-3</v>
      </c>
      <c r="P82" s="42">
        <v>0</v>
      </c>
      <c r="Q82" s="42">
        <v>0</v>
      </c>
      <c r="R82" s="42">
        <v>1.2908137136466214E-3</v>
      </c>
      <c r="S82" s="42">
        <v>2.3644270024756617E-3</v>
      </c>
      <c r="T82" s="42">
        <v>1.9771831589324496E-3</v>
      </c>
      <c r="U82" s="42">
        <v>4.2803736487560138E-3</v>
      </c>
      <c r="V82" s="42">
        <v>1</v>
      </c>
      <c r="W82" s="42">
        <v>6.1613858438630672E-3</v>
      </c>
      <c r="X82" s="42">
        <v>1.3671078655104214E-3</v>
      </c>
      <c r="Y82" s="42" t="e">
        <v>#DIV/0!</v>
      </c>
      <c r="Z82" s="42">
        <v>6.7027754491899936E-3</v>
      </c>
      <c r="AA82" s="42">
        <v>6.4447820195306091E-4</v>
      </c>
      <c r="AB82" s="42">
        <v>3.5767451243156004E-3</v>
      </c>
      <c r="AC82" s="42">
        <v>1.1046280591626039E-3</v>
      </c>
      <c r="AD82" s="42">
        <v>0.26666260264078667</v>
      </c>
      <c r="AE82" s="42">
        <v>1.6281134856151194E-2</v>
      </c>
      <c r="AF82" s="42">
        <v>0</v>
      </c>
      <c r="AG82" s="42">
        <v>0.38741175667350625</v>
      </c>
      <c r="AH82" s="42">
        <v>8.6979422504067816E-4</v>
      </c>
      <c r="AI82" s="42">
        <v>2.5444323706329494E-3</v>
      </c>
      <c r="AJ82" s="42">
        <v>1.1687775772616339E-3</v>
      </c>
      <c r="AK82" s="42">
        <v>4.7321277529884581E-3</v>
      </c>
      <c r="AL82" s="42">
        <v>6.2914160287845747E-3</v>
      </c>
      <c r="AM82" s="42">
        <v>9.0983874677622457E-4</v>
      </c>
      <c r="AN82" s="42">
        <v>5.8663951194350117E-4</v>
      </c>
      <c r="AO82" s="42">
        <v>7.3826481486815908E-3</v>
      </c>
      <c r="AP82" s="42">
        <v>1.2919034357996911E-2</v>
      </c>
      <c r="AQ82" s="42">
        <v>8.103659709893388E-3</v>
      </c>
      <c r="AR82" s="1"/>
    </row>
    <row r="83" spans="1:44">
      <c r="A83" s="57" t="s">
        <v>406</v>
      </c>
      <c r="B83" s="42">
        <v>1.7766534188110597E-2</v>
      </c>
      <c r="C83" s="42">
        <v>0</v>
      </c>
      <c r="D83" s="42">
        <v>2.78110467454761E-3</v>
      </c>
      <c r="E83" s="42">
        <v>4.0030332668877415E-3</v>
      </c>
      <c r="F83" s="42">
        <v>0</v>
      </c>
      <c r="G83" s="42">
        <v>0</v>
      </c>
      <c r="H83" s="42">
        <v>1.1933353863518695E-2</v>
      </c>
      <c r="I83" s="42">
        <v>0</v>
      </c>
      <c r="J83" s="42">
        <v>1.0380133131565527E-2</v>
      </c>
      <c r="K83" s="42">
        <v>0</v>
      </c>
      <c r="L83" s="42">
        <v>0</v>
      </c>
      <c r="M83" s="42">
        <v>7.0128217413094676E-2</v>
      </c>
      <c r="N83" s="42">
        <v>6.3364421103727494E-3</v>
      </c>
      <c r="O83" s="42">
        <v>4.0717335191995377E-3</v>
      </c>
      <c r="P83" s="42">
        <v>0</v>
      </c>
      <c r="Q83" s="42">
        <v>0</v>
      </c>
      <c r="R83" s="42">
        <v>0</v>
      </c>
      <c r="S83" s="42">
        <v>1.7968482970466104E-2</v>
      </c>
      <c r="T83" s="42">
        <v>9.9763111224338702E-4</v>
      </c>
      <c r="U83" s="42">
        <v>1.0801015798952776E-3</v>
      </c>
      <c r="V83" s="42">
        <v>1</v>
      </c>
      <c r="W83" s="42">
        <v>2.7851659978780401E-2</v>
      </c>
      <c r="X83" s="42">
        <v>0.3574222376443158</v>
      </c>
      <c r="Y83" s="42">
        <v>0</v>
      </c>
      <c r="Z83" s="42">
        <v>2.4517137841482694E-2</v>
      </c>
      <c r="AA83" s="42">
        <v>4.8551221122806397E-4</v>
      </c>
      <c r="AB83" s="42">
        <v>2.9151534435616244E-2</v>
      </c>
      <c r="AC83" s="42">
        <v>0</v>
      </c>
      <c r="AD83" s="42">
        <v>0</v>
      </c>
      <c r="AE83" s="42">
        <v>2.5676115214524918E-2</v>
      </c>
      <c r="AF83" s="42">
        <v>0</v>
      </c>
      <c r="AG83" s="42">
        <v>0.38498277924064406</v>
      </c>
      <c r="AH83" s="42">
        <v>4.1708461318019273E-2</v>
      </c>
      <c r="AI83" s="42">
        <v>5.0678787067062773E-3</v>
      </c>
      <c r="AJ83" s="42">
        <v>1</v>
      </c>
      <c r="AK83" s="42">
        <v>0</v>
      </c>
      <c r="AL83" s="42">
        <v>3.2036704800384916E-4</v>
      </c>
      <c r="AM83" s="42">
        <v>2.3890975606350447E-2</v>
      </c>
      <c r="AN83" s="42">
        <v>0</v>
      </c>
      <c r="AO83" s="42">
        <v>6.3971578594543613E-4</v>
      </c>
      <c r="AP83" s="42">
        <v>0</v>
      </c>
      <c r="AQ83" s="42">
        <v>9.2502884242332429E-3</v>
      </c>
      <c r="AR83" s="1"/>
    </row>
    <row r="84" spans="1:44">
      <c r="A84" s="57" t="s">
        <v>407</v>
      </c>
      <c r="B84" s="42">
        <v>1.3612991179660522E-2</v>
      </c>
      <c r="C84" s="42">
        <v>0</v>
      </c>
      <c r="D84" s="42">
        <v>2.491878225360233E-3</v>
      </c>
      <c r="E84" s="42">
        <v>1.5867829646010303E-3</v>
      </c>
      <c r="F84" s="42">
        <v>0</v>
      </c>
      <c r="G84" s="42">
        <v>0</v>
      </c>
      <c r="H84" s="42">
        <v>7.0346887501891303E-3</v>
      </c>
      <c r="I84" s="42">
        <v>0</v>
      </c>
      <c r="J84" s="42">
        <v>7.2170377735557177E-3</v>
      </c>
      <c r="K84" s="42">
        <v>0</v>
      </c>
      <c r="L84" s="42">
        <v>0</v>
      </c>
      <c r="M84" s="42">
        <v>4.4626603842270331E-2</v>
      </c>
      <c r="N84" s="42">
        <v>1.5400040180604212E-2</v>
      </c>
      <c r="O84" s="42">
        <v>3.5454058439641704E-3</v>
      </c>
      <c r="P84" s="42">
        <v>0</v>
      </c>
      <c r="Q84" s="42">
        <v>0</v>
      </c>
      <c r="R84" s="42">
        <v>3.6429205341182374E-4</v>
      </c>
      <c r="S84" s="42">
        <v>1.5853372828582603E-2</v>
      </c>
      <c r="T84" s="42">
        <v>1.2551808661163827E-3</v>
      </c>
      <c r="U84" s="42">
        <v>1.3967894663005228E-3</v>
      </c>
      <c r="V84" s="42">
        <v>1</v>
      </c>
      <c r="W84" s="42">
        <v>1.8896839090071289E-2</v>
      </c>
      <c r="X84" s="42">
        <v>3.3725279962866173E-2</v>
      </c>
      <c r="Y84" s="42" t="e">
        <v>#DIV/0!</v>
      </c>
      <c r="Z84" s="42">
        <v>1.8445814104985206E-2</v>
      </c>
      <c r="AA84" s="42">
        <v>5.5009721652627677E-4</v>
      </c>
      <c r="AB84" s="42">
        <v>2.0188142679552212E-2</v>
      </c>
      <c r="AC84" s="42">
        <v>8.7127661728750641E-4</v>
      </c>
      <c r="AD84" s="42">
        <v>0.25847336216495553</v>
      </c>
      <c r="AE84" s="42">
        <v>2.3510114970242E-2</v>
      </c>
      <c r="AF84" s="42">
        <v>0</v>
      </c>
      <c r="AG84" s="42">
        <v>0.38684093806538816</v>
      </c>
      <c r="AH84" s="42">
        <v>9.6664915858318302E-3</v>
      </c>
      <c r="AI84" s="42">
        <v>4.1388986381291982E-3</v>
      </c>
      <c r="AJ84" s="42">
        <v>6.797702895053169E-2</v>
      </c>
      <c r="AK84" s="42">
        <v>4.4359974041063713E-3</v>
      </c>
      <c r="AL84" s="42">
        <v>1.5121215352552734E-3</v>
      </c>
      <c r="AM84" s="42">
        <v>2.0115461973964142E-3</v>
      </c>
      <c r="AN84" s="42">
        <v>5.7453757076062872E-4</v>
      </c>
      <c r="AO84" s="42">
        <v>4.9023092877122287E-3</v>
      </c>
      <c r="AP84" s="42">
        <v>1.2869075024388785E-2</v>
      </c>
      <c r="AQ84" s="42">
        <v>8.6177735784390679E-3</v>
      </c>
      <c r="AR84" s="1"/>
    </row>
    <row r="85" spans="1:44">
      <c r="A85" s="57" t="s">
        <v>408</v>
      </c>
      <c r="B85" s="42">
        <v>0</v>
      </c>
      <c r="C85" s="42">
        <v>6.5630388540091535E-3</v>
      </c>
      <c r="D85" s="42">
        <v>0</v>
      </c>
      <c r="E85" s="42">
        <v>0</v>
      </c>
      <c r="F85" s="42">
        <v>0</v>
      </c>
      <c r="G85" s="42">
        <v>0</v>
      </c>
      <c r="H85" s="42">
        <v>0</v>
      </c>
      <c r="I85" s="42">
        <v>0</v>
      </c>
      <c r="J85" s="42">
        <v>0</v>
      </c>
      <c r="K85" s="42">
        <v>0</v>
      </c>
      <c r="L85" s="42">
        <v>0</v>
      </c>
      <c r="M85" s="42">
        <v>0</v>
      </c>
      <c r="N85" s="42">
        <v>0</v>
      </c>
      <c r="O85" s="42">
        <v>0</v>
      </c>
      <c r="P85" s="42">
        <v>0</v>
      </c>
      <c r="Q85" s="42">
        <v>0</v>
      </c>
      <c r="R85" s="42">
        <v>0</v>
      </c>
      <c r="S85" s="42">
        <v>0</v>
      </c>
      <c r="T85" s="42">
        <v>0</v>
      </c>
      <c r="U85" s="42">
        <v>0</v>
      </c>
      <c r="V85" s="42">
        <v>0</v>
      </c>
      <c r="W85" s="42">
        <v>0</v>
      </c>
      <c r="X85" s="42">
        <v>0</v>
      </c>
      <c r="Y85" s="42">
        <v>0</v>
      </c>
      <c r="Z85" s="42">
        <v>0</v>
      </c>
      <c r="AA85" s="42">
        <v>0</v>
      </c>
      <c r="AB85" s="42">
        <v>0</v>
      </c>
      <c r="AC85" s="42">
        <v>0</v>
      </c>
      <c r="AD85" s="42">
        <v>0</v>
      </c>
      <c r="AE85" s="42">
        <v>0</v>
      </c>
      <c r="AF85" s="42">
        <v>0</v>
      </c>
      <c r="AG85" s="42">
        <v>0</v>
      </c>
      <c r="AH85" s="42">
        <v>0</v>
      </c>
      <c r="AI85" s="42">
        <v>0</v>
      </c>
      <c r="AJ85" s="42">
        <v>0</v>
      </c>
      <c r="AK85" s="42">
        <v>0</v>
      </c>
      <c r="AL85" s="42">
        <v>0</v>
      </c>
      <c r="AM85" s="42">
        <v>0</v>
      </c>
      <c r="AN85" s="42">
        <v>0</v>
      </c>
      <c r="AO85" s="42">
        <v>0</v>
      </c>
      <c r="AP85" s="42">
        <v>0</v>
      </c>
      <c r="AQ85" s="42">
        <v>3.7929917417381873E-3</v>
      </c>
      <c r="AR85" s="1"/>
    </row>
    <row r="86" spans="1:44">
      <c r="A86" s="57" t="s">
        <v>409</v>
      </c>
      <c r="B86" s="42">
        <v>1.1309249440106414E-2</v>
      </c>
      <c r="C86" s="42">
        <v>3.5702402577074993E-2</v>
      </c>
      <c r="D86" s="42">
        <v>8.6319959575854779E-3</v>
      </c>
      <c r="E86" s="42">
        <v>1.0435547998302276E-2</v>
      </c>
      <c r="F86" s="42">
        <v>9.7346880474620777E-3</v>
      </c>
      <c r="G86" s="42">
        <v>1.4311333485960477E-2</v>
      </c>
      <c r="H86" s="42">
        <v>1.4308025653766758E-2</v>
      </c>
      <c r="I86" s="42">
        <v>2.2584691549613733E-2</v>
      </c>
      <c r="J86" s="42">
        <v>1.6151840660566425E-2</v>
      </c>
      <c r="K86" s="42">
        <v>1.6499543612490532E-2</v>
      </c>
      <c r="L86" s="42">
        <v>1.5626644959544179E-2</v>
      </c>
      <c r="M86" s="42">
        <v>1.7141053678582801E-2</v>
      </c>
      <c r="N86" s="42">
        <v>2.0079503217471793E-2</v>
      </c>
      <c r="O86" s="42">
        <v>7.6726847518112989E-3</v>
      </c>
      <c r="P86" s="42">
        <v>3.3618262694961897E-2</v>
      </c>
      <c r="Q86" s="42">
        <v>7.753039801154586E-3</v>
      </c>
      <c r="R86" s="42">
        <v>1.5846590890816189E-2</v>
      </c>
      <c r="S86" s="42">
        <v>1.8231402054845205E-2</v>
      </c>
      <c r="T86" s="42">
        <v>2.0154404217511301E-2</v>
      </c>
      <c r="U86" s="42">
        <v>1.6418833401101222E-2</v>
      </c>
      <c r="V86" s="42">
        <v>1.6982292475618752E-2</v>
      </c>
      <c r="W86" s="42">
        <v>2.1545366233102131E-2</v>
      </c>
      <c r="X86" s="42">
        <v>1.1635949931365141E-2</v>
      </c>
      <c r="Y86" s="42">
        <v>2.4418078551444716E-2</v>
      </c>
      <c r="Z86" s="42">
        <v>1.8137024548133502E-2</v>
      </c>
      <c r="AA86" s="42">
        <v>3.4034527358274246E-2</v>
      </c>
      <c r="AB86" s="42">
        <v>3.2214227218055343E-2</v>
      </c>
      <c r="AC86" s="42">
        <v>1.7834739124119956E-2</v>
      </c>
      <c r="AD86" s="42">
        <v>5.0413010958869985E-2</v>
      </c>
      <c r="AE86" s="42">
        <v>1.816112749914469E-2</v>
      </c>
      <c r="AF86" s="42">
        <v>2.7054568909422958E-2</v>
      </c>
      <c r="AG86" s="42">
        <v>1.6994151855789834E-2</v>
      </c>
      <c r="AH86" s="42">
        <v>1.9553700230613407E-2</v>
      </c>
      <c r="AI86" s="42">
        <v>1.4653618021406169E-2</v>
      </c>
      <c r="AJ86" s="42">
        <v>1.7500717869194864E-2</v>
      </c>
      <c r="AK86" s="42">
        <v>3.0032385511621885E-2</v>
      </c>
      <c r="AL86" s="42">
        <v>2.0567835409029893E-2</v>
      </c>
      <c r="AM86" s="42">
        <v>2.899962848013872E-2</v>
      </c>
      <c r="AN86" s="42">
        <v>1.682178626259237E-2</v>
      </c>
      <c r="AO86" s="42">
        <v>7.7307026438580839E-3</v>
      </c>
      <c r="AP86" s="42">
        <v>1.0688488885552841E-2</v>
      </c>
      <c r="AQ86" s="42">
        <v>1.841909656770694E-2</v>
      </c>
      <c r="AR86" s="1"/>
    </row>
    <row r="87" spans="1:44">
      <c r="A87" s="57" t="s">
        <v>410</v>
      </c>
      <c r="B87" s="42">
        <v>5.482183355262113E-2</v>
      </c>
      <c r="C87" s="42">
        <v>5.8270528204752661E-2</v>
      </c>
      <c r="D87" s="42">
        <v>5.8683238261817559E-2</v>
      </c>
      <c r="E87" s="42">
        <v>6.627359728360234E-2</v>
      </c>
      <c r="F87" s="42">
        <v>4.0510350011697789E-2</v>
      </c>
      <c r="G87" s="42">
        <v>6.5141300446395087E-2</v>
      </c>
      <c r="H87" s="42">
        <v>6.1694170901962428E-2</v>
      </c>
      <c r="I87" s="42">
        <v>5.6140956176011531E-2</v>
      </c>
      <c r="J87" s="42">
        <v>6.3143365328143353E-2</v>
      </c>
      <c r="K87" s="42">
        <v>6.100213420150629E-2</v>
      </c>
      <c r="L87" s="42">
        <v>6.0206484434355834E-2</v>
      </c>
      <c r="M87" s="42">
        <v>5.428727054490802E-2</v>
      </c>
      <c r="N87" s="42">
        <v>7.6268211184532642E-2</v>
      </c>
      <c r="O87" s="42">
        <v>6.7041208313383255E-2</v>
      </c>
      <c r="P87" s="42">
        <v>6.5115122200629913E-2</v>
      </c>
      <c r="Q87" s="42">
        <v>6.9020823922241958E-2</v>
      </c>
      <c r="R87" s="42">
        <v>7.7560198866612015E-2</v>
      </c>
      <c r="S87" s="42">
        <v>5.8315271102631662E-2</v>
      </c>
      <c r="T87" s="42">
        <v>6.3091539001252528E-2</v>
      </c>
      <c r="U87" s="42">
        <v>7.8949597601300783E-2</v>
      </c>
      <c r="V87" s="42">
        <v>7.0989573766555097E-2</v>
      </c>
      <c r="W87" s="42">
        <v>6.0123716151551376E-2</v>
      </c>
      <c r="X87" s="42">
        <v>7.1598852325086296E-2</v>
      </c>
      <c r="Y87" s="42">
        <v>6.7361249203693588E-2</v>
      </c>
      <c r="Z87" s="42">
        <v>5.4027151639392486E-2</v>
      </c>
      <c r="AA87" s="42">
        <v>7.2700426203753846E-2</v>
      </c>
      <c r="AB87" s="42">
        <v>5.9601550298364177E-2</v>
      </c>
      <c r="AC87" s="42">
        <v>6.3025119915469691E-2</v>
      </c>
      <c r="AD87" s="42">
        <v>7.939386191009494E-2</v>
      </c>
      <c r="AE87" s="42">
        <v>5.6950331458022675E-2</v>
      </c>
      <c r="AF87" s="42">
        <v>5.7058834349925203E-2</v>
      </c>
      <c r="AG87" s="42">
        <v>6.180353621687415E-2</v>
      </c>
      <c r="AH87" s="42">
        <v>7.0662101386310627E-2</v>
      </c>
      <c r="AI87" s="42">
        <v>7.7185120011044675E-2</v>
      </c>
      <c r="AJ87" s="42">
        <v>6.3715758762521599E-2</v>
      </c>
      <c r="AK87" s="42">
        <v>6.8696840707471021E-2</v>
      </c>
      <c r="AL87" s="42">
        <v>5.8882518299230101E-2</v>
      </c>
      <c r="AM87" s="42">
        <v>6.8930529523246659E-2</v>
      </c>
      <c r="AN87" s="42">
        <v>6.085905387902605E-2</v>
      </c>
      <c r="AO87" s="42">
        <v>4.7305756499061817E-2</v>
      </c>
      <c r="AP87" s="42">
        <v>5.3019951078881043E-2</v>
      </c>
      <c r="AQ87" s="42">
        <v>6.1655227035051788E-2</v>
      </c>
      <c r="AR87" s="1"/>
    </row>
    <row r="88" spans="1:44">
      <c r="A88" s="57" t="s">
        <v>411</v>
      </c>
      <c r="B88" s="42">
        <v>0</v>
      </c>
      <c r="C88" s="42">
        <v>0</v>
      </c>
      <c r="D88" s="42">
        <v>3.7169781554319088E-3</v>
      </c>
      <c r="E88" s="42">
        <v>2.7069358042631129E-3</v>
      </c>
      <c r="F88" s="42">
        <v>0</v>
      </c>
      <c r="G88" s="42">
        <v>5.0945429162250845E-2</v>
      </c>
      <c r="H88" s="42">
        <v>0</v>
      </c>
      <c r="I88" s="42">
        <v>0</v>
      </c>
      <c r="J88" s="42">
        <v>5.4334309246316485E-3</v>
      </c>
      <c r="K88" s="42">
        <v>0</v>
      </c>
      <c r="L88" s="42">
        <v>0</v>
      </c>
      <c r="M88" s="42">
        <v>0</v>
      </c>
      <c r="N88" s="42">
        <v>2.6298507319117525E-3</v>
      </c>
      <c r="O88" s="42">
        <v>0</v>
      </c>
      <c r="P88" s="42">
        <v>3.2956454949924223E-3</v>
      </c>
      <c r="Q88" s="42">
        <v>0</v>
      </c>
      <c r="R88" s="42">
        <v>6.3795275726435106E-4</v>
      </c>
      <c r="S88" s="42">
        <v>7.7987533286509161E-5</v>
      </c>
      <c r="T88" s="42">
        <v>0</v>
      </c>
      <c r="U88" s="42">
        <v>6.0618569690217812E-3</v>
      </c>
      <c r="V88" s="42">
        <v>0</v>
      </c>
      <c r="W88" s="42">
        <v>1.2404180642074198E-4</v>
      </c>
      <c r="X88" s="42">
        <v>1.6697739186548146E-3</v>
      </c>
      <c r="Y88" s="42">
        <v>0</v>
      </c>
      <c r="Z88" s="42">
        <v>1.3408834860593498E-3</v>
      </c>
      <c r="AA88" s="42">
        <v>0</v>
      </c>
      <c r="AB88" s="42">
        <v>0</v>
      </c>
      <c r="AC88" s="42">
        <v>0</v>
      </c>
      <c r="AD88" s="42">
        <v>0</v>
      </c>
      <c r="AE88" s="42">
        <v>0</v>
      </c>
      <c r="AF88" s="42">
        <v>0</v>
      </c>
      <c r="AG88" s="42">
        <v>0</v>
      </c>
      <c r="AH88" s="42">
        <v>0</v>
      </c>
      <c r="AI88" s="42">
        <v>0</v>
      </c>
      <c r="AJ88" s="42">
        <v>0</v>
      </c>
      <c r="AK88" s="42">
        <v>0</v>
      </c>
      <c r="AL88" s="42">
        <v>0</v>
      </c>
      <c r="AM88" s="42">
        <v>0</v>
      </c>
      <c r="AN88" s="42">
        <v>0</v>
      </c>
      <c r="AO88" s="42">
        <v>0</v>
      </c>
      <c r="AP88" s="42">
        <v>0</v>
      </c>
      <c r="AQ88" s="42">
        <v>1.3868960498003382E-3</v>
      </c>
      <c r="AR88" s="1"/>
    </row>
    <row r="89" spans="1:44">
      <c r="A89" s="57" t="s">
        <v>412</v>
      </c>
      <c r="B89" s="42">
        <v>0</v>
      </c>
      <c r="C89" s="42">
        <v>0</v>
      </c>
      <c r="D89" s="42">
        <v>0</v>
      </c>
      <c r="E89" s="42">
        <v>3.293767480535188E-3</v>
      </c>
      <c r="F89" s="42">
        <v>5.7395514952423227E-3</v>
      </c>
      <c r="G89" s="42">
        <v>1.3373254491017965E-2</v>
      </c>
      <c r="H89" s="42">
        <v>7.2271394984326021E-3</v>
      </c>
      <c r="I89" s="42">
        <v>1.091896551724138E-5</v>
      </c>
      <c r="J89" s="42">
        <v>0</v>
      </c>
      <c r="K89" s="42">
        <v>0</v>
      </c>
      <c r="L89" s="42">
        <v>0</v>
      </c>
      <c r="M89" s="42">
        <v>0</v>
      </c>
      <c r="N89" s="42">
        <v>0</v>
      </c>
      <c r="O89" s="42">
        <v>1.3993425745908939E-2</v>
      </c>
      <c r="P89" s="42">
        <v>0</v>
      </c>
      <c r="Q89" s="42">
        <v>0</v>
      </c>
      <c r="R89" s="42">
        <v>0</v>
      </c>
      <c r="S89" s="42">
        <v>0</v>
      </c>
      <c r="T89" s="42">
        <v>3.5834339622641508E-4</v>
      </c>
      <c r="U89" s="42">
        <v>2.009643536036625E-3</v>
      </c>
      <c r="V89" s="42">
        <v>0</v>
      </c>
      <c r="W89" s="42">
        <v>0</v>
      </c>
      <c r="X89" s="42">
        <v>0</v>
      </c>
      <c r="Y89" s="42">
        <v>3.5422456813819577E-3</v>
      </c>
      <c r="Z89" s="42">
        <v>8.6232312703583055E-3</v>
      </c>
      <c r="AA89" s="42">
        <v>1.7906287988000958E-3</v>
      </c>
      <c r="AB89" s="42">
        <v>5.4327404761904761E-3</v>
      </c>
      <c r="AC89" s="42">
        <v>5.2954479411764711E-2</v>
      </c>
      <c r="AD89" s="42">
        <v>0</v>
      </c>
      <c r="AE89" s="42">
        <v>0</v>
      </c>
      <c r="AF89" s="42">
        <v>0</v>
      </c>
      <c r="AG89" s="42">
        <v>0</v>
      </c>
      <c r="AH89" s="42">
        <v>0</v>
      </c>
      <c r="AI89" s="42">
        <v>0</v>
      </c>
      <c r="AJ89" s="42">
        <v>5.2380435474237021E-2</v>
      </c>
      <c r="AK89" s="42">
        <v>0</v>
      </c>
      <c r="AL89" s="42">
        <v>2.3222228571428572E-2</v>
      </c>
      <c r="AM89" s="42">
        <v>0</v>
      </c>
      <c r="AN89" s="42">
        <v>0</v>
      </c>
      <c r="AO89" s="42">
        <v>0</v>
      </c>
      <c r="AP89" s="42">
        <v>0</v>
      </c>
      <c r="AQ89" s="42">
        <v>2.939315376811052E-3</v>
      </c>
      <c r="AR89" s="1"/>
    </row>
    <row r="90" spans="1:44">
      <c r="A90" s="45" t="s">
        <v>413</v>
      </c>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1"/>
    </row>
    <row r="91" spans="1:44">
      <c r="A91" s="45" t="s">
        <v>414</v>
      </c>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1"/>
    </row>
    <row r="92" spans="1:44">
      <c r="A92" s="57" t="s">
        <v>415</v>
      </c>
      <c r="B92" s="42">
        <v>5.4716034182846041E-2</v>
      </c>
      <c r="C92" s="42">
        <v>5.6798822395039188E-2</v>
      </c>
      <c r="D92" s="42">
        <v>5.6166671939927297E-2</v>
      </c>
      <c r="E92" s="42">
        <v>6.3577914034405478E-2</v>
      </c>
      <c r="F92" s="42">
        <v>5.7926245789478539E-2</v>
      </c>
      <c r="G92" s="42">
        <v>4.0277562178360121E-2</v>
      </c>
      <c r="H92" s="42">
        <v>8.4486923486350382E-2</v>
      </c>
      <c r="I92" s="42">
        <v>6.2596616664766208E-2</v>
      </c>
      <c r="J92" s="42">
        <v>5.3692425668406929E-2</v>
      </c>
      <c r="K92" s="42">
        <v>5.0872910646953283E-2</v>
      </c>
      <c r="L92" s="42">
        <v>5.776050485362607E-2</v>
      </c>
      <c r="M92" s="42">
        <v>6.9812654064098603E-2</v>
      </c>
      <c r="N92" s="42">
        <v>0.10831711145349623</v>
      </c>
      <c r="O92" s="42">
        <v>5.3138259191752232E-2</v>
      </c>
      <c r="P92" s="42">
        <v>4.4597751204677981E-2</v>
      </c>
      <c r="Q92" s="42">
        <v>7.5478931928091519E-2</v>
      </c>
      <c r="R92" s="42">
        <v>5.041460163081659E-2</v>
      </c>
      <c r="S92" s="42">
        <v>9.2862861084881024E-2</v>
      </c>
      <c r="T92" s="42">
        <v>7.558166811442639E-2</v>
      </c>
      <c r="U92" s="42">
        <v>8.8456485876841517E-2</v>
      </c>
      <c r="V92" s="42">
        <v>4.0113372667953145E-2</v>
      </c>
      <c r="W92" s="42">
        <v>6.2397722968720981E-2</v>
      </c>
      <c r="X92" s="42">
        <v>5.9561032209696205E-2</v>
      </c>
      <c r="Y92" s="42">
        <v>5.8207027758327624E-2</v>
      </c>
      <c r="Z92" s="42">
        <v>6.415825719107926E-2</v>
      </c>
      <c r="AA92" s="42">
        <v>6.7289419254966329E-2</v>
      </c>
      <c r="AB92" s="42">
        <v>4.4068366127725869E-2</v>
      </c>
      <c r="AC92" s="42">
        <v>7.1106098471373197E-2</v>
      </c>
      <c r="AD92" s="42">
        <v>0.10406317214914296</v>
      </c>
      <c r="AE92" s="42">
        <v>6.5368829926302302E-2</v>
      </c>
      <c r="AF92" s="42">
        <v>5.8953192597547978E-2</v>
      </c>
      <c r="AG92" s="42">
        <v>7.4151165195954272E-2</v>
      </c>
      <c r="AH92" s="42">
        <v>8.030752662640997E-2</v>
      </c>
      <c r="AI92" s="42">
        <v>0.112827276719803</v>
      </c>
      <c r="AJ92" s="42">
        <v>7.4195820843054705E-2</v>
      </c>
      <c r="AK92" s="42">
        <v>9.4230248303370442E-2</v>
      </c>
      <c r="AL92" s="42">
        <v>6.9370277565560537E-2</v>
      </c>
      <c r="AM92" s="42">
        <v>0.10502827598596008</v>
      </c>
      <c r="AN92" s="42">
        <v>5.315354542841922E-2</v>
      </c>
      <c r="AO92" s="42">
        <v>9.3721653063511434E-2</v>
      </c>
      <c r="AP92" s="42">
        <v>8.7623342335086507E-2</v>
      </c>
      <c r="AQ92" s="42">
        <v>5.977480143139012E-2</v>
      </c>
      <c r="AR92" s="1"/>
    </row>
    <row r="93" spans="1:44">
      <c r="A93" s="57" t="s">
        <v>416</v>
      </c>
      <c r="B93" s="42">
        <v>8.1004356023110236E-2</v>
      </c>
      <c r="C93" s="42">
        <v>7.7082708448326362E-2</v>
      </c>
      <c r="D93" s="42">
        <v>6.8610365946104923E-2</v>
      </c>
      <c r="E93" s="42">
        <v>8.2894515623073581E-2</v>
      </c>
      <c r="F93" s="42">
        <v>6.7902131621371681E-2</v>
      </c>
      <c r="G93" s="42">
        <v>4.9896482080412786E-2</v>
      </c>
      <c r="H93" s="42">
        <v>9.7024291739897531E-2</v>
      </c>
      <c r="I93" s="42">
        <v>7.4386503789110603E-2</v>
      </c>
      <c r="J93" s="42">
        <v>6.5552699378960175E-2</v>
      </c>
      <c r="K93" s="42">
        <v>6.0675160591594293E-2</v>
      </c>
      <c r="L93" s="42">
        <v>6.6798605345659567E-2</v>
      </c>
      <c r="M93" s="42">
        <v>7.7263311951783681E-2</v>
      </c>
      <c r="N93" s="42">
        <v>0.1365444011222072</v>
      </c>
      <c r="O93" s="42">
        <v>7.2028921869340082E-2</v>
      </c>
      <c r="P93" s="42">
        <v>5.2574805904493857E-2</v>
      </c>
      <c r="Q93" s="42">
        <v>0.10156417806073681</v>
      </c>
      <c r="R93" s="42">
        <v>6.0713702484336107E-2</v>
      </c>
      <c r="S93" s="42">
        <v>0.11449914881025616</v>
      </c>
      <c r="T93" s="42">
        <v>8.368695584424217E-2</v>
      </c>
      <c r="U93" s="42">
        <v>0.11895013645317201</v>
      </c>
      <c r="V93" s="42">
        <v>4.7703035629821297E-2</v>
      </c>
      <c r="W93" s="42">
        <v>7.1300467893344308E-2</v>
      </c>
      <c r="X93" s="42">
        <v>7.5895644003212512E-2</v>
      </c>
      <c r="Y93" s="42">
        <v>6.582395598176026E-2</v>
      </c>
      <c r="Z93" s="42">
        <v>7.8304581887481184E-2</v>
      </c>
      <c r="AA93" s="42">
        <v>8.1487363787801192E-2</v>
      </c>
      <c r="AB93" s="42">
        <v>5.0363514732229463E-2</v>
      </c>
      <c r="AC93" s="42">
        <v>9.2846286779743381E-2</v>
      </c>
      <c r="AD93" s="42">
        <v>0.12441392454442153</v>
      </c>
      <c r="AE93" s="42">
        <v>7.4173231701987516E-2</v>
      </c>
      <c r="AF93" s="42">
        <v>6.761570560275755E-2</v>
      </c>
      <c r="AG93" s="42">
        <v>8.3847343526668602E-2</v>
      </c>
      <c r="AH93" s="42">
        <v>0.10025207036711271</v>
      </c>
      <c r="AI93" s="42">
        <v>0.14465000109113499</v>
      </c>
      <c r="AJ93" s="42">
        <v>9.0549583352688895E-2</v>
      </c>
      <c r="AK93" s="42">
        <v>0.10584773490442849</v>
      </c>
      <c r="AL93" s="42">
        <v>8.5021369130099167E-2</v>
      </c>
      <c r="AM93" s="42">
        <v>0.12397076496279595</v>
      </c>
      <c r="AN93" s="42">
        <v>6.0228854594008993E-2</v>
      </c>
      <c r="AO93" s="42">
        <v>0.11627723377430678</v>
      </c>
      <c r="AP93" s="42">
        <v>0.10964148155281862</v>
      </c>
      <c r="AQ93" s="42">
        <v>7.5088713432791082E-2</v>
      </c>
      <c r="AR93" s="1"/>
    </row>
    <row r="94" spans="1:44">
      <c r="A94" s="57" t="s">
        <v>417</v>
      </c>
      <c r="B94" s="42">
        <v>8.4401085093593883E-2</v>
      </c>
      <c r="C94" s="42">
        <v>8.2325939992964531E-2</v>
      </c>
      <c r="D94" s="42">
        <v>8.2792651345688001E-2</v>
      </c>
      <c r="E94" s="42">
        <v>9.1192789365001095E-2</v>
      </c>
      <c r="F94" s="42">
        <v>8.9135887513441661E-2</v>
      </c>
      <c r="G94" s="42">
        <v>5.9696784497466647E-2</v>
      </c>
      <c r="H94" s="42">
        <v>0.10697409623308542</v>
      </c>
      <c r="I94" s="42">
        <v>7.9896747192809162E-2</v>
      </c>
      <c r="J94" s="42">
        <v>6.7645290481227624E-2</v>
      </c>
      <c r="K94" s="42">
        <v>6.7013625685432399E-2</v>
      </c>
      <c r="L94" s="42">
        <v>7.8421359189367879E-2</v>
      </c>
      <c r="M94" s="42">
        <v>8.5930992250901742E-2</v>
      </c>
      <c r="N94" s="42">
        <v>0.14206204208830447</v>
      </c>
      <c r="O94" s="42">
        <v>8.0621307772598266E-2</v>
      </c>
      <c r="P94" s="42">
        <v>6.6060759227683938E-2</v>
      </c>
      <c r="Q94" s="42">
        <v>0.10662384185441624</v>
      </c>
      <c r="R94" s="42">
        <v>7.0317545306368648E-2</v>
      </c>
      <c r="S94" s="42">
        <v>0.12071689946259333</v>
      </c>
      <c r="T94" s="42">
        <v>0.10121306956413395</v>
      </c>
      <c r="U94" s="42">
        <v>0.12460047750318035</v>
      </c>
      <c r="V94" s="42">
        <v>5.0546949512625082E-2</v>
      </c>
      <c r="W94" s="42">
        <v>8.4455896277816245E-2</v>
      </c>
      <c r="X94" s="42">
        <v>8.2032496391626228E-2</v>
      </c>
      <c r="Y94" s="42">
        <v>7.1596276539357906E-2</v>
      </c>
      <c r="Z94" s="42">
        <v>8.4751934999674386E-2</v>
      </c>
      <c r="AA94" s="42">
        <v>8.4919178595817948E-2</v>
      </c>
      <c r="AB94" s="42">
        <v>5.8113267945998422E-2</v>
      </c>
      <c r="AC94" s="42">
        <v>9.5334908638820118E-2</v>
      </c>
      <c r="AD94" s="42">
        <v>0.1277225048062291</v>
      </c>
      <c r="AE94" s="42">
        <v>9.2745345454018732E-2</v>
      </c>
      <c r="AF94" s="42">
        <v>7.6610196555738391E-2</v>
      </c>
      <c r="AG94" s="42">
        <v>9.6444700564931027E-2</v>
      </c>
      <c r="AH94" s="42">
        <v>0.10124904023696281</v>
      </c>
      <c r="AI94" s="42">
        <v>0.14807757159896578</v>
      </c>
      <c r="AJ94" s="42">
        <v>0.1078899156575487</v>
      </c>
      <c r="AK94" s="42">
        <v>0.11805316778486222</v>
      </c>
      <c r="AL94" s="42">
        <v>8.7083966161660017E-2</v>
      </c>
      <c r="AM94" s="42">
        <v>0.11314352929805872</v>
      </c>
      <c r="AN94" s="42">
        <v>6.2835622281183806E-2</v>
      </c>
      <c r="AO94" s="42">
        <v>0.10181719778002929</v>
      </c>
      <c r="AP94" s="42">
        <v>0.11755797782307051</v>
      </c>
      <c r="AQ94" s="42">
        <v>8.27321178442217E-2</v>
      </c>
      <c r="AR94" s="1"/>
    </row>
    <row r="95" spans="1:44">
      <c r="A95" s="57" t="s">
        <v>418</v>
      </c>
      <c r="B95" s="42">
        <v>9.9345823032629593E-2</v>
      </c>
      <c r="C95" s="42">
        <v>8.7978368627623343E-2</v>
      </c>
      <c r="D95" s="42">
        <v>7.9745541239598552E-2</v>
      </c>
      <c r="E95" s="42">
        <v>8.3066852862771989E-2</v>
      </c>
      <c r="F95" s="42">
        <v>0.10176486175803774</v>
      </c>
      <c r="G95" s="42">
        <v>6.0258563667163291E-2</v>
      </c>
      <c r="H95" s="42">
        <v>0.12536496094598887</v>
      </c>
      <c r="I95" s="42">
        <v>9.261182873244013E-2</v>
      </c>
      <c r="J95" s="42">
        <v>7.7233913046462155E-2</v>
      </c>
      <c r="K95" s="42">
        <v>7.5572005507885162E-2</v>
      </c>
      <c r="L95" s="42">
        <v>8.4061733617122394E-2</v>
      </c>
      <c r="M95" s="42">
        <v>9.7732096191164061E-2</v>
      </c>
      <c r="N95" s="42">
        <v>0.1525448936681916</v>
      </c>
      <c r="O95" s="42">
        <v>6.5683226479815157E-2</v>
      </c>
      <c r="P95" s="42">
        <v>5.7671202589578391E-2</v>
      </c>
      <c r="Q95" s="42">
        <v>9.1412329870347517E-2</v>
      </c>
      <c r="R95" s="42">
        <v>6.9226303494920843E-2</v>
      </c>
      <c r="S95" s="42">
        <v>0.17341649863597725</v>
      </c>
      <c r="T95" s="42">
        <v>0.10079089415717613</v>
      </c>
      <c r="U95" s="42">
        <v>0.12471147850444157</v>
      </c>
      <c r="V95" s="42">
        <v>5.1706881645097479E-2</v>
      </c>
      <c r="W95" s="42">
        <v>7.6928228028429621E-2</v>
      </c>
      <c r="X95" s="42">
        <v>8.8242940106234749E-2</v>
      </c>
      <c r="Y95" s="42">
        <v>7.9449329890138226E-2</v>
      </c>
      <c r="Z95" s="42">
        <v>9.2047722959324271E-2</v>
      </c>
      <c r="AA95" s="42">
        <v>9.0750623353902229E-2</v>
      </c>
      <c r="AB95" s="42">
        <v>6.1664590662513244E-2</v>
      </c>
      <c r="AC95" s="42">
        <v>9.5482804510974018E-2</v>
      </c>
      <c r="AD95" s="42">
        <v>0.15788393111106186</v>
      </c>
      <c r="AE95" s="42">
        <v>8.400425967118906E-2</v>
      </c>
      <c r="AF95" s="42">
        <v>0.14997340780202378</v>
      </c>
      <c r="AG95" s="42">
        <v>0.10082053987100227</v>
      </c>
      <c r="AH95" s="42">
        <v>0.11990935853866228</v>
      </c>
      <c r="AI95" s="42">
        <v>0.21181409962091402</v>
      </c>
      <c r="AJ95" s="42">
        <v>9.5844133039184945E-2</v>
      </c>
      <c r="AK95" s="42">
        <v>0.33542742062091574</v>
      </c>
      <c r="AL95" s="42">
        <v>8.0931442741812604E-2</v>
      </c>
      <c r="AM95" s="42">
        <v>0.13813384778803278</v>
      </c>
      <c r="AN95" s="42">
        <v>6.9449223158154341E-2</v>
      </c>
      <c r="AO95" s="42">
        <v>0.14074079457192307</v>
      </c>
      <c r="AP95" s="42">
        <v>0.11918527041892181</v>
      </c>
      <c r="AQ95" s="42">
        <v>8.7672383601346437E-2</v>
      </c>
      <c r="AR95" s="1"/>
    </row>
    <row r="96" spans="1:44">
      <c r="A96" s="45" t="s">
        <v>419</v>
      </c>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1"/>
    </row>
    <row r="97" spans="1:44">
      <c r="A97" s="57" t="s">
        <v>420</v>
      </c>
      <c r="B97" s="42">
        <v>0.45915347146207414</v>
      </c>
      <c r="C97" s="42">
        <v>0.52332213845002629</v>
      </c>
      <c r="D97" s="42">
        <v>0.55644127551169009</v>
      </c>
      <c r="E97" s="42">
        <v>0.5354196291479173</v>
      </c>
      <c r="F97" s="42">
        <v>0.60307000396331556</v>
      </c>
      <c r="G97" s="42">
        <v>0.50316463810013801</v>
      </c>
      <c r="H97" s="42">
        <v>0.69268699377443388</v>
      </c>
      <c r="I97" s="42">
        <v>0.57014438235267528</v>
      </c>
      <c r="J97" s="42">
        <v>0.54145388664660643</v>
      </c>
      <c r="K97" s="42">
        <v>0.61731420732370368</v>
      </c>
      <c r="L97" s="42">
        <v>0.57474545798753796</v>
      </c>
      <c r="M97" s="42">
        <v>0.61910449636937748</v>
      </c>
      <c r="N97" s="42">
        <v>0.58979510737637364</v>
      </c>
      <c r="O97" s="42">
        <v>0.58645124038013341</v>
      </c>
      <c r="P97" s="42">
        <v>0.58069097921410118</v>
      </c>
      <c r="Q97" s="42">
        <v>0.54149689425852998</v>
      </c>
      <c r="R97" s="42">
        <v>0.59352652695178676</v>
      </c>
      <c r="S97" s="42">
        <v>0.59561372023895121</v>
      </c>
      <c r="T97" s="42">
        <v>0.65794669197632527</v>
      </c>
      <c r="U97" s="42">
        <v>0.62259059069486566</v>
      </c>
      <c r="V97" s="42">
        <v>0.58016883565828947</v>
      </c>
      <c r="W97" s="42">
        <v>0.43516197878589158</v>
      </c>
      <c r="X97" s="42">
        <v>0.6193741109415809</v>
      </c>
      <c r="Y97" s="42">
        <v>0.59885977638021703</v>
      </c>
      <c r="Z97" s="42">
        <v>0.59852174444320227</v>
      </c>
      <c r="AA97" s="42">
        <v>0.58239821368709699</v>
      </c>
      <c r="AB97" s="42">
        <v>0.57950149929335226</v>
      </c>
      <c r="AC97" s="42">
        <v>0.57078955619525462</v>
      </c>
      <c r="AD97" s="42">
        <v>0.62108056397696298</v>
      </c>
      <c r="AE97" s="42">
        <v>0.55776054482950488</v>
      </c>
      <c r="AF97" s="42">
        <v>0.49006851525673473</v>
      </c>
      <c r="AG97" s="42">
        <v>0.63978808366017503</v>
      </c>
      <c r="AH97" s="42">
        <v>0.61704087830085297</v>
      </c>
      <c r="AI97" s="42">
        <v>0.64308139468658343</v>
      </c>
      <c r="AJ97" s="42">
        <v>0.69574153652264326</v>
      </c>
      <c r="AK97" s="42">
        <v>0.6344642691095026</v>
      </c>
      <c r="AL97" s="42">
        <v>0.60855542315992595</v>
      </c>
      <c r="AM97" s="42">
        <v>0.63279220697862415</v>
      </c>
      <c r="AN97" s="42">
        <v>0.53911204434802196</v>
      </c>
      <c r="AO97" s="42">
        <v>0.57852629575711689</v>
      </c>
      <c r="AP97" s="42">
        <v>0.73681852502592915</v>
      </c>
      <c r="AQ97" s="42">
        <v>0.55228845575547791</v>
      </c>
      <c r="AR97" s="1"/>
    </row>
    <row r="98" spans="1:44">
      <c r="A98" s="57" t="s">
        <v>421</v>
      </c>
      <c r="B98" s="42">
        <v>3.5717969137617087E-2</v>
      </c>
      <c r="C98" s="42">
        <v>4.7895553149005926E-2</v>
      </c>
      <c r="D98" s="42">
        <v>4.4742202096511405E-2</v>
      </c>
      <c r="E98" s="42">
        <v>3.5603341509257674E-2</v>
      </c>
      <c r="F98" s="42">
        <v>2.8427632763781074E-2</v>
      </c>
      <c r="G98" s="42">
        <v>4.6296382873877058E-2</v>
      </c>
      <c r="H98" s="42">
        <v>3.3438461064540036E-2</v>
      </c>
      <c r="I98" s="42">
        <v>2.293651687298804E-2</v>
      </c>
      <c r="J98" s="42">
        <v>4.8117724136619563E-2</v>
      </c>
      <c r="K98" s="42">
        <v>2.3923332288920171E-2</v>
      </c>
      <c r="L98" s="42">
        <v>4.0009665642729939E-2</v>
      </c>
      <c r="M98" s="42">
        <v>4.0024022894003121E-2</v>
      </c>
      <c r="N98" s="42">
        <v>3.2834750740561511E-2</v>
      </c>
      <c r="O98" s="42">
        <v>4.4947486710419815E-2</v>
      </c>
      <c r="P98" s="42">
        <v>2.6557263436717053E-2</v>
      </c>
      <c r="Q98" s="42">
        <v>4.3538775345020188E-2</v>
      </c>
      <c r="R98" s="42">
        <v>4.426199255655263E-2</v>
      </c>
      <c r="S98" s="42">
        <v>8.4306681795063551E-2</v>
      </c>
      <c r="T98" s="42">
        <v>3.1015509428969454E-2</v>
      </c>
      <c r="U98" s="42">
        <v>5.3228600041387575E-2</v>
      </c>
      <c r="V98" s="42">
        <v>3.2932955858106211E-2</v>
      </c>
      <c r="W98" s="42">
        <v>2.922010147769943E-2</v>
      </c>
      <c r="X98" s="42">
        <v>3.5315801261581646E-2</v>
      </c>
      <c r="Y98" s="42">
        <v>2.7129874544415986E-2</v>
      </c>
      <c r="Z98" s="42">
        <v>3.960625492332185E-2</v>
      </c>
      <c r="AA98" s="42">
        <v>3.7130487321823689E-2</v>
      </c>
      <c r="AB98" s="42">
        <v>2.3904417340018573E-2</v>
      </c>
      <c r="AC98" s="42">
        <v>4.5447909264256743E-2</v>
      </c>
      <c r="AD98" s="42">
        <v>5.6666445629646477E-2</v>
      </c>
      <c r="AE98" s="42">
        <v>3.6088115591482964E-2</v>
      </c>
      <c r="AF98" s="42">
        <v>4.8076565741823334E-2</v>
      </c>
      <c r="AG98" s="42">
        <v>5.1262242017146048E-2</v>
      </c>
      <c r="AH98" s="42">
        <v>5.4681250605680833E-2</v>
      </c>
      <c r="AI98" s="42">
        <v>5.6496196494514969E-2</v>
      </c>
      <c r="AJ98" s="42">
        <v>2.5228988001780722E-2</v>
      </c>
      <c r="AK98" s="42">
        <v>4.7723037059433565E-2</v>
      </c>
      <c r="AL98" s="42">
        <v>5.8789855080199384E-2</v>
      </c>
      <c r="AM98" s="42">
        <v>1.5604923624478316E-2</v>
      </c>
      <c r="AN98" s="42">
        <v>6.5897688312766434E-2</v>
      </c>
      <c r="AO98" s="42">
        <v>4.1573378688155548E-2</v>
      </c>
      <c r="AP98" s="42">
        <v>3.2205621300144288E-2</v>
      </c>
      <c r="AQ98" s="42">
        <v>3.9750519316612734E-2</v>
      </c>
      <c r="AR98" s="1"/>
    </row>
    <row r="99" spans="1:44">
      <c r="A99" s="57" t="s">
        <v>422</v>
      </c>
      <c r="B99" s="42">
        <v>0.50512855940030876</v>
      </c>
      <c r="C99" s="42">
        <v>0.42878230840096782</v>
      </c>
      <c r="D99" s="42">
        <v>0.39881652239179849</v>
      </c>
      <c r="E99" s="42">
        <v>0.42897702934282511</v>
      </c>
      <c r="F99" s="42">
        <v>0.36850236327290337</v>
      </c>
      <c r="G99" s="42">
        <v>0.450538979025985</v>
      </c>
      <c r="H99" s="42">
        <v>0.27387454516102605</v>
      </c>
      <c r="I99" s="42">
        <v>0.40691910077433668</v>
      </c>
      <c r="J99" s="42">
        <v>0.41042838921677405</v>
      </c>
      <c r="K99" s="42">
        <v>0.35876246038737614</v>
      </c>
      <c r="L99" s="42">
        <v>0.38524487636973209</v>
      </c>
      <c r="M99" s="42">
        <v>0.34087148073661944</v>
      </c>
      <c r="N99" s="42">
        <v>0.37737014188306489</v>
      </c>
      <c r="O99" s="42">
        <v>0.36860127290944672</v>
      </c>
      <c r="P99" s="42">
        <v>0.39275175734918177</v>
      </c>
      <c r="Q99" s="42">
        <v>0.41496433039644981</v>
      </c>
      <c r="R99" s="42">
        <v>0.36221148049166063</v>
      </c>
      <c r="S99" s="42">
        <v>0.32007959796598523</v>
      </c>
      <c r="T99" s="42">
        <v>0.31103779859470537</v>
      </c>
      <c r="U99" s="42">
        <v>0.32418080926374676</v>
      </c>
      <c r="V99" s="42">
        <v>0.38689820848360434</v>
      </c>
      <c r="W99" s="42">
        <v>0.53561791973640904</v>
      </c>
      <c r="X99" s="42">
        <v>0.34531008779683753</v>
      </c>
      <c r="Y99" s="42">
        <v>0.37401034907536701</v>
      </c>
      <c r="Z99" s="42">
        <v>0.36187200063347585</v>
      </c>
      <c r="AA99" s="42">
        <v>0.38047129899107929</v>
      </c>
      <c r="AB99" s="42">
        <v>0.39659408336662916</v>
      </c>
      <c r="AC99" s="42">
        <v>0.3837625345404887</v>
      </c>
      <c r="AD99" s="42">
        <v>0.3222529903933905</v>
      </c>
      <c r="AE99" s="42">
        <v>0.40615133957901212</v>
      </c>
      <c r="AF99" s="42">
        <v>0.46185491900144193</v>
      </c>
      <c r="AG99" s="42">
        <v>0.30894967432267884</v>
      </c>
      <c r="AH99" s="42">
        <v>0.32827787109346623</v>
      </c>
      <c r="AI99" s="42">
        <v>0.30042240881890164</v>
      </c>
      <c r="AJ99" s="42">
        <v>0.27902947547557599</v>
      </c>
      <c r="AK99" s="42">
        <v>0.31781269383106381</v>
      </c>
      <c r="AL99" s="42">
        <v>0.33265472175987471</v>
      </c>
      <c r="AM99" s="42">
        <v>0.3516028693968975</v>
      </c>
      <c r="AN99" s="42">
        <v>0.39499026733921166</v>
      </c>
      <c r="AO99" s="42">
        <v>0.37990032555472758</v>
      </c>
      <c r="AP99" s="42">
        <v>0.23097585367392659</v>
      </c>
      <c r="AQ99" s="42">
        <v>0.40796102492790937</v>
      </c>
      <c r="AR99" s="1"/>
    </row>
    <row r="100" spans="1:44">
      <c r="A100" s="57" t="s">
        <v>423</v>
      </c>
      <c r="B100" s="42">
        <v>0.39060509566289786</v>
      </c>
      <c r="C100" s="42">
        <v>0.33475733305782979</v>
      </c>
      <c r="D100" s="42">
        <v>0.39732388072739006</v>
      </c>
      <c r="E100" s="42">
        <v>0.47106226450802308</v>
      </c>
      <c r="F100" s="42">
        <v>0.36232665730822372</v>
      </c>
      <c r="G100" s="42">
        <v>0.38627841036072513</v>
      </c>
      <c r="H100" s="42">
        <v>0.5016444902449182</v>
      </c>
      <c r="I100" s="42">
        <v>0.51405516740345436</v>
      </c>
      <c r="J100" s="42">
        <v>0.34058793057509817</v>
      </c>
      <c r="K100" s="42">
        <v>0.41380337366486963</v>
      </c>
      <c r="L100" s="42">
        <v>0.55441181991930555</v>
      </c>
      <c r="M100" s="42">
        <v>0.57490462946611254</v>
      </c>
      <c r="N100" s="42">
        <v>0.61002112261476726</v>
      </c>
      <c r="O100" s="42">
        <v>0.3567950165717157</v>
      </c>
      <c r="P100" s="42">
        <v>0.25713508342820929</v>
      </c>
      <c r="Q100" s="42">
        <v>0.57223278014080847</v>
      </c>
      <c r="R100" s="42">
        <v>0.39135350675720759</v>
      </c>
      <c r="S100" s="42">
        <v>0.48762117605194411</v>
      </c>
      <c r="T100" s="42">
        <v>0.52991926879351803</v>
      </c>
      <c r="U100" s="42">
        <v>0.3915571121638316</v>
      </c>
      <c r="V100" s="42">
        <v>0.3157081920304754</v>
      </c>
      <c r="W100" s="42">
        <v>0.44896857970631804</v>
      </c>
      <c r="X100" s="42">
        <v>0.54125103382935646</v>
      </c>
      <c r="Y100" s="42">
        <v>0.43415763785741179</v>
      </c>
      <c r="Z100" s="42">
        <v>0.34648121878217875</v>
      </c>
      <c r="AA100" s="42">
        <v>0.40008497272327648</v>
      </c>
      <c r="AB100" s="42">
        <v>0.35051551331522918</v>
      </c>
      <c r="AC100" s="42">
        <v>0.39627450739238407</v>
      </c>
      <c r="AD100" s="42">
        <v>0.5271341223334095</v>
      </c>
      <c r="AE100" s="42">
        <v>0.60542544406182397</v>
      </c>
      <c r="AF100" s="42">
        <v>0.38681147033862118</v>
      </c>
      <c r="AG100" s="42">
        <v>0.61668922682090288</v>
      </c>
      <c r="AH100" s="42">
        <v>0.48349532039796611</v>
      </c>
      <c r="AI100" s="42">
        <v>0.47969173204754634</v>
      </c>
      <c r="AJ100" s="42">
        <v>0.54094718740971126</v>
      </c>
      <c r="AK100" s="42">
        <v>0.28252711530807101</v>
      </c>
      <c r="AL100" s="42">
        <v>0.36469339025644643</v>
      </c>
      <c r="AM100" s="42">
        <v>0.4857882846525205</v>
      </c>
      <c r="AN100" s="42">
        <v>0.43447806596621746</v>
      </c>
      <c r="AO100" s="42">
        <v>0.40571595531351862</v>
      </c>
      <c r="AP100" s="42">
        <v>0.68993741090714988</v>
      </c>
      <c r="AQ100" s="42">
        <v>0.40997505193884431</v>
      </c>
      <c r="AR100" s="1"/>
    </row>
    <row r="101" spans="1:44">
      <c r="A101" s="45" t="s">
        <v>424</v>
      </c>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1"/>
    </row>
    <row r="102" spans="1:44">
      <c r="A102" s="44" t="s">
        <v>425</v>
      </c>
      <c r="B102" s="42">
        <v>6.1991286046950228E-2</v>
      </c>
      <c r="C102" s="42">
        <v>4.0585388470677587E-2</v>
      </c>
      <c r="D102" s="42">
        <v>3.7562214289621032E-2</v>
      </c>
      <c r="E102" s="42">
        <v>5.4141317347028567E-2</v>
      </c>
      <c r="F102" s="42">
        <v>2.7753404379678319E-2</v>
      </c>
      <c r="G102" s="42">
        <v>3.914047241924673E-2</v>
      </c>
      <c r="H102" s="42">
        <v>8.1858659467335476E-2</v>
      </c>
      <c r="I102" s="42">
        <v>6.6720999697396158E-2</v>
      </c>
      <c r="J102" s="42">
        <v>5.5214063797278383E-2</v>
      </c>
      <c r="K102" s="42">
        <v>5.5553783899581238E-2</v>
      </c>
      <c r="L102" s="42">
        <v>5.9091639585233335E-2</v>
      </c>
      <c r="M102" s="42">
        <v>7.9805770240048007E-2</v>
      </c>
      <c r="N102" s="42">
        <v>0.1085465607316637</v>
      </c>
      <c r="O102" s="42">
        <v>6.2106361418549284E-2</v>
      </c>
      <c r="P102" s="42">
        <v>3.1158529053031733E-2</v>
      </c>
      <c r="Q102" s="42">
        <v>5.9998038023359151E-2</v>
      </c>
      <c r="R102" s="42">
        <v>6.6105823887559839E-2</v>
      </c>
      <c r="S102" s="42">
        <v>9.4646681994700804E-2</v>
      </c>
      <c r="T102" s="42">
        <v>7.6526992222471765E-2</v>
      </c>
      <c r="U102" s="42">
        <v>6.1738540775567854E-2</v>
      </c>
      <c r="V102" s="42">
        <v>5.8966981734566402E-2</v>
      </c>
      <c r="W102" s="42">
        <v>7.2360278451856427E-2</v>
      </c>
      <c r="X102" s="42">
        <v>6.6189668385458617E-2</v>
      </c>
      <c r="Y102" s="42">
        <v>7.1839858260117045E-2</v>
      </c>
      <c r="Z102" s="42">
        <v>3.7578689717137799E-2</v>
      </c>
      <c r="AA102" s="42">
        <v>6.1455982965341951E-2</v>
      </c>
      <c r="AB102" s="42">
        <v>3.6682828326272066E-2</v>
      </c>
      <c r="AC102" s="42">
        <v>5.3276554151596885E-2</v>
      </c>
      <c r="AD102" s="42">
        <v>0.12325917089215892</v>
      </c>
      <c r="AE102" s="42">
        <v>7.2318141155732957E-2</v>
      </c>
      <c r="AF102" s="42">
        <v>6.8570925390652043E-2</v>
      </c>
      <c r="AG102" s="42">
        <v>8.0230063561682219E-2</v>
      </c>
      <c r="AH102" s="42">
        <v>6.6929357071037698E-2</v>
      </c>
      <c r="AI102" s="42">
        <v>6.5261910165352474E-2</v>
      </c>
      <c r="AJ102" s="42">
        <v>7.6316532463848563E-2</v>
      </c>
      <c r="AK102" s="42">
        <v>0.12031587250910566</v>
      </c>
      <c r="AL102" s="42">
        <v>4.2301296919304988E-2</v>
      </c>
      <c r="AM102" s="42">
        <v>9.1429415853699098E-2</v>
      </c>
      <c r="AN102" s="42">
        <v>7.5361412181450843E-2</v>
      </c>
      <c r="AO102" s="42">
        <v>7.8064308334868951E-2</v>
      </c>
      <c r="AP102" s="42">
        <v>8.0705371671264833E-2</v>
      </c>
      <c r="AQ102" s="42">
        <v>5.8564792746578137E-2</v>
      </c>
      <c r="AR102" s="1"/>
    </row>
    <row r="103" spans="1:44">
      <c r="A103" s="44" t="s">
        <v>426</v>
      </c>
      <c r="B103" s="42">
        <v>5.6790545316574993E-2</v>
      </c>
      <c r="C103" s="42">
        <v>4.0265186099063738E-2</v>
      </c>
      <c r="D103" s="42">
        <v>3.2179630675263401E-2</v>
      </c>
      <c r="E103" s="42">
        <v>5.1454586534345322E-2</v>
      </c>
      <c r="F103" s="42">
        <v>2.9733519287006266E-2</v>
      </c>
      <c r="G103" s="42">
        <v>3.5655843002661738E-2</v>
      </c>
      <c r="H103" s="42">
        <v>7.9769476814510992E-2</v>
      </c>
      <c r="I103" s="42">
        <v>6.130671159518146E-2</v>
      </c>
      <c r="J103" s="42">
        <v>5.6969579374322711E-2</v>
      </c>
      <c r="K103" s="42">
        <v>5.4359150507906198E-2</v>
      </c>
      <c r="L103" s="42">
        <v>5.7457022067690197E-2</v>
      </c>
      <c r="M103" s="42">
        <v>7.7117530303453752E-2</v>
      </c>
      <c r="N103" s="42">
        <v>0.10126681095797992</v>
      </c>
      <c r="O103" s="42">
        <v>6.0141631650924184E-2</v>
      </c>
      <c r="P103" s="42">
        <v>3.3781632584396981E-2</v>
      </c>
      <c r="Q103" s="42">
        <v>5.9318154376592054E-2</v>
      </c>
      <c r="R103" s="42">
        <v>6.6005312539367492E-2</v>
      </c>
      <c r="S103" s="42">
        <v>9.8083253125114081E-2</v>
      </c>
      <c r="T103" s="42">
        <v>7.6542386268429102E-2</v>
      </c>
      <c r="U103" s="42">
        <v>6.1228019731427913E-2</v>
      </c>
      <c r="V103" s="42">
        <v>5.8571529947797213E-2</v>
      </c>
      <c r="W103" s="42">
        <v>7.1613166542562265E-2</v>
      </c>
      <c r="X103" s="42">
        <v>6.5802815407971962E-2</v>
      </c>
      <c r="Y103" s="42">
        <v>7.1328068366866282E-2</v>
      </c>
      <c r="Z103" s="42">
        <v>3.5611638386039313E-2</v>
      </c>
      <c r="AA103" s="42">
        <v>5.8979775451468951E-2</v>
      </c>
      <c r="AB103" s="42">
        <v>3.6288233643319533E-2</v>
      </c>
      <c r="AC103" s="42">
        <v>5.1644471454644278E-2</v>
      </c>
      <c r="AD103" s="42">
        <v>0.12019767083259041</v>
      </c>
      <c r="AE103" s="42">
        <v>7.1838859848643438E-2</v>
      </c>
      <c r="AF103" s="42">
        <v>7.1581499213038483E-2</v>
      </c>
      <c r="AG103" s="42">
        <v>7.8767809459537555E-2</v>
      </c>
      <c r="AH103" s="42">
        <v>6.390027846606601E-2</v>
      </c>
      <c r="AI103" s="42">
        <v>6.5971943200471325E-2</v>
      </c>
      <c r="AJ103" s="42">
        <v>7.0942440379242494E-2</v>
      </c>
      <c r="AK103" s="42">
        <v>0.1189263297390926</v>
      </c>
      <c r="AL103" s="42">
        <v>3.677920777836087E-2</v>
      </c>
      <c r="AM103" s="42">
        <v>9.1298793668935743E-2</v>
      </c>
      <c r="AN103" s="42">
        <v>7.4796758234888974E-2</v>
      </c>
      <c r="AO103" s="42">
        <v>7.4211317272119035E-2</v>
      </c>
      <c r="AP103" s="42">
        <v>7.8914043428862449E-2</v>
      </c>
      <c r="AQ103" s="42">
        <v>5.6519128513455572E-2</v>
      </c>
      <c r="AR103" s="1"/>
    </row>
    <row r="104" spans="1:44">
      <c r="A104" s="30" t="s">
        <v>427</v>
      </c>
      <c r="B104" s="42">
        <v>9.2209932802327407E-2</v>
      </c>
      <c r="C104" s="42">
        <v>5.9615591435582004E-2</v>
      </c>
      <c r="D104" s="42">
        <v>3.7955830828525813E-2</v>
      </c>
      <c r="E104" s="42">
        <v>7.814109163917507E-2</v>
      </c>
      <c r="F104" s="42">
        <v>3.3209347735854267E-2</v>
      </c>
      <c r="G104" s="42">
        <v>4.5838156448742833E-2</v>
      </c>
      <c r="H104" s="42">
        <v>8.8243630268476245E-2</v>
      </c>
      <c r="I104" s="42">
        <v>7.3183406443612264E-2</v>
      </c>
      <c r="J104" s="42">
        <v>7.4426547761428014E-2</v>
      </c>
      <c r="K104" s="42">
        <v>6.446055069173133E-2</v>
      </c>
      <c r="L104" s="42">
        <v>7.1082256280127792E-2</v>
      </c>
      <c r="M104" s="42">
        <v>8.6210173732247375E-2</v>
      </c>
      <c r="N104" s="42">
        <v>0.11861721126376627</v>
      </c>
      <c r="O104" s="42">
        <v>8.800380901907473E-2</v>
      </c>
      <c r="P104" s="42">
        <v>4.2442777696516325E-2</v>
      </c>
      <c r="Q104" s="42">
        <v>9.1649774469469703E-2</v>
      </c>
      <c r="R104" s="42">
        <v>8.2473789173313106E-2</v>
      </c>
      <c r="S104" s="42">
        <v>0.11086190796825862</v>
      </c>
      <c r="T104" s="42">
        <v>8.6893649657302757E-2</v>
      </c>
      <c r="U104" s="42">
        <v>7.7736852054899788E-2</v>
      </c>
      <c r="V104" s="42">
        <v>7.6972450510489135E-2</v>
      </c>
      <c r="W104" s="42">
        <v>8.4090890016528017E-2</v>
      </c>
      <c r="X104" s="42">
        <v>9.2570409147896562E-2</v>
      </c>
      <c r="Y104" s="42">
        <v>8.6955088954038015E-2</v>
      </c>
      <c r="Z104" s="42">
        <v>4.6447712367802256E-2</v>
      </c>
      <c r="AA104" s="42">
        <v>7.0154205340980408E-2</v>
      </c>
      <c r="AB104" s="42">
        <v>4.569560829879981E-2</v>
      </c>
      <c r="AC104" s="42">
        <v>6.8829613147386073E-2</v>
      </c>
      <c r="AD104" s="42">
        <v>0.14951710367968205</v>
      </c>
      <c r="AE104" s="42">
        <v>8.4999106679268008E-2</v>
      </c>
      <c r="AF104" s="42">
        <v>8.2424770508275944E-2</v>
      </c>
      <c r="AG104" s="42">
        <v>9.1898481101161944E-2</v>
      </c>
      <c r="AH104" s="42">
        <v>8.4574902250846837E-2</v>
      </c>
      <c r="AI104" s="42">
        <v>8.5211774379630081E-2</v>
      </c>
      <c r="AJ104" s="42">
        <v>9.7094035219448302E-2</v>
      </c>
      <c r="AK104" s="42">
        <v>0.11873622499723258</v>
      </c>
      <c r="AL104" s="42">
        <v>4.8428900233882549E-2</v>
      </c>
      <c r="AM104" s="42">
        <v>0.10466529710390654</v>
      </c>
      <c r="AN104" s="42">
        <v>8.3517744610264066E-2</v>
      </c>
      <c r="AO104" s="42">
        <v>8.3885032554526812E-2</v>
      </c>
      <c r="AP104" s="42">
        <v>0.1043019747726219</v>
      </c>
      <c r="AQ104" s="42">
        <v>7.4560238790142924E-2</v>
      </c>
      <c r="AR104" s="1"/>
    </row>
    <row r="105" spans="1:44">
      <c r="A105" s="30" t="s">
        <v>428</v>
      </c>
      <c r="B105" s="42">
        <v>0.1216639125560581</v>
      </c>
      <c r="C105" s="42">
        <v>0.10063874878064948</v>
      </c>
      <c r="D105" s="42">
        <v>7.0970732696453903E-2</v>
      </c>
      <c r="E105" s="42">
        <v>0.12433463395616913</v>
      </c>
      <c r="F105" s="42">
        <v>5.2086836074338227E-2</v>
      </c>
      <c r="G105" s="42">
        <v>8.5080812117639681E-2</v>
      </c>
      <c r="H105" s="42">
        <v>0.12279805112825933</v>
      </c>
      <c r="I105" s="42">
        <v>0.10419909410559268</v>
      </c>
      <c r="J105" s="42">
        <v>0.1147052569532403</v>
      </c>
      <c r="K105" s="42">
        <v>9.855068040679385E-2</v>
      </c>
      <c r="L105" s="42">
        <v>0.10660462994126624</v>
      </c>
      <c r="M105" s="42">
        <v>0.11635198603153787</v>
      </c>
      <c r="N105" s="42">
        <v>0.16649800045424104</v>
      </c>
      <c r="O105" s="42">
        <v>0.12457940054944822</v>
      </c>
      <c r="P105" s="42">
        <v>9.1792893319524949E-2</v>
      </c>
      <c r="Q105" s="42">
        <v>0.13172041894100456</v>
      </c>
      <c r="R105" s="42">
        <v>0.12376840875012141</v>
      </c>
      <c r="S105" s="42">
        <v>0.13553984904209504</v>
      </c>
      <c r="T105" s="42">
        <v>0.12574626012671497</v>
      </c>
      <c r="U105" s="42">
        <v>0.12435007968408682</v>
      </c>
      <c r="V105" s="42">
        <v>0.11920830800635644</v>
      </c>
      <c r="W105" s="42">
        <v>0.11470630682969805</v>
      </c>
      <c r="X105" s="42">
        <v>0.12819610790018182</v>
      </c>
      <c r="Y105" s="42">
        <v>0.13504555709105681</v>
      </c>
      <c r="Z105" s="42">
        <v>8.2250831944183714E-2</v>
      </c>
      <c r="AA105" s="42">
        <v>0.12143055675310155</v>
      </c>
      <c r="AB105" s="42">
        <v>8.7448100119793204E-2</v>
      </c>
      <c r="AC105" s="42">
        <v>0.10836425491081637</v>
      </c>
      <c r="AD105" s="42">
        <v>0.20367280609172575</v>
      </c>
      <c r="AE105" s="42">
        <v>0.11675822147768523</v>
      </c>
      <c r="AF105" s="42">
        <v>0.11509516417454671</v>
      </c>
      <c r="AG105" s="42">
        <v>0.12592881229184136</v>
      </c>
      <c r="AH105" s="42">
        <v>0.13032263237082484</v>
      </c>
      <c r="AI105" s="42">
        <v>0.1229398070150703</v>
      </c>
      <c r="AJ105" s="42">
        <v>0.14613793162360358</v>
      </c>
      <c r="AK105" s="42">
        <v>0.13434452952426856</v>
      </c>
      <c r="AL105" s="42">
        <v>9.2785472820470505E-2</v>
      </c>
      <c r="AM105" s="42">
        <v>0.15226353900911016</v>
      </c>
      <c r="AN105" s="42">
        <v>0.11457930982510237</v>
      </c>
      <c r="AO105" s="42">
        <v>0.1065510455923213</v>
      </c>
      <c r="AP105" s="42">
        <v>0.1300105183876985</v>
      </c>
      <c r="AQ105" s="42">
        <v>0.11111629477827369</v>
      </c>
      <c r="AR105" s="1"/>
    </row>
    <row r="106" spans="1:44">
      <c r="A106" s="30" t="s">
        <v>429</v>
      </c>
      <c r="B106" s="42">
        <v>-2.9453979753730698E-2</v>
      </c>
      <c r="C106" s="42">
        <v>-4.1023157345067472E-2</v>
      </c>
      <c r="D106" s="42">
        <v>-3.301490186792809E-2</v>
      </c>
      <c r="E106" s="42">
        <v>-4.6193542316994067E-2</v>
      </c>
      <c r="F106" s="42">
        <v>-1.8877488338483964E-2</v>
      </c>
      <c r="G106" s="42">
        <v>-3.9242655668896849E-2</v>
      </c>
      <c r="H106" s="42">
        <v>-3.455442085978308E-2</v>
      </c>
      <c r="I106" s="42">
        <v>-3.1015687661980415E-2</v>
      </c>
      <c r="J106" s="42">
        <v>-4.0278709191812291E-2</v>
      </c>
      <c r="K106" s="42">
        <v>-3.409012971506252E-2</v>
      </c>
      <c r="L106" s="42">
        <v>-3.5522373661138439E-2</v>
      </c>
      <c r="M106" s="42">
        <v>-3.0141812299290492E-2</v>
      </c>
      <c r="N106" s="42">
        <v>-4.7880789190474768E-2</v>
      </c>
      <c r="O106" s="42">
        <v>-3.6575591530373493E-2</v>
      </c>
      <c r="P106" s="42">
        <v>-4.9350115623008624E-2</v>
      </c>
      <c r="Q106" s="42">
        <v>-4.0070644471534855E-2</v>
      </c>
      <c r="R106" s="42">
        <v>-4.1294619576808307E-2</v>
      </c>
      <c r="S106" s="42">
        <v>-2.4677941073836425E-2</v>
      </c>
      <c r="T106" s="42">
        <v>-3.8852610469412213E-2</v>
      </c>
      <c r="U106" s="42">
        <v>-4.6613227629187029E-2</v>
      </c>
      <c r="V106" s="42">
        <v>-4.2235857495867307E-2</v>
      </c>
      <c r="W106" s="42">
        <v>-3.0615416813170038E-2</v>
      </c>
      <c r="X106" s="42">
        <v>-3.5625698752285259E-2</v>
      </c>
      <c r="Y106" s="42">
        <v>-4.8090468137018796E-2</v>
      </c>
      <c r="Z106" s="42">
        <v>-3.5803119576381458E-2</v>
      </c>
      <c r="AA106" s="42">
        <v>-5.1276351412121147E-2</v>
      </c>
      <c r="AB106" s="42">
        <v>-4.1752491820993394E-2</v>
      </c>
      <c r="AC106" s="42">
        <v>-3.95346417634303E-2</v>
      </c>
      <c r="AD106" s="42">
        <v>-5.4155702412043712E-2</v>
      </c>
      <c r="AE106" s="42">
        <v>-3.1759114798417226E-2</v>
      </c>
      <c r="AF106" s="42">
        <v>-3.2670393666270767E-2</v>
      </c>
      <c r="AG106" s="42">
        <v>-3.4030331190679414E-2</v>
      </c>
      <c r="AH106" s="42">
        <v>-4.5747730119978E-2</v>
      </c>
      <c r="AI106" s="42">
        <v>-3.7728032635440223E-2</v>
      </c>
      <c r="AJ106" s="42">
        <v>-4.9043896404155282E-2</v>
      </c>
      <c r="AK106" s="42">
        <v>-1.5608304527035982E-2</v>
      </c>
      <c r="AL106" s="42">
        <v>-4.4356572586587956E-2</v>
      </c>
      <c r="AM106" s="42">
        <v>-4.7598241905203627E-2</v>
      </c>
      <c r="AN106" s="42">
        <v>-3.1061565214838306E-2</v>
      </c>
      <c r="AO106" s="42">
        <v>-2.2666013037794492E-2</v>
      </c>
      <c r="AP106" s="42">
        <v>-2.5708543615076598E-2</v>
      </c>
      <c r="AQ106" s="42">
        <v>-3.6556055988130762E-2</v>
      </c>
      <c r="AR106" s="1"/>
    </row>
    <row r="107" spans="1:44">
      <c r="A107" s="30" t="s">
        <v>430</v>
      </c>
      <c r="B107" s="42">
        <v>-3.5419387485752414E-2</v>
      </c>
      <c r="C107" s="42">
        <v>-1.9350405336518269E-2</v>
      </c>
      <c r="D107" s="42">
        <v>-5.776200153262424E-3</v>
      </c>
      <c r="E107" s="42">
        <v>-2.6686505104829776E-2</v>
      </c>
      <c r="F107" s="42">
        <v>-3.4758284488479976E-3</v>
      </c>
      <c r="G107" s="42">
        <v>-1.0182313446081087E-2</v>
      </c>
      <c r="H107" s="42">
        <v>-8.4741534539652455E-3</v>
      </c>
      <c r="I107" s="42">
        <v>-1.1876694848430803E-2</v>
      </c>
      <c r="J107" s="42">
        <v>-1.7456968387105306E-2</v>
      </c>
      <c r="K107" s="42">
        <v>-1.0101400183825144E-2</v>
      </c>
      <c r="L107" s="42">
        <v>-1.3625234212437597E-2</v>
      </c>
      <c r="M107" s="42">
        <v>-9.0926434287936231E-3</v>
      </c>
      <c r="N107" s="42">
        <v>-1.7350400305786363E-2</v>
      </c>
      <c r="O107" s="42">
        <v>-2.7862177368150536E-2</v>
      </c>
      <c r="P107" s="42">
        <v>-8.6611451121193506E-3</v>
      </c>
      <c r="Q107" s="42">
        <v>-3.2331620092877641E-2</v>
      </c>
      <c r="R107" s="42">
        <v>-1.6468476633945624E-2</v>
      </c>
      <c r="S107" s="42">
        <v>-1.2778654843144527E-2</v>
      </c>
      <c r="T107" s="42">
        <v>-1.0351263388873645E-2</v>
      </c>
      <c r="U107" s="42">
        <v>-1.6508832323471858E-2</v>
      </c>
      <c r="V107" s="42">
        <v>-1.8400920562691905E-2</v>
      </c>
      <c r="W107" s="42">
        <v>-1.2477723473965748E-2</v>
      </c>
      <c r="X107" s="42">
        <v>-2.6767593739924597E-2</v>
      </c>
      <c r="Y107" s="42">
        <v>-1.5627020587171744E-2</v>
      </c>
      <c r="Z107" s="42">
        <v>-1.0836073981762943E-2</v>
      </c>
      <c r="AA107" s="42">
        <v>-1.1174429889511462E-2</v>
      </c>
      <c r="AB107" s="42">
        <v>-9.4073746554802929E-3</v>
      </c>
      <c r="AC107" s="42">
        <v>-1.7185141692741809E-2</v>
      </c>
      <c r="AD107" s="42">
        <v>-2.9319432847091625E-2</v>
      </c>
      <c r="AE107" s="42">
        <v>-1.3160246830624564E-2</v>
      </c>
      <c r="AF107" s="42">
        <v>-1.0843271295237444E-2</v>
      </c>
      <c r="AG107" s="42">
        <v>-1.3130671641624377E-2</v>
      </c>
      <c r="AH107" s="42">
        <v>-2.0674623784780816E-2</v>
      </c>
      <c r="AI107" s="42">
        <v>-1.9239831179158735E-2</v>
      </c>
      <c r="AJ107" s="42">
        <v>-2.6151594840205811E-2</v>
      </c>
      <c r="AK107" s="42">
        <v>1.9010474186003347E-4</v>
      </c>
      <c r="AL107" s="42">
        <v>-1.1649692455521688E-2</v>
      </c>
      <c r="AM107" s="42">
        <v>-1.3366503434970813E-2</v>
      </c>
      <c r="AN107" s="42">
        <v>-8.7209863753750956E-3</v>
      </c>
      <c r="AO107" s="42">
        <v>-9.6737152824077494E-3</v>
      </c>
      <c r="AP107" s="42">
        <v>-2.5387931343759468E-2</v>
      </c>
      <c r="AQ107" s="42">
        <v>-1.8041110276687346E-2</v>
      </c>
      <c r="AR107" s="1"/>
    </row>
    <row r="108" spans="1:44">
      <c r="A108" s="30" t="s">
        <v>431</v>
      </c>
      <c r="B108" s="42">
        <v>5.200740730375234E-3</v>
      </c>
      <c r="C108" s="42">
        <v>3.2020237161384707E-4</v>
      </c>
      <c r="D108" s="42">
        <v>5.382583614357628E-3</v>
      </c>
      <c r="E108" s="42">
        <v>2.6867308126832449E-3</v>
      </c>
      <c r="F108" s="42">
        <v>-1.9801149073279457E-3</v>
      </c>
      <c r="G108" s="42">
        <v>3.4846294165849943E-3</v>
      </c>
      <c r="H108" s="42">
        <v>2.0891826528244887E-3</v>
      </c>
      <c r="I108" s="42">
        <v>5.4142881022146965E-3</v>
      </c>
      <c r="J108" s="42">
        <v>-1.755515577044331E-3</v>
      </c>
      <c r="K108" s="42">
        <v>1.1946333916750384E-3</v>
      </c>
      <c r="L108" s="42">
        <v>1.6346175175431376E-3</v>
      </c>
      <c r="M108" s="42">
        <v>2.6882399365942612E-3</v>
      </c>
      <c r="N108" s="42">
        <v>7.2797497736837901E-3</v>
      </c>
      <c r="O108" s="42">
        <v>1.9647297676251038E-3</v>
      </c>
      <c r="P108" s="42">
        <v>-2.6231035313652473E-3</v>
      </c>
      <c r="Q108" s="42">
        <v>6.7988364676709707E-4</v>
      </c>
      <c r="R108" s="42">
        <v>1.0051134819234998E-4</v>
      </c>
      <c r="S108" s="42">
        <v>-3.4365711304132837E-3</v>
      </c>
      <c r="T108" s="42">
        <v>-1.5394045957332665E-5</v>
      </c>
      <c r="U108" s="42">
        <v>5.1052104413993899E-4</v>
      </c>
      <c r="V108" s="42">
        <v>3.9545178676918675E-4</v>
      </c>
      <c r="W108" s="42">
        <v>7.4711190929415956E-4</v>
      </c>
      <c r="X108" s="42">
        <v>3.8685297748665079E-4</v>
      </c>
      <c r="Y108" s="42">
        <v>5.117898932507594E-4</v>
      </c>
      <c r="Z108" s="42">
        <v>1.9670513310984872E-3</v>
      </c>
      <c r="AA108" s="42">
        <v>2.4762075138730017E-3</v>
      </c>
      <c r="AB108" s="42">
        <v>3.9459468295252988E-4</v>
      </c>
      <c r="AC108" s="42">
        <v>1.6320826969526078E-3</v>
      </c>
      <c r="AD108" s="42">
        <v>3.061500059568509E-3</v>
      </c>
      <c r="AE108" s="42">
        <v>4.7928130708951692E-4</v>
      </c>
      <c r="AF108" s="42">
        <v>-3.0105738223864336E-3</v>
      </c>
      <c r="AG108" s="42">
        <v>1.4622541021446645E-3</v>
      </c>
      <c r="AH108" s="42">
        <v>3.0290786049716814E-3</v>
      </c>
      <c r="AI108" s="42">
        <v>-7.100330351188527E-4</v>
      </c>
      <c r="AJ108" s="42">
        <v>5.3740920846060639E-3</v>
      </c>
      <c r="AK108" s="42">
        <v>1.3895427700130547E-3</v>
      </c>
      <c r="AL108" s="42">
        <v>5.5220891409441166E-3</v>
      </c>
      <c r="AM108" s="42">
        <v>1.3062218476335237E-4</v>
      </c>
      <c r="AN108" s="42">
        <v>5.6465394656187177E-4</v>
      </c>
      <c r="AO108" s="42">
        <v>3.852991062749919E-3</v>
      </c>
      <c r="AP108" s="42">
        <v>1.7913282424023818E-3</v>
      </c>
      <c r="AQ108" s="42">
        <v>2.0456642331225685E-3</v>
      </c>
      <c r="AR108" s="1"/>
    </row>
    <row r="109" spans="1:44">
      <c r="A109" s="45" t="s">
        <v>432</v>
      </c>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1"/>
    </row>
    <row r="110" spans="1:44">
      <c r="A110" s="30" t="s">
        <v>425</v>
      </c>
      <c r="B110" s="42">
        <v>6.1991286046950228E-2</v>
      </c>
      <c r="C110" s="42">
        <v>4.0585388470677587E-2</v>
      </c>
      <c r="D110" s="42">
        <v>3.7562214289621032E-2</v>
      </c>
      <c r="E110" s="42">
        <v>5.4141317347028567E-2</v>
      </c>
      <c r="F110" s="42">
        <v>2.7753404379678319E-2</v>
      </c>
      <c r="G110" s="42">
        <v>3.914047241924673E-2</v>
      </c>
      <c r="H110" s="42">
        <v>8.1858659467335476E-2</v>
      </c>
      <c r="I110" s="42">
        <v>6.6720999697396158E-2</v>
      </c>
      <c r="J110" s="42">
        <v>5.5214063797278383E-2</v>
      </c>
      <c r="K110" s="42">
        <v>5.5553783899581238E-2</v>
      </c>
      <c r="L110" s="42">
        <v>5.9091639585233335E-2</v>
      </c>
      <c r="M110" s="42">
        <v>7.9805770240048007E-2</v>
      </c>
      <c r="N110" s="42">
        <v>0.1085465607316637</v>
      </c>
      <c r="O110" s="42">
        <v>6.2106361418549284E-2</v>
      </c>
      <c r="P110" s="42">
        <v>3.1158529053031733E-2</v>
      </c>
      <c r="Q110" s="42">
        <v>5.9998038023359151E-2</v>
      </c>
      <c r="R110" s="42">
        <v>6.6105823887559839E-2</v>
      </c>
      <c r="S110" s="42">
        <v>9.4646681994700804E-2</v>
      </c>
      <c r="T110" s="42">
        <v>7.6526992222471765E-2</v>
      </c>
      <c r="U110" s="42">
        <v>6.1738540775567854E-2</v>
      </c>
      <c r="V110" s="42">
        <v>5.8966981734566402E-2</v>
      </c>
      <c r="W110" s="42">
        <v>7.2360278451856427E-2</v>
      </c>
      <c r="X110" s="42">
        <v>6.6189668385458617E-2</v>
      </c>
      <c r="Y110" s="42">
        <v>7.1839858260117045E-2</v>
      </c>
      <c r="Z110" s="42">
        <v>3.7578689717137799E-2</v>
      </c>
      <c r="AA110" s="42">
        <v>6.1455982965341951E-2</v>
      </c>
      <c r="AB110" s="42">
        <v>3.6682828326272066E-2</v>
      </c>
      <c r="AC110" s="42">
        <v>5.3276554151596885E-2</v>
      </c>
      <c r="AD110" s="42">
        <v>0.12325917089215892</v>
      </c>
      <c r="AE110" s="42">
        <v>7.2318141155732957E-2</v>
      </c>
      <c r="AF110" s="42">
        <v>6.8570925390652043E-2</v>
      </c>
      <c r="AG110" s="42">
        <v>8.0230063561682219E-2</v>
      </c>
      <c r="AH110" s="42">
        <v>6.6929357071037698E-2</v>
      </c>
      <c r="AI110" s="42">
        <v>6.5261910165352474E-2</v>
      </c>
      <c r="AJ110" s="42">
        <v>7.6316532463848563E-2</v>
      </c>
      <c r="AK110" s="42">
        <v>0.12031587250910566</v>
      </c>
      <c r="AL110" s="42">
        <v>4.2301296919304988E-2</v>
      </c>
      <c r="AM110" s="42">
        <v>9.1429415853699098E-2</v>
      </c>
      <c r="AN110" s="42">
        <v>7.5361412181450843E-2</v>
      </c>
      <c r="AO110" s="42">
        <v>7.8064308334868951E-2</v>
      </c>
      <c r="AP110" s="42">
        <v>8.0705371671264833E-2</v>
      </c>
      <c r="AQ110" s="42">
        <v>5.8564792746578137E-2</v>
      </c>
      <c r="AR110" s="1"/>
    </row>
    <row r="111" spans="1:44">
      <c r="A111" s="30" t="s">
        <v>433</v>
      </c>
      <c r="B111" s="42">
        <v>-2.3652176924933671E-3</v>
      </c>
      <c r="C111" s="42">
        <v>1.6508524399884136E-2</v>
      </c>
      <c r="D111" s="42">
        <v>2.3031463128470785E-2</v>
      </c>
      <c r="E111" s="42">
        <v>-8.5552180782810371E-4</v>
      </c>
      <c r="F111" s="42">
        <v>3.3863655354365037E-2</v>
      </c>
      <c r="G111" s="42">
        <v>5.2228616109852473E-3</v>
      </c>
      <c r="H111" s="42">
        <v>2.2045946655767732E-3</v>
      </c>
      <c r="I111" s="42">
        <v>-1.8208027426576117E-3</v>
      </c>
      <c r="J111" s="42">
        <v>-9.2712221552376274E-3</v>
      </c>
      <c r="K111" s="42">
        <v>-1.3046240056860589E-3</v>
      </c>
      <c r="L111" s="42">
        <v>-3.6666509174708172E-3</v>
      </c>
      <c r="M111" s="42">
        <v>-4.0956671789321008E-3</v>
      </c>
      <c r="N111" s="42">
        <v>-8.208391696543995E-3</v>
      </c>
      <c r="O111" s="42">
        <v>-7.4003718697300365E-3</v>
      </c>
      <c r="P111" s="42">
        <v>1.7645389237757887E-2</v>
      </c>
      <c r="Q111" s="42">
        <v>-5.6483662187821118E-5</v>
      </c>
      <c r="R111" s="42">
        <v>-9.14180459217772E-3</v>
      </c>
      <c r="S111" s="42">
        <v>-3.5091912160117012E-3</v>
      </c>
      <c r="T111" s="42">
        <v>1.3593508297549723E-3</v>
      </c>
      <c r="U111" s="42">
        <v>-6.6206125197350904E-4</v>
      </c>
      <c r="V111" s="42">
        <v>-1.1902815097693611E-2</v>
      </c>
      <c r="W111" s="42">
        <v>-2.124717125292427E-3</v>
      </c>
      <c r="X111" s="42">
        <v>-5.259135970890191E-3</v>
      </c>
      <c r="Y111" s="42">
        <v>-3.1109450955441077E-3</v>
      </c>
      <c r="Z111" s="42">
        <v>7.2578512937653524E-3</v>
      </c>
      <c r="AA111" s="42">
        <v>-6.2678383009995182E-3</v>
      </c>
      <c r="AB111" s="42">
        <v>1.2175193969012827E-2</v>
      </c>
      <c r="AC111" s="42">
        <v>1.8228933211536721E-2</v>
      </c>
      <c r="AD111" s="42">
        <v>-1.5908045231480161E-2</v>
      </c>
      <c r="AE111" s="42">
        <v>-3.1053355180492566E-3</v>
      </c>
      <c r="AF111" s="42">
        <v>2.7435800076559011E-5</v>
      </c>
      <c r="AG111" s="42">
        <v>-2.6011912251755385E-3</v>
      </c>
      <c r="AH111" s="42">
        <v>-1.9051059834564801E-2</v>
      </c>
      <c r="AI111" s="42">
        <v>1.1111327185757632E-2</v>
      </c>
      <c r="AJ111" s="42">
        <v>-4.12497807522686E-3</v>
      </c>
      <c r="AK111" s="42">
        <v>4.6655129507505201E-3</v>
      </c>
      <c r="AL111" s="42">
        <v>1.7758345476161015E-2</v>
      </c>
      <c r="AM111" s="42">
        <v>-3.3556207812025417E-2</v>
      </c>
      <c r="AN111" s="42">
        <v>-1.7059045525989851E-2</v>
      </c>
      <c r="AO111" s="42">
        <v>9.599687422907897E-3</v>
      </c>
      <c r="AP111" s="42">
        <v>-3.1525220922131478E-3</v>
      </c>
      <c r="AQ111" s="42">
        <v>2.5497557167007772E-3</v>
      </c>
      <c r="AR111" s="1"/>
    </row>
    <row r="112" spans="1:44">
      <c r="A112" s="30" t="s">
        <v>434</v>
      </c>
      <c r="B112" s="42">
        <v>-5.5046167190233704E-2</v>
      </c>
      <c r="C112" s="42">
        <v>-5.6798822395039188E-2</v>
      </c>
      <c r="D112" s="42">
        <v>-5.6166671939927297E-2</v>
      </c>
      <c r="E112" s="42">
        <v>-6.3577914034405478E-2</v>
      </c>
      <c r="F112" s="42">
        <v>-5.7926245789478539E-2</v>
      </c>
      <c r="G112" s="42">
        <v>-4.0277562178360121E-2</v>
      </c>
      <c r="H112" s="42">
        <v>-8.4486923486350382E-2</v>
      </c>
      <c r="I112" s="42">
        <v>-6.2596616664766208E-2</v>
      </c>
      <c r="J112" s="42">
        <v>-5.3692425668406929E-2</v>
      </c>
      <c r="K112" s="42">
        <v>-5.0872910646953283E-2</v>
      </c>
      <c r="L112" s="42">
        <v>-5.776050485362607E-2</v>
      </c>
      <c r="M112" s="42">
        <v>-6.9812654064098603E-2</v>
      </c>
      <c r="N112" s="42">
        <v>-0.10831711145349623</v>
      </c>
      <c r="O112" s="42">
        <v>-5.3138259191752232E-2</v>
      </c>
      <c r="P112" s="42">
        <v>-4.4597751204677981E-2</v>
      </c>
      <c r="Q112" s="42">
        <v>-7.5478931928091519E-2</v>
      </c>
      <c r="R112" s="42">
        <v>-5.041460163081659E-2</v>
      </c>
      <c r="S112" s="42">
        <v>-9.2862861084881024E-2</v>
      </c>
      <c r="T112" s="42">
        <v>-7.558166811442639E-2</v>
      </c>
      <c r="U112" s="42">
        <v>-8.8456485876841517E-2</v>
      </c>
      <c r="V112" s="42">
        <v>-4.0113372667953145E-2</v>
      </c>
      <c r="W112" s="42">
        <v>-6.2397722968720981E-2</v>
      </c>
      <c r="X112" s="42">
        <v>-5.9561032209696205E-2</v>
      </c>
      <c r="Y112" s="42">
        <v>-5.8207027758327624E-2</v>
      </c>
      <c r="Z112" s="42">
        <v>-6.415825719107926E-2</v>
      </c>
      <c r="AA112" s="42">
        <v>-6.7289419254966329E-2</v>
      </c>
      <c r="AB112" s="42">
        <v>-4.4068366127725869E-2</v>
      </c>
      <c r="AC112" s="42">
        <v>-7.1106098471373197E-2</v>
      </c>
      <c r="AD112" s="42">
        <v>-0.10406317214914296</v>
      </c>
      <c r="AE112" s="42">
        <v>-6.5368829926302302E-2</v>
      </c>
      <c r="AF112" s="42">
        <v>-5.8953192597547978E-2</v>
      </c>
      <c r="AG112" s="42">
        <v>-7.4151165195954272E-2</v>
      </c>
      <c r="AH112" s="42">
        <v>-8.030752662640997E-2</v>
      </c>
      <c r="AI112" s="42">
        <v>-0.112827276719803</v>
      </c>
      <c r="AJ112" s="42">
        <v>-7.4195820843054705E-2</v>
      </c>
      <c r="AK112" s="42">
        <v>-9.4230248303370442E-2</v>
      </c>
      <c r="AL112" s="42">
        <v>-6.9370277565560537E-2</v>
      </c>
      <c r="AM112" s="42">
        <v>-0.10502827598596008</v>
      </c>
      <c r="AN112" s="42">
        <v>-5.315354542841922E-2</v>
      </c>
      <c r="AO112" s="42">
        <v>-9.3721653063511434E-2</v>
      </c>
      <c r="AP112" s="42">
        <v>-8.7623342335086507E-2</v>
      </c>
      <c r="AQ112" s="42">
        <v>-5.9839240126805915E-2</v>
      </c>
      <c r="AR112" s="1"/>
    </row>
    <row r="113" spans="1:44">
      <c r="A113" s="30" t="s">
        <v>435</v>
      </c>
      <c r="B113" s="42">
        <v>0</v>
      </c>
      <c r="C113" s="42">
        <v>0</v>
      </c>
      <c r="D113" s="42">
        <v>4.1194391503893587E-5</v>
      </c>
      <c r="E113" s="42">
        <v>-1.3454398347220988E-4</v>
      </c>
      <c r="F113" s="42">
        <v>1.6839861502023236E-6</v>
      </c>
      <c r="G113" s="42">
        <v>0</v>
      </c>
      <c r="H113" s="42">
        <v>0</v>
      </c>
      <c r="I113" s="42">
        <v>3.3831698328681789E-5</v>
      </c>
      <c r="J113" s="42">
        <v>7.638361300173228E-4</v>
      </c>
      <c r="K113" s="42">
        <v>1.3857660056196115E-4</v>
      </c>
      <c r="L113" s="42">
        <v>0</v>
      </c>
      <c r="M113" s="42">
        <v>0</v>
      </c>
      <c r="N113" s="42">
        <v>0</v>
      </c>
      <c r="O113" s="42">
        <v>1.6800308021259478E-5</v>
      </c>
      <c r="P113" s="42">
        <v>-4.0885682703043612E-3</v>
      </c>
      <c r="Q113" s="42">
        <v>0</v>
      </c>
      <c r="R113" s="42">
        <v>-3.0438826287924234E-11</v>
      </c>
      <c r="S113" s="42">
        <v>1.3226218331620704E-4</v>
      </c>
      <c r="T113" s="42">
        <v>5.6165899519829938E-7</v>
      </c>
      <c r="U113" s="42">
        <v>-1.320979291788251E-5</v>
      </c>
      <c r="V113" s="42">
        <v>0</v>
      </c>
      <c r="W113" s="42">
        <v>-9.9834786462903706E-6</v>
      </c>
      <c r="X113" s="42">
        <v>0</v>
      </c>
      <c r="Y113" s="42">
        <v>2.5902531067578161E-8</v>
      </c>
      <c r="Z113" s="42">
        <v>3.4384891067242644E-5</v>
      </c>
      <c r="AA113" s="42">
        <v>-1.5391118663244201E-5</v>
      </c>
      <c r="AB113" s="42">
        <v>1.5220755953564751E-5</v>
      </c>
      <c r="AC113" s="42">
        <v>0</v>
      </c>
      <c r="AD113" s="42">
        <v>3.9591946236032266E-4</v>
      </c>
      <c r="AE113" s="42">
        <v>3.0365935077428687E-5</v>
      </c>
      <c r="AF113" s="42">
        <v>-5.1359893219792685E-6</v>
      </c>
      <c r="AG113" s="42">
        <v>0</v>
      </c>
      <c r="AH113" s="42">
        <v>-1.8620580737575211E-5</v>
      </c>
      <c r="AI113" s="42">
        <v>0</v>
      </c>
      <c r="AJ113" s="42">
        <v>6.3915484816707438E-5</v>
      </c>
      <c r="AK113" s="42">
        <v>0</v>
      </c>
      <c r="AL113" s="42">
        <v>0</v>
      </c>
      <c r="AM113" s="42">
        <v>0</v>
      </c>
      <c r="AN113" s="42">
        <v>0</v>
      </c>
      <c r="AO113" s="42">
        <v>4.2716923573711883E-8</v>
      </c>
      <c r="AP113" s="42">
        <v>0</v>
      </c>
      <c r="AQ113" s="42">
        <v>-9.4749956512186673E-5</v>
      </c>
      <c r="AR113" s="1"/>
    </row>
    <row r="114" spans="1:44">
      <c r="A114" s="30" t="s">
        <v>436</v>
      </c>
      <c r="B114" s="42">
        <v>2.5117352620288944E-3</v>
      </c>
      <c r="C114" s="42">
        <v>4.1497532132255915E-4</v>
      </c>
      <c r="D114" s="42">
        <v>-1.1606514363873546E-3</v>
      </c>
      <c r="E114" s="42">
        <v>2.6276708634236753E-5</v>
      </c>
      <c r="F114" s="42">
        <v>-3.2108410459189576E-4</v>
      </c>
      <c r="G114" s="42">
        <v>-3.8295139265893594E-4</v>
      </c>
      <c r="H114" s="42">
        <v>1.0024946301413651E-3</v>
      </c>
      <c r="I114" s="42">
        <v>1.0474667846302765E-3</v>
      </c>
      <c r="J114" s="42">
        <v>-1.2479536305281367E-4</v>
      </c>
      <c r="K114" s="42">
        <v>-1.6622508176074998E-3</v>
      </c>
      <c r="L114" s="42">
        <v>5.8719216658166739E-3</v>
      </c>
      <c r="M114" s="42">
        <v>7.6231098362319872E-4</v>
      </c>
      <c r="N114" s="42">
        <v>1.0196827634139136E-4</v>
      </c>
      <c r="O114" s="42">
        <v>0</v>
      </c>
      <c r="P114" s="42">
        <v>2.3877554762718667E-4</v>
      </c>
      <c r="Q114" s="42">
        <v>-2.2788881654679407E-3</v>
      </c>
      <c r="R114" s="42">
        <v>6.1441881879334577E-4</v>
      </c>
      <c r="S114" s="42">
        <v>-2.0449993877725572E-3</v>
      </c>
      <c r="T114" s="42">
        <v>5.6789420693374823E-4</v>
      </c>
      <c r="U114" s="42">
        <v>-1.5743112164553591E-4</v>
      </c>
      <c r="V114" s="42">
        <v>-2.9431042894302239E-3</v>
      </c>
      <c r="W114" s="42">
        <v>-1.0998567003274522E-3</v>
      </c>
      <c r="X114" s="42">
        <v>2.3711311401201742E-4</v>
      </c>
      <c r="Y114" s="42">
        <v>-5.1693163200944384E-5</v>
      </c>
      <c r="Z114" s="42">
        <v>3.990499518364919E-4</v>
      </c>
      <c r="AA114" s="42">
        <v>-2.4174753128764355E-5</v>
      </c>
      <c r="AB114" s="42">
        <v>-3.7979492833143399E-5</v>
      </c>
      <c r="AC114" s="42">
        <v>0</v>
      </c>
      <c r="AD114" s="42">
        <v>-1.1710603865908327E-4</v>
      </c>
      <c r="AE114" s="42">
        <v>1.0969546854988295E-4</v>
      </c>
      <c r="AF114" s="42">
        <v>-5.274613758328231E-4</v>
      </c>
      <c r="AG114" s="42">
        <v>4.748771447301078E-4</v>
      </c>
      <c r="AH114" s="42">
        <v>3.9094748325803824E-4</v>
      </c>
      <c r="AI114" s="42">
        <v>-2.676966153011483E-4</v>
      </c>
      <c r="AJ114" s="42">
        <v>-4.8569499886991782E-4</v>
      </c>
      <c r="AK114" s="42">
        <v>-1.4256193249298078E-5</v>
      </c>
      <c r="AL114" s="42">
        <v>-1.6407779770140575E-3</v>
      </c>
      <c r="AM114" s="42">
        <v>1.0492205745974913E-3</v>
      </c>
      <c r="AN114" s="42">
        <v>-5.1092177339951018E-3</v>
      </c>
      <c r="AO114" s="42">
        <v>-3.5227705261634532E-4</v>
      </c>
      <c r="AP114" s="42">
        <v>4.8036572100670693E-4</v>
      </c>
      <c r="AQ114" s="42">
        <v>3.0827045954410543E-4</v>
      </c>
      <c r="AR114" s="1"/>
    </row>
    <row r="115" spans="1:44">
      <c r="A115" s="30" t="s">
        <v>437</v>
      </c>
      <c r="B115" s="42">
        <v>3.031080681859913E-5</v>
      </c>
      <c r="C115" s="42">
        <v>0</v>
      </c>
      <c r="D115" s="42">
        <v>-1.4167360153254475E-3</v>
      </c>
      <c r="E115" s="42">
        <v>0</v>
      </c>
      <c r="F115" s="42">
        <v>0</v>
      </c>
      <c r="G115" s="42">
        <v>0</v>
      </c>
      <c r="H115" s="42">
        <v>0</v>
      </c>
      <c r="I115" s="42">
        <v>1.0352688927472795E-5</v>
      </c>
      <c r="J115" s="42">
        <v>0</v>
      </c>
      <c r="K115" s="42">
        <v>-7.5708315489475098E-8</v>
      </c>
      <c r="L115" s="42">
        <v>0</v>
      </c>
      <c r="M115" s="42">
        <v>-1.3083452150554023E-5</v>
      </c>
      <c r="N115" s="42">
        <v>6.7651379001701927E-8</v>
      </c>
      <c r="O115" s="42">
        <v>1.6340323794512022E-5</v>
      </c>
      <c r="P115" s="42">
        <v>0</v>
      </c>
      <c r="Q115" s="42">
        <v>4.3885731986541419E-5</v>
      </c>
      <c r="R115" s="42">
        <v>3.5309038493992116E-9</v>
      </c>
      <c r="S115" s="42">
        <v>-7.5468336070032182E-11</v>
      </c>
      <c r="T115" s="42">
        <v>0</v>
      </c>
      <c r="U115" s="42">
        <v>-7.8176937191817998E-6</v>
      </c>
      <c r="V115" s="42">
        <v>0</v>
      </c>
      <c r="W115" s="42">
        <v>9.6761718040115116E-6</v>
      </c>
      <c r="X115" s="42">
        <v>0</v>
      </c>
      <c r="Y115" s="42">
        <v>-1.7935693904211659E-4</v>
      </c>
      <c r="Z115" s="42">
        <v>0</v>
      </c>
      <c r="AA115" s="42">
        <v>-4.1177398871643528E-5</v>
      </c>
      <c r="AB115" s="42">
        <v>-3.3979181310681023E-7</v>
      </c>
      <c r="AC115" s="42">
        <v>8.4936570700722223E-8</v>
      </c>
      <c r="AD115" s="42">
        <v>0</v>
      </c>
      <c r="AE115" s="42">
        <v>0</v>
      </c>
      <c r="AF115" s="42">
        <v>0</v>
      </c>
      <c r="AG115" s="42">
        <v>-1.3882903304184877E-7</v>
      </c>
      <c r="AH115" s="42">
        <v>1.7111602168791178E-6</v>
      </c>
      <c r="AI115" s="42">
        <v>0</v>
      </c>
      <c r="AJ115" s="42">
        <v>1.7300631740243929E-5</v>
      </c>
      <c r="AK115" s="42">
        <v>-2.7953320096662903E-9</v>
      </c>
      <c r="AL115" s="42">
        <v>0</v>
      </c>
      <c r="AM115" s="42">
        <v>-1.0208907015305238E-7</v>
      </c>
      <c r="AN115" s="42">
        <v>0</v>
      </c>
      <c r="AO115" s="42">
        <v>-1.343516144657067E-7</v>
      </c>
      <c r="AP115" s="42">
        <v>-6.6544186363294327E-6</v>
      </c>
      <c r="AQ115" s="42">
        <v>-6.3307144069924985E-5</v>
      </c>
      <c r="AR115" s="1"/>
    </row>
    <row r="116" spans="1:44">
      <c r="A116" s="39" t="s">
        <v>438</v>
      </c>
      <c r="B116" s="58">
        <v>1.2004824800329202E-3</v>
      </c>
      <c r="C116" s="58">
        <v>7.1006579684510711E-4</v>
      </c>
      <c r="D116" s="58">
        <v>1.890812417955603E-3</v>
      </c>
      <c r="E116" s="58">
        <v>-1.0400385770042988E-2</v>
      </c>
      <c r="F116" s="58">
        <v>3.3336643316644534E-3</v>
      </c>
      <c r="G116" s="58">
        <v>3.702820459212928E-3</v>
      </c>
      <c r="H116" s="58">
        <v>5.7882527670322895E-4</v>
      </c>
      <c r="I116" s="58">
        <v>3.358971775046135E-3</v>
      </c>
      <c r="J116" s="58">
        <v>-7.1105432594016724E-3</v>
      </c>
      <c r="K116" s="58">
        <v>1.665185544948598E-3</v>
      </c>
      <c r="L116" s="58">
        <v>3.3581395229933531E-3</v>
      </c>
      <c r="M116" s="58">
        <v>6.6466765284899669E-3</v>
      </c>
      <c r="N116" s="58">
        <v>-7.8769064906561038E-3</v>
      </c>
      <c r="O116" s="58">
        <v>1.6008709888827841E-3</v>
      </c>
      <c r="P116" s="58">
        <v>3.5637436343446136E-4</v>
      </c>
      <c r="Q116" s="58">
        <v>-1.7772380000401568E-2</v>
      </c>
      <c r="R116" s="58">
        <v>7.0123478934737624E-3</v>
      </c>
      <c r="S116" s="58">
        <v>-4.1105757456530194E-3</v>
      </c>
      <c r="T116" s="58">
        <v>2.8731971373389628E-3</v>
      </c>
      <c r="U116" s="58">
        <v>-2.7558464961529781E-2</v>
      </c>
      <c r="V116" s="58">
        <v>4.0076896794894231E-3</v>
      </c>
      <c r="W116" s="58">
        <v>6.6059519601056787E-3</v>
      </c>
      <c r="X116" s="58">
        <v>1.6066133188842322E-3</v>
      </c>
      <c r="Y116" s="58">
        <v>1.0294314877342338E-2</v>
      </c>
      <c r="Z116" s="58">
        <v>-1.8888281337272377E-2</v>
      </c>
      <c r="AA116" s="58">
        <v>-1.2197929353672783E-2</v>
      </c>
      <c r="AB116" s="58">
        <v>4.7665576388663264E-3</v>
      </c>
      <c r="AC116" s="58">
        <v>3.9947382833111763E-4</v>
      </c>
      <c r="AD116" s="58">
        <v>3.5860036599396302E-3</v>
      </c>
      <c r="AE116" s="58">
        <v>3.9840371150087024E-3</v>
      </c>
      <c r="AF116" s="58">
        <v>9.1125712280258498E-3</v>
      </c>
      <c r="AG116" s="58">
        <v>3.5156431836900633E-3</v>
      </c>
      <c r="AH116" s="58">
        <v>-3.205519132719975E-2</v>
      </c>
      <c r="AI116" s="58">
        <v>-3.672173598399403E-2</v>
      </c>
      <c r="AJ116" s="58">
        <v>-2.408745336745944E-3</v>
      </c>
      <c r="AK116" s="58">
        <v>3.0734482169039016E-2</v>
      </c>
      <c r="AL116" s="58">
        <v>-1.0951262140823497E-2</v>
      </c>
      <c r="AM116" s="58">
        <v>-4.610594945875908E-2</v>
      </c>
      <c r="AN116" s="58">
        <v>3.9603493046668333E-5</v>
      </c>
      <c r="AO116" s="58">
        <v>-6.4100259930417909E-3</v>
      </c>
      <c r="AP116" s="58">
        <v>-9.5967814536644432E-3</v>
      </c>
      <c r="AQ116" s="58">
        <v>3.3705312770477609E-4</v>
      </c>
      <c r="AR116" s="1"/>
    </row>
    <row r="117" spans="1:44" ht="3.75" customHeight="1" thickBot="1">
      <c r="A117" s="439"/>
      <c r="B117" s="440"/>
      <c r="C117" s="440"/>
      <c r="D117" s="440"/>
      <c r="E117" s="440"/>
      <c r="F117" s="440"/>
      <c r="G117" s="440"/>
      <c r="H117" s="440"/>
      <c r="I117" s="440"/>
      <c r="J117" s="440"/>
      <c r="K117" s="441"/>
      <c r="L117" s="441"/>
      <c r="M117" s="441"/>
      <c r="N117" s="441"/>
      <c r="O117" s="441"/>
      <c r="P117" s="441"/>
      <c r="Q117" s="441"/>
      <c r="R117" s="441"/>
      <c r="S117" s="442"/>
      <c r="T117" s="442"/>
      <c r="U117" s="442"/>
      <c r="V117" s="442"/>
      <c r="W117" s="442"/>
      <c r="X117" s="442"/>
      <c r="Y117" s="442"/>
      <c r="Z117" s="443"/>
      <c r="AA117" s="443"/>
      <c r="AB117" s="443"/>
      <c r="AC117" s="443"/>
      <c r="AD117" s="443"/>
      <c r="AE117" s="443"/>
      <c r="AF117" s="443"/>
      <c r="AG117" s="443"/>
      <c r="AH117" s="443"/>
      <c r="AI117" s="443"/>
      <c r="AJ117" s="443"/>
      <c r="AK117" s="443"/>
      <c r="AL117" s="443"/>
      <c r="AM117" s="443"/>
      <c r="AN117" s="443"/>
      <c r="AO117" s="443"/>
      <c r="AP117" s="443"/>
      <c r="AQ117" s="443"/>
      <c r="AR117" s="1"/>
    </row>
    <row r="118" spans="1:44" ht="15.75" thickTop="1">
      <c r="A118" s="999" t="s">
        <v>439</v>
      </c>
      <c r="B118" s="999"/>
      <c r="C118" s="999"/>
      <c r="D118" s="999"/>
      <c r="E118" s="999"/>
      <c r="F118" s="999"/>
      <c r="G118" s="999"/>
      <c r="H118" s="999"/>
      <c r="I118" s="999"/>
      <c r="J118" s="999"/>
      <c r="K118" s="999"/>
      <c r="L118" s="999"/>
      <c r="M118" s="999"/>
      <c r="N118" s="999"/>
      <c r="O118" s="999"/>
      <c r="P118" s="999"/>
      <c r="Q118" s="999"/>
      <c r="R118" s="999"/>
      <c r="S118" s="999"/>
      <c r="T118" s="999"/>
      <c r="U118" s="999"/>
      <c r="V118" s="999"/>
      <c r="W118" s="999"/>
      <c r="X118" s="999"/>
      <c r="Y118" s="999"/>
      <c r="Z118" s="999"/>
      <c r="AA118" s="999"/>
      <c r="AB118" s="999"/>
      <c r="AC118" s="999"/>
      <c r="AD118" s="999"/>
      <c r="AE118" s="999"/>
      <c r="AF118" s="999"/>
      <c r="AG118" s="999"/>
      <c r="AH118" s="999"/>
      <c r="AI118" s="999"/>
      <c r="AJ118" s="999"/>
      <c r="AK118" s="999"/>
      <c r="AL118" s="999"/>
      <c r="AM118" s="999"/>
      <c r="AN118" s="999"/>
      <c r="AO118" s="999"/>
      <c r="AP118" s="999"/>
      <c r="AQ118" s="999"/>
      <c r="AR118" s="1"/>
    </row>
    <row r="119" spans="1:44">
      <c r="A119" s="999" t="s">
        <v>440</v>
      </c>
      <c r="B119" s="999"/>
      <c r="C119" s="999"/>
      <c r="D119" s="999"/>
      <c r="E119" s="999"/>
      <c r="F119" s="999"/>
      <c r="G119" s="999"/>
      <c r="H119" s="999"/>
      <c r="I119" s="999"/>
      <c r="J119" s="999"/>
      <c r="K119" s="999"/>
      <c r="L119" s="999"/>
      <c r="M119" s="999"/>
      <c r="N119" s="999"/>
      <c r="O119" s="999"/>
      <c r="P119" s="999"/>
      <c r="Q119" s="999"/>
      <c r="R119" s="999"/>
      <c r="S119" s="999"/>
      <c r="T119" s="999"/>
      <c r="U119" s="999"/>
      <c r="V119" s="999"/>
      <c r="W119" s="999"/>
      <c r="X119" s="999"/>
      <c r="Y119" s="999"/>
      <c r="Z119" s="999"/>
      <c r="AA119" s="999"/>
      <c r="AB119" s="999"/>
      <c r="AC119" s="999"/>
      <c r="AD119" s="999"/>
      <c r="AE119" s="999"/>
      <c r="AF119" s="999"/>
      <c r="AG119" s="999"/>
      <c r="AH119" s="999"/>
      <c r="AI119" s="999"/>
      <c r="AJ119" s="999"/>
      <c r="AK119" s="999"/>
      <c r="AL119" s="999"/>
      <c r="AM119" s="999"/>
      <c r="AN119" s="999"/>
      <c r="AO119" s="999"/>
      <c r="AP119" s="999"/>
      <c r="AQ119" s="999"/>
      <c r="AR119" s="1"/>
    </row>
    <row r="120" spans="1:44">
      <c r="A120" s="999" t="s">
        <v>441</v>
      </c>
      <c r="B120" s="999"/>
      <c r="C120" s="999"/>
      <c r="D120" s="999"/>
      <c r="E120" s="999"/>
      <c r="F120" s="999"/>
      <c r="G120" s="999"/>
      <c r="H120" s="999"/>
      <c r="I120" s="999"/>
      <c r="J120" s="999"/>
      <c r="K120" s="999"/>
      <c r="L120" s="999"/>
      <c r="M120" s="999"/>
      <c r="N120" s="999"/>
      <c r="O120" s="999"/>
      <c r="P120" s="999"/>
      <c r="Q120" s="999"/>
      <c r="R120" s="999"/>
      <c r="S120" s="999"/>
      <c r="T120" s="999"/>
      <c r="U120" s="999"/>
      <c r="V120" s="999"/>
      <c r="W120" s="999"/>
      <c r="X120" s="999"/>
      <c r="Y120" s="999"/>
      <c r="Z120" s="999"/>
      <c r="AA120" s="999"/>
      <c r="AB120" s="999"/>
      <c r="AC120" s="999"/>
      <c r="AD120" s="999"/>
      <c r="AE120" s="999"/>
      <c r="AF120" s="999"/>
      <c r="AG120" s="999"/>
      <c r="AH120" s="999"/>
      <c r="AI120" s="999"/>
      <c r="AJ120" s="999"/>
      <c r="AK120" s="999"/>
      <c r="AL120" s="999"/>
      <c r="AM120" s="999"/>
      <c r="AN120" s="999"/>
      <c r="AO120" s="999"/>
      <c r="AP120" s="999"/>
      <c r="AQ120" s="999"/>
      <c r="AR120" s="1"/>
    </row>
    <row r="121" spans="1:44">
      <c r="A121" s="999" t="s">
        <v>442</v>
      </c>
      <c r="B121" s="999"/>
      <c r="C121" s="999"/>
      <c r="D121" s="999"/>
      <c r="E121" s="999"/>
      <c r="F121" s="999"/>
      <c r="G121" s="999"/>
      <c r="H121" s="999"/>
      <c r="I121" s="999"/>
      <c r="J121" s="999"/>
      <c r="K121" s="999"/>
      <c r="L121" s="999"/>
      <c r="M121" s="999"/>
      <c r="N121" s="999"/>
      <c r="O121" s="999"/>
      <c r="P121" s="999"/>
      <c r="Q121" s="999"/>
      <c r="R121" s="999"/>
      <c r="S121" s="999"/>
      <c r="T121" s="999"/>
      <c r="U121" s="999"/>
      <c r="V121" s="999"/>
      <c r="W121" s="999"/>
      <c r="X121" s="999"/>
      <c r="Y121" s="999"/>
      <c r="Z121" s="999"/>
      <c r="AA121" s="999"/>
      <c r="AB121" s="999"/>
      <c r="AC121" s="999"/>
      <c r="AD121" s="999"/>
      <c r="AE121" s="999"/>
      <c r="AF121" s="999"/>
      <c r="AG121" s="999"/>
      <c r="AH121" s="999"/>
      <c r="AI121" s="999"/>
      <c r="AJ121" s="999"/>
      <c r="AK121" s="999"/>
      <c r="AL121" s="999"/>
      <c r="AM121" s="999"/>
      <c r="AN121" s="999"/>
      <c r="AO121" s="999"/>
      <c r="AP121" s="999"/>
      <c r="AQ121" s="999"/>
      <c r="AR121" s="1"/>
    </row>
    <row r="122" spans="1:44">
      <c r="A122" s="999" t="s">
        <v>443</v>
      </c>
      <c r="B122" s="999"/>
      <c r="C122" s="999"/>
      <c r="D122" s="999"/>
      <c r="E122" s="999"/>
      <c r="F122" s="999"/>
      <c r="G122" s="999"/>
      <c r="H122" s="999"/>
      <c r="I122" s="999"/>
      <c r="J122" s="999"/>
      <c r="K122" s="999"/>
      <c r="L122" s="999"/>
      <c r="M122" s="999"/>
      <c r="N122" s="999"/>
      <c r="O122" s="999"/>
      <c r="P122" s="999"/>
      <c r="Q122" s="999"/>
      <c r="R122" s="999"/>
      <c r="S122" s="999"/>
      <c r="T122" s="999"/>
      <c r="U122" s="999"/>
      <c r="V122" s="999"/>
      <c r="W122" s="999"/>
      <c r="X122" s="999"/>
      <c r="Y122" s="999"/>
      <c r="Z122" s="999"/>
      <c r="AA122" s="999"/>
      <c r="AB122" s="999"/>
      <c r="AC122" s="999"/>
      <c r="AD122" s="999"/>
      <c r="AE122" s="999"/>
      <c r="AF122" s="999"/>
      <c r="AG122" s="999"/>
      <c r="AH122" s="999"/>
      <c r="AI122" s="999"/>
      <c r="AJ122" s="999"/>
      <c r="AK122" s="999"/>
      <c r="AL122" s="999"/>
      <c r="AM122" s="999"/>
      <c r="AN122" s="999"/>
      <c r="AO122" s="999"/>
      <c r="AP122" s="999"/>
      <c r="AQ122" s="999"/>
      <c r="AR122" s="1"/>
    </row>
    <row r="123" spans="1:44">
      <c r="A123" s="1006" t="s">
        <v>444</v>
      </c>
      <c r="B123" s="1006"/>
      <c r="C123" s="1006"/>
      <c r="D123" s="1006"/>
      <c r="E123" s="1006"/>
      <c r="F123" s="1006"/>
      <c r="G123" s="1006"/>
      <c r="H123" s="1006"/>
      <c r="I123" s="1006"/>
      <c r="J123" s="1006"/>
      <c r="K123" s="1006"/>
      <c r="L123" s="1006"/>
      <c r="M123" s="1006"/>
      <c r="N123" s="1006"/>
      <c r="O123" s="1006"/>
      <c r="P123" s="1006"/>
      <c r="Q123" s="1006"/>
      <c r="R123" s="1006"/>
      <c r="S123" s="1006"/>
      <c r="T123" s="1006"/>
      <c r="U123" s="1006"/>
      <c r="V123" s="1006"/>
      <c r="W123" s="1006"/>
      <c r="X123" s="1006"/>
      <c r="Y123" s="1006"/>
      <c r="Z123" s="1006"/>
      <c r="AA123" s="1006"/>
      <c r="AB123" s="1006"/>
      <c r="AC123" s="1006"/>
      <c r="AD123" s="1006"/>
      <c r="AE123" s="1006"/>
      <c r="AF123" s="1006"/>
      <c r="AG123" s="1006"/>
      <c r="AH123" s="1006"/>
      <c r="AI123" s="1006"/>
      <c r="AJ123" s="1006"/>
      <c r="AK123" s="1006"/>
      <c r="AL123" s="1006"/>
      <c r="AM123" s="1006"/>
      <c r="AN123" s="1006"/>
      <c r="AO123" s="1006"/>
      <c r="AP123" s="1006"/>
      <c r="AQ123" s="1006"/>
      <c r="AR123" s="1"/>
    </row>
    <row r="124" spans="1:44">
      <c r="A124" s="999" t="s">
        <v>445</v>
      </c>
      <c r="B124" s="999"/>
      <c r="C124" s="999"/>
      <c r="D124" s="999"/>
      <c r="E124" s="999"/>
      <c r="F124" s="999"/>
      <c r="G124" s="999"/>
      <c r="H124" s="999"/>
      <c r="I124" s="999"/>
      <c r="J124" s="999"/>
      <c r="K124" s="999"/>
      <c r="L124" s="999"/>
      <c r="M124" s="999"/>
      <c r="N124" s="999"/>
      <c r="O124" s="999"/>
      <c r="P124" s="999"/>
      <c r="Q124" s="999"/>
      <c r="R124" s="999"/>
      <c r="S124" s="999"/>
      <c r="T124" s="999"/>
      <c r="U124" s="999"/>
      <c r="V124" s="999"/>
      <c r="W124" s="999"/>
      <c r="X124" s="999"/>
      <c r="Y124" s="999"/>
      <c r="Z124" s="999"/>
      <c r="AA124" s="999"/>
      <c r="AB124" s="999"/>
      <c r="AC124" s="999"/>
      <c r="AD124" s="999"/>
      <c r="AE124" s="999"/>
      <c r="AF124" s="999"/>
      <c r="AG124" s="999"/>
      <c r="AH124" s="999"/>
      <c r="AI124" s="999"/>
      <c r="AJ124" s="999"/>
      <c r="AK124" s="999"/>
      <c r="AL124" s="999"/>
      <c r="AM124" s="999"/>
      <c r="AN124" s="999"/>
      <c r="AO124" s="999"/>
      <c r="AP124" s="999"/>
      <c r="AQ124" s="999"/>
      <c r="AR124" s="1"/>
    </row>
    <row r="125" spans="1:44">
      <c r="A125" s="1006" t="s">
        <v>446</v>
      </c>
      <c r="B125" s="1006"/>
      <c r="C125" s="1006"/>
      <c r="D125" s="1006"/>
      <c r="E125" s="1006"/>
      <c r="F125" s="1006"/>
      <c r="G125" s="1006"/>
      <c r="H125" s="1006"/>
      <c r="I125" s="1006"/>
      <c r="J125" s="1006"/>
      <c r="K125" s="1006"/>
      <c r="L125" s="1006"/>
      <c r="M125" s="1006"/>
      <c r="N125" s="1006"/>
      <c r="O125" s="1006"/>
      <c r="P125" s="1006"/>
      <c r="Q125" s="1006"/>
      <c r="R125" s="1006"/>
      <c r="S125" s="1006"/>
      <c r="T125" s="1006"/>
      <c r="U125" s="1006"/>
      <c r="V125" s="1006"/>
      <c r="W125" s="1006"/>
      <c r="X125" s="1006"/>
      <c r="Y125" s="1006"/>
      <c r="Z125" s="1006"/>
      <c r="AA125" s="1006"/>
      <c r="AB125" s="1006"/>
      <c r="AC125" s="1006"/>
      <c r="AD125" s="1006"/>
      <c r="AE125" s="1006"/>
      <c r="AF125" s="1006"/>
      <c r="AG125" s="1006"/>
      <c r="AH125" s="1006"/>
      <c r="AI125" s="1006"/>
      <c r="AJ125" s="1006"/>
      <c r="AK125" s="1006"/>
      <c r="AL125" s="1006"/>
      <c r="AM125" s="1006"/>
      <c r="AN125" s="1006"/>
      <c r="AO125" s="1006"/>
      <c r="AP125" s="1006"/>
      <c r="AQ125" s="1006"/>
      <c r="AR125" s="1"/>
    </row>
  </sheetData>
  <mergeCells count="16">
    <mergeCell ref="A122:AQ122"/>
    <mergeCell ref="A123:AQ123"/>
    <mergeCell ref="A124:AQ124"/>
    <mergeCell ref="A125:AQ125"/>
    <mergeCell ref="A54:AQ54"/>
    <mergeCell ref="A55:AQ55"/>
    <mergeCell ref="A118:AQ118"/>
    <mergeCell ref="A119:AQ119"/>
    <mergeCell ref="A120:AQ120"/>
    <mergeCell ref="A121:AQ121"/>
    <mergeCell ref="A53:AQ53"/>
    <mergeCell ref="A1:AQ1"/>
    <mergeCell ref="A2:AQ2"/>
    <mergeCell ref="A3:AQ3"/>
    <mergeCell ref="A51:AQ51"/>
    <mergeCell ref="A52:AQ52"/>
  </mergeCells>
  <hyperlinks>
    <hyperlink ref="AS1" location="ÍNDICE!A1" display="ÍNDICE!A1"/>
  </hyperlink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N85"/>
  <sheetViews>
    <sheetView zoomScale="85" zoomScaleNormal="85" workbookViewId="0">
      <selection activeCell="N3" sqref="N3:N4"/>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0.7109375" style="103" bestFit="1" customWidth="1"/>
    <col min="11" max="11" width="10.7109375" style="103" customWidth="1"/>
    <col min="12" max="12" width="10.7109375" style="119" bestFit="1" customWidth="1"/>
    <col min="13" max="256" width="9.140625" style="103"/>
    <col min="257" max="257" width="89.85546875" style="103" bestFit="1" customWidth="1"/>
    <col min="258" max="264" width="10.7109375" style="103" bestFit="1" customWidth="1"/>
    <col min="265" max="265" width="10.7109375" style="103" customWidth="1"/>
    <col min="266" max="266" width="10.7109375" style="103" bestFit="1" customWidth="1"/>
    <col min="267" max="267" width="10.7109375" style="103" customWidth="1"/>
    <col min="268" max="268" width="10.7109375" style="103" bestFit="1" customWidth="1"/>
    <col min="269" max="512" width="9.140625" style="103"/>
    <col min="513" max="513" width="89.85546875" style="103" bestFit="1" customWidth="1"/>
    <col min="514" max="520" width="10.7109375" style="103" bestFit="1" customWidth="1"/>
    <col min="521" max="521" width="10.7109375" style="103" customWidth="1"/>
    <col min="522" max="522" width="10.7109375" style="103" bestFit="1" customWidth="1"/>
    <col min="523" max="523" width="10.7109375" style="103" customWidth="1"/>
    <col min="524" max="524" width="10.7109375" style="103" bestFit="1" customWidth="1"/>
    <col min="525" max="768" width="9.140625" style="103"/>
    <col min="769" max="769" width="89.85546875" style="103" bestFit="1" customWidth="1"/>
    <col min="770" max="776" width="10.7109375" style="103" bestFit="1" customWidth="1"/>
    <col min="777" max="777" width="10.7109375" style="103" customWidth="1"/>
    <col min="778" max="778" width="10.7109375" style="103" bestFit="1" customWidth="1"/>
    <col min="779" max="779" width="10.7109375" style="103" customWidth="1"/>
    <col min="780" max="780" width="10.7109375" style="103" bestFit="1" customWidth="1"/>
    <col min="781" max="1024" width="9.140625" style="103"/>
    <col min="1025" max="1025" width="89.85546875" style="103" bestFit="1" customWidth="1"/>
    <col min="1026" max="1032" width="10.7109375" style="103" bestFit="1" customWidth="1"/>
    <col min="1033" max="1033" width="10.7109375" style="103" customWidth="1"/>
    <col min="1034" max="1034" width="10.7109375" style="103" bestFit="1" customWidth="1"/>
    <col min="1035" max="1035" width="10.7109375" style="103" customWidth="1"/>
    <col min="1036" max="1036" width="10.7109375" style="103" bestFit="1" customWidth="1"/>
    <col min="1037" max="1280" width="9.140625" style="103"/>
    <col min="1281" max="1281" width="89.85546875" style="103" bestFit="1" customWidth="1"/>
    <col min="1282" max="1288" width="10.7109375" style="103" bestFit="1" customWidth="1"/>
    <col min="1289" max="1289" width="10.7109375" style="103" customWidth="1"/>
    <col min="1290" max="1290" width="10.7109375" style="103" bestFit="1" customWidth="1"/>
    <col min="1291" max="1291" width="10.7109375" style="103" customWidth="1"/>
    <col min="1292" max="1292" width="10.7109375" style="103" bestFit="1" customWidth="1"/>
    <col min="1293" max="1536" width="9.140625" style="103"/>
    <col min="1537" max="1537" width="89.85546875" style="103" bestFit="1" customWidth="1"/>
    <col min="1538" max="1544" width="10.7109375" style="103" bestFit="1" customWidth="1"/>
    <col min="1545" max="1545" width="10.7109375" style="103" customWidth="1"/>
    <col min="1546" max="1546" width="10.7109375" style="103" bestFit="1" customWidth="1"/>
    <col min="1547" max="1547" width="10.7109375" style="103" customWidth="1"/>
    <col min="1548" max="1548" width="10.7109375" style="103" bestFit="1" customWidth="1"/>
    <col min="1549" max="1792" width="9.140625" style="103"/>
    <col min="1793" max="1793" width="89.85546875" style="103" bestFit="1" customWidth="1"/>
    <col min="1794" max="1800" width="10.7109375" style="103" bestFit="1" customWidth="1"/>
    <col min="1801" max="1801" width="10.7109375" style="103" customWidth="1"/>
    <col min="1802" max="1802" width="10.7109375" style="103" bestFit="1" customWidth="1"/>
    <col min="1803" max="1803" width="10.7109375" style="103" customWidth="1"/>
    <col min="1804" max="1804" width="10.7109375" style="103" bestFit="1" customWidth="1"/>
    <col min="1805" max="2048" width="9.140625" style="103"/>
    <col min="2049" max="2049" width="89.85546875" style="103" bestFit="1" customWidth="1"/>
    <col min="2050" max="2056" width="10.7109375" style="103" bestFit="1" customWidth="1"/>
    <col min="2057" max="2057" width="10.7109375" style="103" customWidth="1"/>
    <col min="2058" max="2058" width="10.7109375" style="103" bestFit="1" customWidth="1"/>
    <col min="2059" max="2059" width="10.7109375" style="103" customWidth="1"/>
    <col min="2060" max="2060" width="10.7109375" style="103" bestFit="1" customWidth="1"/>
    <col min="2061" max="2304" width="9.140625" style="103"/>
    <col min="2305" max="2305" width="89.85546875" style="103" bestFit="1" customWidth="1"/>
    <col min="2306" max="2312" width="10.7109375" style="103" bestFit="1" customWidth="1"/>
    <col min="2313" max="2313" width="10.7109375" style="103" customWidth="1"/>
    <col min="2314" max="2314" width="10.7109375" style="103" bestFit="1" customWidth="1"/>
    <col min="2315" max="2315" width="10.7109375" style="103" customWidth="1"/>
    <col min="2316" max="2316" width="10.7109375" style="103" bestFit="1" customWidth="1"/>
    <col min="2317" max="2560" width="9.140625" style="103"/>
    <col min="2561" max="2561" width="89.85546875" style="103" bestFit="1" customWidth="1"/>
    <col min="2562" max="2568" width="10.7109375" style="103" bestFit="1" customWidth="1"/>
    <col min="2569" max="2569" width="10.7109375" style="103" customWidth="1"/>
    <col min="2570" max="2570" width="10.7109375" style="103" bestFit="1" customWidth="1"/>
    <col min="2571" max="2571" width="10.7109375" style="103" customWidth="1"/>
    <col min="2572" max="2572" width="10.7109375" style="103" bestFit="1" customWidth="1"/>
    <col min="2573" max="2816" width="9.140625" style="103"/>
    <col min="2817" max="2817" width="89.85546875" style="103" bestFit="1" customWidth="1"/>
    <col min="2818" max="2824" width="10.7109375" style="103" bestFit="1" customWidth="1"/>
    <col min="2825" max="2825" width="10.7109375" style="103" customWidth="1"/>
    <col min="2826" max="2826" width="10.7109375" style="103" bestFit="1" customWidth="1"/>
    <col min="2827" max="2827" width="10.7109375" style="103" customWidth="1"/>
    <col min="2828" max="2828" width="10.7109375" style="103" bestFit="1" customWidth="1"/>
    <col min="2829" max="3072" width="9.140625" style="103"/>
    <col min="3073" max="3073" width="89.85546875" style="103" bestFit="1" customWidth="1"/>
    <col min="3074" max="3080" width="10.7109375" style="103" bestFit="1" customWidth="1"/>
    <col min="3081" max="3081" width="10.7109375" style="103" customWidth="1"/>
    <col min="3082" max="3082" width="10.7109375" style="103" bestFit="1" customWidth="1"/>
    <col min="3083" max="3083" width="10.7109375" style="103" customWidth="1"/>
    <col min="3084" max="3084" width="10.7109375" style="103" bestFit="1" customWidth="1"/>
    <col min="3085" max="3328" width="9.140625" style="103"/>
    <col min="3329" max="3329" width="89.85546875" style="103" bestFit="1" customWidth="1"/>
    <col min="3330" max="3336" width="10.7109375" style="103" bestFit="1" customWidth="1"/>
    <col min="3337" max="3337" width="10.7109375" style="103" customWidth="1"/>
    <col min="3338" max="3338" width="10.7109375" style="103" bestFit="1" customWidth="1"/>
    <col min="3339" max="3339" width="10.7109375" style="103" customWidth="1"/>
    <col min="3340" max="3340" width="10.7109375" style="103" bestFit="1" customWidth="1"/>
    <col min="3341" max="3584" width="9.140625" style="103"/>
    <col min="3585" max="3585" width="89.85546875" style="103" bestFit="1" customWidth="1"/>
    <col min="3586" max="3592" width="10.7109375" style="103" bestFit="1" customWidth="1"/>
    <col min="3593" max="3593" width="10.7109375" style="103" customWidth="1"/>
    <col min="3594" max="3594" width="10.7109375" style="103" bestFit="1" customWidth="1"/>
    <col min="3595" max="3595" width="10.7109375" style="103" customWidth="1"/>
    <col min="3596" max="3596" width="10.7109375" style="103" bestFit="1" customWidth="1"/>
    <col min="3597" max="3840" width="9.140625" style="103"/>
    <col min="3841" max="3841" width="89.85546875" style="103" bestFit="1" customWidth="1"/>
    <col min="3842" max="3848" width="10.7109375" style="103" bestFit="1" customWidth="1"/>
    <col min="3849" max="3849" width="10.7109375" style="103" customWidth="1"/>
    <col min="3850" max="3850" width="10.7109375" style="103" bestFit="1" customWidth="1"/>
    <col min="3851" max="3851" width="10.7109375" style="103" customWidth="1"/>
    <col min="3852" max="3852" width="10.7109375" style="103" bestFit="1" customWidth="1"/>
    <col min="3853" max="4096" width="9.140625" style="103"/>
    <col min="4097" max="4097" width="89.85546875" style="103" bestFit="1" customWidth="1"/>
    <col min="4098" max="4104" width="10.7109375" style="103" bestFit="1" customWidth="1"/>
    <col min="4105" max="4105" width="10.7109375" style="103" customWidth="1"/>
    <col min="4106" max="4106" width="10.7109375" style="103" bestFit="1" customWidth="1"/>
    <col min="4107" max="4107" width="10.7109375" style="103" customWidth="1"/>
    <col min="4108" max="4108" width="10.7109375" style="103" bestFit="1" customWidth="1"/>
    <col min="4109" max="4352" width="9.140625" style="103"/>
    <col min="4353" max="4353" width="89.85546875" style="103" bestFit="1" customWidth="1"/>
    <col min="4354" max="4360" width="10.7109375" style="103" bestFit="1" customWidth="1"/>
    <col min="4361" max="4361" width="10.7109375" style="103" customWidth="1"/>
    <col min="4362" max="4362" width="10.7109375" style="103" bestFit="1" customWidth="1"/>
    <col min="4363" max="4363" width="10.7109375" style="103" customWidth="1"/>
    <col min="4364" max="4364" width="10.7109375" style="103" bestFit="1" customWidth="1"/>
    <col min="4365" max="4608" width="9.140625" style="103"/>
    <col min="4609" max="4609" width="89.85546875" style="103" bestFit="1" customWidth="1"/>
    <col min="4610" max="4616" width="10.7109375" style="103" bestFit="1" customWidth="1"/>
    <col min="4617" max="4617" width="10.7109375" style="103" customWidth="1"/>
    <col min="4618" max="4618" width="10.7109375" style="103" bestFit="1" customWidth="1"/>
    <col min="4619" max="4619" width="10.7109375" style="103" customWidth="1"/>
    <col min="4620" max="4620" width="10.7109375" style="103" bestFit="1" customWidth="1"/>
    <col min="4621" max="4864" width="9.140625" style="103"/>
    <col min="4865" max="4865" width="89.85546875" style="103" bestFit="1" customWidth="1"/>
    <col min="4866" max="4872" width="10.7109375" style="103" bestFit="1" customWidth="1"/>
    <col min="4873" max="4873" width="10.7109375" style="103" customWidth="1"/>
    <col min="4874" max="4874" width="10.7109375" style="103" bestFit="1" customWidth="1"/>
    <col min="4875" max="4875" width="10.7109375" style="103" customWidth="1"/>
    <col min="4876" max="4876" width="10.7109375" style="103" bestFit="1" customWidth="1"/>
    <col min="4877" max="5120" width="9.140625" style="103"/>
    <col min="5121" max="5121" width="89.85546875" style="103" bestFit="1" customWidth="1"/>
    <col min="5122" max="5128" width="10.7109375" style="103" bestFit="1" customWidth="1"/>
    <col min="5129" max="5129" width="10.7109375" style="103" customWidth="1"/>
    <col min="5130" max="5130" width="10.7109375" style="103" bestFit="1" customWidth="1"/>
    <col min="5131" max="5131" width="10.7109375" style="103" customWidth="1"/>
    <col min="5132" max="5132" width="10.7109375" style="103" bestFit="1" customWidth="1"/>
    <col min="5133" max="5376" width="9.140625" style="103"/>
    <col min="5377" max="5377" width="89.85546875" style="103" bestFit="1" customWidth="1"/>
    <col min="5378" max="5384" width="10.7109375" style="103" bestFit="1" customWidth="1"/>
    <col min="5385" max="5385" width="10.7109375" style="103" customWidth="1"/>
    <col min="5386" max="5386" width="10.7109375" style="103" bestFit="1" customWidth="1"/>
    <col min="5387" max="5387" width="10.7109375" style="103" customWidth="1"/>
    <col min="5388" max="5388" width="10.7109375" style="103" bestFit="1" customWidth="1"/>
    <col min="5389" max="5632" width="9.140625" style="103"/>
    <col min="5633" max="5633" width="89.85546875" style="103" bestFit="1" customWidth="1"/>
    <col min="5634" max="5640" width="10.7109375" style="103" bestFit="1" customWidth="1"/>
    <col min="5641" max="5641" width="10.7109375" style="103" customWidth="1"/>
    <col min="5642" max="5642" width="10.7109375" style="103" bestFit="1" customWidth="1"/>
    <col min="5643" max="5643" width="10.7109375" style="103" customWidth="1"/>
    <col min="5644" max="5644" width="10.7109375" style="103" bestFit="1" customWidth="1"/>
    <col min="5645" max="5888" width="9.140625" style="103"/>
    <col min="5889" max="5889" width="89.85546875" style="103" bestFit="1" customWidth="1"/>
    <col min="5890" max="5896" width="10.7109375" style="103" bestFit="1" customWidth="1"/>
    <col min="5897" max="5897" width="10.7109375" style="103" customWidth="1"/>
    <col min="5898" max="5898" width="10.7109375" style="103" bestFit="1" customWidth="1"/>
    <col min="5899" max="5899" width="10.7109375" style="103" customWidth="1"/>
    <col min="5900" max="5900" width="10.7109375" style="103" bestFit="1" customWidth="1"/>
    <col min="5901" max="6144" width="9.140625" style="103"/>
    <col min="6145" max="6145" width="89.85546875" style="103" bestFit="1" customWidth="1"/>
    <col min="6146" max="6152" width="10.7109375" style="103" bestFit="1" customWidth="1"/>
    <col min="6153" max="6153" width="10.7109375" style="103" customWidth="1"/>
    <col min="6154" max="6154" width="10.7109375" style="103" bestFit="1" customWidth="1"/>
    <col min="6155" max="6155" width="10.7109375" style="103" customWidth="1"/>
    <col min="6156" max="6156" width="10.7109375" style="103" bestFit="1" customWidth="1"/>
    <col min="6157" max="6400" width="9.140625" style="103"/>
    <col min="6401" max="6401" width="89.85546875" style="103" bestFit="1" customWidth="1"/>
    <col min="6402" max="6408" width="10.7109375" style="103" bestFit="1" customWidth="1"/>
    <col min="6409" max="6409" width="10.7109375" style="103" customWidth="1"/>
    <col min="6410" max="6410" width="10.7109375" style="103" bestFit="1" customWidth="1"/>
    <col min="6411" max="6411" width="10.7109375" style="103" customWidth="1"/>
    <col min="6412" max="6412" width="10.7109375" style="103" bestFit="1" customWidth="1"/>
    <col min="6413" max="6656" width="9.140625" style="103"/>
    <col min="6657" max="6657" width="89.85546875" style="103" bestFit="1" customWidth="1"/>
    <col min="6658" max="6664" width="10.7109375" style="103" bestFit="1" customWidth="1"/>
    <col min="6665" max="6665" width="10.7109375" style="103" customWidth="1"/>
    <col min="6666" max="6666" width="10.7109375" style="103" bestFit="1" customWidth="1"/>
    <col min="6667" max="6667" width="10.7109375" style="103" customWidth="1"/>
    <col min="6668" max="6668" width="10.7109375" style="103" bestFit="1" customWidth="1"/>
    <col min="6669" max="6912" width="9.140625" style="103"/>
    <col min="6913" max="6913" width="89.85546875" style="103" bestFit="1" customWidth="1"/>
    <col min="6914" max="6920" width="10.7109375" style="103" bestFit="1" customWidth="1"/>
    <col min="6921" max="6921" width="10.7109375" style="103" customWidth="1"/>
    <col min="6922" max="6922" width="10.7109375" style="103" bestFit="1" customWidth="1"/>
    <col min="6923" max="6923" width="10.7109375" style="103" customWidth="1"/>
    <col min="6924" max="6924" width="10.7109375" style="103" bestFit="1" customWidth="1"/>
    <col min="6925" max="7168" width="9.140625" style="103"/>
    <col min="7169" max="7169" width="89.85546875" style="103" bestFit="1" customWidth="1"/>
    <col min="7170" max="7176" width="10.7109375" style="103" bestFit="1" customWidth="1"/>
    <col min="7177" max="7177" width="10.7109375" style="103" customWidth="1"/>
    <col min="7178" max="7178" width="10.7109375" style="103" bestFit="1" customWidth="1"/>
    <col min="7179" max="7179" width="10.7109375" style="103" customWidth="1"/>
    <col min="7180" max="7180" width="10.7109375" style="103" bestFit="1" customWidth="1"/>
    <col min="7181" max="7424" width="9.140625" style="103"/>
    <col min="7425" max="7425" width="89.85546875" style="103" bestFit="1" customWidth="1"/>
    <col min="7426" max="7432" width="10.7109375" style="103" bestFit="1" customWidth="1"/>
    <col min="7433" max="7433" width="10.7109375" style="103" customWidth="1"/>
    <col min="7434" max="7434" width="10.7109375" style="103" bestFit="1" customWidth="1"/>
    <col min="7435" max="7435" width="10.7109375" style="103" customWidth="1"/>
    <col min="7436" max="7436" width="10.7109375" style="103" bestFit="1" customWidth="1"/>
    <col min="7437" max="7680" width="9.140625" style="103"/>
    <col min="7681" max="7681" width="89.85546875" style="103" bestFit="1" customWidth="1"/>
    <col min="7682" max="7688" width="10.7109375" style="103" bestFit="1" customWidth="1"/>
    <col min="7689" max="7689" width="10.7109375" style="103" customWidth="1"/>
    <col min="7690" max="7690" width="10.7109375" style="103" bestFit="1" customWidth="1"/>
    <col min="7691" max="7691" width="10.7109375" style="103" customWidth="1"/>
    <col min="7692" max="7692" width="10.7109375" style="103" bestFit="1" customWidth="1"/>
    <col min="7693" max="7936" width="9.140625" style="103"/>
    <col min="7937" max="7937" width="89.85546875" style="103" bestFit="1" customWidth="1"/>
    <col min="7938" max="7944" width="10.7109375" style="103" bestFit="1" customWidth="1"/>
    <col min="7945" max="7945" width="10.7109375" style="103" customWidth="1"/>
    <col min="7946" max="7946" width="10.7109375" style="103" bestFit="1" customWidth="1"/>
    <col min="7947" max="7947" width="10.7109375" style="103" customWidth="1"/>
    <col min="7948" max="7948" width="10.7109375" style="103" bestFit="1" customWidth="1"/>
    <col min="7949" max="8192" width="9.140625" style="103"/>
    <col min="8193" max="8193" width="89.85546875" style="103" bestFit="1" customWidth="1"/>
    <col min="8194" max="8200" width="10.7109375" style="103" bestFit="1" customWidth="1"/>
    <col min="8201" max="8201" width="10.7109375" style="103" customWidth="1"/>
    <col min="8202" max="8202" width="10.7109375" style="103" bestFit="1" customWidth="1"/>
    <col min="8203" max="8203" width="10.7109375" style="103" customWidth="1"/>
    <col min="8204" max="8204" width="10.7109375" style="103" bestFit="1" customWidth="1"/>
    <col min="8205" max="8448" width="9.140625" style="103"/>
    <col min="8449" max="8449" width="89.85546875" style="103" bestFit="1" customWidth="1"/>
    <col min="8450" max="8456" width="10.7109375" style="103" bestFit="1" customWidth="1"/>
    <col min="8457" max="8457" width="10.7109375" style="103" customWidth="1"/>
    <col min="8458" max="8458" width="10.7109375" style="103" bestFit="1" customWidth="1"/>
    <col min="8459" max="8459" width="10.7109375" style="103" customWidth="1"/>
    <col min="8460" max="8460" width="10.7109375" style="103" bestFit="1" customWidth="1"/>
    <col min="8461" max="8704" width="9.140625" style="103"/>
    <col min="8705" max="8705" width="89.85546875" style="103" bestFit="1" customWidth="1"/>
    <col min="8706" max="8712" width="10.7109375" style="103" bestFit="1" customWidth="1"/>
    <col min="8713" max="8713" width="10.7109375" style="103" customWidth="1"/>
    <col min="8714" max="8714" width="10.7109375" style="103" bestFit="1" customWidth="1"/>
    <col min="8715" max="8715" width="10.7109375" style="103" customWidth="1"/>
    <col min="8716" max="8716" width="10.7109375" style="103" bestFit="1" customWidth="1"/>
    <col min="8717" max="8960" width="9.140625" style="103"/>
    <col min="8961" max="8961" width="89.85546875" style="103" bestFit="1" customWidth="1"/>
    <col min="8962" max="8968" width="10.7109375" style="103" bestFit="1" customWidth="1"/>
    <col min="8969" max="8969" width="10.7109375" style="103" customWidth="1"/>
    <col min="8970" max="8970" width="10.7109375" style="103" bestFit="1" customWidth="1"/>
    <col min="8971" max="8971" width="10.7109375" style="103" customWidth="1"/>
    <col min="8972" max="8972" width="10.7109375" style="103" bestFit="1" customWidth="1"/>
    <col min="8973" max="9216" width="9.140625" style="103"/>
    <col min="9217" max="9217" width="89.85546875" style="103" bestFit="1" customWidth="1"/>
    <col min="9218" max="9224" width="10.7109375" style="103" bestFit="1" customWidth="1"/>
    <col min="9225" max="9225" width="10.7109375" style="103" customWidth="1"/>
    <col min="9226" max="9226" width="10.7109375" style="103" bestFit="1" customWidth="1"/>
    <col min="9227" max="9227" width="10.7109375" style="103" customWidth="1"/>
    <col min="9228" max="9228" width="10.7109375" style="103" bestFit="1" customWidth="1"/>
    <col min="9229" max="9472" width="9.140625" style="103"/>
    <col min="9473" max="9473" width="89.85546875" style="103" bestFit="1" customWidth="1"/>
    <col min="9474" max="9480" width="10.7109375" style="103" bestFit="1" customWidth="1"/>
    <col min="9481" max="9481" width="10.7109375" style="103" customWidth="1"/>
    <col min="9482" max="9482" width="10.7109375" style="103" bestFit="1" customWidth="1"/>
    <col min="9483" max="9483" width="10.7109375" style="103" customWidth="1"/>
    <col min="9484" max="9484" width="10.7109375" style="103" bestFit="1" customWidth="1"/>
    <col min="9485" max="9728" width="9.140625" style="103"/>
    <col min="9729" max="9729" width="89.85546875" style="103" bestFit="1" customWidth="1"/>
    <col min="9730" max="9736" width="10.7109375" style="103" bestFit="1" customWidth="1"/>
    <col min="9737" max="9737" width="10.7109375" style="103" customWidth="1"/>
    <col min="9738" max="9738" width="10.7109375" style="103" bestFit="1" customWidth="1"/>
    <col min="9739" max="9739" width="10.7109375" style="103" customWidth="1"/>
    <col min="9740" max="9740" width="10.7109375" style="103" bestFit="1" customWidth="1"/>
    <col min="9741" max="9984" width="9.140625" style="103"/>
    <col min="9985" max="9985" width="89.85546875" style="103" bestFit="1" customWidth="1"/>
    <col min="9986" max="9992" width="10.7109375" style="103" bestFit="1" customWidth="1"/>
    <col min="9993" max="9993" width="10.7109375" style="103" customWidth="1"/>
    <col min="9994" max="9994" width="10.7109375" style="103" bestFit="1" customWidth="1"/>
    <col min="9995" max="9995" width="10.7109375" style="103" customWidth="1"/>
    <col min="9996" max="9996" width="10.7109375" style="103" bestFit="1" customWidth="1"/>
    <col min="9997" max="10240" width="9.140625" style="103"/>
    <col min="10241" max="10241" width="89.85546875" style="103" bestFit="1" customWidth="1"/>
    <col min="10242" max="10248" width="10.7109375" style="103" bestFit="1" customWidth="1"/>
    <col min="10249" max="10249" width="10.7109375" style="103" customWidth="1"/>
    <col min="10250" max="10250" width="10.7109375" style="103" bestFit="1" customWidth="1"/>
    <col min="10251" max="10251" width="10.7109375" style="103" customWidth="1"/>
    <col min="10252" max="10252" width="10.7109375" style="103" bestFit="1" customWidth="1"/>
    <col min="10253" max="10496" width="9.140625" style="103"/>
    <col min="10497" max="10497" width="89.85546875" style="103" bestFit="1" customWidth="1"/>
    <col min="10498" max="10504" width="10.7109375" style="103" bestFit="1" customWidth="1"/>
    <col min="10505" max="10505" width="10.7109375" style="103" customWidth="1"/>
    <col min="10506" max="10506" width="10.7109375" style="103" bestFit="1" customWidth="1"/>
    <col min="10507" max="10507" width="10.7109375" style="103" customWidth="1"/>
    <col min="10508" max="10508" width="10.7109375" style="103" bestFit="1" customWidth="1"/>
    <col min="10509" max="10752" width="9.140625" style="103"/>
    <col min="10753" max="10753" width="89.85546875" style="103" bestFit="1" customWidth="1"/>
    <col min="10754" max="10760" width="10.7109375" style="103" bestFit="1" customWidth="1"/>
    <col min="10761" max="10761" width="10.7109375" style="103" customWidth="1"/>
    <col min="10762" max="10762" width="10.7109375" style="103" bestFit="1" customWidth="1"/>
    <col min="10763" max="10763" width="10.7109375" style="103" customWidth="1"/>
    <col min="10764" max="10764" width="10.7109375" style="103" bestFit="1" customWidth="1"/>
    <col min="10765" max="11008" width="9.140625" style="103"/>
    <col min="11009" max="11009" width="89.85546875" style="103" bestFit="1" customWidth="1"/>
    <col min="11010" max="11016" width="10.7109375" style="103" bestFit="1" customWidth="1"/>
    <col min="11017" max="11017" width="10.7109375" style="103" customWidth="1"/>
    <col min="11018" max="11018" width="10.7109375" style="103" bestFit="1" customWidth="1"/>
    <col min="11019" max="11019" width="10.7109375" style="103" customWidth="1"/>
    <col min="11020" max="11020" width="10.7109375" style="103" bestFit="1" customWidth="1"/>
    <col min="11021" max="11264" width="9.140625" style="103"/>
    <col min="11265" max="11265" width="89.85546875" style="103" bestFit="1" customWidth="1"/>
    <col min="11266" max="11272" width="10.7109375" style="103" bestFit="1" customWidth="1"/>
    <col min="11273" max="11273" width="10.7109375" style="103" customWidth="1"/>
    <col min="11274" max="11274" width="10.7109375" style="103" bestFit="1" customWidth="1"/>
    <col min="11275" max="11275" width="10.7109375" style="103" customWidth="1"/>
    <col min="11276" max="11276" width="10.7109375" style="103" bestFit="1" customWidth="1"/>
    <col min="11277" max="11520" width="9.140625" style="103"/>
    <col min="11521" max="11521" width="89.85546875" style="103" bestFit="1" customWidth="1"/>
    <col min="11522" max="11528" width="10.7109375" style="103" bestFit="1" customWidth="1"/>
    <col min="11529" max="11529" width="10.7109375" style="103" customWidth="1"/>
    <col min="11530" max="11530" width="10.7109375" style="103" bestFit="1" customWidth="1"/>
    <col min="11531" max="11531" width="10.7109375" style="103" customWidth="1"/>
    <col min="11532" max="11532" width="10.7109375" style="103" bestFit="1" customWidth="1"/>
    <col min="11533" max="11776" width="9.140625" style="103"/>
    <col min="11777" max="11777" width="89.85546875" style="103" bestFit="1" customWidth="1"/>
    <col min="11778" max="11784" width="10.7109375" style="103" bestFit="1" customWidth="1"/>
    <col min="11785" max="11785" width="10.7109375" style="103" customWidth="1"/>
    <col min="11786" max="11786" width="10.7109375" style="103" bestFit="1" customWidth="1"/>
    <col min="11787" max="11787" width="10.7109375" style="103" customWidth="1"/>
    <col min="11788" max="11788" width="10.7109375" style="103" bestFit="1" customWidth="1"/>
    <col min="11789" max="12032" width="9.140625" style="103"/>
    <col min="12033" max="12033" width="89.85546875" style="103" bestFit="1" customWidth="1"/>
    <col min="12034" max="12040" width="10.7109375" style="103" bestFit="1" customWidth="1"/>
    <col min="12041" max="12041" width="10.7109375" style="103" customWidth="1"/>
    <col min="12042" max="12042" width="10.7109375" style="103" bestFit="1" customWidth="1"/>
    <col min="12043" max="12043" width="10.7109375" style="103" customWidth="1"/>
    <col min="12044" max="12044" width="10.7109375" style="103" bestFit="1" customWidth="1"/>
    <col min="12045" max="12288" width="9.140625" style="103"/>
    <col min="12289" max="12289" width="89.85546875" style="103" bestFit="1" customWidth="1"/>
    <col min="12290" max="12296" width="10.7109375" style="103" bestFit="1" customWidth="1"/>
    <col min="12297" max="12297" width="10.7109375" style="103" customWidth="1"/>
    <col min="12298" max="12298" width="10.7109375" style="103" bestFit="1" customWidth="1"/>
    <col min="12299" max="12299" width="10.7109375" style="103" customWidth="1"/>
    <col min="12300" max="12300" width="10.7109375" style="103" bestFit="1" customWidth="1"/>
    <col min="12301" max="12544" width="9.140625" style="103"/>
    <col min="12545" max="12545" width="89.85546875" style="103" bestFit="1" customWidth="1"/>
    <col min="12546" max="12552" width="10.7109375" style="103" bestFit="1" customWidth="1"/>
    <col min="12553" max="12553" width="10.7109375" style="103" customWidth="1"/>
    <col min="12554" max="12554" width="10.7109375" style="103" bestFit="1" customWidth="1"/>
    <col min="12555" max="12555" width="10.7109375" style="103" customWidth="1"/>
    <col min="12556" max="12556" width="10.7109375" style="103" bestFit="1" customWidth="1"/>
    <col min="12557" max="12800" width="9.140625" style="103"/>
    <col min="12801" max="12801" width="89.85546875" style="103" bestFit="1" customWidth="1"/>
    <col min="12802" max="12808" width="10.7109375" style="103" bestFit="1" customWidth="1"/>
    <col min="12809" max="12809" width="10.7109375" style="103" customWidth="1"/>
    <col min="12810" max="12810" width="10.7109375" style="103" bestFit="1" customWidth="1"/>
    <col min="12811" max="12811" width="10.7109375" style="103" customWidth="1"/>
    <col min="12812" max="12812" width="10.7109375" style="103" bestFit="1" customWidth="1"/>
    <col min="12813" max="13056" width="9.140625" style="103"/>
    <col min="13057" max="13057" width="89.85546875" style="103" bestFit="1" customWidth="1"/>
    <col min="13058" max="13064" width="10.7109375" style="103" bestFit="1" customWidth="1"/>
    <col min="13065" max="13065" width="10.7109375" style="103" customWidth="1"/>
    <col min="13066" max="13066" width="10.7109375" style="103" bestFit="1" customWidth="1"/>
    <col min="13067" max="13067" width="10.7109375" style="103" customWidth="1"/>
    <col min="13068" max="13068" width="10.7109375" style="103" bestFit="1" customWidth="1"/>
    <col min="13069" max="13312" width="9.140625" style="103"/>
    <col min="13313" max="13313" width="89.85546875" style="103" bestFit="1" customWidth="1"/>
    <col min="13314" max="13320" width="10.7109375" style="103" bestFit="1" customWidth="1"/>
    <col min="13321" max="13321" width="10.7109375" style="103" customWidth="1"/>
    <col min="13322" max="13322" width="10.7109375" style="103" bestFit="1" customWidth="1"/>
    <col min="13323" max="13323" width="10.7109375" style="103" customWidth="1"/>
    <col min="13324" max="13324" width="10.7109375" style="103" bestFit="1" customWidth="1"/>
    <col min="13325" max="13568" width="9.140625" style="103"/>
    <col min="13569" max="13569" width="89.85546875" style="103" bestFit="1" customWidth="1"/>
    <col min="13570" max="13576" width="10.7109375" style="103" bestFit="1" customWidth="1"/>
    <col min="13577" max="13577" width="10.7109375" style="103" customWidth="1"/>
    <col min="13578" max="13578" width="10.7109375" style="103" bestFit="1" customWidth="1"/>
    <col min="13579" max="13579" width="10.7109375" style="103" customWidth="1"/>
    <col min="13580" max="13580" width="10.7109375" style="103" bestFit="1" customWidth="1"/>
    <col min="13581" max="13824" width="9.140625" style="103"/>
    <col min="13825" max="13825" width="89.85546875" style="103" bestFit="1" customWidth="1"/>
    <col min="13826" max="13832" width="10.7109375" style="103" bestFit="1" customWidth="1"/>
    <col min="13833" max="13833" width="10.7109375" style="103" customWidth="1"/>
    <col min="13834" max="13834" width="10.7109375" style="103" bestFit="1" customWidth="1"/>
    <col min="13835" max="13835" width="10.7109375" style="103" customWidth="1"/>
    <col min="13836" max="13836" width="10.7109375" style="103" bestFit="1" customWidth="1"/>
    <col min="13837" max="14080" width="9.140625" style="103"/>
    <col min="14081" max="14081" width="89.85546875" style="103" bestFit="1" customWidth="1"/>
    <col min="14082" max="14088" width="10.7109375" style="103" bestFit="1" customWidth="1"/>
    <col min="14089" max="14089" width="10.7109375" style="103" customWidth="1"/>
    <col min="14090" max="14090" width="10.7109375" style="103" bestFit="1" customWidth="1"/>
    <col min="14091" max="14091" width="10.7109375" style="103" customWidth="1"/>
    <col min="14092" max="14092" width="10.7109375" style="103" bestFit="1" customWidth="1"/>
    <col min="14093" max="14336" width="9.140625" style="103"/>
    <col min="14337" max="14337" width="89.85546875" style="103" bestFit="1" customWidth="1"/>
    <col min="14338" max="14344" width="10.7109375" style="103" bestFit="1" customWidth="1"/>
    <col min="14345" max="14345" width="10.7109375" style="103" customWidth="1"/>
    <col min="14346" max="14346" width="10.7109375" style="103" bestFit="1" customWidth="1"/>
    <col min="14347" max="14347" width="10.7109375" style="103" customWidth="1"/>
    <col min="14348" max="14348" width="10.7109375" style="103" bestFit="1" customWidth="1"/>
    <col min="14349" max="14592" width="9.140625" style="103"/>
    <col min="14593" max="14593" width="89.85546875" style="103" bestFit="1" customWidth="1"/>
    <col min="14594" max="14600" width="10.7109375" style="103" bestFit="1" customWidth="1"/>
    <col min="14601" max="14601" width="10.7109375" style="103" customWidth="1"/>
    <col min="14602" max="14602" width="10.7109375" style="103" bestFit="1" customWidth="1"/>
    <col min="14603" max="14603" width="10.7109375" style="103" customWidth="1"/>
    <col min="14604" max="14604" width="10.7109375" style="103" bestFit="1" customWidth="1"/>
    <col min="14605" max="14848" width="9.140625" style="103"/>
    <col min="14849" max="14849" width="89.85546875" style="103" bestFit="1" customWidth="1"/>
    <col min="14850" max="14856" width="10.7109375" style="103" bestFit="1" customWidth="1"/>
    <col min="14857" max="14857" width="10.7109375" style="103" customWidth="1"/>
    <col min="14858" max="14858" width="10.7109375" style="103" bestFit="1" customWidth="1"/>
    <col min="14859" max="14859" width="10.7109375" style="103" customWidth="1"/>
    <col min="14860" max="14860" width="10.7109375" style="103" bestFit="1" customWidth="1"/>
    <col min="14861" max="15104" width="9.140625" style="103"/>
    <col min="15105" max="15105" width="89.85546875" style="103" bestFit="1" customWidth="1"/>
    <col min="15106" max="15112" width="10.7109375" style="103" bestFit="1" customWidth="1"/>
    <col min="15113" max="15113" width="10.7109375" style="103" customWidth="1"/>
    <col min="15114" max="15114" width="10.7109375" style="103" bestFit="1" customWidth="1"/>
    <col min="15115" max="15115" width="10.7109375" style="103" customWidth="1"/>
    <col min="15116" max="15116" width="10.7109375" style="103" bestFit="1" customWidth="1"/>
    <col min="15117" max="15360" width="9.140625" style="103"/>
    <col min="15361" max="15361" width="89.85546875" style="103" bestFit="1" customWidth="1"/>
    <col min="15362" max="15368" width="10.7109375" style="103" bestFit="1" customWidth="1"/>
    <col min="15369" max="15369" width="10.7109375" style="103" customWidth="1"/>
    <col min="15370" max="15370" width="10.7109375" style="103" bestFit="1" customWidth="1"/>
    <col min="15371" max="15371" width="10.7109375" style="103" customWidth="1"/>
    <col min="15372" max="15372" width="10.7109375" style="103" bestFit="1" customWidth="1"/>
    <col min="15373" max="15616" width="9.140625" style="103"/>
    <col min="15617" max="15617" width="89.85546875" style="103" bestFit="1" customWidth="1"/>
    <col min="15618" max="15624" width="10.7109375" style="103" bestFit="1" customWidth="1"/>
    <col min="15625" max="15625" width="10.7109375" style="103" customWidth="1"/>
    <col min="15626" max="15626" width="10.7109375" style="103" bestFit="1" customWidth="1"/>
    <col min="15627" max="15627" width="10.7109375" style="103" customWidth="1"/>
    <col min="15628" max="15628" width="10.7109375" style="103" bestFit="1" customWidth="1"/>
    <col min="15629" max="15872" width="9.140625" style="103"/>
    <col min="15873" max="15873" width="89.85546875" style="103" bestFit="1" customWidth="1"/>
    <col min="15874" max="15880" width="10.7109375" style="103" bestFit="1" customWidth="1"/>
    <col min="15881" max="15881" width="10.7109375" style="103" customWidth="1"/>
    <col min="15882" max="15882" width="10.7109375" style="103" bestFit="1" customWidth="1"/>
    <col min="15883" max="15883" width="10.7109375" style="103" customWidth="1"/>
    <col min="15884" max="15884" width="10.7109375" style="103" bestFit="1" customWidth="1"/>
    <col min="15885" max="16128" width="9.140625" style="103"/>
    <col min="16129" max="16129" width="89.85546875" style="103" bestFit="1" customWidth="1"/>
    <col min="16130" max="16136" width="10.7109375" style="103" bestFit="1" customWidth="1"/>
    <col min="16137" max="16137" width="10.7109375" style="103" customWidth="1"/>
    <col min="16138" max="16138" width="10.7109375" style="103" bestFit="1" customWidth="1"/>
    <col min="16139" max="16139" width="10.7109375" style="103" customWidth="1"/>
    <col min="16140" max="16140" width="10.7109375" style="103" bestFit="1" customWidth="1"/>
    <col min="16141" max="16384" width="9.140625" style="103"/>
  </cols>
  <sheetData>
    <row r="1" spans="1:14" ht="30" customHeight="1">
      <c r="A1" s="1020" t="s">
        <v>878</v>
      </c>
      <c r="B1" s="1020"/>
      <c r="C1" s="1020"/>
      <c r="D1" s="1020"/>
      <c r="E1" s="1020"/>
      <c r="F1" s="1020"/>
      <c r="G1" s="1020"/>
      <c r="H1" s="1020"/>
      <c r="I1" s="1020"/>
      <c r="J1" s="1020"/>
      <c r="K1" s="1020"/>
      <c r="L1" s="1020"/>
      <c r="N1" s="863" t="s">
        <v>1124</v>
      </c>
    </row>
    <row r="2" spans="1:14" ht="15" customHeight="1">
      <c r="A2" s="1021" t="s">
        <v>591</v>
      </c>
      <c r="B2" s="1021"/>
      <c r="C2" s="1021"/>
      <c r="D2" s="1021"/>
      <c r="E2" s="1021"/>
      <c r="F2" s="1021"/>
      <c r="G2" s="1021"/>
      <c r="H2" s="1021"/>
      <c r="I2" s="1021"/>
      <c r="J2" s="1021"/>
      <c r="K2" s="1021"/>
      <c r="L2" s="1021"/>
    </row>
    <row r="3" spans="1:14" ht="30" customHeight="1">
      <c r="A3" s="1022" t="s">
        <v>3</v>
      </c>
      <c r="B3" s="1022"/>
      <c r="C3" s="1022"/>
      <c r="D3" s="1022"/>
      <c r="E3" s="1022"/>
      <c r="F3" s="1022"/>
      <c r="G3" s="1022"/>
      <c r="H3" s="1022"/>
      <c r="I3" s="1022"/>
      <c r="J3" s="1022"/>
      <c r="K3" s="1022"/>
      <c r="L3" s="1022"/>
    </row>
    <row r="4" spans="1:14" ht="3.75" customHeight="1" thickBot="1">
      <c r="L4" s="103"/>
    </row>
    <row r="5" spans="1:14" s="105" customFormat="1" ht="30" customHeight="1" thickTop="1" thickBot="1">
      <c r="A5" s="795"/>
      <c r="B5" s="784" t="s">
        <v>448</v>
      </c>
      <c r="C5" s="784" t="s">
        <v>449</v>
      </c>
      <c r="D5" s="784" t="s">
        <v>450</v>
      </c>
      <c r="E5" s="784" t="s">
        <v>451</v>
      </c>
      <c r="F5" s="784" t="s">
        <v>452</v>
      </c>
      <c r="G5" s="784" t="s">
        <v>453</v>
      </c>
      <c r="H5" s="784" t="s">
        <v>454</v>
      </c>
      <c r="I5" s="784" t="s">
        <v>455</v>
      </c>
      <c r="J5" s="784" t="s">
        <v>456</v>
      </c>
      <c r="K5" s="784" t="s">
        <v>457</v>
      </c>
      <c r="L5" s="784" t="s">
        <v>458</v>
      </c>
    </row>
    <row r="6" spans="1:14" ht="15" customHeight="1" thickTop="1" thickBot="1">
      <c r="A6" s="796" t="s">
        <v>593</v>
      </c>
      <c r="B6" s="797">
        <v>6346780.98649</v>
      </c>
      <c r="C6" s="797">
        <v>6742531.6573100006</v>
      </c>
      <c r="D6" s="797">
        <v>7463390.9307899997</v>
      </c>
      <c r="E6" s="797">
        <v>8097442.2818599995</v>
      </c>
      <c r="F6" s="797">
        <v>8600157.797770001</v>
      </c>
      <c r="G6" s="797">
        <v>8634880.4145400003</v>
      </c>
      <c r="H6" s="797">
        <v>8819705.0921800006</v>
      </c>
      <c r="I6" s="797">
        <v>9465708.483860001</v>
      </c>
      <c r="J6" s="797">
        <v>9940948.9231599998</v>
      </c>
      <c r="K6" s="797">
        <v>10431805.55242</v>
      </c>
      <c r="L6" s="797">
        <v>10210799.805909999</v>
      </c>
    </row>
    <row r="7" spans="1:14" s="109" customFormat="1" ht="15" customHeight="1" thickTop="1">
      <c r="A7" s="107" t="s">
        <v>10</v>
      </c>
      <c r="B7" s="108">
        <v>750530.69742999994</v>
      </c>
      <c r="C7" s="108">
        <v>778856.65601000004</v>
      </c>
      <c r="D7" s="108">
        <v>849076.53466</v>
      </c>
      <c r="E7" s="108">
        <v>863346.04076999996</v>
      </c>
      <c r="F7" s="108">
        <v>1085860.4016</v>
      </c>
      <c r="G7" s="108">
        <v>994148.4328200001</v>
      </c>
      <c r="H7" s="108">
        <v>923398.25358999998</v>
      </c>
      <c r="I7" s="108">
        <v>1027842.21364</v>
      </c>
      <c r="J7" s="108">
        <v>1010315.8893500001</v>
      </c>
      <c r="K7" s="108">
        <v>1141031.8021600002</v>
      </c>
      <c r="L7" s="108">
        <v>1346595.9544299997</v>
      </c>
    </row>
    <row r="8" spans="1:14" s="109" customFormat="1" ht="15" customHeight="1">
      <c r="A8" s="107" t="s">
        <v>19</v>
      </c>
      <c r="B8" s="108">
        <v>869450.23566000001</v>
      </c>
      <c r="C8" s="108">
        <v>988389.44837999996</v>
      </c>
      <c r="D8" s="108">
        <v>1048799.8753200001</v>
      </c>
      <c r="E8" s="108">
        <v>968267.01883000007</v>
      </c>
      <c r="F8" s="108">
        <v>802684.07961000002</v>
      </c>
      <c r="G8" s="108">
        <v>616261.01666999992</v>
      </c>
      <c r="H8" s="108">
        <v>572181.70239999995</v>
      </c>
      <c r="I8" s="108">
        <v>724111.34905999992</v>
      </c>
      <c r="J8" s="108">
        <v>645928.62775999994</v>
      </c>
      <c r="K8" s="108">
        <v>618894.13202999998</v>
      </c>
      <c r="L8" s="108">
        <v>648919.7008600001</v>
      </c>
    </row>
    <row r="9" spans="1:14" s="109" customFormat="1" ht="15" customHeight="1">
      <c r="A9" s="107" t="s">
        <v>28</v>
      </c>
      <c r="B9" s="108">
        <v>4453567.6606099997</v>
      </c>
      <c r="C9" s="108">
        <v>4697583.0869899997</v>
      </c>
      <c r="D9" s="108">
        <v>5280072.1117099999</v>
      </c>
      <c r="E9" s="108">
        <v>5801649.3040899998</v>
      </c>
      <c r="F9" s="108">
        <v>6218344.7975600008</v>
      </c>
      <c r="G9" s="108">
        <v>6411317.9907099996</v>
      </c>
      <c r="H9" s="108">
        <v>6608542.7707799999</v>
      </c>
      <c r="I9" s="108">
        <v>6995371.3027799996</v>
      </c>
      <c r="J9" s="108">
        <v>7402765.1412500003</v>
      </c>
      <c r="K9" s="108">
        <v>7792437.3786499994</v>
      </c>
      <c r="L9" s="108">
        <v>7354221.2983799996</v>
      </c>
    </row>
    <row r="10" spans="1:14" s="109" customFormat="1" ht="15" customHeight="1">
      <c r="A10" s="110" t="s">
        <v>594</v>
      </c>
      <c r="B10" s="108">
        <v>4589945.4798400002</v>
      </c>
      <c r="C10" s="108">
        <v>4839511.4438500004</v>
      </c>
      <c r="D10" s="108">
        <v>5439687.8013999993</v>
      </c>
      <c r="E10" s="108">
        <v>5971091.7822399996</v>
      </c>
      <c r="F10" s="108">
        <v>6382419.5136899995</v>
      </c>
      <c r="G10" s="108">
        <v>6584271.8021400003</v>
      </c>
      <c r="H10" s="108">
        <v>6351438.1310299998</v>
      </c>
      <c r="I10" s="108">
        <v>6531950.9309799997</v>
      </c>
      <c r="J10" s="108">
        <v>6921310.0936000003</v>
      </c>
      <c r="K10" s="108">
        <v>7358164.6468900004</v>
      </c>
      <c r="L10" s="108">
        <v>6973863.7576300008</v>
      </c>
    </row>
    <row r="11" spans="1:14" s="109" customFormat="1" ht="15" customHeight="1">
      <c r="A11" s="110" t="s">
        <v>595</v>
      </c>
      <c r="B11" s="108">
        <v>4484628.2372500002</v>
      </c>
      <c r="C11" s="108">
        <v>4719942.1965699997</v>
      </c>
      <c r="D11" s="108">
        <v>5273702.9245299995</v>
      </c>
      <c r="E11" s="108">
        <v>5773500.9840600006</v>
      </c>
      <c r="F11" s="108">
        <v>6132043.5630000001</v>
      </c>
      <c r="G11" s="108">
        <v>6295073.0187400002</v>
      </c>
      <c r="H11" s="108">
        <v>6008049.9428500002</v>
      </c>
      <c r="I11" s="108">
        <v>4618358.3792599998</v>
      </c>
      <c r="J11" s="108">
        <v>4909999.5833799997</v>
      </c>
      <c r="K11" s="108">
        <v>5409551.3865299998</v>
      </c>
      <c r="L11" s="108">
        <v>5155222.1890400015</v>
      </c>
    </row>
    <row r="12" spans="1:14" s="109" customFormat="1" ht="15" customHeight="1">
      <c r="A12" s="110" t="s">
        <v>596</v>
      </c>
      <c r="B12" s="108">
        <v>105317.24259000001</v>
      </c>
      <c r="C12" s="108">
        <v>119569.24728</v>
      </c>
      <c r="D12" s="108">
        <v>165984.87687000001</v>
      </c>
      <c r="E12" s="108">
        <v>197590.79818000001</v>
      </c>
      <c r="F12" s="108">
        <v>250375.95069</v>
      </c>
      <c r="G12" s="108">
        <v>289198.78339999996</v>
      </c>
      <c r="H12" s="108">
        <v>343388.18818</v>
      </c>
      <c r="I12" s="108">
        <v>1913592.5517200001</v>
      </c>
      <c r="J12" s="108">
        <v>2011310.5102200001</v>
      </c>
      <c r="K12" s="108">
        <v>1948613.26036</v>
      </c>
      <c r="L12" s="108">
        <v>1818641.5685900005</v>
      </c>
    </row>
    <row r="13" spans="1:14" s="109" customFormat="1" ht="15" customHeight="1">
      <c r="A13" s="110" t="s">
        <v>597</v>
      </c>
      <c r="B13" s="108">
        <v>28520.864960000003</v>
      </c>
      <c r="C13" s="108">
        <v>25788.206249999999</v>
      </c>
      <c r="D13" s="108">
        <v>38478.044320000001</v>
      </c>
      <c r="E13" s="108">
        <v>49061.826869999997</v>
      </c>
      <c r="F13" s="108">
        <v>58189.964599999999</v>
      </c>
      <c r="G13" s="108">
        <v>64683.643299999996</v>
      </c>
      <c r="H13" s="108">
        <v>21124.274649999999</v>
      </c>
      <c r="I13" s="108">
        <v>32410.119730000002</v>
      </c>
      <c r="J13" s="108">
        <v>61807.300609999998</v>
      </c>
      <c r="K13" s="108">
        <v>66686.429810000001</v>
      </c>
      <c r="L13" s="108">
        <v>75774.362470000022</v>
      </c>
    </row>
    <row r="14" spans="1:14" s="109" customFormat="1" ht="15" customHeight="1">
      <c r="A14" s="110" t="s">
        <v>598</v>
      </c>
      <c r="B14" s="108">
        <v>24186.194230000001</v>
      </c>
      <c r="C14" s="108">
        <v>22100.38782</v>
      </c>
      <c r="D14" s="108">
        <v>28902.98647</v>
      </c>
      <c r="E14" s="108">
        <v>35671.100610000001</v>
      </c>
      <c r="F14" s="108">
        <v>42710.330179999997</v>
      </c>
      <c r="G14" s="108">
        <v>49039.407090000001</v>
      </c>
      <c r="H14" s="108">
        <v>15469.651760000001</v>
      </c>
      <c r="I14" s="108">
        <v>17278.79349</v>
      </c>
      <c r="J14" s="108">
        <v>26085.65278</v>
      </c>
      <c r="K14" s="108">
        <v>28268.005069999999</v>
      </c>
      <c r="L14" s="108">
        <v>33950.205559999995</v>
      </c>
    </row>
    <row r="15" spans="1:14" s="109" customFormat="1" ht="15" customHeight="1">
      <c r="A15" s="110" t="s">
        <v>599</v>
      </c>
      <c r="B15" s="108">
        <v>4334.6707300000007</v>
      </c>
      <c r="C15" s="108">
        <v>3687.8184300000003</v>
      </c>
      <c r="D15" s="108">
        <v>9575.0578499999992</v>
      </c>
      <c r="E15" s="108">
        <v>13390.726259999999</v>
      </c>
      <c r="F15" s="108">
        <v>15479.63442</v>
      </c>
      <c r="G15" s="108">
        <v>15644.236210000001</v>
      </c>
      <c r="H15" s="108">
        <v>5654.6228899999996</v>
      </c>
      <c r="I15" s="108">
        <v>15131.32624</v>
      </c>
      <c r="J15" s="108">
        <v>35721.647830000002</v>
      </c>
      <c r="K15" s="108">
        <v>38418.424740000002</v>
      </c>
      <c r="L15" s="108">
        <v>41824.156909999998</v>
      </c>
    </row>
    <row r="16" spans="1:14" s="109" customFormat="1" ht="15" customHeight="1">
      <c r="A16" s="110" t="s">
        <v>600</v>
      </c>
      <c r="B16" s="108">
        <v>57004.357790000002</v>
      </c>
      <c r="C16" s="108">
        <v>67303.963199999998</v>
      </c>
      <c r="D16" s="108">
        <v>82506.288610000003</v>
      </c>
      <c r="E16" s="108">
        <v>102422.6743</v>
      </c>
      <c r="F16" s="108">
        <v>119352.26256</v>
      </c>
      <c r="G16" s="108">
        <v>160835.57756000001</v>
      </c>
      <c r="H16" s="108">
        <v>156915.12161999999</v>
      </c>
      <c r="I16" s="108">
        <v>133323.87591</v>
      </c>
      <c r="J16" s="108">
        <v>156064.73616</v>
      </c>
      <c r="K16" s="108">
        <v>209455.56498</v>
      </c>
      <c r="L16" s="108">
        <v>224373.72392999998</v>
      </c>
    </row>
    <row r="17" spans="1:12" s="109" customFormat="1" ht="15" customHeight="1">
      <c r="A17" s="110" t="s">
        <v>601</v>
      </c>
      <c r="B17" s="108">
        <v>48108.372900000002</v>
      </c>
      <c r="C17" s="108">
        <v>53984.914270000001</v>
      </c>
      <c r="D17" s="108">
        <v>69363.83851999999</v>
      </c>
      <c r="E17" s="108">
        <v>80913.611739999993</v>
      </c>
      <c r="F17" s="108">
        <v>85742.610509999999</v>
      </c>
      <c r="G17" s="108">
        <v>114268.38924999999</v>
      </c>
      <c r="H17" s="108">
        <v>117366.27035999999</v>
      </c>
      <c r="I17" s="108">
        <v>100155.24487000001</v>
      </c>
      <c r="J17" s="108">
        <v>98554.576979999998</v>
      </c>
      <c r="K17" s="108">
        <v>119663.80707</v>
      </c>
      <c r="L17" s="108">
        <v>122705.34408000004</v>
      </c>
    </row>
    <row r="18" spans="1:12" s="109" customFormat="1" ht="15" customHeight="1">
      <c r="A18" s="110" t="s">
        <v>602</v>
      </c>
      <c r="B18" s="108">
        <v>8895.9848899999997</v>
      </c>
      <c r="C18" s="108">
        <v>13319.048929999999</v>
      </c>
      <c r="D18" s="108">
        <v>13142.45009</v>
      </c>
      <c r="E18" s="108">
        <v>21509.062559999998</v>
      </c>
      <c r="F18" s="108">
        <v>33609.652049999997</v>
      </c>
      <c r="G18" s="108">
        <v>46567.188310000005</v>
      </c>
      <c r="H18" s="108">
        <v>39548.851259999996</v>
      </c>
      <c r="I18" s="108">
        <v>33168.63104</v>
      </c>
      <c r="J18" s="108">
        <v>57510.159180000002</v>
      </c>
      <c r="K18" s="108">
        <v>89791.75791</v>
      </c>
      <c r="L18" s="108">
        <v>101668.37985000003</v>
      </c>
    </row>
    <row r="19" spans="1:12" s="109" customFormat="1" ht="15" customHeight="1">
      <c r="A19" s="110" t="s">
        <v>38</v>
      </c>
      <c r="B19" s="108">
        <v>39182.464650000002</v>
      </c>
      <c r="C19" s="108">
        <v>41313.004780000003</v>
      </c>
      <c r="D19" s="108">
        <v>50557.009180000001</v>
      </c>
      <c r="E19" s="108">
        <v>57133.997229999994</v>
      </c>
      <c r="F19" s="108">
        <v>62895.826670000002</v>
      </c>
      <c r="G19" s="108">
        <v>67141.631569999998</v>
      </c>
      <c r="H19" s="108">
        <v>578569.43801000004</v>
      </c>
      <c r="I19" s="108">
        <v>802623.20799999998</v>
      </c>
      <c r="J19" s="108">
        <v>780570.03</v>
      </c>
      <c r="K19" s="108">
        <v>740130.09838999994</v>
      </c>
      <c r="L19" s="108">
        <v>654219.56218000001</v>
      </c>
    </row>
    <row r="20" spans="1:12" s="109" customFormat="1" ht="15" customHeight="1">
      <c r="A20" s="110" t="s">
        <v>603</v>
      </c>
      <c r="B20" s="108">
        <v>-261085.50662999999</v>
      </c>
      <c r="C20" s="108">
        <v>-276333.53108999995</v>
      </c>
      <c r="D20" s="108">
        <v>-331157.0318</v>
      </c>
      <c r="E20" s="108">
        <v>-378060.97655000002</v>
      </c>
      <c r="F20" s="108">
        <v>-404512.76996000001</v>
      </c>
      <c r="G20" s="108">
        <v>-465614.66386000003</v>
      </c>
      <c r="H20" s="108">
        <v>-499504.19452999998</v>
      </c>
      <c r="I20" s="108">
        <v>-504936.83184</v>
      </c>
      <c r="J20" s="108">
        <v>-516987.01912000001</v>
      </c>
      <c r="K20" s="108">
        <v>-581999.36141999997</v>
      </c>
      <c r="L20" s="108">
        <v>-574010.10782999988</v>
      </c>
    </row>
    <row r="21" spans="1:12" s="109" customFormat="1" ht="15" customHeight="1">
      <c r="A21" s="107" t="s">
        <v>68</v>
      </c>
      <c r="B21" s="108">
        <v>30860.168089999999</v>
      </c>
      <c r="C21" s="108">
        <v>32951.839789999998</v>
      </c>
      <c r="D21" s="108">
        <v>48327.026310000001</v>
      </c>
      <c r="E21" s="108">
        <v>43401.871180000002</v>
      </c>
      <c r="F21" s="108">
        <v>44714.962090000001</v>
      </c>
      <c r="G21" s="108">
        <v>53735.872719999999</v>
      </c>
      <c r="H21" s="108">
        <v>81259.851750000002</v>
      </c>
      <c r="I21" s="108">
        <v>78260.084989999988</v>
      </c>
      <c r="J21" s="108">
        <v>80614.715590000007</v>
      </c>
      <c r="K21" s="108">
        <v>85620.934999999998</v>
      </c>
      <c r="L21" s="108">
        <v>78223.56425000001</v>
      </c>
    </row>
    <row r="22" spans="1:12" s="109" customFormat="1" ht="15" customHeight="1">
      <c r="A22" s="107" t="s">
        <v>74</v>
      </c>
      <c r="B22" s="108">
        <v>1050.26828</v>
      </c>
      <c r="C22" s="108">
        <v>456.70222999999999</v>
      </c>
      <c r="D22" s="108">
        <v>2465.6646900000001</v>
      </c>
      <c r="E22" s="108">
        <v>3333.7183300000002</v>
      </c>
      <c r="F22" s="108">
        <v>6846.8100899999999</v>
      </c>
      <c r="G22" s="108">
        <v>8918.9692599999998</v>
      </c>
      <c r="H22" s="108">
        <v>9044.178890000001</v>
      </c>
      <c r="I22" s="108">
        <v>7792.3845899999997</v>
      </c>
      <c r="J22" s="108">
        <v>9299.24107</v>
      </c>
      <c r="K22" s="108">
        <v>11879.554179999999</v>
      </c>
      <c r="L22" s="108">
        <v>11970.032520000002</v>
      </c>
    </row>
    <row r="23" spans="1:12" s="109" customFormat="1" ht="15" customHeight="1">
      <c r="A23" s="107" t="s">
        <v>604</v>
      </c>
      <c r="B23" s="108">
        <v>26891.61289</v>
      </c>
      <c r="C23" s="108">
        <v>21058.730379999997</v>
      </c>
      <c r="D23" s="108">
        <v>24778.40912</v>
      </c>
      <c r="E23" s="108">
        <v>196379.05617</v>
      </c>
      <c r="F23" s="108">
        <v>218531.77412000002</v>
      </c>
      <c r="G23" s="108">
        <v>329946.79598</v>
      </c>
      <c r="H23" s="108">
        <v>411312.77299000003</v>
      </c>
      <c r="I23" s="108">
        <v>420657.94524999999</v>
      </c>
      <c r="J23" s="108">
        <v>574241.37544000009</v>
      </c>
      <c r="K23" s="108">
        <v>546899.34062999999</v>
      </c>
      <c r="L23" s="108">
        <v>539139.56008000008</v>
      </c>
    </row>
    <row r="24" spans="1:12" s="109" customFormat="1" ht="15" customHeight="1">
      <c r="A24" s="107" t="s">
        <v>84</v>
      </c>
      <c r="B24" s="108">
        <v>180667.23075999998</v>
      </c>
      <c r="C24" s="108">
        <v>177689.79877000002</v>
      </c>
      <c r="D24" s="108">
        <v>189126.60128999999</v>
      </c>
      <c r="E24" s="108">
        <v>200098.06341</v>
      </c>
      <c r="F24" s="108">
        <v>201846.01078000001</v>
      </c>
      <c r="G24" s="108">
        <v>201058.03750000001</v>
      </c>
      <c r="H24" s="108">
        <v>193542.37025000001</v>
      </c>
      <c r="I24" s="108">
        <v>191368.78878</v>
      </c>
      <c r="J24" s="108">
        <v>192622.71549999999</v>
      </c>
      <c r="K24" s="108">
        <v>201275.41091000001</v>
      </c>
      <c r="L24" s="108">
        <v>195711.06183999995</v>
      </c>
    </row>
    <row r="25" spans="1:12" s="109" customFormat="1" ht="15" customHeight="1">
      <c r="A25" s="107" t="s">
        <v>605</v>
      </c>
      <c r="B25" s="108">
        <v>33763.11277</v>
      </c>
      <c r="C25" s="108">
        <v>45545.394759999996</v>
      </c>
      <c r="D25" s="108">
        <v>20744.707690000003</v>
      </c>
      <c r="E25" s="108">
        <v>20967.209079999997</v>
      </c>
      <c r="F25" s="108">
        <v>21328.961920000002</v>
      </c>
      <c r="G25" s="108">
        <v>19493.298879999998</v>
      </c>
      <c r="H25" s="108">
        <v>20423.19153</v>
      </c>
      <c r="I25" s="108">
        <v>20304.414769999999</v>
      </c>
      <c r="J25" s="108">
        <v>25161.217199999999</v>
      </c>
      <c r="K25" s="108">
        <v>33766.99886</v>
      </c>
      <c r="L25" s="108">
        <v>36018.633549999999</v>
      </c>
    </row>
    <row r="26" spans="1:12" s="111" customFormat="1" ht="15" customHeight="1" thickBot="1">
      <c r="A26" s="107" t="s">
        <v>100</v>
      </c>
      <c r="B26" s="108">
        <v>0</v>
      </c>
      <c r="C26" s="108">
        <v>0</v>
      </c>
      <c r="D26" s="108">
        <v>0</v>
      </c>
      <c r="E26" s="108">
        <v>0</v>
      </c>
      <c r="F26" s="108">
        <v>0</v>
      </c>
      <c r="G26" s="108">
        <v>0</v>
      </c>
      <c r="H26" s="108">
        <v>0</v>
      </c>
      <c r="I26" s="108">
        <v>0</v>
      </c>
      <c r="J26" s="108">
        <v>0</v>
      </c>
      <c r="K26" s="108">
        <v>0</v>
      </c>
      <c r="L26" s="108">
        <v>0</v>
      </c>
    </row>
    <row r="27" spans="1:12" ht="15" customHeight="1" thickTop="1" thickBot="1">
      <c r="A27" s="796" t="s">
        <v>606</v>
      </c>
      <c r="B27" s="797">
        <v>5528361.2653100006</v>
      </c>
      <c r="C27" s="797">
        <v>5882492.1751999995</v>
      </c>
      <c r="D27" s="797">
        <v>6507362.8375699995</v>
      </c>
      <c r="E27" s="797">
        <v>7056459.9472399997</v>
      </c>
      <c r="F27" s="797">
        <v>7507910.4816899998</v>
      </c>
      <c r="G27" s="797">
        <v>7492852.3054200001</v>
      </c>
      <c r="H27" s="797">
        <v>7611010.91395</v>
      </c>
      <c r="I27" s="797">
        <v>8179804.9918800006</v>
      </c>
      <c r="J27" s="797">
        <v>8610900.6187600009</v>
      </c>
      <c r="K27" s="797">
        <v>8998721.6299599987</v>
      </c>
      <c r="L27" s="797">
        <v>8771374.8177299984</v>
      </c>
    </row>
    <row r="28" spans="1:12" s="109" customFormat="1" ht="15" customHeight="1" thickTop="1">
      <c r="A28" s="107" t="s">
        <v>607</v>
      </c>
      <c r="B28" s="108">
        <v>4883380.5992900003</v>
      </c>
      <c r="C28" s="108">
        <v>5224672.61723</v>
      </c>
      <c r="D28" s="108">
        <v>5759462.8663800005</v>
      </c>
      <c r="E28" s="108">
        <v>6163559.0259999996</v>
      </c>
      <c r="F28" s="108">
        <v>6454191.63112</v>
      </c>
      <c r="G28" s="108">
        <v>6289660.2405099999</v>
      </c>
      <c r="H28" s="108">
        <v>6254373.60207</v>
      </c>
      <c r="I28" s="108">
        <v>6757382.0621800004</v>
      </c>
      <c r="J28" s="108">
        <v>7266363.7180900006</v>
      </c>
      <c r="K28" s="108">
        <v>7491413.2098599998</v>
      </c>
      <c r="L28" s="108">
        <v>7449385.0301100053</v>
      </c>
    </row>
    <row r="29" spans="1:12" s="109" customFormat="1" ht="15" customHeight="1">
      <c r="A29" s="110" t="s">
        <v>608</v>
      </c>
      <c r="B29" s="108">
        <v>2646.9847</v>
      </c>
      <c r="C29" s="108">
        <v>4247.7262899999996</v>
      </c>
      <c r="D29" s="108">
        <v>9448.6178099999997</v>
      </c>
      <c r="E29" s="108">
        <v>5238.9225700000006</v>
      </c>
      <c r="F29" s="108">
        <v>5449.0407699999996</v>
      </c>
      <c r="G29" s="108">
        <v>6545.0367800000004</v>
      </c>
      <c r="H29" s="108">
        <v>8434.1232100000016</v>
      </c>
      <c r="I29" s="108">
        <v>4231.4000599999999</v>
      </c>
      <c r="J29" s="108">
        <v>5115.4408099999991</v>
      </c>
      <c r="K29" s="108">
        <v>7282.53586</v>
      </c>
      <c r="L29" s="108">
        <v>4797.9494300000015</v>
      </c>
    </row>
    <row r="30" spans="1:12" s="109" customFormat="1" ht="15" customHeight="1">
      <c r="A30" s="110" t="s">
        <v>609</v>
      </c>
      <c r="B30" s="108">
        <v>2000669.5300999999</v>
      </c>
      <c r="C30" s="108">
        <v>2033489.1775</v>
      </c>
      <c r="D30" s="108">
        <v>2042260.4625799998</v>
      </c>
      <c r="E30" s="108">
        <v>2203581.90472</v>
      </c>
      <c r="F30" s="108">
        <v>2313745.6927199997</v>
      </c>
      <c r="G30" s="108">
        <v>2174227.1072900002</v>
      </c>
      <c r="H30" s="108">
        <v>2084205.28599</v>
      </c>
      <c r="I30" s="108">
        <v>2225780.9408800001</v>
      </c>
      <c r="J30" s="108">
        <v>2213470.0038100001</v>
      </c>
      <c r="K30" s="108">
        <v>2287213.1664200001</v>
      </c>
      <c r="L30" s="108">
        <v>2362977.9775999994</v>
      </c>
    </row>
    <row r="31" spans="1:12" s="109" customFormat="1" ht="15" customHeight="1">
      <c r="A31" s="110" t="s">
        <v>610</v>
      </c>
      <c r="B31" s="108">
        <v>2298563.4105000002</v>
      </c>
      <c r="C31" s="108">
        <v>2367328.89904</v>
      </c>
      <c r="D31" s="108">
        <v>2673235.09418</v>
      </c>
      <c r="E31" s="108">
        <v>2952762.4016199997</v>
      </c>
      <c r="F31" s="108">
        <v>3206802.6031799996</v>
      </c>
      <c r="G31" s="108">
        <v>3250495.8386300001</v>
      </c>
      <c r="H31" s="108">
        <v>3330377.2463099998</v>
      </c>
      <c r="I31" s="108">
        <v>3630534.9464400001</v>
      </c>
      <c r="J31" s="108">
        <v>3999024.8884000001</v>
      </c>
      <c r="K31" s="108">
        <v>4210494.5255800001</v>
      </c>
      <c r="L31" s="108">
        <v>4093360.5328600002</v>
      </c>
    </row>
    <row r="32" spans="1:12" s="109" customFormat="1" ht="15" customHeight="1">
      <c r="A32" s="110" t="s">
        <v>611</v>
      </c>
      <c r="B32" s="108">
        <v>177149.40874000001</v>
      </c>
      <c r="C32" s="108">
        <v>178282.16821</v>
      </c>
      <c r="D32" s="108">
        <v>246087.24721999999</v>
      </c>
      <c r="E32" s="108">
        <v>249594.43935</v>
      </c>
      <c r="F32" s="108">
        <v>241891.65102000002</v>
      </c>
      <c r="G32" s="108">
        <v>241414.73177000001</v>
      </c>
      <c r="H32" s="108">
        <v>223957.72047999999</v>
      </c>
      <c r="I32" s="108">
        <v>277311.11907999997</v>
      </c>
      <c r="J32" s="108">
        <v>265174.11255999998</v>
      </c>
      <c r="K32" s="108">
        <v>275816.60843999998</v>
      </c>
      <c r="L32" s="108">
        <v>304073.08811000001</v>
      </c>
    </row>
    <row r="33" spans="1:12" s="109" customFormat="1" ht="15" customHeight="1">
      <c r="A33" s="110" t="s">
        <v>612</v>
      </c>
      <c r="B33" s="108">
        <v>343317.95686999999</v>
      </c>
      <c r="C33" s="108">
        <v>572398.31961000001</v>
      </c>
      <c r="D33" s="108">
        <v>705442.62714</v>
      </c>
      <c r="E33" s="108">
        <v>657157.83044000005</v>
      </c>
      <c r="F33" s="108">
        <v>583922.11165999994</v>
      </c>
      <c r="G33" s="108">
        <v>523896.18082999997</v>
      </c>
      <c r="H33" s="108">
        <v>512059.32198000001</v>
      </c>
      <c r="I33" s="108">
        <v>515371.50229000003</v>
      </c>
      <c r="J33" s="108">
        <v>661587.50025000004</v>
      </c>
      <c r="K33" s="108">
        <v>579477.19651000004</v>
      </c>
      <c r="L33" s="108">
        <v>554062.76217000012</v>
      </c>
    </row>
    <row r="34" spans="1:12" s="109" customFormat="1" ht="15" customHeight="1">
      <c r="A34" s="110" t="s">
        <v>613</v>
      </c>
      <c r="B34" s="108">
        <v>61033.308380000002</v>
      </c>
      <c r="C34" s="108">
        <v>68926.326579999994</v>
      </c>
      <c r="D34" s="108">
        <v>82988.817450000002</v>
      </c>
      <c r="E34" s="108">
        <v>95223.527300000002</v>
      </c>
      <c r="F34" s="108">
        <v>102380.53177</v>
      </c>
      <c r="G34" s="108">
        <v>93081.345209999999</v>
      </c>
      <c r="H34" s="108">
        <v>95339.9041</v>
      </c>
      <c r="I34" s="108">
        <v>104152.15343000001</v>
      </c>
      <c r="J34" s="108">
        <v>121991.77226000001</v>
      </c>
      <c r="K34" s="108">
        <v>131129.17705</v>
      </c>
      <c r="L34" s="108">
        <v>130112.71994000002</v>
      </c>
    </row>
    <row r="35" spans="1:12" s="109" customFormat="1" ht="15" customHeight="1">
      <c r="A35" s="107" t="s">
        <v>614</v>
      </c>
      <c r="B35" s="108">
        <v>136.08073000000002</v>
      </c>
      <c r="C35" s="108">
        <v>129.12429</v>
      </c>
      <c r="D35" s="108">
        <v>425.98725000000002</v>
      </c>
      <c r="E35" s="108">
        <v>248.84399999999999</v>
      </c>
      <c r="F35" s="108">
        <v>754.34410000000003</v>
      </c>
      <c r="G35" s="108">
        <v>776.28143</v>
      </c>
      <c r="H35" s="108">
        <v>688.73364000000004</v>
      </c>
      <c r="I35" s="108">
        <v>539.25990999999999</v>
      </c>
      <c r="J35" s="108">
        <v>225.48948000000001</v>
      </c>
      <c r="K35" s="108">
        <v>364.79498999999998</v>
      </c>
      <c r="L35" s="108">
        <v>366.49992000000003</v>
      </c>
    </row>
    <row r="36" spans="1:12" s="109" customFormat="1" ht="15" customHeight="1">
      <c r="A36" s="107" t="s">
        <v>615</v>
      </c>
      <c r="B36" s="108">
        <v>352017.38552999997</v>
      </c>
      <c r="C36" s="108">
        <v>371357.30971</v>
      </c>
      <c r="D36" s="108">
        <v>389243.85083999997</v>
      </c>
      <c r="E36" s="108">
        <v>506007.52360000001</v>
      </c>
      <c r="F36" s="108">
        <v>569328.40872000006</v>
      </c>
      <c r="G36" s="108">
        <v>622842.92712000001</v>
      </c>
      <c r="H36" s="108">
        <v>724545.49872000003</v>
      </c>
      <c r="I36" s="108">
        <v>759436.98622000008</v>
      </c>
      <c r="J36" s="108">
        <v>785007.88447000005</v>
      </c>
      <c r="K36" s="108">
        <v>824336.49857000005</v>
      </c>
      <c r="L36" s="108">
        <v>758552.86697000009</v>
      </c>
    </row>
    <row r="37" spans="1:12" s="109" customFormat="1" ht="15" customHeight="1">
      <c r="A37" s="107" t="s">
        <v>616</v>
      </c>
      <c r="B37" s="108">
        <v>172857.29358000003</v>
      </c>
      <c r="C37" s="108">
        <v>166007.93231999999</v>
      </c>
      <c r="D37" s="108">
        <v>190998.27522000001</v>
      </c>
      <c r="E37" s="108">
        <v>194108.70028999998</v>
      </c>
      <c r="F37" s="108">
        <v>297065.84743999998</v>
      </c>
      <c r="G37" s="108">
        <v>311735.26517999999</v>
      </c>
      <c r="H37" s="108">
        <v>345555.76274000003</v>
      </c>
      <c r="I37" s="108">
        <v>315174.25472000003</v>
      </c>
      <c r="J37" s="108">
        <v>290399.76597000001</v>
      </c>
      <c r="K37" s="108">
        <v>295371.66389999999</v>
      </c>
      <c r="L37" s="108">
        <v>279537.98110999999</v>
      </c>
    </row>
    <row r="38" spans="1:12" s="109" customFormat="1" ht="15" customHeight="1">
      <c r="A38" s="107" t="s">
        <v>145</v>
      </c>
      <c r="B38" s="108">
        <v>118801.62046999999</v>
      </c>
      <c r="C38" s="108">
        <v>119156.90594</v>
      </c>
      <c r="D38" s="108">
        <v>128161.89262</v>
      </c>
      <c r="E38" s="108">
        <v>146658.45231999998</v>
      </c>
      <c r="F38" s="108">
        <v>155902.65747000001</v>
      </c>
      <c r="G38" s="108">
        <v>173502.34091999999</v>
      </c>
      <c r="H38" s="108">
        <v>190602.41011000003</v>
      </c>
      <c r="I38" s="108">
        <v>204622.02218</v>
      </c>
      <c r="J38" s="108">
        <v>213011.78479000001</v>
      </c>
      <c r="K38" s="108">
        <v>213609.70974000002</v>
      </c>
      <c r="L38" s="108">
        <v>209176.29861</v>
      </c>
    </row>
    <row r="39" spans="1:12" s="109" customFormat="1" ht="15" customHeight="1">
      <c r="A39" s="107" t="s">
        <v>152</v>
      </c>
      <c r="B39" s="108">
        <v>0</v>
      </c>
      <c r="C39" s="108">
        <v>0</v>
      </c>
      <c r="D39" s="108">
        <v>37382.519420000004</v>
      </c>
      <c r="E39" s="108">
        <v>43867.250509999998</v>
      </c>
      <c r="F39" s="108">
        <v>28007.488890000001</v>
      </c>
      <c r="G39" s="108">
        <v>86561.83167</v>
      </c>
      <c r="H39" s="108">
        <v>88543.125</v>
      </c>
      <c r="I39" s="108">
        <v>136648.69555999999</v>
      </c>
      <c r="J39" s="108">
        <v>50598.260070000004</v>
      </c>
      <c r="K39" s="108">
        <v>153623.89658999999</v>
      </c>
      <c r="L39" s="108">
        <v>62559.845789999999</v>
      </c>
    </row>
    <row r="40" spans="1:12" s="109" customFormat="1" ht="15" customHeight="1">
      <c r="A40" s="107" t="s">
        <v>617</v>
      </c>
      <c r="B40" s="108">
        <v>1168.2857099999999</v>
      </c>
      <c r="C40" s="108">
        <v>1168.2857099999999</v>
      </c>
      <c r="D40" s="108">
        <v>1687.4458400000001</v>
      </c>
      <c r="E40" s="108">
        <v>2010.1505199999999</v>
      </c>
      <c r="F40" s="108">
        <v>1751.98676</v>
      </c>
      <c r="G40" s="108">
        <v>1687.4458400000001</v>
      </c>
      <c r="H40" s="108">
        <v>1573.5303899999999</v>
      </c>
      <c r="I40" s="108">
        <v>1788.5173799999998</v>
      </c>
      <c r="J40" s="108">
        <v>1788.5173799999998</v>
      </c>
      <c r="K40" s="108">
        <v>2220.4298399999998</v>
      </c>
      <c r="L40" s="108">
        <v>2220.4298399999998</v>
      </c>
    </row>
    <row r="41" spans="1:12" s="111" customFormat="1" ht="15" customHeight="1" thickBot="1">
      <c r="A41" s="107" t="s">
        <v>126</v>
      </c>
      <c r="B41" s="108">
        <v>0</v>
      </c>
      <c r="C41" s="108">
        <v>0</v>
      </c>
      <c r="D41" s="108">
        <v>0</v>
      </c>
      <c r="E41" s="108">
        <v>0</v>
      </c>
      <c r="F41" s="108">
        <v>908.11718999999994</v>
      </c>
      <c r="G41" s="108">
        <v>6085.9727499999999</v>
      </c>
      <c r="H41" s="108">
        <v>5128.2512800000004</v>
      </c>
      <c r="I41" s="108">
        <v>4213.1937300000009</v>
      </c>
      <c r="J41" s="108">
        <v>3505.1985099999997</v>
      </c>
      <c r="K41" s="108">
        <v>17781.426469999999</v>
      </c>
      <c r="L41" s="108">
        <v>9575.8653799999975</v>
      </c>
    </row>
    <row r="42" spans="1:12" ht="15" customHeight="1" thickTop="1" thickBot="1">
      <c r="A42" s="796" t="s">
        <v>618</v>
      </c>
      <c r="B42" s="797">
        <v>818419.72236999997</v>
      </c>
      <c r="C42" s="797">
        <v>860039.48338999995</v>
      </c>
      <c r="D42" s="797">
        <v>956028.09341999993</v>
      </c>
      <c r="E42" s="797">
        <v>1040982.33502</v>
      </c>
      <c r="F42" s="797">
        <v>1092247.3163399999</v>
      </c>
      <c r="G42" s="797">
        <v>1142028.10932</v>
      </c>
      <c r="H42" s="797">
        <v>1208694.1784300001</v>
      </c>
      <c r="I42" s="797">
        <v>1285903.4921800001</v>
      </c>
      <c r="J42" s="797">
        <v>1330048.30388</v>
      </c>
      <c r="K42" s="797">
        <v>1433083.9219200001</v>
      </c>
      <c r="L42" s="797">
        <v>1439424.9881399998</v>
      </c>
    </row>
    <row r="43" spans="1:12" s="109" customFormat="1" ht="15" customHeight="1" thickTop="1">
      <c r="A43" s="107" t="s">
        <v>167</v>
      </c>
      <c r="B43" s="108">
        <v>275509.46491000004</v>
      </c>
      <c r="C43" s="108">
        <v>292139.92518999998</v>
      </c>
      <c r="D43" s="108">
        <v>337232.19748999999</v>
      </c>
      <c r="E43" s="108">
        <v>375403.06383999996</v>
      </c>
      <c r="F43" s="108">
        <v>402617.37533000001</v>
      </c>
      <c r="G43" s="108">
        <v>417461.24633999995</v>
      </c>
      <c r="H43" s="108">
        <v>432650.43563000002</v>
      </c>
      <c r="I43" s="108">
        <v>469722.50293999998</v>
      </c>
      <c r="J43" s="108">
        <v>489476.00020999997</v>
      </c>
      <c r="K43" s="108">
        <v>530584.43329000007</v>
      </c>
      <c r="L43" s="108">
        <v>545451.31152999995</v>
      </c>
    </row>
    <row r="44" spans="1:12" s="109" customFormat="1" ht="15" customHeight="1">
      <c r="A44" s="107" t="s">
        <v>171</v>
      </c>
      <c r="B44" s="108">
        <v>19085.297859999999</v>
      </c>
      <c r="C44" s="108">
        <v>18304.091499999999</v>
      </c>
      <c r="D44" s="108">
        <v>19095.46472</v>
      </c>
      <c r="E44" s="108">
        <v>19476.404399999999</v>
      </c>
      <c r="F44" s="108">
        <v>19531.35122</v>
      </c>
      <c r="G44" s="108">
        <v>19718.32907</v>
      </c>
      <c r="H44" s="108">
        <v>19899.28542</v>
      </c>
      <c r="I44" s="108">
        <v>20029.476300000002</v>
      </c>
      <c r="J44" s="108">
        <v>20038.668239999999</v>
      </c>
      <c r="K44" s="108">
        <v>25974.411889999999</v>
      </c>
      <c r="L44" s="108">
        <v>26007.960490000001</v>
      </c>
    </row>
    <row r="45" spans="1:12" s="109" customFormat="1" ht="15" customHeight="1">
      <c r="A45" s="107" t="s">
        <v>175</v>
      </c>
      <c r="B45" s="108">
        <v>0</v>
      </c>
      <c r="C45" s="108">
        <v>0</v>
      </c>
      <c r="D45" s="108">
        <v>0</v>
      </c>
      <c r="E45" s="108">
        <v>0</v>
      </c>
      <c r="F45" s="108">
        <v>0</v>
      </c>
      <c r="G45" s="108">
        <v>0</v>
      </c>
      <c r="H45" s="108">
        <v>0</v>
      </c>
      <c r="I45" s="108">
        <v>0</v>
      </c>
      <c r="J45" s="108">
        <v>0</v>
      </c>
      <c r="K45" s="108">
        <v>0</v>
      </c>
      <c r="L45" s="108">
        <v>0</v>
      </c>
    </row>
    <row r="46" spans="1:12" s="109" customFormat="1" ht="15" customHeight="1">
      <c r="A46" s="107" t="s">
        <v>619</v>
      </c>
      <c r="B46" s="108">
        <v>490776.23796</v>
      </c>
      <c r="C46" s="108">
        <v>514830.82739999995</v>
      </c>
      <c r="D46" s="108">
        <v>562546.90380999993</v>
      </c>
      <c r="E46" s="108">
        <v>607098.69238999998</v>
      </c>
      <c r="F46" s="108">
        <v>633557.91483000002</v>
      </c>
      <c r="G46" s="108">
        <v>664878.67674000002</v>
      </c>
      <c r="H46" s="108">
        <v>698233.17803999991</v>
      </c>
      <c r="I46" s="108">
        <v>765224.19415</v>
      </c>
      <c r="J46" s="108">
        <v>804867.49913000001</v>
      </c>
      <c r="K46" s="108">
        <v>869392.65526999999</v>
      </c>
      <c r="L46" s="108">
        <v>871408.96346000023</v>
      </c>
    </row>
    <row r="47" spans="1:12" s="109" customFormat="1" ht="15" customHeight="1">
      <c r="A47" s="107" t="s">
        <v>181</v>
      </c>
      <c r="B47" s="108">
        <v>33048.721640000003</v>
      </c>
      <c r="C47" s="108">
        <v>34764.639299999995</v>
      </c>
      <c r="D47" s="108">
        <v>37153.527399999999</v>
      </c>
      <c r="E47" s="108">
        <v>39004.17439</v>
      </c>
      <c r="F47" s="108">
        <v>36540.674960000004</v>
      </c>
      <c r="G47" s="108">
        <v>39969.857170000003</v>
      </c>
      <c r="H47" s="108">
        <v>57911.279340000001</v>
      </c>
      <c r="I47" s="108">
        <v>30927.318789999998</v>
      </c>
      <c r="J47" s="108">
        <v>15666.1363</v>
      </c>
      <c r="K47" s="108">
        <v>7132.4214699999993</v>
      </c>
      <c r="L47" s="108">
        <v>-3443.2473399999967</v>
      </c>
    </row>
    <row r="48" spans="1:12" s="109" customFormat="1" ht="15" customHeight="1">
      <c r="A48" s="110" t="s">
        <v>620</v>
      </c>
      <c r="B48" s="108">
        <v>-296.97107</v>
      </c>
      <c r="C48" s="108">
        <v>-135.09914999999998</v>
      </c>
      <c r="D48" s="108">
        <v>-12.739610000000001</v>
      </c>
      <c r="E48" s="108">
        <v>-1241.3931699999998</v>
      </c>
      <c r="F48" s="108">
        <v>108.68007</v>
      </c>
      <c r="G48" s="108">
        <v>-1804.7117700000001</v>
      </c>
      <c r="H48" s="108">
        <v>19046.182929999999</v>
      </c>
      <c r="I48" s="108">
        <v>-1278.2898799999998</v>
      </c>
      <c r="J48" s="108">
        <v>-5879.8613499999992</v>
      </c>
      <c r="K48" s="108">
        <v>-8631.5521800000006</v>
      </c>
      <c r="L48" s="108">
        <v>-3361.0420399999998</v>
      </c>
    </row>
    <row r="49" spans="1:12" s="111" customFormat="1" ht="15" customHeight="1" thickBot="1">
      <c r="A49" s="110" t="s">
        <v>621</v>
      </c>
      <c r="B49" s="108">
        <v>33345.692710000003</v>
      </c>
      <c r="C49" s="108">
        <v>34899.738450000004</v>
      </c>
      <c r="D49" s="108">
        <v>37166.267009999996</v>
      </c>
      <c r="E49" s="108">
        <v>40245.567560000003</v>
      </c>
      <c r="F49" s="108">
        <v>36431.994890000002</v>
      </c>
      <c r="G49" s="108">
        <v>41774.568939999997</v>
      </c>
      <c r="H49" s="108">
        <v>38865.096409999998</v>
      </c>
      <c r="I49" s="108">
        <v>32205.608670000001</v>
      </c>
      <c r="J49" s="108">
        <v>21545.997649999998</v>
      </c>
      <c r="K49" s="108">
        <v>15763.97365</v>
      </c>
      <c r="L49" s="108">
        <v>-82.205299999996498</v>
      </c>
    </row>
    <row r="50" spans="1:12" ht="15" customHeight="1" thickTop="1" thickBot="1">
      <c r="A50" s="796" t="s">
        <v>622</v>
      </c>
      <c r="B50" s="797">
        <v>6346780.9876800003</v>
      </c>
      <c r="C50" s="797">
        <v>6742531.6585900001</v>
      </c>
      <c r="D50" s="797">
        <v>7463390.9309899993</v>
      </c>
      <c r="E50" s="797">
        <v>8097442.2822599998</v>
      </c>
      <c r="F50" s="797">
        <v>8600157.7980300002</v>
      </c>
      <c r="G50" s="797">
        <v>8634880.4147399999</v>
      </c>
      <c r="H50" s="797">
        <v>8819705.0923799984</v>
      </c>
      <c r="I50" s="797">
        <v>9465708.4840599988</v>
      </c>
      <c r="J50" s="797">
        <v>9940948.9226399995</v>
      </c>
      <c r="K50" s="797">
        <v>10431805.551879998</v>
      </c>
      <c r="L50" s="797">
        <v>10210799.80587</v>
      </c>
    </row>
    <row r="51" spans="1:12" s="109" customFormat="1" ht="15" customHeight="1" thickTop="1">
      <c r="A51" s="112" t="s">
        <v>623</v>
      </c>
      <c r="B51" s="108">
        <v>58.458289999999998</v>
      </c>
      <c r="C51" s="108">
        <v>47.447669999999995</v>
      </c>
      <c r="D51" s="108">
        <v>1577.5981299999999</v>
      </c>
      <c r="E51" s="108">
        <v>4910.1710400000002</v>
      </c>
      <c r="F51" s="108">
        <v>7065.7239300000001</v>
      </c>
      <c r="G51" s="108">
        <v>11804.40401</v>
      </c>
      <c r="H51" s="108">
        <v>8908.20183</v>
      </c>
      <c r="I51" s="108">
        <v>14227.542230000001</v>
      </c>
      <c r="J51" s="108">
        <v>13148.910749999999</v>
      </c>
      <c r="K51" s="108">
        <v>12301.561089999999</v>
      </c>
      <c r="L51" s="108">
        <v>9951.6714999999986</v>
      </c>
    </row>
    <row r="52" spans="1:12" s="111" customFormat="1" ht="15" customHeight="1">
      <c r="A52" s="110" t="s">
        <v>624</v>
      </c>
      <c r="B52" s="108">
        <v>0</v>
      </c>
      <c r="C52" s="108">
        <v>0</v>
      </c>
      <c r="D52" s="108">
        <v>0</v>
      </c>
      <c r="E52" s="108">
        <v>0</v>
      </c>
      <c r="F52" s="108">
        <v>0</v>
      </c>
      <c r="G52" s="108">
        <v>0</v>
      </c>
      <c r="H52" s="108">
        <v>0</v>
      </c>
      <c r="I52" s="108">
        <v>0</v>
      </c>
      <c r="J52" s="108">
        <v>0</v>
      </c>
      <c r="K52" s="108">
        <v>0</v>
      </c>
      <c r="L52" s="108">
        <v>0</v>
      </c>
    </row>
    <row r="53" spans="1:12" s="111" customFormat="1" ht="15" customHeight="1">
      <c r="A53" s="110" t="s">
        <v>625</v>
      </c>
      <c r="B53" s="108">
        <v>0</v>
      </c>
      <c r="C53" s="108">
        <v>0</v>
      </c>
      <c r="D53" s="108">
        <v>1577.5981299999999</v>
      </c>
      <c r="E53" s="108">
        <v>4910.1710400000002</v>
      </c>
      <c r="F53" s="108">
        <v>2738.1502700000001</v>
      </c>
      <c r="G53" s="108">
        <v>3854.8998500000002</v>
      </c>
      <c r="H53" s="108">
        <v>3121.1971899999999</v>
      </c>
      <c r="I53" s="108">
        <v>2684.9906900000001</v>
      </c>
      <c r="J53" s="108">
        <v>1118.4132099999999</v>
      </c>
      <c r="K53" s="108">
        <v>578.85603000000003</v>
      </c>
      <c r="L53" s="108">
        <v>270.51504999999997</v>
      </c>
    </row>
    <row r="54" spans="1:12" s="111" customFormat="1" ht="15" customHeight="1">
      <c r="A54" s="110" t="s">
        <v>626</v>
      </c>
      <c r="B54" s="108">
        <v>0</v>
      </c>
      <c r="C54" s="108">
        <v>0</v>
      </c>
      <c r="D54" s="108">
        <v>0</v>
      </c>
      <c r="E54" s="108">
        <v>0</v>
      </c>
      <c r="F54" s="108">
        <v>0</v>
      </c>
      <c r="G54" s="108">
        <v>0</v>
      </c>
      <c r="H54" s="108">
        <v>0</v>
      </c>
      <c r="I54" s="108">
        <v>0</v>
      </c>
      <c r="J54" s="108">
        <v>0</v>
      </c>
      <c r="K54" s="108">
        <v>0</v>
      </c>
      <c r="L54" s="108">
        <v>0</v>
      </c>
    </row>
    <row r="55" spans="1:12" s="111" customFormat="1" ht="15" customHeight="1">
      <c r="A55" s="110" t="s">
        <v>627</v>
      </c>
      <c r="B55" s="108">
        <v>58.458289999999998</v>
      </c>
      <c r="C55" s="108">
        <v>47.447669999999995</v>
      </c>
      <c r="D55" s="108">
        <v>0</v>
      </c>
      <c r="E55" s="108">
        <v>0</v>
      </c>
      <c r="F55" s="108">
        <v>4327.57366</v>
      </c>
      <c r="G55" s="108">
        <v>7949.5041600000004</v>
      </c>
      <c r="H55" s="108">
        <v>5787.0046400000001</v>
      </c>
      <c r="I55" s="108">
        <v>11542.551539999999</v>
      </c>
      <c r="J55" s="108">
        <v>12030.497539999998</v>
      </c>
      <c r="K55" s="108">
        <v>11722.70506</v>
      </c>
      <c r="L55" s="108">
        <v>9681.1564499999986</v>
      </c>
    </row>
    <row r="56" spans="1:12" s="111" customFormat="1" ht="15" customHeight="1">
      <c r="A56" s="110" t="s">
        <v>628</v>
      </c>
      <c r="B56" s="108">
        <v>0</v>
      </c>
      <c r="C56" s="108">
        <v>0</v>
      </c>
      <c r="D56" s="108">
        <v>0</v>
      </c>
      <c r="E56" s="108">
        <v>0</v>
      </c>
      <c r="F56" s="108">
        <v>0</v>
      </c>
      <c r="G56" s="108">
        <v>0</v>
      </c>
      <c r="H56" s="108">
        <v>0</v>
      </c>
      <c r="I56" s="108">
        <v>0</v>
      </c>
      <c r="J56" s="108">
        <v>0</v>
      </c>
      <c r="K56" s="108">
        <v>0</v>
      </c>
      <c r="L56" s="108">
        <v>0</v>
      </c>
    </row>
    <row r="57" spans="1:12" s="111" customFormat="1" ht="15" customHeight="1">
      <c r="A57" s="107" t="s">
        <v>629</v>
      </c>
      <c r="B57" s="108">
        <v>10114583.138899999</v>
      </c>
      <c r="C57" s="108">
        <v>11250970.210290002</v>
      </c>
      <c r="D57" s="108">
        <v>12121000.153479999</v>
      </c>
      <c r="E57" s="108">
        <v>13177753.127319999</v>
      </c>
      <c r="F57" s="108">
        <v>13781578.03325</v>
      </c>
      <c r="G57" s="108">
        <v>14162888.65068</v>
      </c>
      <c r="H57" s="108">
        <v>13905269.85053</v>
      </c>
      <c r="I57" s="108">
        <v>14009621.35053</v>
      </c>
      <c r="J57" s="108">
        <v>14246477.634229999</v>
      </c>
      <c r="K57" s="108">
        <v>15290554.707799999</v>
      </c>
      <c r="L57" s="108">
        <v>15227886.550090004</v>
      </c>
    </row>
    <row r="58" spans="1:12">
      <c r="A58" s="798" t="s">
        <v>630</v>
      </c>
      <c r="B58" s="799">
        <v>650086.69677000004</v>
      </c>
      <c r="C58" s="799">
        <v>683536.13828999992</v>
      </c>
      <c r="D58" s="799">
        <v>779841.33642999991</v>
      </c>
      <c r="E58" s="799">
        <v>873574.78078999999</v>
      </c>
      <c r="F58" s="799">
        <v>943219.82932000002</v>
      </c>
      <c r="G58" s="799">
        <v>995681.66328999994</v>
      </c>
      <c r="H58" s="799">
        <v>956917.77136999997</v>
      </c>
      <c r="I58" s="799">
        <v>896743.19389999995</v>
      </c>
      <c r="J58" s="799">
        <v>986213.62699000002</v>
      </c>
      <c r="K58" s="799">
        <v>1089137.05886</v>
      </c>
      <c r="L58" s="799">
        <v>1098913.8017799999</v>
      </c>
    </row>
    <row r="59" spans="1:12" ht="15" customHeight="1">
      <c r="A59" s="110" t="s">
        <v>631</v>
      </c>
      <c r="B59" s="108">
        <v>-160669.16019999998</v>
      </c>
      <c r="C59" s="108">
        <v>-179852.63718000002</v>
      </c>
      <c r="D59" s="108">
        <v>-213334.5601</v>
      </c>
      <c r="E59" s="108">
        <v>-237103.99362999998</v>
      </c>
      <c r="F59" s="108">
        <v>-255042.87195</v>
      </c>
      <c r="G59" s="108">
        <v>-267587.82121000002</v>
      </c>
      <c r="H59" s="108">
        <v>-275619.94770999998</v>
      </c>
      <c r="I59" s="108">
        <v>-301406.48360000004</v>
      </c>
      <c r="J59" s="108">
        <v>-346695.29872000002</v>
      </c>
      <c r="K59" s="108">
        <v>-380438.12202000001</v>
      </c>
      <c r="L59" s="108">
        <v>382975.77914999996</v>
      </c>
    </row>
    <row r="60" spans="1:12" ht="15" customHeight="1">
      <c r="A60" s="107" t="s">
        <v>632</v>
      </c>
      <c r="B60" s="108">
        <v>489417.53657</v>
      </c>
      <c r="C60" s="108">
        <v>503683.50111000001</v>
      </c>
      <c r="D60" s="108">
        <v>566506.77633000002</v>
      </c>
      <c r="E60" s="108">
        <v>636470.78715999995</v>
      </c>
      <c r="F60" s="108">
        <v>688176.95736999996</v>
      </c>
      <c r="G60" s="108">
        <v>728093.84208000009</v>
      </c>
      <c r="H60" s="108">
        <v>681297.82365999999</v>
      </c>
      <c r="I60" s="108">
        <v>595336.71029999992</v>
      </c>
      <c r="J60" s="108">
        <v>639518.32826999994</v>
      </c>
      <c r="K60" s="108">
        <v>708698.93683999998</v>
      </c>
      <c r="L60" s="108">
        <v>715938.0226299999</v>
      </c>
    </row>
    <row r="61" spans="1:12" ht="15" customHeight="1">
      <c r="A61" s="113" t="s">
        <v>633</v>
      </c>
      <c r="B61" s="108">
        <v>36447.763979999996</v>
      </c>
      <c r="C61" s="108">
        <v>30782.113659999999</v>
      </c>
      <c r="D61" s="108">
        <v>32440.366819999999</v>
      </c>
      <c r="E61" s="108">
        <v>41870.564109999999</v>
      </c>
      <c r="F61" s="108">
        <v>35413.657469999998</v>
      </c>
      <c r="G61" s="108">
        <v>36480.438529999999</v>
      </c>
      <c r="H61" s="108">
        <v>34695.080829999999</v>
      </c>
      <c r="I61" s="108">
        <v>45589.144979999997</v>
      </c>
      <c r="J61" s="108">
        <v>48080.40324</v>
      </c>
      <c r="K61" s="108">
        <v>56749.148689999995</v>
      </c>
      <c r="L61" s="108">
        <v>57521.789089999991</v>
      </c>
    </row>
    <row r="62" spans="1:12" ht="15" customHeight="1">
      <c r="A62" s="110" t="s">
        <v>634</v>
      </c>
      <c r="B62" s="108">
        <v>-13813.4005</v>
      </c>
      <c r="C62" s="108">
        <v>-10048.333789999999</v>
      </c>
      <c r="D62" s="108">
        <v>-11843.44016</v>
      </c>
      <c r="E62" s="108">
        <v>-13465.73603</v>
      </c>
      <c r="F62" s="108">
        <v>-19333.268980000001</v>
      </c>
      <c r="G62" s="108">
        <v>-15691.149449999999</v>
      </c>
      <c r="H62" s="108">
        <v>-15599.500239999999</v>
      </c>
      <c r="I62" s="108">
        <v>-22919.405839999999</v>
      </c>
      <c r="J62" s="108">
        <v>-28052.580579999998</v>
      </c>
      <c r="K62" s="108">
        <v>-35246.059820000002</v>
      </c>
      <c r="L62" s="108">
        <v>42012.536840000008</v>
      </c>
    </row>
    <row r="63" spans="1:12" ht="15" customHeight="1">
      <c r="A63" s="114" t="s">
        <v>635</v>
      </c>
      <c r="B63" s="108">
        <v>512051.90005</v>
      </c>
      <c r="C63" s="108">
        <v>524417.28098000004</v>
      </c>
      <c r="D63" s="108">
        <v>587103.70299000002</v>
      </c>
      <c r="E63" s="108">
        <v>664875.61523999996</v>
      </c>
      <c r="F63" s="108">
        <v>704257.34586</v>
      </c>
      <c r="G63" s="108">
        <v>748883.13115999999</v>
      </c>
      <c r="H63" s="108">
        <v>700393.40425000002</v>
      </c>
      <c r="I63" s="108">
        <v>618006.44944000011</v>
      </c>
      <c r="J63" s="108">
        <v>659546.15093</v>
      </c>
      <c r="K63" s="108">
        <v>730202.02571000007</v>
      </c>
      <c r="L63" s="108">
        <v>731447.27487999992</v>
      </c>
    </row>
    <row r="64" spans="1:12" ht="15" customHeight="1">
      <c r="A64" s="113" t="s">
        <v>636</v>
      </c>
      <c r="B64" s="108">
        <v>90410.709189999994</v>
      </c>
      <c r="C64" s="108">
        <v>89721.305069999988</v>
      </c>
      <c r="D64" s="108">
        <v>111242.77789</v>
      </c>
      <c r="E64" s="108">
        <v>129898.54167000001</v>
      </c>
      <c r="F64" s="108">
        <v>119807.0258</v>
      </c>
      <c r="G64" s="108">
        <v>135002.77612999998</v>
      </c>
      <c r="H64" s="108">
        <v>167706.85887</v>
      </c>
      <c r="I64" s="108">
        <v>183132.59020999999</v>
      </c>
      <c r="J64" s="108">
        <v>296803.15018</v>
      </c>
      <c r="K64" s="108">
        <v>276671.66076</v>
      </c>
      <c r="L64" s="108">
        <v>330056.75677000004</v>
      </c>
    </row>
    <row r="65" spans="1:12" ht="15" customHeight="1">
      <c r="A65" s="113" t="s">
        <v>637</v>
      </c>
      <c r="B65" s="108">
        <v>-119807.26148</v>
      </c>
      <c r="C65" s="108">
        <v>-117030.66668000001</v>
      </c>
      <c r="D65" s="108">
        <v>-163805.58162000001</v>
      </c>
      <c r="E65" s="108">
        <v>-205052.27416999999</v>
      </c>
      <c r="F65" s="108">
        <v>-185349.97994999998</v>
      </c>
      <c r="G65" s="108">
        <v>-235860.88466000001</v>
      </c>
      <c r="H65" s="108">
        <v>-242172.57741</v>
      </c>
      <c r="I65" s="108">
        <v>-211233.02028999999</v>
      </c>
      <c r="J65" s="108">
        <v>-362511.81770000001</v>
      </c>
      <c r="K65" s="108">
        <v>-361683.94341000001</v>
      </c>
      <c r="L65" s="108">
        <v>441996.60687999986</v>
      </c>
    </row>
    <row r="66" spans="1:12" ht="15" customHeight="1">
      <c r="A66" s="107" t="s">
        <v>638</v>
      </c>
      <c r="B66" s="108">
        <v>482655.34775999998</v>
      </c>
      <c r="C66" s="108">
        <v>497107.91937000002</v>
      </c>
      <c r="D66" s="108">
        <v>534540.89925999998</v>
      </c>
      <c r="E66" s="108">
        <v>589721.88274000003</v>
      </c>
      <c r="F66" s="108">
        <v>638714.39171</v>
      </c>
      <c r="G66" s="108">
        <v>648025.02263000002</v>
      </c>
      <c r="H66" s="108">
        <v>625927.68570999999</v>
      </c>
      <c r="I66" s="108">
        <v>589906.01936000003</v>
      </c>
      <c r="J66" s="108">
        <v>593837.48340999999</v>
      </c>
      <c r="K66" s="108">
        <v>645189.74305999989</v>
      </c>
      <c r="L66" s="108">
        <v>619507.42477000016</v>
      </c>
    </row>
    <row r="67" spans="1:12" ht="15" customHeight="1">
      <c r="A67" s="110" t="s">
        <v>639</v>
      </c>
      <c r="B67" s="108">
        <v>-444537.54972000001</v>
      </c>
      <c r="C67" s="108">
        <v>-456766.7499</v>
      </c>
      <c r="D67" s="108">
        <v>-493966.14345999999</v>
      </c>
      <c r="E67" s="108">
        <v>-549642.14038999996</v>
      </c>
      <c r="F67" s="108">
        <v>-596260.39016999991</v>
      </c>
      <c r="G67" s="108">
        <v>-594797.12649000005</v>
      </c>
      <c r="H67" s="108">
        <v>-573764.30342000001</v>
      </c>
      <c r="I67" s="108">
        <v>-554342.69232999999</v>
      </c>
      <c r="J67" s="108">
        <v>-583284.92233000009</v>
      </c>
      <c r="K67" s="108">
        <v>-626626.88526000001</v>
      </c>
      <c r="L67" s="108">
        <v>617618.90943999996</v>
      </c>
    </row>
    <row r="68" spans="1:12" ht="15" customHeight="1">
      <c r="A68" s="114" t="s">
        <v>640</v>
      </c>
      <c r="B68" s="108">
        <v>38117.798040000001</v>
      </c>
      <c r="C68" s="108">
        <v>40341.169470000001</v>
      </c>
      <c r="D68" s="108">
        <v>40574.755799999999</v>
      </c>
      <c r="E68" s="108">
        <v>40079.74235</v>
      </c>
      <c r="F68" s="108">
        <v>42454.001539999997</v>
      </c>
      <c r="G68" s="108">
        <v>53227.896139999997</v>
      </c>
      <c r="H68" s="108">
        <v>52163.382290000001</v>
      </c>
      <c r="I68" s="108">
        <v>35563.32703</v>
      </c>
      <c r="J68" s="108">
        <v>10552.561079999999</v>
      </c>
      <c r="K68" s="108">
        <v>18562.857800000002</v>
      </c>
      <c r="L68" s="108">
        <v>1888.5153300001984</v>
      </c>
    </row>
    <row r="69" spans="1:12" ht="15" customHeight="1">
      <c r="A69" s="114" t="s">
        <v>641</v>
      </c>
      <c r="B69" s="108">
        <v>247.05882</v>
      </c>
      <c r="C69" s="108">
        <v>139.16004999999998</v>
      </c>
      <c r="D69" s="108">
        <v>86.879199999999997</v>
      </c>
      <c r="E69" s="108">
        <v>140.77169000000001</v>
      </c>
      <c r="F69" s="108">
        <v>388.72230999999999</v>
      </c>
      <c r="G69" s="108">
        <v>210.92975000000001</v>
      </c>
      <c r="H69" s="108">
        <v>277.25900999999999</v>
      </c>
      <c r="I69" s="108">
        <v>901.4703199999999</v>
      </c>
      <c r="J69" s="108">
        <v>244.49601999999999</v>
      </c>
      <c r="K69" s="108">
        <v>63.289470000000001</v>
      </c>
      <c r="L69" s="108">
        <v>106.97390000000001</v>
      </c>
    </row>
    <row r="70" spans="1:12" ht="15" customHeight="1">
      <c r="A70" s="115" t="s">
        <v>642</v>
      </c>
      <c r="B70" s="108">
        <v>240.37679999999997</v>
      </c>
      <c r="C70" s="108">
        <v>136.67183</v>
      </c>
      <c r="D70" s="108">
        <v>84.544499999999999</v>
      </c>
      <c r="E70" s="108">
        <v>138.82195000000002</v>
      </c>
      <c r="F70" s="108">
        <v>387.14178000000004</v>
      </c>
      <c r="G70" s="108">
        <v>207.10499999999999</v>
      </c>
      <c r="H70" s="108">
        <v>274.63675000000001</v>
      </c>
      <c r="I70" s="108">
        <v>896.22306999999989</v>
      </c>
      <c r="J70" s="108">
        <v>241.45371</v>
      </c>
      <c r="K70" s="108">
        <v>57.613489999999999</v>
      </c>
      <c r="L70" s="108">
        <v>90.116030000000023</v>
      </c>
    </row>
    <row r="71" spans="1:12" ht="15" customHeight="1">
      <c r="A71" s="115" t="s">
        <v>643</v>
      </c>
      <c r="B71" s="108">
        <v>6.6820200000000005</v>
      </c>
      <c r="C71" s="108">
        <v>2.4882199999999997</v>
      </c>
      <c r="D71" s="108">
        <v>2.3346999999999998</v>
      </c>
      <c r="E71" s="108">
        <v>1.94974</v>
      </c>
      <c r="F71" s="108">
        <v>1.58053</v>
      </c>
      <c r="G71" s="108">
        <v>3.8247499999999999</v>
      </c>
      <c r="H71" s="108">
        <v>2.6222600000000003</v>
      </c>
      <c r="I71" s="108">
        <v>5.2472500000000002</v>
      </c>
      <c r="J71" s="108">
        <v>3.0423100000000001</v>
      </c>
      <c r="K71" s="108">
        <v>5.6759799999999991</v>
      </c>
      <c r="L71" s="108">
        <v>16.857869999999998</v>
      </c>
    </row>
    <row r="72" spans="1:12" ht="15" customHeight="1">
      <c r="A72" s="107" t="s">
        <v>644</v>
      </c>
      <c r="B72" s="108">
        <v>-293.82848999999999</v>
      </c>
      <c r="C72" s="108">
        <v>-107.93689000000001</v>
      </c>
      <c r="D72" s="108">
        <v>-328.60689000000002</v>
      </c>
      <c r="E72" s="108">
        <v>-444.99777</v>
      </c>
      <c r="F72" s="108">
        <v>-47.838190000000004</v>
      </c>
      <c r="G72" s="108">
        <v>-519.27657999999997</v>
      </c>
      <c r="H72" s="108">
        <v>-591.58894999999995</v>
      </c>
      <c r="I72" s="108">
        <v>-1108.4067299999999</v>
      </c>
      <c r="J72" s="108">
        <v>-50.201769999999996</v>
      </c>
      <c r="K72" s="108">
        <v>-666.76914999999997</v>
      </c>
      <c r="L72" s="108">
        <v>761.09048999999982</v>
      </c>
    </row>
    <row r="73" spans="1:12" ht="15" customHeight="1">
      <c r="A73" s="107" t="s">
        <v>823</v>
      </c>
      <c r="B73" s="108">
        <v>-289.00342000000001</v>
      </c>
      <c r="C73" s="108">
        <v>-106.42736000000001</v>
      </c>
      <c r="D73" s="108">
        <v>-327.26612</v>
      </c>
      <c r="E73" s="108">
        <v>-443.92697999999996</v>
      </c>
      <c r="F73" s="108">
        <v>-47.320769999999996</v>
      </c>
      <c r="G73" s="108">
        <v>-519.13290000000006</v>
      </c>
      <c r="H73" s="108">
        <v>-591.53971999999999</v>
      </c>
      <c r="I73" s="108">
        <v>-1107.8843200000001</v>
      </c>
      <c r="J73" s="108">
        <v>-50.199260000000002</v>
      </c>
      <c r="K73" s="108">
        <v>-666.75868999999989</v>
      </c>
      <c r="L73" s="108">
        <v>798.9744199999999</v>
      </c>
    </row>
    <row r="74" spans="1:12" ht="15" customHeight="1">
      <c r="A74" s="110" t="s">
        <v>824</v>
      </c>
      <c r="B74" s="108">
        <v>-4.8250699999999993</v>
      </c>
      <c r="C74" s="108">
        <v>-1.50953</v>
      </c>
      <c r="D74" s="108">
        <v>-1.34077</v>
      </c>
      <c r="E74" s="108">
        <v>-1.0707899999999999</v>
      </c>
      <c r="F74" s="108">
        <v>-0.51741999999999999</v>
      </c>
      <c r="G74" s="108">
        <v>-0.14368</v>
      </c>
      <c r="H74" s="108">
        <v>-4.9229999999999996E-2</v>
      </c>
      <c r="I74" s="108">
        <v>-0.52240999999999993</v>
      </c>
      <c r="J74" s="108">
        <v>-2.5099999999999996E-3</v>
      </c>
      <c r="K74" s="108">
        <v>-1.0460000000000001E-2</v>
      </c>
      <c r="L74" s="108">
        <v>-37.883929999999999</v>
      </c>
    </row>
    <row r="75" spans="1:12" ht="15" customHeight="1">
      <c r="A75" s="107" t="s">
        <v>646</v>
      </c>
      <c r="B75" s="108">
        <v>38071.02837</v>
      </c>
      <c r="C75" s="108">
        <v>40372.392630000002</v>
      </c>
      <c r="D75" s="108">
        <v>40333.028109999999</v>
      </c>
      <c r="E75" s="108">
        <v>39775.51627</v>
      </c>
      <c r="F75" s="108">
        <v>42794.88566</v>
      </c>
      <c r="G75" s="108">
        <v>52919.549310000002</v>
      </c>
      <c r="H75" s="108">
        <v>51849.052349999998</v>
      </c>
      <c r="I75" s="108">
        <v>35356.390619999998</v>
      </c>
      <c r="J75" s="108">
        <v>10746.85533</v>
      </c>
      <c r="K75" s="108">
        <v>17959.378120000001</v>
      </c>
      <c r="L75" s="108">
        <v>1234.3987400000315</v>
      </c>
    </row>
    <row r="76" spans="1:12" ht="15" customHeight="1">
      <c r="A76" s="116" t="s">
        <v>647</v>
      </c>
      <c r="B76" s="108">
        <v>-564.02329000000009</v>
      </c>
      <c r="C76" s="108">
        <v>-539.98868999999991</v>
      </c>
      <c r="D76" s="108">
        <v>-627.3908100000001</v>
      </c>
      <c r="E76" s="108">
        <v>400.96357</v>
      </c>
      <c r="F76" s="108">
        <v>-27.545720000000003</v>
      </c>
      <c r="G76" s="108">
        <v>-970.35082</v>
      </c>
      <c r="H76" s="108">
        <v>176.22892999999999</v>
      </c>
      <c r="I76" s="108">
        <v>-1327.0554199999999</v>
      </c>
      <c r="J76" s="108">
        <v>-1042.94595</v>
      </c>
      <c r="K76" s="108">
        <v>-120.72648</v>
      </c>
      <c r="L76" s="108">
        <v>-977.94297999999981</v>
      </c>
    </row>
    <row r="77" spans="1:12" ht="15" customHeight="1">
      <c r="A77" s="114" t="s">
        <v>648</v>
      </c>
      <c r="B77" s="108">
        <v>37507.005079999995</v>
      </c>
      <c r="C77" s="108">
        <v>39832.403939999997</v>
      </c>
      <c r="D77" s="108">
        <v>39705.637299999995</v>
      </c>
      <c r="E77" s="108">
        <v>40176.47984</v>
      </c>
      <c r="F77" s="108">
        <v>42767.339939999998</v>
      </c>
      <c r="G77" s="108">
        <v>51949.198490000002</v>
      </c>
      <c r="H77" s="108">
        <v>52025.281280000003</v>
      </c>
      <c r="I77" s="108">
        <v>34029.335200000001</v>
      </c>
      <c r="J77" s="108">
        <v>9703.909380000001</v>
      </c>
      <c r="K77" s="108">
        <v>17838.65164</v>
      </c>
      <c r="L77" s="108">
        <v>256.4557600000299</v>
      </c>
    </row>
    <row r="78" spans="1:12" ht="15" customHeight="1">
      <c r="A78" s="113" t="s">
        <v>649</v>
      </c>
      <c r="B78" s="108">
        <v>-328.78746000000001</v>
      </c>
      <c r="C78" s="108">
        <v>-141.54326</v>
      </c>
      <c r="D78" s="108">
        <v>2476.8597599999998</v>
      </c>
      <c r="E78" s="108">
        <v>4436.5932699999994</v>
      </c>
      <c r="F78" s="108">
        <v>1978.15608</v>
      </c>
      <c r="G78" s="108">
        <v>1267.5048999999999</v>
      </c>
      <c r="H78" s="108">
        <v>-2677.1809600000001</v>
      </c>
      <c r="I78" s="108">
        <v>4189.6991699999999</v>
      </c>
      <c r="J78" s="108">
        <v>16348.55897</v>
      </c>
      <c r="K78" s="108">
        <v>2173.0432099999998</v>
      </c>
      <c r="L78" s="108">
        <v>3181.7527200000004</v>
      </c>
    </row>
    <row r="79" spans="1:12" ht="15" customHeight="1">
      <c r="A79" s="107" t="s">
        <v>650</v>
      </c>
      <c r="B79" s="108">
        <v>37178.217619999996</v>
      </c>
      <c r="C79" s="108">
        <v>39690.860679999998</v>
      </c>
      <c r="D79" s="108">
        <v>42182.497060000002</v>
      </c>
      <c r="E79" s="108">
        <v>44613.073109999998</v>
      </c>
      <c r="F79" s="108">
        <v>44745.496020000006</v>
      </c>
      <c r="G79" s="108">
        <v>53216.703390000002</v>
      </c>
      <c r="H79" s="108">
        <v>49348.100319999998</v>
      </c>
      <c r="I79" s="108">
        <v>38219.034369999994</v>
      </c>
      <c r="J79" s="108">
        <v>26052.468350000003</v>
      </c>
      <c r="K79" s="108">
        <v>20011.69485</v>
      </c>
      <c r="L79" s="108">
        <v>3438.2084800000293</v>
      </c>
    </row>
    <row r="80" spans="1:12" ht="15" customHeight="1">
      <c r="A80" s="113" t="s">
        <v>651</v>
      </c>
      <c r="B80" s="108">
        <v>0</v>
      </c>
      <c r="C80" s="108">
        <v>0</v>
      </c>
      <c r="D80" s="108">
        <v>0</v>
      </c>
      <c r="E80" s="108">
        <v>0</v>
      </c>
      <c r="F80" s="108">
        <v>0</v>
      </c>
      <c r="G80" s="108">
        <v>1.0000000000000001E-5</v>
      </c>
      <c r="H80" s="108">
        <v>0</v>
      </c>
      <c r="I80" s="108">
        <v>0</v>
      </c>
      <c r="J80" s="108">
        <v>0</v>
      </c>
      <c r="K80" s="108">
        <v>9.8999999999999999E-4</v>
      </c>
      <c r="L80" s="108">
        <v>0</v>
      </c>
    </row>
    <row r="81" spans="1:12" ht="15" customHeight="1">
      <c r="A81" s="107" t="s">
        <v>652</v>
      </c>
      <c r="B81" s="108">
        <v>37178.217619999996</v>
      </c>
      <c r="C81" s="108">
        <v>39690.860679999998</v>
      </c>
      <c r="D81" s="108">
        <v>42182.497060000002</v>
      </c>
      <c r="E81" s="108">
        <v>44613.073109999998</v>
      </c>
      <c r="F81" s="108">
        <v>44745.496020000006</v>
      </c>
      <c r="G81" s="108">
        <v>53216.703399999999</v>
      </c>
      <c r="H81" s="108">
        <v>49348.100319999998</v>
      </c>
      <c r="I81" s="108">
        <v>38219.034369999994</v>
      </c>
      <c r="J81" s="108">
        <v>26052.468350000003</v>
      </c>
      <c r="K81" s="108">
        <v>20011.69584</v>
      </c>
      <c r="L81" s="108">
        <v>3438.2084800000293</v>
      </c>
    </row>
    <row r="82" spans="1:12" ht="15" customHeight="1" thickBot="1">
      <c r="A82" s="113" t="s">
        <v>653</v>
      </c>
      <c r="B82" s="108">
        <v>-3832.5249100000001</v>
      </c>
      <c r="C82" s="108">
        <v>-4791.1222300000009</v>
      </c>
      <c r="D82" s="108">
        <v>-5016.2301699999998</v>
      </c>
      <c r="E82" s="108">
        <v>-4367.5056399999994</v>
      </c>
      <c r="F82" s="108">
        <v>-8313.5009200000004</v>
      </c>
      <c r="G82" s="108">
        <v>-11442.134400000001</v>
      </c>
      <c r="H82" s="108">
        <v>-10483.004150000001</v>
      </c>
      <c r="I82" s="108">
        <v>-6013.4257099999995</v>
      </c>
      <c r="J82" s="108">
        <v>-4506.4706999999999</v>
      </c>
      <c r="K82" s="108">
        <v>-4247.7221900000004</v>
      </c>
      <c r="L82" s="108">
        <v>3520.4137800000003</v>
      </c>
    </row>
    <row r="83" spans="1:12" ht="15" customHeight="1" thickTop="1" thickBot="1">
      <c r="A83" s="796" t="s">
        <v>654</v>
      </c>
      <c r="B83" s="797">
        <v>33345.692710000003</v>
      </c>
      <c r="C83" s="797">
        <v>34899.738450000004</v>
      </c>
      <c r="D83" s="797">
        <v>37166.266889999999</v>
      </c>
      <c r="E83" s="797">
        <v>40245.567470000002</v>
      </c>
      <c r="F83" s="797">
        <v>36431.9951</v>
      </c>
      <c r="G83" s="797">
        <v>41774.569000000003</v>
      </c>
      <c r="H83" s="797">
        <v>38865.096170000004</v>
      </c>
      <c r="I83" s="797">
        <v>32205.608660000002</v>
      </c>
      <c r="J83" s="797">
        <v>21545.997649999998</v>
      </c>
      <c r="K83" s="797">
        <v>15763.97365</v>
      </c>
      <c r="L83" s="797">
        <v>-82.205299999966542</v>
      </c>
    </row>
    <row r="84" spans="1:12" ht="3.75" customHeight="1" thickTop="1" thickBot="1">
      <c r="A84" s="85"/>
      <c r="B84" s="117"/>
      <c r="C84" s="117"/>
      <c r="D84" s="117"/>
      <c r="E84" s="117"/>
      <c r="F84" s="117"/>
      <c r="G84" s="117"/>
      <c r="H84" s="117"/>
      <c r="I84" s="117"/>
      <c r="J84" s="117"/>
      <c r="K84" s="117"/>
      <c r="L84" s="117"/>
    </row>
    <row r="85" spans="1:12" ht="15" customHeight="1" thickTop="1">
      <c r="A85" s="118"/>
      <c r="B85" s="69"/>
      <c r="C85" s="69"/>
      <c r="D85" s="69"/>
      <c r="E85" s="69"/>
      <c r="F85" s="69"/>
      <c r="G85" s="69"/>
      <c r="H85" s="69"/>
      <c r="I85" s="69"/>
      <c r="J85" s="69"/>
      <c r="K85" s="69"/>
      <c r="L85" s="69"/>
    </row>
  </sheetData>
  <mergeCells count="3">
    <mergeCell ref="A1:L1"/>
    <mergeCell ref="A2:L2"/>
    <mergeCell ref="A3:L3"/>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pageSetUpPr fitToPage="1"/>
  </sheetPr>
  <dimension ref="A1:P58"/>
  <sheetViews>
    <sheetView topLeftCell="C1" zoomScale="85" zoomScaleNormal="85" workbookViewId="0">
      <selection activeCell="Q23" sqref="Q23"/>
    </sheetView>
  </sheetViews>
  <sheetFormatPr baseColWidth="10" defaultColWidth="9.140625" defaultRowHeight="12.75"/>
  <cols>
    <col min="1" max="1" width="3" style="70" hidden="1" customWidth="1"/>
    <col min="2" max="2" width="6" style="70" hidden="1" customWidth="1"/>
    <col min="3" max="3" width="81.5703125" style="70" customWidth="1"/>
    <col min="4" max="6" width="8.28515625" style="70" bestFit="1" customWidth="1"/>
    <col min="7" max="7" width="7.28515625" style="70" bestFit="1" customWidth="1"/>
    <col min="8" max="8" width="8.28515625" style="70" bestFit="1" customWidth="1"/>
    <col min="9" max="9" width="7.28515625" style="70" bestFit="1" customWidth="1"/>
    <col min="10" max="10" width="8.28515625" style="70" bestFit="1" customWidth="1"/>
    <col min="11" max="11" width="8.28515625" style="70" customWidth="1"/>
    <col min="12" max="12" width="8.28515625" style="70" bestFit="1" customWidth="1"/>
    <col min="13" max="13" width="8.28515625" style="70" customWidth="1"/>
    <col min="14" max="14" width="8.28515625" style="70" bestFit="1" customWidth="1"/>
    <col min="15" max="256" width="9.140625" style="70"/>
    <col min="257" max="258" width="0" style="70" hidden="1" customWidth="1"/>
    <col min="259" max="259" width="81.5703125" style="70" customWidth="1"/>
    <col min="260" max="262" width="8.28515625" style="70" bestFit="1" customWidth="1"/>
    <col min="263" max="263" width="7.28515625" style="70" bestFit="1" customWidth="1"/>
    <col min="264" max="264" width="8.28515625" style="70" bestFit="1" customWidth="1"/>
    <col min="265" max="265" width="7.28515625" style="70" bestFit="1" customWidth="1"/>
    <col min="266" max="266" width="8.28515625" style="70" bestFit="1" customWidth="1"/>
    <col min="267" max="267" width="8.28515625" style="70" customWidth="1"/>
    <col min="268" max="268" width="8.28515625" style="70" bestFit="1" customWidth="1"/>
    <col min="269" max="269" width="8.28515625" style="70" customWidth="1"/>
    <col min="270" max="270" width="8.28515625" style="70" bestFit="1" customWidth="1"/>
    <col min="271" max="512" width="9.140625" style="70"/>
    <col min="513" max="514" width="0" style="70" hidden="1" customWidth="1"/>
    <col min="515" max="515" width="81.5703125" style="70" customWidth="1"/>
    <col min="516" max="518" width="8.28515625" style="70" bestFit="1" customWidth="1"/>
    <col min="519" max="519" width="7.28515625" style="70" bestFit="1" customWidth="1"/>
    <col min="520" max="520" width="8.28515625" style="70" bestFit="1" customWidth="1"/>
    <col min="521" max="521" width="7.28515625" style="70" bestFit="1" customWidth="1"/>
    <col min="522" max="522" width="8.28515625" style="70" bestFit="1" customWidth="1"/>
    <col min="523" max="523" width="8.28515625" style="70" customWidth="1"/>
    <col min="524" max="524" width="8.28515625" style="70" bestFit="1" customWidth="1"/>
    <col min="525" max="525" width="8.28515625" style="70" customWidth="1"/>
    <col min="526" max="526" width="8.28515625" style="70" bestFit="1" customWidth="1"/>
    <col min="527" max="768" width="9.140625" style="70"/>
    <col min="769" max="770" width="0" style="70" hidden="1" customWidth="1"/>
    <col min="771" max="771" width="81.5703125" style="70" customWidth="1"/>
    <col min="772" max="774" width="8.28515625" style="70" bestFit="1" customWidth="1"/>
    <col min="775" max="775" width="7.28515625" style="70" bestFit="1" customWidth="1"/>
    <col min="776" max="776" width="8.28515625" style="70" bestFit="1" customWidth="1"/>
    <col min="777" max="777" width="7.28515625" style="70" bestFit="1" customWidth="1"/>
    <col min="778" max="778" width="8.28515625" style="70" bestFit="1" customWidth="1"/>
    <col min="779" max="779" width="8.28515625" style="70" customWidth="1"/>
    <col min="780" max="780" width="8.28515625" style="70" bestFit="1" customWidth="1"/>
    <col min="781" max="781" width="8.28515625" style="70" customWidth="1"/>
    <col min="782" max="782" width="8.28515625" style="70" bestFit="1" customWidth="1"/>
    <col min="783" max="1024" width="9.140625" style="70"/>
    <col min="1025" max="1026" width="0" style="70" hidden="1" customWidth="1"/>
    <col min="1027" max="1027" width="81.5703125" style="70" customWidth="1"/>
    <col min="1028" max="1030" width="8.28515625" style="70" bestFit="1" customWidth="1"/>
    <col min="1031" max="1031" width="7.28515625" style="70" bestFit="1" customWidth="1"/>
    <col min="1032" max="1032" width="8.28515625" style="70" bestFit="1" customWidth="1"/>
    <col min="1033" max="1033" width="7.28515625" style="70" bestFit="1" customWidth="1"/>
    <col min="1034" max="1034" width="8.28515625" style="70" bestFit="1" customWidth="1"/>
    <col min="1035" max="1035" width="8.28515625" style="70" customWidth="1"/>
    <col min="1036" max="1036" width="8.28515625" style="70" bestFit="1" customWidth="1"/>
    <col min="1037" max="1037" width="8.28515625" style="70" customWidth="1"/>
    <col min="1038" max="1038" width="8.28515625" style="70" bestFit="1" customWidth="1"/>
    <col min="1039" max="1280" width="9.140625" style="70"/>
    <col min="1281" max="1282" width="0" style="70" hidden="1" customWidth="1"/>
    <col min="1283" max="1283" width="81.5703125" style="70" customWidth="1"/>
    <col min="1284" max="1286" width="8.28515625" style="70" bestFit="1" customWidth="1"/>
    <col min="1287" max="1287" width="7.28515625" style="70" bestFit="1" customWidth="1"/>
    <col min="1288" max="1288" width="8.28515625" style="70" bestFit="1" customWidth="1"/>
    <col min="1289" max="1289" width="7.28515625" style="70" bestFit="1" customWidth="1"/>
    <col min="1290" max="1290" width="8.28515625" style="70" bestFit="1" customWidth="1"/>
    <col min="1291" max="1291" width="8.28515625" style="70" customWidth="1"/>
    <col min="1292" max="1292" width="8.28515625" style="70" bestFit="1" customWidth="1"/>
    <col min="1293" max="1293" width="8.28515625" style="70" customWidth="1"/>
    <col min="1294" max="1294" width="8.28515625" style="70" bestFit="1" customWidth="1"/>
    <col min="1295" max="1536" width="9.140625" style="70"/>
    <col min="1537" max="1538" width="0" style="70" hidden="1" customWidth="1"/>
    <col min="1539" max="1539" width="81.5703125" style="70" customWidth="1"/>
    <col min="1540" max="1542" width="8.28515625" style="70" bestFit="1" customWidth="1"/>
    <col min="1543" max="1543" width="7.28515625" style="70" bestFit="1" customWidth="1"/>
    <col min="1544" max="1544" width="8.28515625" style="70" bestFit="1" customWidth="1"/>
    <col min="1545" max="1545" width="7.28515625" style="70" bestFit="1" customWidth="1"/>
    <col min="1546" max="1546" width="8.28515625" style="70" bestFit="1" customWidth="1"/>
    <col min="1547" max="1547" width="8.28515625" style="70" customWidth="1"/>
    <col min="1548" max="1548" width="8.28515625" style="70" bestFit="1" customWidth="1"/>
    <col min="1549" max="1549" width="8.28515625" style="70" customWidth="1"/>
    <col min="1550" max="1550" width="8.28515625" style="70" bestFit="1" customWidth="1"/>
    <col min="1551" max="1792" width="9.140625" style="70"/>
    <col min="1793" max="1794" width="0" style="70" hidden="1" customWidth="1"/>
    <col min="1795" max="1795" width="81.5703125" style="70" customWidth="1"/>
    <col min="1796" max="1798" width="8.28515625" style="70" bestFit="1" customWidth="1"/>
    <col min="1799" max="1799" width="7.28515625" style="70" bestFit="1" customWidth="1"/>
    <col min="1800" max="1800" width="8.28515625" style="70" bestFit="1" customWidth="1"/>
    <col min="1801" max="1801" width="7.28515625" style="70" bestFit="1" customWidth="1"/>
    <col min="1802" max="1802" width="8.28515625" style="70" bestFit="1" customWidth="1"/>
    <col min="1803" max="1803" width="8.28515625" style="70" customWidth="1"/>
    <col min="1804" max="1804" width="8.28515625" style="70" bestFit="1" customWidth="1"/>
    <col min="1805" max="1805" width="8.28515625" style="70" customWidth="1"/>
    <col min="1806" max="1806" width="8.28515625" style="70" bestFit="1" customWidth="1"/>
    <col min="1807" max="2048" width="9.140625" style="70"/>
    <col min="2049" max="2050" width="0" style="70" hidden="1" customWidth="1"/>
    <col min="2051" max="2051" width="81.5703125" style="70" customWidth="1"/>
    <col min="2052" max="2054" width="8.28515625" style="70" bestFit="1" customWidth="1"/>
    <col min="2055" max="2055" width="7.28515625" style="70" bestFit="1" customWidth="1"/>
    <col min="2056" max="2056" width="8.28515625" style="70" bestFit="1" customWidth="1"/>
    <col min="2057" max="2057" width="7.28515625" style="70" bestFit="1" customWidth="1"/>
    <col min="2058" max="2058" width="8.28515625" style="70" bestFit="1" customWidth="1"/>
    <col min="2059" max="2059" width="8.28515625" style="70" customWidth="1"/>
    <col min="2060" max="2060" width="8.28515625" style="70" bestFit="1" customWidth="1"/>
    <col min="2061" max="2061" width="8.28515625" style="70" customWidth="1"/>
    <col min="2062" max="2062" width="8.28515625" style="70" bestFit="1" customWidth="1"/>
    <col min="2063" max="2304" width="9.140625" style="70"/>
    <col min="2305" max="2306" width="0" style="70" hidden="1" customWidth="1"/>
    <col min="2307" max="2307" width="81.5703125" style="70" customWidth="1"/>
    <col min="2308" max="2310" width="8.28515625" style="70" bestFit="1" customWidth="1"/>
    <col min="2311" max="2311" width="7.28515625" style="70" bestFit="1" customWidth="1"/>
    <col min="2312" max="2312" width="8.28515625" style="70" bestFit="1" customWidth="1"/>
    <col min="2313" max="2313" width="7.28515625" style="70" bestFit="1" customWidth="1"/>
    <col min="2314" max="2314" width="8.28515625" style="70" bestFit="1" customWidth="1"/>
    <col min="2315" max="2315" width="8.28515625" style="70" customWidth="1"/>
    <col min="2316" max="2316" width="8.28515625" style="70" bestFit="1" customWidth="1"/>
    <col min="2317" max="2317" width="8.28515625" style="70" customWidth="1"/>
    <col min="2318" max="2318" width="8.28515625" style="70" bestFit="1" customWidth="1"/>
    <col min="2319" max="2560" width="9.140625" style="70"/>
    <col min="2561" max="2562" width="0" style="70" hidden="1" customWidth="1"/>
    <col min="2563" max="2563" width="81.5703125" style="70" customWidth="1"/>
    <col min="2564" max="2566" width="8.28515625" style="70" bestFit="1" customWidth="1"/>
    <col min="2567" max="2567" width="7.28515625" style="70" bestFit="1" customWidth="1"/>
    <col min="2568" max="2568" width="8.28515625" style="70" bestFit="1" customWidth="1"/>
    <col min="2569" max="2569" width="7.28515625" style="70" bestFit="1" customWidth="1"/>
    <col min="2570" max="2570" width="8.28515625" style="70" bestFit="1" customWidth="1"/>
    <col min="2571" max="2571" width="8.28515625" style="70" customWidth="1"/>
    <col min="2572" max="2572" width="8.28515625" style="70" bestFit="1" customWidth="1"/>
    <col min="2573" max="2573" width="8.28515625" style="70" customWidth="1"/>
    <col min="2574" max="2574" width="8.28515625" style="70" bestFit="1" customWidth="1"/>
    <col min="2575" max="2816" width="9.140625" style="70"/>
    <col min="2817" max="2818" width="0" style="70" hidden="1" customWidth="1"/>
    <col min="2819" max="2819" width="81.5703125" style="70" customWidth="1"/>
    <col min="2820" max="2822" width="8.28515625" style="70" bestFit="1" customWidth="1"/>
    <col min="2823" max="2823" width="7.28515625" style="70" bestFit="1" customWidth="1"/>
    <col min="2824" max="2824" width="8.28515625" style="70" bestFit="1" customWidth="1"/>
    <col min="2825" max="2825" width="7.28515625" style="70" bestFit="1" customWidth="1"/>
    <col min="2826" max="2826" width="8.28515625" style="70" bestFit="1" customWidth="1"/>
    <col min="2827" max="2827" width="8.28515625" style="70" customWidth="1"/>
    <col min="2828" max="2828" width="8.28515625" style="70" bestFit="1" customWidth="1"/>
    <col min="2829" max="2829" width="8.28515625" style="70" customWidth="1"/>
    <col min="2830" max="2830" width="8.28515625" style="70" bestFit="1" customWidth="1"/>
    <col min="2831" max="3072" width="9.140625" style="70"/>
    <col min="3073" max="3074" width="0" style="70" hidden="1" customWidth="1"/>
    <col min="3075" max="3075" width="81.5703125" style="70" customWidth="1"/>
    <col min="3076" max="3078" width="8.28515625" style="70" bestFit="1" customWidth="1"/>
    <col min="3079" max="3079" width="7.28515625" style="70" bestFit="1" customWidth="1"/>
    <col min="3080" max="3080" width="8.28515625" style="70" bestFit="1" customWidth="1"/>
    <col min="3081" max="3081" width="7.28515625" style="70" bestFit="1" customWidth="1"/>
    <col min="3082" max="3082" width="8.28515625" style="70" bestFit="1" customWidth="1"/>
    <col min="3083" max="3083" width="8.28515625" style="70" customWidth="1"/>
    <col min="3084" max="3084" width="8.28515625" style="70" bestFit="1" customWidth="1"/>
    <col min="3085" max="3085" width="8.28515625" style="70" customWidth="1"/>
    <col min="3086" max="3086" width="8.28515625" style="70" bestFit="1" customWidth="1"/>
    <col min="3087" max="3328" width="9.140625" style="70"/>
    <col min="3329" max="3330" width="0" style="70" hidden="1" customWidth="1"/>
    <col min="3331" max="3331" width="81.5703125" style="70" customWidth="1"/>
    <col min="3332" max="3334" width="8.28515625" style="70" bestFit="1" customWidth="1"/>
    <col min="3335" max="3335" width="7.28515625" style="70" bestFit="1" customWidth="1"/>
    <col min="3336" max="3336" width="8.28515625" style="70" bestFit="1" customWidth="1"/>
    <col min="3337" max="3337" width="7.28515625" style="70" bestFit="1" customWidth="1"/>
    <col min="3338" max="3338" width="8.28515625" style="70" bestFit="1" customWidth="1"/>
    <col min="3339" max="3339" width="8.28515625" style="70" customWidth="1"/>
    <col min="3340" max="3340" width="8.28515625" style="70" bestFit="1" customWidth="1"/>
    <col min="3341" max="3341" width="8.28515625" style="70" customWidth="1"/>
    <col min="3342" max="3342" width="8.28515625" style="70" bestFit="1" customWidth="1"/>
    <col min="3343" max="3584" width="9.140625" style="70"/>
    <col min="3585" max="3586" width="0" style="70" hidden="1" customWidth="1"/>
    <col min="3587" max="3587" width="81.5703125" style="70" customWidth="1"/>
    <col min="3588" max="3590" width="8.28515625" style="70" bestFit="1" customWidth="1"/>
    <col min="3591" max="3591" width="7.28515625" style="70" bestFit="1" customWidth="1"/>
    <col min="3592" max="3592" width="8.28515625" style="70" bestFit="1" customWidth="1"/>
    <col min="3593" max="3593" width="7.28515625" style="70" bestFit="1" customWidth="1"/>
    <col min="3594" max="3594" width="8.28515625" style="70" bestFit="1" customWidth="1"/>
    <col min="3595" max="3595" width="8.28515625" style="70" customWidth="1"/>
    <col min="3596" max="3596" width="8.28515625" style="70" bestFit="1" customWidth="1"/>
    <col min="3597" max="3597" width="8.28515625" style="70" customWidth="1"/>
    <col min="3598" max="3598" width="8.28515625" style="70" bestFit="1" customWidth="1"/>
    <col min="3599" max="3840" width="9.140625" style="70"/>
    <col min="3841" max="3842" width="0" style="70" hidden="1" customWidth="1"/>
    <col min="3843" max="3843" width="81.5703125" style="70" customWidth="1"/>
    <col min="3844" max="3846" width="8.28515625" style="70" bestFit="1" customWidth="1"/>
    <col min="3847" max="3847" width="7.28515625" style="70" bestFit="1" customWidth="1"/>
    <col min="3848" max="3848" width="8.28515625" style="70" bestFit="1" customWidth="1"/>
    <col min="3849" max="3849" width="7.28515625" style="70" bestFit="1" customWidth="1"/>
    <col min="3850" max="3850" width="8.28515625" style="70" bestFit="1" customWidth="1"/>
    <col min="3851" max="3851" width="8.28515625" style="70" customWidth="1"/>
    <col min="3852" max="3852" width="8.28515625" style="70" bestFit="1" customWidth="1"/>
    <col min="3853" max="3853" width="8.28515625" style="70" customWidth="1"/>
    <col min="3854" max="3854" width="8.28515625" style="70" bestFit="1" customWidth="1"/>
    <col min="3855" max="4096" width="9.140625" style="70"/>
    <col min="4097" max="4098" width="0" style="70" hidden="1" customWidth="1"/>
    <col min="4099" max="4099" width="81.5703125" style="70" customWidth="1"/>
    <col min="4100" max="4102" width="8.28515625" style="70" bestFit="1" customWidth="1"/>
    <col min="4103" max="4103" width="7.28515625" style="70" bestFit="1" customWidth="1"/>
    <col min="4104" max="4104" width="8.28515625" style="70" bestFit="1" customWidth="1"/>
    <col min="4105" max="4105" width="7.28515625" style="70" bestFit="1" customWidth="1"/>
    <col min="4106" max="4106" width="8.28515625" style="70" bestFit="1" customWidth="1"/>
    <col min="4107" max="4107" width="8.28515625" style="70" customWidth="1"/>
    <col min="4108" max="4108" width="8.28515625" style="70" bestFit="1" customWidth="1"/>
    <col min="4109" max="4109" width="8.28515625" style="70" customWidth="1"/>
    <col min="4110" max="4110" width="8.28515625" style="70" bestFit="1" customWidth="1"/>
    <col min="4111" max="4352" width="9.140625" style="70"/>
    <col min="4353" max="4354" width="0" style="70" hidden="1" customWidth="1"/>
    <col min="4355" max="4355" width="81.5703125" style="70" customWidth="1"/>
    <col min="4356" max="4358" width="8.28515625" style="70" bestFit="1" customWidth="1"/>
    <col min="4359" max="4359" width="7.28515625" style="70" bestFit="1" customWidth="1"/>
    <col min="4360" max="4360" width="8.28515625" style="70" bestFit="1" customWidth="1"/>
    <col min="4361" max="4361" width="7.28515625" style="70" bestFit="1" customWidth="1"/>
    <col min="4362" max="4362" width="8.28515625" style="70" bestFit="1" customWidth="1"/>
    <col min="4363" max="4363" width="8.28515625" style="70" customWidth="1"/>
    <col min="4364" max="4364" width="8.28515625" style="70" bestFit="1" customWidth="1"/>
    <col min="4365" max="4365" width="8.28515625" style="70" customWidth="1"/>
    <col min="4366" max="4366" width="8.28515625" style="70" bestFit="1" customWidth="1"/>
    <col min="4367" max="4608" width="9.140625" style="70"/>
    <col min="4609" max="4610" width="0" style="70" hidden="1" customWidth="1"/>
    <col min="4611" max="4611" width="81.5703125" style="70" customWidth="1"/>
    <col min="4612" max="4614" width="8.28515625" style="70" bestFit="1" customWidth="1"/>
    <col min="4615" max="4615" width="7.28515625" style="70" bestFit="1" customWidth="1"/>
    <col min="4616" max="4616" width="8.28515625" style="70" bestFit="1" customWidth="1"/>
    <col min="4617" max="4617" width="7.28515625" style="70" bestFit="1" customWidth="1"/>
    <col min="4618" max="4618" width="8.28515625" style="70" bestFit="1" customWidth="1"/>
    <col min="4619" max="4619" width="8.28515625" style="70" customWidth="1"/>
    <col min="4620" max="4620" width="8.28515625" style="70" bestFit="1" customWidth="1"/>
    <col min="4621" max="4621" width="8.28515625" style="70" customWidth="1"/>
    <col min="4622" max="4622" width="8.28515625" style="70" bestFit="1" customWidth="1"/>
    <col min="4623" max="4864" width="9.140625" style="70"/>
    <col min="4865" max="4866" width="0" style="70" hidden="1" customWidth="1"/>
    <col min="4867" max="4867" width="81.5703125" style="70" customWidth="1"/>
    <col min="4868" max="4870" width="8.28515625" style="70" bestFit="1" customWidth="1"/>
    <col min="4871" max="4871" width="7.28515625" style="70" bestFit="1" customWidth="1"/>
    <col min="4872" max="4872" width="8.28515625" style="70" bestFit="1" customWidth="1"/>
    <col min="4873" max="4873" width="7.28515625" style="70" bestFit="1" customWidth="1"/>
    <col min="4874" max="4874" width="8.28515625" style="70" bestFit="1" customWidth="1"/>
    <col min="4875" max="4875" width="8.28515625" style="70" customWidth="1"/>
    <col min="4876" max="4876" width="8.28515625" style="70" bestFit="1" customWidth="1"/>
    <col min="4877" max="4877" width="8.28515625" style="70" customWidth="1"/>
    <col min="4878" max="4878" width="8.28515625" style="70" bestFit="1" customWidth="1"/>
    <col min="4879" max="5120" width="9.140625" style="70"/>
    <col min="5121" max="5122" width="0" style="70" hidden="1" customWidth="1"/>
    <col min="5123" max="5123" width="81.5703125" style="70" customWidth="1"/>
    <col min="5124" max="5126" width="8.28515625" style="70" bestFit="1" customWidth="1"/>
    <col min="5127" max="5127" width="7.28515625" style="70" bestFit="1" customWidth="1"/>
    <col min="5128" max="5128" width="8.28515625" style="70" bestFit="1" customWidth="1"/>
    <col min="5129" max="5129" width="7.28515625" style="70" bestFit="1" customWidth="1"/>
    <col min="5130" max="5130" width="8.28515625" style="70" bestFit="1" customWidth="1"/>
    <col min="5131" max="5131" width="8.28515625" style="70" customWidth="1"/>
    <col min="5132" max="5132" width="8.28515625" style="70" bestFit="1" customWidth="1"/>
    <col min="5133" max="5133" width="8.28515625" style="70" customWidth="1"/>
    <col min="5134" max="5134" width="8.28515625" style="70" bestFit="1" customWidth="1"/>
    <col min="5135" max="5376" width="9.140625" style="70"/>
    <col min="5377" max="5378" width="0" style="70" hidden="1" customWidth="1"/>
    <col min="5379" max="5379" width="81.5703125" style="70" customWidth="1"/>
    <col min="5380" max="5382" width="8.28515625" style="70" bestFit="1" customWidth="1"/>
    <col min="5383" max="5383" width="7.28515625" style="70" bestFit="1" customWidth="1"/>
    <col min="5384" max="5384" width="8.28515625" style="70" bestFit="1" customWidth="1"/>
    <col min="5385" max="5385" width="7.28515625" style="70" bestFit="1" customWidth="1"/>
    <col min="5386" max="5386" width="8.28515625" style="70" bestFit="1" customWidth="1"/>
    <col min="5387" max="5387" width="8.28515625" style="70" customWidth="1"/>
    <col min="5388" max="5388" width="8.28515625" style="70" bestFit="1" customWidth="1"/>
    <col min="5389" max="5389" width="8.28515625" style="70" customWidth="1"/>
    <col min="5390" max="5390" width="8.28515625" style="70" bestFit="1" customWidth="1"/>
    <col min="5391" max="5632" width="9.140625" style="70"/>
    <col min="5633" max="5634" width="0" style="70" hidden="1" customWidth="1"/>
    <col min="5635" max="5635" width="81.5703125" style="70" customWidth="1"/>
    <col min="5636" max="5638" width="8.28515625" style="70" bestFit="1" customWidth="1"/>
    <col min="5639" max="5639" width="7.28515625" style="70" bestFit="1" customWidth="1"/>
    <col min="5640" max="5640" width="8.28515625" style="70" bestFit="1" customWidth="1"/>
    <col min="5641" max="5641" width="7.28515625" style="70" bestFit="1" customWidth="1"/>
    <col min="5642" max="5642" width="8.28515625" style="70" bestFit="1" customWidth="1"/>
    <col min="5643" max="5643" width="8.28515625" style="70" customWidth="1"/>
    <col min="5644" max="5644" width="8.28515625" style="70" bestFit="1" customWidth="1"/>
    <col min="5645" max="5645" width="8.28515625" style="70" customWidth="1"/>
    <col min="5646" max="5646" width="8.28515625" style="70" bestFit="1" customWidth="1"/>
    <col min="5647" max="5888" width="9.140625" style="70"/>
    <col min="5889" max="5890" width="0" style="70" hidden="1" customWidth="1"/>
    <col min="5891" max="5891" width="81.5703125" style="70" customWidth="1"/>
    <col min="5892" max="5894" width="8.28515625" style="70" bestFit="1" customWidth="1"/>
    <col min="5895" max="5895" width="7.28515625" style="70" bestFit="1" customWidth="1"/>
    <col min="5896" max="5896" width="8.28515625" style="70" bestFit="1" customWidth="1"/>
    <col min="5897" max="5897" width="7.28515625" style="70" bestFit="1" customWidth="1"/>
    <col min="5898" max="5898" width="8.28515625" style="70" bestFit="1" customWidth="1"/>
    <col min="5899" max="5899" width="8.28515625" style="70" customWidth="1"/>
    <col min="5900" max="5900" width="8.28515625" style="70" bestFit="1" customWidth="1"/>
    <col min="5901" max="5901" width="8.28515625" style="70" customWidth="1"/>
    <col min="5902" max="5902" width="8.28515625" style="70" bestFit="1" customWidth="1"/>
    <col min="5903" max="6144" width="9.140625" style="70"/>
    <col min="6145" max="6146" width="0" style="70" hidden="1" customWidth="1"/>
    <col min="6147" max="6147" width="81.5703125" style="70" customWidth="1"/>
    <col min="6148" max="6150" width="8.28515625" style="70" bestFit="1" customWidth="1"/>
    <col min="6151" max="6151" width="7.28515625" style="70" bestFit="1" customWidth="1"/>
    <col min="6152" max="6152" width="8.28515625" style="70" bestFit="1" customWidth="1"/>
    <col min="6153" max="6153" width="7.28515625" style="70" bestFit="1" customWidth="1"/>
    <col min="6154" max="6154" width="8.28515625" style="70" bestFit="1" customWidth="1"/>
    <col min="6155" max="6155" width="8.28515625" style="70" customWidth="1"/>
    <col min="6156" max="6156" width="8.28515625" style="70" bestFit="1" customWidth="1"/>
    <col min="6157" max="6157" width="8.28515625" style="70" customWidth="1"/>
    <col min="6158" max="6158" width="8.28515625" style="70" bestFit="1" customWidth="1"/>
    <col min="6159" max="6400" width="9.140625" style="70"/>
    <col min="6401" max="6402" width="0" style="70" hidden="1" customWidth="1"/>
    <col min="6403" max="6403" width="81.5703125" style="70" customWidth="1"/>
    <col min="6404" max="6406" width="8.28515625" style="70" bestFit="1" customWidth="1"/>
    <col min="6407" max="6407" width="7.28515625" style="70" bestFit="1" customWidth="1"/>
    <col min="6408" max="6408" width="8.28515625" style="70" bestFit="1" customWidth="1"/>
    <col min="6409" max="6409" width="7.28515625" style="70" bestFit="1" customWidth="1"/>
    <col min="6410" max="6410" width="8.28515625" style="70" bestFit="1" customWidth="1"/>
    <col min="6411" max="6411" width="8.28515625" style="70" customWidth="1"/>
    <col min="6412" max="6412" width="8.28515625" style="70" bestFit="1" customWidth="1"/>
    <col min="6413" max="6413" width="8.28515625" style="70" customWidth="1"/>
    <col min="6414" max="6414" width="8.28515625" style="70" bestFit="1" customWidth="1"/>
    <col min="6415" max="6656" width="9.140625" style="70"/>
    <col min="6657" max="6658" width="0" style="70" hidden="1" customWidth="1"/>
    <col min="6659" max="6659" width="81.5703125" style="70" customWidth="1"/>
    <col min="6660" max="6662" width="8.28515625" style="70" bestFit="1" customWidth="1"/>
    <col min="6663" max="6663" width="7.28515625" style="70" bestFit="1" customWidth="1"/>
    <col min="6664" max="6664" width="8.28515625" style="70" bestFit="1" customWidth="1"/>
    <col min="6665" max="6665" width="7.28515625" style="70" bestFit="1" customWidth="1"/>
    <col min="6666" max="6666" width="8.28515625" style="70" bestFit="1" customWidth="1"/>
    <col min="6667" max="6667" width="8.28515625" style="70" customWidth="1"/>
    <col min="6668" max="6668" width="8.28515625" style="70" bestFit="1" customWidth="1"/>
    <col min="6669" max="6669" width="8.28515625" style="70" customWidth="1"/>
    <col min="6670" max="6670" width="8.28515625" style="70" bestFit="1" customWidth="1"/>
    <col min="6671" max="6912" width="9.140625" style="70"/>
    <col min="6913" max="6914" width="0" style="70" hidden="1" customWidth="1"/>
    <col min="6915" max="6915" width="81.5703125" style="70" customWidth="1"/>
    <col min="6916" max="6918" width="8.28515625" style="70" bestFit="1" customWidth="1"/>
    <col min="6919" max="6919" width="7.28515625" style="70" bestFit="1" customWidth="1"/>
    <col min="6920" max="6920" width="8.28515625" style="70" bestFit="1" customWidth="1"/>
    <col min="6921" max="6921" width="7.28515625" style="70" bestFit="1" customWidth="1"/>
    <col min="6922" max="6922" width="8.28515625" style="70" bestFit="1" customWidth="1"/>
    <col min="6923" max="6923" width="8.28515625" style="70" customWidth="1"/>
    <col min="6924" max="6924" width="8.28515625" style="70" bestFit="1" customWidth="1"/>
    <col min="6925" max="6925" width="8.28515625" style="70" customWidth="1"/>
    <col min="6926" max="6926" width="8.28515625" style="70" bestFit="1" customWidth="1"/>
    <col min="6927" max="7168" width="9.140625" style="70"/>
    <col min="7169" max="7170" width="0" style="70" hidden="1" customWidth="1"/>
    <col min="7171" max="7171" width="81.5703125" style="70" customWidth="1"/>
    <col min="7172" max="7174" width="8.28515625" style="70" bestFit="1" customWidth="1"/>
    <col min="7175" max="7175" width="7.28515625" style="70" bestFit="1" customWidth="1"/>
    <col min="7176" max="7176" width="8.28515625" style="70" bestFit="1" customWidth="1"/>
    <col min="7177" max="7177" width="7.28515625" style="70" bestFit="1" customWidth="1"/>
    <col min="7178" max="7178" width="8.28515625" style="70" bestFit="1" customWidth="1"/>
    <col min="7179" max="7179" width="8.28515625" style="70" customWidth="1"/>
    <col min="7180" max="7180" width="8.28515625" style="70" bestFit="1" customWidth="1"/>
    <col min="7181" max="7181" width="8.28515625" style="70" customWidth="1"/>
    <col min="7182" max="7182" width="8.28515625" style="70" bestFit="1" customWidth="1"/>
    <col min="7183" max="7424" width="9.140625" style="70"/>
    <col min="7425" max="7426" width="0" style="70" hidden="1" customWidth="1"/>
    <col min="7427" max="7427" width="81.5703125" style="70" customWidth="1"/>
    <col min="7428" max="7430" width="8.28515625" style="70" bestFit="1" customWidth="1"/>
    <col min="7431" max="7431" width="7.28515625" style="70" bestFit="1" customWidth="1"/>
    <col min="7432" max="7432" width="8.28515625" style="70" bestFit="1" customWidth="1"/>
    <col min="7433" max="7433" width="7.28515625" style="70" bestFit="1" customWidth="1"/>
    <col min="7434" max="7434" width="8.28515625" style="70" bestFit="1" customWidth="1"/>
    <col min="7435" max="7435" width="8.28515625" style="70" customWidth="1"/>
    <col min="7436" max="7436" width="8.28515625" style="70" bestFit="1" customWidth="1"/>
    <col min="7437" max="7437" width="8.28515625" style="70" customWidth="1"/>
    <col min="7438" max="7438" width="8.28515625" style="70" bestFit="1" customWidth="1"/>
    <col min="7439" max="7680" width="9.140625" style="70"/>
    <col min="7681" max="7682" width="0" style="70" hidden="1" customWidth="1"/>
    <col min="7683" max="7683" width="81.5703125" style="70" customWidth="1"/>
    <col min="7684" max="7686" width="8.28515625" style="70" bestFit="1" customWidth="1"/>
    <col min="7687" max="7687" width="7.28515625" style="70" bestFit="1" customWidth="1"/>
    <col min="7688" max="7688" width="8.28515625" style="70" bestFit="1" customWidth="1"/>
    <col min="7689" max="7689" width="7.28515625" style="70" bestFit="1" customWidth="1"/>
    <col min="7690" max="7690" width="8.28515625" style="70" bestFit="1" customWidth="1"/>
    <col min="7691" max="7691" width="8.28515625" style="70" customWidth="1"/>
    <col min="7692" max="7692" width="8.28515625" style="70" bestFit="1" customWidth="1"/>
    <col min="7693" max="7693" width="8.28515625" style="70" customWidth="1"/>
    <col min="7694" max="7694" width="8.28515625" style="70" bestFit="1" customWidth="1"/>
    <col min="7695" max="7936" width="9.140625" style="70"/>
    <col min="7937" max="7938" width="0" style="70" hidden="1" customWidth="1"/>
    <col min="7939" max="7939" width="81.5703125" style="70" customWidth="1"/>
    <col min="7940" max="7942" width="8.28515625" style="70" bestFit="1" customWidth="1"/>
    <col min="7943" max="7943" width="7.28515625" style="70" bestFit="1" customWidth="1"/>
    <col min="7944" max="7944" width="8.28515625" style="70" bestFit="1" customWidth="1"/>
    <col min="7945" max="7945" width="7.28515625" style="70" bestFit="1" customWidth="1"/>
    <col min="7946" max="7946" width="8.28515625" style="70" bestFit="1" customWidth="1"/>
    <col min="7947" max="7947" width="8.28515625" style="70" customWidth="1"/>
    <col min="7948" max="7948" width="8.28515625" style="70" bestFit="1" customWidth="1"/>
    <col min="7949" max="7949" width="8.28515625" style="70" customWidth="1"/>
    <col min="7950" max="7950" width="8.28515625" style="70" bestFit="1" customWidth="1"/>
    <col min="7951" max="8192" width="9.140625" style="70"/>
    <col min="8193" max="8194" width="0" style="70" hidden="1" customWidth="1"/>
    <col min="8195" max="8195" width="81.5703125" style="70" customWidth="1"/>
    <col min="8196" max="8198" width="8.28515625" style="70" bestFit="1" customWidth="1"/>
    <col min="8199" max="8199" width="7.28515625" style="70" bestFit="1" customWidth="1"/>
    <col min="8200" max="8200" width="8.28515625" style="70" bestFit="1" customWidth="1"/>
    <col min="8201" max="8201" width="7.28515625" style="70" bestFit="1" customWidth="1"/>
    <col min="8202" max="8202" width="8.28515625" style="70" bestFit="1" customWidth="1"/>
    <col min="8203" max="8203" width="8.28515625" style="70" customWidth="1"/>
    <col min="8204" max="8204" width="8.28515625" style="70" bestFit="1" customWidth="1"/>
    <col min="8205" max="8205" width="8.28515625" style="70" customWidth="1"/>
    <col min="8206" max="8206" width="8.28515625" style="70" bestFit="1" customWidth="1"/>
    <col min="8207" max="8448" width="9.140625" style="70"/>
    <col min="8449" max="8450" width="0" style="70" hidden="1" customWidth="1"/>
    <col min="8451" max="8451" width="81.5703125" style="70" customWidth="1"/>
    <col min="8452" max="8454" width="8.28515625" style="70" bestFit="1" customWidth="1"/>
    <col min="8455" max="8455" width="7.28515625" style="70" bestFit="1" customWidth="1"/>
    <col min="8456" max="8456" width="8.28515625" style="70" bestFit="1" customWidth="1"/>
    <col min="8457" max="8457" width="7.28515625" style="70" bestFit="1" customWidth="1"/>
    <col min="8458" max="8458" width="8.28515625" style="70" bestFit="1" customWidth="1"/>
    <col min="8459" max="8459" width="8.28515625" style="70" customWidth="1"/>
    <col min="8460" max="8460" width="8.28515625" style="70" bestFit="1" customWidth="1"/>
    <col min="8461" max="8461" width="8.28515625" style="70" customWidth="1"/>
    <col min="8462" max="8462" width="8.28515625" style="70" bestFit="1" customWidth="1"/>
    <col min="8463" max="8704" width="9.140625" style="70"/>
    <col min="8705" max="8706" width="0" style="70" hidden="1" customWidth="1"/>
    <col min="8707" max="8707" width="81.5703125" style="70" customWidth="1"/>
    <col min="8708" max="8710" width="8.28515625" style="70" bestFit="1" customWidth="1"/>
    <col min="8711" max="8711" width="7.28515625" style="70" bestFit="1" customWidth="1"/>
    <col min="8712" max="8712" width="8.28515625" style="70" bestFit="1" customWidth="1"/>
    <col min="8713" max="8713" width="7.28515625" style="70" bestFit="1" customWidth="1"/>
    <col min="8714" max="8714" width="8.28515625" style="70" bestFit="1" customWidth="1"/>
    <col min="8715" max="8715" width="8.28515625" style="70" customWidth="1"/>
    <col min="8716" max="8716" width="8.28515625" style="70" bestFit="1" customWidth="1"/>
    <col min="8717" max="8717" width="8.28515625" style="70" customWidth="1"/>
    <col min="8718" max="8718" width="8.28515625" style="70" bestFit="1" customWidth="1"/>
    <col min="8719" max="8960" width="9.140625" style="70"/>
    <col min="8961" max="8962" width="0" style="70" hidden="1" customWidth="1"/>
    <col min="8963" max="8963" width="81.5703125" style="70" customWidth="1"/>
    <col min="8964" max="8966" width="8.28515625" style="70" bestFit="1" customWidth="1"/>
    <col min="8967" max="8967" width="7.28515625" style="70" bestFit="1" customWidth="1"/>
    <col min="8968" max="8968" width="8.28515625" style="70" bestFit="1" customWidth="1"/>
    <col min="8969" max="8969" width="7.28515625" style="70" bestFit="1" customWidth="1"/>
    <col min="8970" max="8970" width="8.28515625" style="70" bestFit="1" customWidth="1"/>
    <col min="8971" max="8971" width="8.28515625" style="70" customWidth="1"/>
    <col min="8972" max="8972" width="8.28515625" style="70" bestFit="1" customWidth="1"/>
    <col min="8973" max="8973" width="8.28515625" style="70" customWidth="1"/>
    <col min="8974" max="8974" width="8.28515625" style="70" bestFit="1" customWidth="1"/>
    <col min="8975" max="9216" width="9.140625" style="70"/>
    <col min="9217" max="9218" width="0" style="70" hidden="1" customWidth="1"/>
    <col min="9219" max="9219" width="81.5703125" style="70" customWidth="1"/>
    <col min="9220" max="9222" width="8.28515625" style="70" bestFit="1" customWidth="1"/>
    <col min="9223" max="9223" width="7.28515625" style="70" bestFit="1" customWidth="1"/>
    <col min="9224" max="9224" width="8.28515625" style="70" bestFit="1" customWidth="1"/>
    <col min="9225" max="9225" width="7.28515625" style="70" bestFit="1" customWidth="1"/>
    <col min="9226" max="9226" width="8.28515625" style="70" bestFit="1" customWidth="1"/>
    <col min="9227" max="9227" width="8.28515625" style="70" customWidth="1"/>
    <col min="9228" max="9228" width="8.28515625" style="70" bestFit="1" customWidth="1"/>
    <col min="9229" max="9229" width="8.28515625" style="70" customWidth="1"/>
    <col min="9230" max="9230" width="8.28515625" style="70" bestFit="1" customWidth="1"/>
    <col min="9231" max="9472" width="9.140625" style="70"/>
    <col min="9473" max="9474" width="0" style="70" hidden="1" customWidth="1"/>
    <col min="9475" max="9475" width="81.5703125" style="70" customWidth="1"/>
    <col min="9476" max="9478" width="8.28515625" style="70" bestFit="1" customWidth="1"/>
    <col min="9479" max="9479" width="7.28515625" style="70" bestFit="1" customWidth="1"/>
    <col min="9480" max="9480" width="8.28515625" style="70" bestFit="1" customWidth="1"/>
    <col min="9481" max="9481" width="7.28515625" style="70" bestFit="1" customWidth="1"/>
    <col min="9482" max="9482" width="8.28515625" style="70" bestFit="1" customWidth="1"/>
    <col min="9483" max="9483" width="8.28515625" style="70" customWidth="1"/>
    <col min="9484" max="9484" width="8.28515625" style="70" bestFit="1" customWidth="1"/>
    <col min="9485" max="9485" width="8.28515625" style="70" customWidth="1"/>
    <col min="9486" max="9486" width="8.28515625" style="70" bestFit="1" customWidth="1"/>
    <col min="9487" max="9728" width="9.140625" style="70"/>
    <col min="9729" max="9730" width="0" style="70" hidden="1" customWidth="1"/>
    <col min="9731" max="9731" width="81.5703125" style="70" customWidth="1"/>
    <col min="9732" max="9734" width="8.28515625" style="70" bestFit="1" customWidth="1"/>
    <col min="9735" max="9735" width="7.28515625" style="70" bestFit="1" customWidth="1"/>
    <col min="9736" max="9736" width="8.28515625" style="70" bestFit="1" customWidth="1"/>
    <col min="9737" max="9737" width="7.28515625" style="70" bestFit="1" customWidth="1"/>
    <col min="9738" max="9738" width="8.28515625" style="70" bestFit="1" customWidth="1"/>
    <col min="9739" max="9739" width="8.28515625" style="70" customWidth="1"/>
    <col min="9740" max="9740" width="8.28515625" style="70" bestFit="1" customWidth="1"/>
    <col min="9741" max="9741" width="8.28515625" style="70" customWidth="1"/>
    <col min="9742" max="9742" width="8.28515625" style="70" bestFit="1" customWidth="1"/>
    <col min="9743" max="9984" width="9.140625" style="70"/>
    <col min="9985" max="9986" width="0" style="70" hidden="1" customWidth="1"/>
    <col min="9987" max="9987" width="81.5703125" style="70" customWidth="1"/>
    <col min="9988" max="9990" width="8.28515625" style="70" bestFit="1" customWidth="1"/>
    <col min="9991" max="9991" width="7.28515625" style="70" bestFit="1" customWidth="1"/>
    <col min="9992" max="9992" width="8.28515625" style="70" bestFit="1" customWidth="1"/>
    <col min="9993" max="9993" width="7.28515625" style="70" bestFit="1" customWidth="1"/>
    <col min="9994" max="9994" width="8.28515625" style="70" bestFit="1" customWidth="1"/>
    <col min="9995" max="9995" width="8.28515625" style="70" customWidth="1"/>
    <col min="9996" max="9996" width="8.28515625" style="70" bestFit="1" customWidth="1"/>
    <col min="9997" max="9997" width="8.28515625" style="70" customWidth="1"/>
    <col min="9998" max="9998" width="8.28515625" style="70" bestFit="1" customWidth="1"/>
    <col min="9999" max="10240" width="9.140625" style="70"/>
    <col min="10241" max="10242" width="0" style="70" hidden="1" customWidth="1"/>
    <col min="10243" max="10243" width="81.5703125" style="70" customWidth="1"/>
    <col min="10244" max="10246" width="8.28515625" style="70" bestFit="1" customWidth="1"/>
    <col min="10247" max="10247" width="7.28515625" style="70" bestFit="1" customWidth="1"/>
    <col min="10248" max="10248" width="8.28515625" style="70" bestFit="1" customWidth="1"/>
    <col min="10249" max="10249" width="7.28515625" style="70" bestFit="1" customWidth="1"/>
    <col min="10250" max="10250" width="8.28515625" style="70" bestFit="1" customWidth="1"/>
    <col min="10251" max="10251" width="8.28515625" style="70" customWidth="1"/>
    <col min="10252" max="10252" width="8.28515625" style="70" bestFit="1" customWidth="1"/>
    <col min="10253" max="10253" width="8.28515625" style="70" customWidth="1"/>
    <col min="10254" max="10254" width="8.28515625" style="70" bestFit="1" customWidth="1"/>
    <col min="10255" max="10496" width="9.140625" style="70"/>
    <col min="10497" max="10498" width="0" style="70" hidden="1" customWidth="1"/>
    <col min="10499" max="10499" width="81.5703125" style="70" customWidth="1"/>
    <col min="10500" max="10502" width="8.28515625" style="70" bestFit="1" customWidth="1"/>
    <col min="10503" max="10503" width="7.28515625" style="70" bestFit="1" customWidth="1"/>
    <col min="10504" max="10504" width="8.28515625" style="70" bestFit="1" customWidth="1"/>
    <col min="10505" max="10505" width="7.28515625" style="70" bestFit="1" customWidth="1"/>
    <col min="10506" max="10506" width="8.28515625" style="70" bestFit="1" customWidth="1"/>
    <col min="10507" max="10507" width="8.28515625" style="70" customWidth="1"/>
    <col min="10508" max="10508" width="8.28515625" style="70" bestFit="1" customWidth="1"/>
    <col min="10509" max="10509" width="8.28515625" style="70" customWidth="1"/>
    <col min="10510" max="10510" width="8.28515625" style="70" bestFit="1" customWidth="1"/>
    <col min="10511" max="10752" width="9.140625" style="70"/>
    <col min="10753" max="10754" width="0" style="70" hidden="1" customWidth="1"/>
    <col min="10755" max="10755" width="81.5703125" style="70" customWidth="1"/>
    <col min="10756" max="10758" width="8.28515625" style="70" bestFit="1" customWidth="1"/>
    <col min="10759" max="10759" width="7.28515625" style="70" bestFit="1" customWidth="1"/>
    <col min="10760" max="10760" width="8.28515625" style="70" bestFit="1" customWidth="1"/>
    <col min="10761" max="10761" width="7.28515625" style="70" bestFit="1" customWidth="1"/>
    <col min="10762" max="10762" width="8.28515625" style="70" bestFit="1" customWidth="1"/>
    <col min="10763" max="10763" width="8.28515625" style="70" customWidth="1"/>
    <col min="10764" max="10764" width="8.28515625" style="70" bestFit="1" customWidth="1"/>
    <col min="10765" max="10765" width="8.28515625" style="70" customWidth="1"/>
    <col min="10766" max="10766" width="8.28515625" style="70" bestFit="1" customWidth="1"/>
    <col min="10767" max="11008" width="9.140625" style="70"/>
    <col min="11009" max="11010" width="0" style="70" hidden="1" customWidth="1"/>
    <col min="11011" max="11011" width="81.5703125" style="70" customWidth="1"/>
    <col min="11012" max="11014" width="8.28515625" style="70" bestFit="1" customWidth="1"/>
    <col min="11015" max="11015" width="7.28515625" style="70" bestFit="1" customWidth="1"/>
    <col min="11016" max="11016" width="8.28515625" style="70" bestFit="1" customWidth="1"/>
    <col min="11017" max="11017" width="7.28515625" style="70" bestFit="1" customWidth="1"/>
    <col min="11018" max="11018" width="8.28515625" style="70" bestFit="1" customWidth="1"/>
    <col min="11019" max="11019" width="8.28515625" style="70" customWidth="1"/>
    <col min="11020" max="11020" width="8.28515625" style="70" bestFit="1" customWidth="1"/>
    <col min="11021" max="11021" width="8.28515625" style="70" customWidth="1"/>
    <col min="11022" max="11022" width="8.28515625" style="70" bestFit="1" customWidth="1"/>
    <col min="11023" max="11264" width="9.140625" style="70"/>
    <col min="11265" max="11266" width="0" style="70" hidden="1" customWidth="1"/>
    <col min="11267" max="11267" width="81.5703125" style="70" customWidth="1"/>
    <col min="11268" max="11270" width="8.28515625" style="70" bestFit="1" customWidth="1"/>
    <col min="11271" max="11271" width="7.28515625" style="70" bestFit="1" customWidth="1"/>
    <col min="11272" max="11272" width="8.28515625" style="70" bestFit="1" customWidth="1"/>
    <col min="11273" max="11273" width="7.28515625" style="70" bestFit="1" customWidth="1"/>
    <col min="11274" max="11274" width="8.28515625" style="70" bestFit="1" customWidth="1"/>
    <col min="11275" max="11275" width="8.28515625" style="70" customWidth="1"/>
    <col min="11276" max="11276" width="8.28515625" style="70" bestFit="1" customWidth="1"/>
    <col min="11277" max="11277" width="8.28515625" style="70" customWidth="1"/>
    <col min="11278" max="11278" width="8.28515625" style="70" bestFit="1" customWidth="1"/>
    <col min="11279" max="11520" width="9.140625" style="70"/>
    <col min="11521" max="11522" width="0" style="70" hidden="1" customWidth="1"/>
    <col min="11523" max="11523" width="81.5703125" style="70" customWidth="1"/>
    <col min="11524" max="11526" width="8.28515625" style="70" bestFit="1" customWidth="1"/>
    <col min="11527" max="11527" width="7.28515625" style="70" bestFit="1" customWidth="1"/>
    <col min="11528" max="11528" width="8.28515625" style="70" bestFit="1" customWidth="1"/>
    <col min="11529" max="11529" width="7.28515625" style="70" bestFit="1" customWidth="1"/>
    <col min="11530" max="11530" width="8.28515625" style="70" bestFit="1" customWidth="1"/>
    <col min="11531" max="11531" width="8.28515625" style="70" customWidth="1"/>
    <col min="11532" max="11532" width="8.28515625" style="70" bestFit="1" customWidth="1"/>
    <col min="11533" max="11533" width="8.28515625" style="70" customWidth="1"/>
    <col min="11534" max="11534" width="8.28515625" style="70" bestFit="1" customWidth="1"/>
    <col min="11535" max="11776" width="9.140625" style="70"/>
    <col min="11777" max="11778" width="0" style="70" hidden="1" customWidth="1"/>
    <col min="11779" max="11779" width="81.5703125" style="70" customWidth="1"/>
    <col min="11780" max="11782" width="8.28515625" style="70" bestFit="1" customWidth="1"/>
    <col min="11783" max="11783" width="7.28515625" style="70" bestFit="1" customWidth="1"/>
    <col min="11784" max="11784" width="8.28515625" style="70" bestFit="1" customWidth="1"/>
    <col min="11785" max="11785" width="7.28515625" style="70" bestFit="1" customWidth="1"/>
    <col min="11786" max="11786" width="8.28515625" style="70" bestFit="1" customWidth="1"/>
    <col min="11787" max="11787" width="8.28515625" style="70" customWidth="1"/>
    <col min="11788" max="11788" width="8.28515625" style="70" bestFit="1" customWidth="1"/>
    <col min="11789" max="11789" width="8.28515625" style="70" customWidth="1"/>
    <col min="11790" max="11790" width="8.28515625" style="70" bestFit="1" customWidth="1"/>
    <col min="11791" max="12032" width="9.140625" style="70"/>
    <col min="12033" max="12034" width="0" style="70" hidden="1" customWidth="1"/>
    <col min="12035" max="12035" width="81.5703125" style="70" customWidth="1"/>
    <col min="12036" max="12038" width="8.28515625" style="70" bestFit="1" customWidth="1"/>
    <col min="12039" max="12039" width="7.28515625" style="70" bestFit="1" customWidth="1"/>
    <col min="12040" max="12040" width="8.28515625" style="70" bestFit="1" customWidth="1"/>
    <col min="12041" max="12041" width="7.28515625" style="70" bestFit="1" customWidth="1"/>
    <col min="12042" max="12042" width="8.28515625" style="70" bestFit="1" customWidth="1"/>
    <col min="12043" max="12043" width="8.28515625" style="70" customWidth="1"/>
    <col min="12044" max="12044" width="8.28515625" style="70" bestFit="1" customWidth="1"/>
    <col min="12045" max="12045" width="8.28515625" style="70" customWidth="1"/>
    <col min="12046" max="12046" width="8.28515625" style="70" bestFit="1" customWidth="1"/>
    <col min="12047" max="12288" width="9.140625" style="70"/>
    <col min="12289" max="12290" width="0" style="70" hidden="1" customWidth="1"/>
    <col min="12291" max="12291" width="81.5703125" style="70" customWidth="1"/>
    <col min="12292" max="12294" width="8.28515625" style="70" bestFit="1" customWidth="1"/>
    <col min="12295" max="12295" width="7.28515625" style="70" bestFit="1" customWidth="1"/>
    <col min="12296" max="12296" width="8.28515625" style="70" bestFit="1" customWidth="1"/>
    <col min="12297" max="12297" width="7.28515625" style="70" bestFit="1" customWidth="1"/>
    <col min="12298" max="12298" width="8.28515625" style="70" bestFit="1" customWidth="1"/>
    <col min="12299" max="12299" width="8.28515625" style="70" customWidth="1"/>
    <col min="12300" max="12300" width="8.28515625" style="70" bestFit="1" customWidth="1"/>
    <col min="12301" max="12301" width="8.28515625" style="70" customWidth="1"/>
    <col min="12302" max="12302" width="8.28515625" style="70" bestFit="1" customWidth="1"/>
    <col min="12303" max="12544" width="9.140625" style="70"/>
    <col min="12545" max="12546" width="0" style="70" hidden="1" customWidth="1"/>
    <col min="12547" max="12547" width="81.5703125" style="70" customWidth="1"/>
    <col min="12548" max="12550" width="8.28515625" style="70" bestFit="1" customWidth="1"/>
    <col min="12551" max="12551" width="7.28515625" style="70" bestFit="1" customWidth="1"/>
    <col min="12552" max="12552" width="8.28515625" style="70" bestFit="1" customWidth="1"/>
    <col min="12553" max="12553" width="7.28515625" style="70" bestFit="1" customWidth="1"/>
    <col min="12554" max="12554" width="8.28515625" style="70" bestFit="1" customWidth="1"/>
    <col min="12555" max="12555" width="8.28515625" style="70" customWidth="1"/>
    <col min="12556" max="12556" width="8.28515625" style="70" bestFit="1" customWidth="1"/>
    <col min="12557" max="12557" width="8.28515625" style="70" customWidth="1"/>
    <col min="12558" max="12558" width="8.28515625" style="70" bestFit="1" customWidth="1"/>
    <col min="12559" max="12800" width="9.140625" style="70"/>
    <col min="12801" max="12802" width="0" style="70" hidden="1" customWidth="1"/>
    <col min="12803" max="12803" width="81.5703125" style="70" customWidth="1"/>
    <col min="12804" max="12806" width="8.28515625" style="70" bestFit="1" customWidth="1"/>
    <col min="12807" max="12807" width="7.28515625" style="70" bestFit="1" customWidth="1"/>
    <col min="12808" max="12808" width="8.28515625" style="70" bestFit="1" customWidth="1"/>
    <col min="12809" max="12809" width="7.28515625" style="70" bestFit="1" customWidth="1"/>
    <col min="12810" max="12810" width="8.28515625" style="70" bestFit="1" customWidth="1"/>
    <col min="12811" max="12811" width="8.28515625" style="70" customWidth="1"/>
    <col min="12812" max="12812" width="8.28515625" style="70" bestFit="1" customWidth="1"/>
    <col min="12813" max="12813" width="8.28515625" style="70" customWidth="1"/>
    <col min="12814" max="12814" width="8.28515625" style="70" bestFit="1" customWidth="1"/>
    <col min="12815" max="13056" width="9.140625" style="70"/>
    <col min="13057" max="13058" width="0" style="70" hidden="1" customWidth="1"/>
    <col min="13059" max="13059" width="81.5703125" style="70" customWidth="1"/>
    <col min="13060" max="13062" width="8.28515625" style="70" bestFit="1" customWidth="1"/>
    <col min="13063" max="13063" width="7.28515625" style="70" bestFit="1" customWidth="1"/>
    <col min="13064" max="13064" width="8.28515625" style="70" bestFit="1" customWidth="1"/>
    <col min="13065" max="13065" width="7.28515625" style="70" bestFit="1" customWidth="1"/>
    <col min="13066" max="13066" width="8.28515625" style="70" bestFit="1" customWidth="1"/>
    <col min="13067" max="13067" width="8.28515625" style="70" customWidth="1"/>
    <col min="13068" max="13068" width="8.28515625" style="70" bestFit="1" customWidth="1"/>
    <col min="13069" max="13069" width="8.28515625" style="70" customWidth="1"/>
    <col min="13070" max="13070" width="8.28515625" style="70" bestFit="1" customWidth="1"/>
    <col min="13071" max="13312" width="9.140625" style="70"/>
    <col min="13313" max="13314" width="0" style="70" hidden="1" customWidth="1"/>
    <col min="13315" max="13315" width="81.5703125" style="70" customWidth="1"/>
    <col min="13316" max="13318" width="8.28515625" style="70" bestFit="1" customWidth="1"/>
    <col min="13319" max="13319" width="7.28515625" style="70" bestFit="1" customWidth="1"/>
    <col min="13320" max="13320" width="8.28515625" style="70" bestFit="1" customWidth="1"/>
    <col min="13321" max="13321" width="7.28515625" style="70" bestFit="1" customWidth="1"/>
    <col min="13322" max="13322" width="8.28515625" style="70" bestFit="1" customWidth="1"/>
    <col min="13323" max="13323" width="8.28515625" style="70" customWidth="1"/>
    <col min="13324" max="13324" width="8.28515625" style="70" bestFit="1" customWidth="1"/>
    <col min="13325" max="13325" width="8.28515625" style="70" customWidth="1"/>
    <col min="13326" max="13326" width="8.28515625" style="70" bestFit="1" customWidth="1"/>
    <col min="13327" max="13568" width="9.140625" style="70"/>
    <col min="13569" max="13570" width="0" style="70" hidden="1" customWidth="1"/>
    <col min="13571" max="13571" width="81.5703125" style="70" customWidth="1"/>
    <col min="13572" max="13574" width="8.28515625" style="70" bestFit="1" customWidth="1"/>
    <col min="13575" max="13575" width="7.28515625" style="70" bestFit="1" customWidth="1"/>
    <col min="13576" max="13576" width="8.28515625" style="70" bestFit="1" customWidth="1"/>
    <col min="13577" max="13577" width="7.28515625" style="70" bestFit="1" customWidth="1"/>
    <col min="13578" max="13578" width="8.28515625" style="70" bestFit="1" customWidth="1"/>
    <col min="13579" max="13579" width="8.28515625" style="70" customWidth="1"/>
    <col min="13580" max="13580" width="8.28515625" style="70" bestFit="1" customWidth="1"/>
    <col min="13581" max="13581" width="8.28515625" style="70" customWidth="1"/>
    <col min="13582" max="13582" width="8.28515625" style="70" bestFit="1" customWidth="1"/>
    <col min="13583" max="13824" width="9.140625" style="70"/>
    <col min="13825" max="13826" width="0" style="70" hidden="1" customWidth="1"/>
    <col min="13827" max="13827" width="81.5703125" style="70" customWidth="1"/>
    <col min="13828" max="13830" width="8.28515625" style="70" bestFit="1" customWidth="1"/>
    <col min="13831" max="13831" width="7.28515625" style="70" bestFit="1" customWidth="1"/>
    <col min="13832" max="13832" width="8.28515625" style="70" bestFit="1" customWidth="1"/>
    <col min="13833" max="13833" width="7.28515625" style="70" bestFit="1" customWidth="1"/>
    <col min="13834" max="13834" width="8.28515625" style="70" bestFit="1" customWidth="1"/>
    <col min="13835" max="13835" width="8.28515625" style="70" customWidth="1"/>
    <col min="13836" max="13836" width="8.28515625" style="70" bestFit="1" customWidth="1"/>
    <col min="13837" max="13837" width="8.28515625" style="70" customWidth="1"/>
    <col min="13838" max="13838" width="8.28515625" style="70" bestFit="1" customWidth="1"/>
    <col min="13839" max="14080" width="9.140625" style="70"/>
    <col min="14081" max="14082" width="0" style="70" hidden="1" customWidth="1"/>
    <col min="14083" max="14083" width="81.5703125" style="70" customWidth="1"/>
    <col min="14084" max="14086" width="8.28515625" style="70" bestFit="1" customWidth="1"/>
    <col min="14087" max="14087" width="7.28515625" style="70" bestFit="1" customWidth="1"/>
    <col min="14088" max="14088" width="8.28515625" style="70" bestFit="1" customWidth="1"/>
    <col min="14089" max="14089" width="7.28515625" style="70" bestFit="1" customWidth="1"/>
    <col min="14090" max="14090" width="8.28515625" style="70" bestFit="1" customWidth="1"/>
    <col min="14091" max="14091" width="8.28515625" style="70" customWidth="1"/>
    <col min="14092" max="14092" width="8.28515625" style="70" bestFit="1" customWidth="1"/>
    <col min="14093" max="14093" width="8.28515625" style="70" customWidth="1"/>
    <col min="14094" max="14094" width="8.28515625" style="70" bestFit="1" customWidth="1"/>
    <col min="14095" max="14336" width="9.140625" style="70"/>
    <col min="14337" max="14338" width="0" style="70" hidden="1" customWidth="1"/>
    <col min="14339" max="14339" width="81.5703125" style="70" customWidth="1"/>
    <col min="14340" max="14342" width="8.28515625" style="70" bestFit="1" customWidth="1"/>
    <col min="14343" max="14343" width="7.28515625" style="70" bestFit="1" customWidth="1"/>
    <col min="14344" max="14344" width="8.28515625" style="70" bestFit="1" customWidth="1"/>
    <col min="14345" max="14345" width="7.28515625" style="70" bestFit="1" customWidth="1"/>
    <col min="14346" max="14346" width="8.28515625" style="70" bestFit="1" customWidth="1"/>
    <col min="14347" max="14347" width="8.28515625" style="70" customWidth="1"/>
    <col min="14348" max="14348" width="8.28515625" style="70" bestFit="1" customWidth="1"/>
    <col min="14349" max="14349" width="8.28515625" style="70" customWidth="1"/>
    <col min="14350" max="14350" width="8.28515625" style="70" bestFit="1" customWidth="1"/>
    <col min="14351" max="14592" width="9.140625" style="70"/>
    <col min="14593" max="14594" width="0" style="70" hidden="1" customWidth="1"/>
    <col min="14595" max="14595" width="81.5703125" style="70" customWidth="1"/>
    <col min="14596" max="14598" width="8.28515625" style="70" bestFit="1" customWidth="1"/>
    <col min="14599" max="14599" width="7.28515625" style="70" bestFit="1" customWidth="1"/>
    <col min="14600" max="14600" width="8.28515625" style="70" bestFit="1" customWidth="1"/>
    <col min="14601" max="14601" width="7.28515625" style="70" bestFit="1" customWidth="1"/>
    <col min="14602" max="14602" width="8.28515625" style="70" bestFit="1" customWidth="1"/>
    <col min="14603" max="14603" width="8.28515625" style="70" customWidth="1"/>
    <col min="14604" max="14604" width="8.28515625" style="70" bestFit="1" customWidth="1"/>
    <col min="14605" max="14605" width="8.28515625" style="70" customWidth="1"/>
    <col min="14606" max="14606" width="8.28515625" style="70" bestFit="1" customWidth="1"/>
    <col min="14607" max="14848" width="9.140625" style="70"/>
    <col min="14849" max="14850" width="0" style="70" hidden="1" customWidth="1"/>
    <col min="14851" max="14851" width="81.5703125" style="70" customWidth="1"/>
    <col min="14852" max="14854" width="8.28515625" style="70" bestFit="1" customWidth="1"/>
    <col min="14855" max="14855" width="7.28515625" style="70" bestFit="1" customWidth="1"/>
    <col min="14856" max="14856" width="8.28515625" style="70" bestFit="1" customWidth="1"/>
    <col min="14857" max="14857" width="7.28515625" style="70" bestFit="1" customWidth="1"/>
    <col min="14858" max="14858" width="8.28515625" style="70" bestFit="1" customWidth="1"/>
    <col min="14859" max="14859" width="8.28515625" style="70" customWidth="1"/>
    <col min="14860" max="14860" width="8.28515625" style="70" bestFit="1" customWidth="1"/>
    <col min="14861" max="14861" width="8.28515625" style="70" customWidth="1"/>
    <col min="14862" max="14862" width="8.28515625" style="70" bestFit="1" customWidth="1"/>
    <col min="14863" max="15104" width="9.140625" style="70"/>
    <col min="15105" max="15106" width="0" style="70" hidden="1" customWidth="1"/>
    <col min="15107" max="15107" width="81.5703125" style="70" customWidth="1"/>
    <col min="15108" max="15110" width="8.28515625" style="70" bestFit="1" customWidth="1"/>
    <col min="15111" max="15111" width="7.28515625" style="70" bestFit="1" customWidth="1"/>
    <col min="15112" max="15112" width="8.28515625" style="70" bestFit="1" customWidth="1"/>
    <col min="15113" max="15113" width="7.28515625" style="70" bestFit="1" customWidth="1"/>
    <col min="15114" max="15114" width="8.28515625" style="70" bestFit="1" customWidth="1"/>
    <col min="15115" max="15115" width="8.28515625" style="70" customWidth="1"/>
    <col min="15116" max="15116" width="8.28515625" style="70" bestFit="1" customWidth="1"/>
    <col min="15117" max="15117" width="8.28515625" style="70" customWidth="1"/>
    <col min="15118" max="15118" width="8.28515625" style="70" bestFit="1" customWidth="1"/>
    <col min="15119" max="15360" width="9.140625" style="70"/>
    <col min="15361" max="15362" width="0" style="70" hidden="1" customWidth="1"/>
    <col min="15363" max="15363" width="81.5703125" style="70" customWidth="1"/>
    <col min="15364" max="15366" width="8.28515625" style="70" bestFit="1" customWidth="1"/>
    <col min="15367" max="15367" width="7.28515625" style="70" bestFit="1" customWidth="1"/>
    <col min="15368" max="15368" width="8.28515625" style="70" bestFit="1" customWidth="1"/>
    <col min="15369" max="15369" width="7.28515625" style="70" bestFit="1" customWidth="1"/>
    <col min="15370" max="15370" width="8.28515625" style="70" bestFit="1" customWidth="1"/>
    <col min="15371" max="15371" width="8.28515625" style="70" customWidth="1"/>
    <col min="15372" max="15372" width="8.28515625" style="70" bestFit="1" customWidth="1"/>
    <col min="15373" max="15373" width="8.28515625" style="70" customWidth="1"/>
    <col min="15374" max="15374" width="8.28515625" style="70" bestFit="1" customWidth="1"/>
    <col min="15375" max="15616" width="9.140625" style="70"/>
    <col min="15617" max="15618" width="0" style="70" hidden="1" customWidth="1"/>
    <col min="15619" max="15619" width="81.5703125" style="70" customWidth="1"/>
    <col min="15620" max="15622" width="8.28515625" style="70" bestFit="1" customWidth="1"/>
    <col min="15623" max="15623" width="7.28515625" style="70" bestFit="1" customWidth="1"/>
    <col min="15624" max="15624" width="8.28515625" style="70" bestFit="1" customWidth="1"/>
    <col min="15625" max="15625" width="7.28515625" style="70" bestFit="1" customWidth="1"/>
    <col min="15626" max="15626" width="8.28515625" style="70" bestFit="1" customWidth="1"/>
    <col min="15627" max="15627" width="8.28515625" style="70" customWidth="1"/>
    <col min="15628" max="15628" width="8.28515625" style="70" bestFit="1" customWidth="1"/>
    <col min="15629" max="15629" width="8.28515625" style="70" customWidth="1"/>
    <col min="15630" max="15630" width="8.28515625" style="70" bestFit="1" customWidth="1"/>
    <col min="15631" max="15872" width="9.140625" style="70"/>
    <col min="15873" max="15874" width="0" style="70" hidden="1" customWidth="1"/>
    <col min="15875" max="15875" width="81.5703125" style="70" customWidth="1"/>
    <col min="15876" max="15878" width="8.28515625" style="70" bestFit="1" customWidth="1"/>
    <col min="15879" max="15879" width="7.28515625" style="70" bestFit="1" customWidth="1"/>
    <col min="15880" max="15880" width="8.28515625" style="70" bestFit="1" customWidth="1"/>
    <col min="15881" max="15881" width="7.28515625" style="70" bestFit="1" customWidth="1"/>
    <col min="15882" max="15882" width="8.28515625" style="70" bestFit="1" customWidth="1"/>
    <col min="15883" max="15883" width="8.28515625" style="70" customWidth="1"/>
    <col min="15884" max="15884" width="8.28515625" style="70" bestFit="1" customWidth="1"/>
    <col min="15885" max="15885" width="8.28515625" style="70" customWidth="1"/>
    <col min="15886" max="15886" width="8.28515625" style="70" bestFit="1" customWidth="1"/>
    <col min="15887" max="16128" width="9.140625" style="70"/>
    <col min="16129" max="16130" width="0" style="70" hidden="1" customWidth="1"/>
    <col min="16131" max="16131" width="81.5703125" style="70" customWidth="1"/>
    <col min="16132" max="16134" width="8.28515625" style="70" bestFit="1" customWidth="1"/>
    <col min="16135" max="16135" width="7.28515625" style="70" bestFit="1" customWidth="1"/>
    <col min="16136" max="16136" width="8.28515625" style="70" bestFit="1" customWidth="1"/>
    <col min="16137" max="16137" width="7.28515625" style="70" bestFit="1" customWidth="1"/>
    <col min="16138" max="16138" width="8.28515625" style="70" bestFit="1" customWidth="1"/>
    <col min="16139" max="16139" width="8.28515625" style="70" customWidth="1"/>
    <col min="16140" max="16140" width="8.28515625" style="70" bestFit="1" customWidth="1"/>
    <col min="16141" max="16141" width="8.28515625" style="70" customWidth="1"/>
    <col min="16142" max="16142" width="8.28515625" style="70" bestFit="1" customWidth="1"/>
    <col min="16143" max="16384" width="9.140625" style="70"/>
  </cols>
  <sheetData>
    <row r="1" spans="1:16" s="63" customFormat="1" ht="15" customHeight="1">
      <c r="A1" s="638"/>
      <c r="B1" s="638"/>
      <c r="C1" s="1014"/>
      <c r="D1" s="1014"/>
      <c r="E1" s="1014"/>
      <c r="F1" s="1014"/>
      <c r="G1" s="1014"/>
      <c r="H1" s="1014"/>
      <c r="I1" s="1014"/>
      <c r="J1" s="1014"/>
      <c r="K1" s="1014"/>
      <c r="L1" s="1014"/>
      <c r="M1" s="1014"/>
      <c r="N1" s="1014"/>
      <c r="P1" s="831" t="s">
        <v>1124</v>
      </c>
    </row>
    <row r="2" spans="1:16" s="63" customFormat="1" ht="15" customHeight="1">
      <c r="A2" s="1015" t="s">
        <v>878</v>
      </c>
      <c r="B2" s="1015"/>
      <c r="C2" s="1015"/>
      <c r="D2" s="1015"/>
      <c r="E2" s="1015"/>
      <c r="F2" s="1015"/>
      <c r="G2" s="1015"/>
      <c r="H2" s="1015"/>
      <c r="I2" s="1015"/>
      <c r="J2" s="1015"/>
      <c r="K2" s="1015"/>
      <c r="L2" s="1015"/>
      <c r="M2" s="1015"/>
      <c r="N2" s="1015"/>
    </row>
    <row r="3" spans="1:16" s="63" customFormat="1" ht="15" customHeight="1">
      <c r="A3" s="638"/>
      <c r="B3" s="638"/>
      <c r="C3" s="1015" t="s">
        <v>447</v>
      </c>
      <c r="D3" s="1015"/>
      <c r="E3" s="1015"/>
      <c r="F3" s="1015"/>
      <c r="G3" s="1015"/>
      <c r="H3" s="1015"/>
      <c r="I3" s="1015"/>
      <c r="J3" s="1015"/>
      <c r="K3" s="1015"/>
      <c r="L3" s="1015"/>
      <c r="M3" s="1015"/>
      <c r="N3" s="1015"/>
    </row>
    <row r="4" spans="1:16" s="63" customFormat="1" ht="15" customHeight="1">
      <c r="A4" s="1016"/>
      <c r="B4" s="1015"/>
      <c r="C4" s="1015"/>
      <c r="D4" s="1015"/>
      <c r="E4" s="1015"/>
      <c r="F4" s="1015"/>
      <c r="G4" s="1015"/>
      <c r="H4" s="1015"/>
      <c r="I4" s="1015"/>
      <c r="J4" s="1015"/>
      <c r="K4" s="1015"/>
      <c r="L4" s="1015"/>
      <c r="M4" s="1015"/>
      <c r="N4" s="1015"/>
    </row>
    <row r="5" spans="1:16" s="66" customFormat="1" ht="15" customHeight="1" thickBot="1">
      <c r="A5" s="64"/>
      <c r="B5" s="65"/>
      <c r="C5" s="65"/>
      <c r="D5" s="65"/>
      <c r="E5" s="65"/>
      <c r="F5" s="65"/>
      <c r="G5" s="65"/>
      <c r="H5" s="65"/>
      <c r="I5" s="65"/>
      <c r="J5" s="65"/>
      <c r="K5" s="65"/>
      <c r="L5" s="65"/>
      <c r="M5" s="65"/>
      <c r="N5" s="65"/>
    </row>
    <row r="6" spans="1:16" s="68" customFormat="1" ht="30" customHeight="1" thickTop="1" thickBot="1">
      <c r="A6" s="67"/>
      <c r="B6" s="67"/>
      <c r="C6" s="783"/>
      <c r="D6" s="784" t="s">
        <v>448</v>
      </c>
      <c r="E6" s="784" t="s">
        <v>449</v>
      </c>
      <c r="F6" s="784" t="s">
        <v>450</v>
      </c>
      <c r="G6" s="784" t="s">
        <v>451</v>
      </c>
      <c r="H6" s="784" t="s">
        <v>452</v>
      </c>
      <c r="I6" s="784" t="s">
        <v>453</v>
      </c>
      <c r="J6" s="784" t="s">
        <v>454</v>
      </c>
      <c r="K6" s="784" t="s">
        <v>455</v>
      </c>
      <c r="L6" s="785" t="s">
        <v>456</v>
      </c>
      <c r="M6" s="785" t="s">
        <v>457</v>
      </c>
      <c r="N6" s="785" t="s">
        <v>458</v>
      </c>
    </row>
    <row r="7" spans="1:16" ht="15" customHeight="1" thickTop="1" thickBot="1">
      <c r="A7" s="67"/>
      <c r="B7" s="67"/>
      <c r="C7" s="69"/>
      <c r="D7" s="69"/>
      <c r="E7" s="69"/>
      <c r="F7" s="69"/>
      <c r="G7" s="69"/>
      <c r="H7" s="69"/>
      <c r="I7" s="69"/>
      <c r="J7" s="69"/>
      <c r="K7" s="69"/>
      <c r="L7" s="69"/>
      <c r="M7" s="69"/>
      <c r="N7" s="69"/>
    </row>
    <row r="8" spans="1:16" s="72" customFormat="1" ht="15" customHeight="1" thickTop="1" thickBot="1">
      <c r="A8" s="67"/>
      <c r="B8" s="71"/>
      <c r="C8" s="786" t="s">
        <v>332</v>
      </c>
      <c r="D8" s="787"/>
      <c r="E8" s="787"/>
      <c r="F8" s="787"/>
      <c r="G8" s="787"/>
      <c r="H8" s="787"/>
      <c r="I8" s="787"/>
      <c r="J8" s="787"/>
      <c r="K8" s="787"/>
      <c r="L8" s="787"/>
      <c r="M8" s="787"/>
      <c r="N8" s="788"/>
    </row>
    <row r="9" spans="1:16" ht="15" customHeight="1" thickTop="1">
      <c r="A9" s="67" t="s">
        <v>459</v>
      </c>
      <c r="B9" s="73" t="s">
        <v>460</v>
      </c>
      <c r="C9" s="74" t="s">
        <v>461</v>
      </c>
      <c r="D9" s="75">
        <v>0.1183</v>
      </c>
      <c r="E9" s="75">
        <v>0.11550000000000001</v>
      </c>
      <c r="F9" s="75">
        <v>0.1138</v>
      </c>
      <c r="G9" s="75">
        <v>0.1066</v>
      </c>
      <c r="H9" s="75">
        <v>0.1263</v>
      </c>
      <c r="I9" s="75">
        <v>0.11509999999999999</v>
      </c>
      <c r="J9" s="75">
        <v>0.1047</v>
      </c>
      <c r="K9" s="75">
        <v>0.1086</v>
      </c>
      <c r="L9" s="75">
        <v>0.1016</v>
      </c>
      <c r="M9" s="75">
        <v>0.1094</v>
      </c>
      <c r="N9" s="75">
        <v>0.13187957652941071</v>
      </c>
      <c r="O9" s="289"/>
    </row>
    <row r="10" spans="1:16" ht="15" customHeight="1" thickBot="1">
      <c r="A10" s="67" t="s">
        <v>459</v>
      </c>
      <c r="B10" s="73" t="s">
        <v>462</v>
      </c>
      <c r="C10" s="74" t="s">
        <v>463</v>
      </c>
      <c r="D10" s="75">
        <v>0.70169999999999999</v>
      </c>
      <c r="E10" s="75">
        <v>0.69669999999999999</v>
      </c>
      <c r="F10" s="75">
        <v>0.70750000000000002</v>
      </c>
      <c r="G10" s="75">
        <v>0.71650000000000003</v>
      </c>
      <c r="H10" s="75">
        <v>0.72309999999999997</v>
      </c>
      <c r="I10" s="75">
        <v>0.74250000000000005</v>
      </c>
      <c r="J10" s="75">
        <v>0.74929999999999997</v>
      </c>
      <c r="K10" s="75">
        <v>0.73899999999999999</v>
      </c>
      <c r="L10" s="75">
        <v>0.74470000000000003</v>
      </c>
      <c r="M10" s="75">
        <v>0.747</v>
      </c>
      <c r="N10" s="75">
        <v>0.72023949525710884</v>
      </c>
      <c r="O10" s="289"/>
    </row>
    <row r="11" spans="1:16" s="77" customFormat="1" ht="15" customHeight="1" thickTop="1" thickBot="1">
      <c r="A11" s="67"/>
      <c r="B11" s="71"/>
      <c r="C11" s="786" t="s">
        <v>335</v>
      </c>
      <c r="D11" s="787"/>
      <c r="E11" s="787"/>
      <c r="F11" s="787"/>
      <c r="G11" s="787"/>
      <c r="H11" s="787"/>
      <c r="I11" s="787"/>
      <c r="J11" s="787"/>
      <c r="K11" s="787"/>
      <c r="L11" s="824"/>
      <c r="M11" s="824"/>
      <c r="N11" s="788"/>
      <c r="O11" s="289"/>
    </row>
    <row r="12" spans="1:16" s="68" customFormat="1" ht="15" customHeight="1" thickTop="1">
      <c r="A12" s="67" t="s">
        <v>459</v>
      </c>
      <c r="B12" s="73" t="s">
        <v>464</v>
      </c>
      <c r="C12" s="74" t="s">
        <v>465</v>
      </c>
      <c r="D12" s="75">
        <v>0.76939999999999997</v>
      </c>
      <c r="E12" s="75">
        <v>0.77490000000000003</v>
      </c>
      <c r="F12" s="75">
        <v>0.77170000000000005</v>
      </c>
      <c r="G12" s="75">
        <v>0.76119999999999999</v>
      </c>
      <c r="H12" s="75">
        <v>0.75049999999999994</v>
      </c>
      <c r="I12" s="75">
        <v>0.72840000000000005</v>
      </c>
      <c r="J12" s="75">
        <v>0.70909999999999995</v>
      </c>
      <c r="K12" s="75">
        <v>0.71389999999999998</v>
      </c>
      <c r="L12" s="75">
        <v>0.73099999999999998</v>
      </c>
      <c r="M12" s="75">
        <v>0.71809999999999996</v>
      </c>
      <c r="N12" s="75">
        <v>0.72955940491825966</v>
      </c>
      <c r="O12" s="289"/>
    </row>
    <row r="13" spans="1:16" s="79" customFormat="1" ht="15" customHeight="1">
      <c r="A13" s="67" t="s">
        <v>459</v>
      </c>
      <c r="B13" s="73" t="s">
        <v>466</v>
      </c>
      <c r="C13" s="74" t="s">
        <v>467</v>
      </c>
      <c r="D13" s="78">
        <v>0.76939999999999997</v>
      </c>
      <c r="E13" s="75">
        <v>0.77490000000000003</v>
      </c>
      <c r="F13" s="75">
        <v>0.77170000000000005</v>
      </c>
      <c r="G13" s="75">
        <v>0.76119999999999999</v>
      </c>
      <c r="H13" s="75">
        <v>0.75060000000000004</v>
      </c>
      <c r="I13" s="75">
        <v>0.72909999999999997</v>
      </c>
      <c r="J13" s="75">
        <v>0.7097</v>
      </c>
      <c r="K13" s="75">
        <v>0.71430000000000005</v>
      </c>
      <c r="L13" s="75">
        <v>0.73129999999999995</v>
      </c>
      <c r="M13" s="75">
        <v>0.7198</v>
      </c>
      <c r="N13" s="75">
        <v>0.73049722228438752</v>
      </c>
      <c r="O13" s="289"/>
    </row>
    <row r="14" spans="1:16" s="79" customFormat="1" ht="15" customHeight="1">
      <c r="A14" s="67"/>
      <c r="B14" s="73"/>
      <c r="C14" s="74" t="s">
        <v>468</v>
      </c>
      <c r="D14" s="75">
        <v>5.5500000000000001E-2</v>
      </c>
      <c r="E14" s="75">
        <v>5.5100000000000003E-2</v>
      </c>
      <c r="F14" s="75">
        <v>5.2200000000000003E-2</v>
      </c>
      <c r="G14" s="75">
        <v>6.25E-2</v>
      </c>
      <c r="H14" s="75">
        <v>6.6199999999999995E-2</v>
      </c>
      <c r="I14" s="75">
        <v>7.2099999999999997E-2</v>
      </c>
      <c r="J14" s="75">
        <v>8.2199999999999995E-2</v>
      </c>
      <c r="K14" s="75">
        <v>8.0199999999999994E-2</v>
      </c>
      <c r="L14" s="75">
        <v>7.9000000000000001E-2</v>
      </c>
      <c r="M14" s="75">
        <v>7.9000000000000001E-2</v>
      </c>
      <c r="N14" s="75">
        <v>7.4289270320814824E-2</v>
      </c>
      <c r="O14" s="289"/>
    </row>
    <row r="15" spans="1:16" s="79" customFormat="1" ht="15" customHeight="1" thickBot="1">
      <c r="A15" s="67" t="s">
        <v>459</v>
      </c>
      <c r="B15" s="73" t="s">
        <v>469</v>
      </c>
      <c r="C15" s="74" t="s">
        <v>470</v>
      </c>
      <c r="D15" s="75">
        <v>2.0000000000000001E-4</v>
      </c>
      <c r="E15" s="75">
        <v>2.0000000000000001E-4</v>
      </c>
      <c r="F15" s="75">
        <v>2.0000000000000001E-4</v>
      </c>
      <c r="G15" s="75">
        <v>2.0000000000000001E-4</v>
      </c>
      <c r="H15" s="75">
        <v>2.0000000000000001E-4</v>
      </c>
      <c r="I15" s="75">
        <v>2.0000000000000001E-4</v>
      </c>
      <c r="J15" s="75">
        <v>2.0000000000000001E-4</v>
      </c>
      <c r="K15" s="75">
        <v>2.0000000000000001E-4</v>
      </c>
      <c r="L15" s="75">
        <v>2.0000000000000001E-4</v>
      </c>
      <c r="M15" s="75">
        <v>2.0000000000000001E-4</v>
      </c>
      <c r="N15" s="75">
        <v>2.1745895348212739E-4</v>
      </c>
      <c r="O15" s="289"/>
    </row>
    <row r="16" spans="1:16" s="77" customFormat="1" ht="15" customHeight="1" thickTop="1" thickBot="1">
      <c r="A16" s="67"/>
      <c r="B16" s="71"/>
      <c r="C16" s="786" t="s">
        <v>471</v>
      </c>
      <c r="D16" s="787"/>
      <c r="E16" s="787"/>
      <c r="F16" s="787"/>
      <c r="G16" s="787"/>
      <c r="H16" s="787"/>
      <c r="I16" s="787"/>
      <c r="J16" s="787"/>
      <c r="K16" s="787"/>
      <c r="L16" s="824"/>
      <c r="M16" s="824"/>
      <c r="N16" s="788"/>
      <c r="O16" s="289"/>
    </row>
    <row r="17" spans="1:15" s="68" customFormat="1" ht="15" customHeight="1" thickTop="1">
      <c r="A17" s="67" t="s">
        <v>459</v>
      </c>
      <c r="B17" s="73" t="s">
        <v>472</v>
      </c>
      <c r="C17" s="74" t="s">
        <v>473</v>
      </c>
      <c r="D17" s="75">
        <v>0.1154</v>
      </c>
      <c r="E17" s="75">
        <v>0.1762</v>
      </c>
      <c r="F17" s="75">
        <v>0.14269999999999999</v>
      </c>
      <c r="G17" s="75">
        <v>0.1265</v>
      </c>
      <c r="H17" s="75">
        <v>0.1123</v>
      </c>
      <c r="I17" s="75">
        <v>0.10680000000000001</v>
      </c>
      <c r="J17" s="75">
        <v>7.5300000000000006E-2</v>
      </c>
      <c r="K17" s="75">
        <v>6.7199999999999996E-2</v>
      </c>
      <c r="L17" s="75">
        <v>7.9000000000000001E-2</v>
      </c>
      <c r="M17" s="75">
        <v>5.79E-2</v>
      </c>
      <c r="N17" s="75">
        <v>5.1628465781713255E-2</v>
      </c>
      <c r="O17" s="289"/>
    </row>
    <row r="18" spans="1:15" s="79" customFormat="1" ht="15" customHeight="1">
      <c r="A18" s="67" t="s">
        <v>459</v>
      </c>
      <c r="B18" s="73" t="s">
        <v>474</v>
      </c>
      <c r="C18" s="74" t="s">
        <v>475</v>
      </c>
      <c r="D18" s="75">
        <v>0.88460000000000005</v>
      </c>
      <c r="E18" s="75">
        <v>0.82379999999999998</v>
      </c>
      <c r="F18" s="75">
        <v>0.85729999999999995</v>
      </c>
      <c r="G18" s="75">
        <v>0.87350000000000005</v>
      </c>
      <c r="H18" s="75">
        <v>0.88770000000000004</v>
      </c>
      <c r="I18" s="75">
        <v>0.89319999999999999</v>
      </c>
      <c r="J18" s="75">
        <v>0.92469999999999997</v>
      </c>
      <c r="K18" s="75">
        <v>0.93279999999999996</v>
      </c>
      <c r="L18" s="75">
        <v>0.92100000000000004</v>
      </c>
      <c r="M18" s="75">
        <v>0.94210000000000005</v>
      </c>
      <c r="N18" s="75">
        <v>0.94837153421828668</v>
      </c>
      <c r="O18" s="289"/>
    </row>
    <row r="19" spans="1:15" s="79" customFormat="1" ht="15" customHeight="1" thickBot="1">
      <c r="A19" s="67" t="s">
        <v>459</v>
      </c>
      <c r="B19" s="73" t="s">
        <v>476</v>
      </c>
      <c r="C19" s="74" t="s">
        <v>477</v>
      </c>
      <c r="D19" s="80">
        <v>590.3895</v>
      </c>
      <c r="E19" s="80">
        <v>596.69920000000002</v>
      </c>
      <c r="F19" s="80">
        <v>605.7183</v>
      </c>
      <c r="G19" s="80">
        <v>614.42200000000003</v>
      </c>
      <c r="H19" s="80">
        <v>645.2319</v>
      </c>
      <c r="I19" s="80">
        <v>628.03279999999995</v>
      </c>
      <c r="J19" s="80">
        <v>621.57389999999998</v>
      </c>
      <c r="K19" s="80">
        <v>624.17139999999995</v>
      </c>
      <c r="L19" s="80">
        <v>630.20209999999997</v>
      </c>
      <c r="M19" s="80">
        <v>631.23249999999996</v>
      </c>
      <c r="N19" s="80">
        <v>627.08768132446119</v>
      </c>
      <c r="O19" s="289"/>
    </row>
    <row r="20" spans="1:15" s="77" customFormat="1" ht="15" customHeight="1" thickTop="1" thickBot="1">
      <c r="A20" s="67"/>
      <c r="B20" s="71"/>
      <c r="C20" s="786" t="s">
        <v>478</v>
      </c>
      <c r="D20" s="787"/>
      <c r="E20" s="787"/>
      <c r="F20" s="787"/>
      <c r="G20" s="787"/>
      <c r="H20" s="787"/>
      <c r="I20" s="787"/>
      <c r="J20" s="787"/>
      <c r="K20" s="787"/>
      <c r="L20" s="824"/>
      <c r="M20" s="824"/>
      <c r="N20" s="788"/>
      <c r="O20" s="289"/>
    </row>
    <row r="21" spans="1:15" s="68" customFormat="1" ht="15" customHeight="1" thickTop="1">
      <c r="A21" s="67" t="s">
        <v>459</v>
      </c>
      <c r="B21" s="73" t="s">
        <v>479</v>
      </c>
      <c r="C21" s="74" t="s">
        <v>480</v>
      </c>
      <c r="D21" s="75">
        <v>0.98170000000000002</v>
      </c>
      <c r="E21" s="75">
        <v>0.98109999999999997</v>
      </c>
      <c r="F21" s="75">
        <v>0.97819999999999996</v>
      </c>
      <c r="G21" s="75">
        <v>0.97529999999999994</v>
      </c>
      <c r="H21" s="75">
        <v>0.97289999999999999</v>
      </c>
      <c r="I21" s="75">
        <v>0.96689999999999998</v>
      </c>
      <c r="J21" s="75">
        <v>0.97270000000000001</v>
      </c>
      <c r="K21" s="75">
        <v>0.97529999999999994</v>
      </c>
      <c r="L21" s="75">
        <v>0.96950000000000003</v>
      </c>
      <c r="M21" s="75">
        <v>0.96379999999999999</v>
      </c>
      <c r="N21" s="75">
        <v>0.95873692635703622</v>
      </c>
      <c r="O21" s="289"/>
    </row>
    <row r="22" spans="1:15" s="79" customFormat="1" ht="15" customHeight="1">
      <c r="A22" s="67" t="s">
        <v>459</v>
      </c>
      <c r="B22" s="73" t="s">
        <v>481</v>
      </c>
      <c r="C22" s="74" t="s">
        <v>482</v>
      </c>
      <c r="D22" s="75">
        <v>2.5399999999999999E-2</v>
      </c>
      <c r="E22" s="75">
        <v>2.7699999999999999E-2</v>
      </c>
      <c r="F22" s="75">
        <v>3.39E-2</v>
      </c>
      <c r="G22" s="75">
        <v>3.7999999999999999E-2</v>
      </c>
      <c r="H22" s="75">
        <v>4.5699999999999998E-2</v>
      </c>
      <c r="I22" s="75">
        <v>5.16E-2</v>
      </c>
      <c r="J22" s="75">
        <v>5.9499999999999997E-2</v>
      </c>
      <c r="K22" s="75">
        <v>0.29289999999999999</v>
      </c>
      <c r="L22" s="75">
        <v>0.29480000000000001</v>
      </c>
      <c r="M22" s="75">
        <v>0.27200000000000002</v>
      </c>
      <c r="N22" s="75">
        <v>0.26974579467592996</v>
      </c>
      <c r="O22" s="289"/>
    </row>
    <row r="23" spans="1:15" s="79" customFormat="1" ht="15" customHeight="1">
      <c r="A23" s="67" t="s">
        <v>459</v>
      </c>
      <c r="B23" s="73" t="s">
        <v>483</v>
      </c>
      <c r="C23" s="74" t="s">
        <v>484</v>
      </c>
      <c r="D23" s="75">
        <v>1.83E-2</v>
      </c>
      <c r="E23" s="75">
        <v>1.89E-2</v>
      </c>
      <c r="F23" s="75">
        <v>2.18E-2</v>
      </c>
      <c r="G23" s="75">
        <v>2.47E-2</v>
      </c>
      <c r="H23" s="75">
        <v>2.7099999999999999E-2</v>
      </c>
      <c r="I23" s="75">
        <v>3.3099999999999997E-2</v>
      </c>
      <c r="J23" s="75">
        <v>2.7300000000000001E-2</v>
      </c>
      <c r="K23" s="75">
        <v>2.47E-2</v>
      </c>
      <c r="L23" s="75">
        <v>3.0499999999999999E-2</v>
      </c>
      <c r="M23" s="75">
        <v>3.6200000000000003E-2</v>
      </c>
      <c r="N23" s="75">
        <v>4.126307364296368E-2</v>
      </c>
      <c r="O23" s="289"/>
    </row>
    <row r="24" spans="1:15" s="79" customFormat="1" ht="15" customHeight="1">
      <c r="A24" s="67" t="s">
        <v>459</v>
      </c>
      <c r="B24" s="73" t="s">
        <v>485</v>
      </c>
      <c r="C24" s="74" t="s">
        <v>486</v>
      </c>
      <c r="D24" s="75">
        <v>2.29E-2</v>
      </c>
      <c r="E24" s="75">
        <v>2.47E-2</v>
      </c>
      <c r="F24" s="75">
        <v>3.0499999999999999E-2</v>
      </c>
      <c r="G24" s="75">
        <v>3.3099999999999997E-2</v>
      </c>
      <c r="H24" s="75">
        <v>3.9199999999999999E-2</v>
      </c>
      <c r="I24" s="75">
        <v>4.3900000000000002E-2</v>
      </c>
      <c r="J24" s="75">
        <v>5.4100000000000002E-2</v>
      </c>
      <c r="K24" s="75">
        <v>0.29299999999999998</v>
      </c>
      <c r="L24" s="75">
        <v>0.29060000000000002</v>
      </c>
      <c r="M24" s="75">
        <v>0.26479999999999998</v>
      </c>
      <c r="N24" s="75">
        <v>0.26077962400688587</v>
      </c>
      <c r="O24" s="289"/>
    </row>
    <row r="25" spans="1:15" s="79" customFormat="1" ht="15" customHeight="1">
      <c r="A25" s="67" t="s">
        <v>459</v>
      </c>
      <c r="B25" s="73" t="s">
        <v>487</v>
      </c>
      <c r="C25" s="74" t="s">
        <v>921</v>
      </c>
      <c r="D25" s="75">
        <v>0.1116</v>
      </c>
      <c r="E25" s="75">
        <v>0.1245</v>
      </c>
      <c r="F25" s="75">
        <v>0.12039999999999999</v>
      </c>
      <c r="G25" s="75">
        <v>0.15010000000000001</v>
      </c>
      <c r="H25" s="75">
        <v>0.16389999999999999</v>
      </c>
      <c r="I25" s="75">
        <v>0.17699999999999999</v>
      </c>
      <c r="J25" s="75">
        <v>0.1163</v>
      </c>
      <c r="K25" s="75">
        <v>2.46E-2</v>
      </c>
      <c r="L25" s="75">
        <v>4.4299999999999999E-2</v>
      </c>
      <c r="M25" s="75">
        <v>6.1699999999999998E-2</v>
      </c>
      <c r="N25" s="75">
        <v>7.3130850928461E-2</v>
      </c>
      <c r="O25" s="289"/>
    </row>
    <row r="26" spans="1:15" s="79" customFormat="1" ht="15" customHeight="1">
      <c r="A26" s="67" t="s">
        <v>459</v>
      </c>
      <c r="B26" s="73" t="s">
        <v>489</v>
      </c>
      <c r="C26" s="74" t="s">
        <v>490</v>
      </c>
      <c r="D26" s="75">
        <v>8.3999999999999995E-3</v>
      </c>
      <c r="E26" s="75">
        <v>8.3999999999999995E-3</v>
      </c>
      <c r="F26" s="75">
        <v>9.1000000000000004E-3</v>
      </c>
      <c r="G26" s="75">
        <v>9.2999999999999992E-3</v>
      </c>
      <c r="H26" s="75">
        <v>9.5999999999999992E-3</v>
      </c>
      <c r="I26" s="75">
        <v>9.9000000000000008E-3</v>
      </c>
      <c r="J26" s="75">
        <v>8.8599999999999998E-2</v>
      </c>
      <c r="K26" s="75">
        <v>0.1198</v>
      </c>
      <c r="L26" s="75">
        <v>0.10929999999999999</v>
      </c>
      <c r="M26" s="75">
        <v>9.69E-2</v>
      </c>
      <c r="N26" s="75">
        <v>8.9939303950534177E-2</v>
      </c>
      <c r="O26" s="289"/>
    </row>
    <row r="27" spans="1:15" s="79" customFormat="1" ht="15" customHeight="1">
      <c r="A27" s="67" t="s">
        <v>459</v>
      </c>
      <c r="B27" s="73" t="s">
        <v>491</v>
      </c>
      <c r="C27" s="74" t="s">
        <v>492</v>
      </c>
      <c r="D27" s="75">
        <v>7.0900000000000005E-2</v>
      </c>
      <c r="E27" s="75">
        <v>6.9900000000000004E-2</v>
      </c>
      <c r="F27" s="75">
        <v>7.2300000000000003E-2</v>
      </c>
      <c r="G27" s="75">
        <v>7.5300000000000006E-2</v>
      </c>
      <c r="H27" s="75">
        <v>7.4999999999999997E-2</v>
      </c>
      <c r="I27" s="75">
        <v>8.3000000000000004E-2</v>
      </c>
      <c r="J27" s="75">
        <v>9.4100000000000003E-2</v>
      </c>
      <c r="K27" s="75">
        <v>9.3399999999999997E-2</v>
      </c>
      <c r="L27" s="75">
        <v>8.9499999999999996E-2</v>
      </c>
      <c r="M27" s="75">
        <v>9.3100000000000002E-2</v>
      </c>
      <c r="N27" s="75">
        <v>9.6678571651924256E-2</v>
      </c>
      <c r="O27" s="289"/>
    </row>
    <row r="28" spans="1:15" s="79" customFormat="1" ht="15" customHeight="1">
      <c r="A28" s="67" t="s">
        <v>459</v>
      </c>
      <c r="B28" s="73" t="s">
        <v>493</v>
      </c>
      <c r="C28" s="74" t="s">
        <v>494</v>
      </c>
      <c r="D28" s="75">
        <v>0.97030000000000005</v>
      </c>
      <c r="E28" s="75">
        <v>0.96809999999999996</v>
      </c>
      <c r="F28" s="75">
        <v>0.96489999999999998</v>
      </c>
      <c r="G28" s="75">
        <v>0.96140000000000003</v>
      </c>
      <c r="H28" s="75">
        <v>0.95879999999999999</v>
      </c>
      <c r="I28" s="75">
        <v>0.95189999999999997</v>
      </c>
      <c r="J28" s="75">
        <v>0.97</v>
      </c>
      <c r="K28" s="75">
        <v>0.96709999999999996</v>
      </c>
      <c r="L28" s="75">
        <v>0.95940000000000003</v>
      </c>
      <c r="M28" s="75">
        <v>0.95009999999999994</v>
      </c>
      <c r="N28" s="75">
        <v>0.94811032297537545</v>
      </c>
      <c r="O28" s="289"/>
    </row>
    <row r="29" spans="1:15" s="79" customFormat="1" ht="15" customHeight="1">
      <c r="A29" s="67" t="s">
        <v>459</v>
      </c>
      <c r="B29" s="73" t="s">
        <v>495</v>
      </c>
      <c r="C29" s="74" t="s">
        <v>496</v>
      </c>
      <c r="D29" s="75">
        <v>1.0800000000000001E-2</v>
      </c>
      <c r="E29" s="75">
        <v>1.23E-2</v>
      </c>
      <c r="F29" s="75">
        <v>1.2999999999999999E-2</v>
      </c>
      <c r="G29" s="75">
        <v>1.34E-2</v>
      </c>
      <c r="H29" s="75">
        <v>1.3899999999999999E-2</v>
      </c>
      <c r="I29" s="75">
        <v>1.3599999999999999E-2</v>
      </c>
      <c r="J29" s="75">
        <v>1E-4</v>
      </c>
      <c r="K29" s="75">
        <v>3.7000000000000002E-3</v>
      </c>
      <c r="L29" s="75">
        <v>7.7999999999999996E-3</v>
      </c>
      <c r="M29" s="75">
        <v>1.14E-2</v>
      </c>
      <c r="N29" s="75">
        <v>9.634326498255916E-3</v>
      </c>
      <c r="O29" s="289"/>
    </row>
    <row r="30" spans="1:15" s="79" customFormat="1" ht="15" customHeight="1">
      <c r="A30" s="67" t="s">
        <v>459</v>
      </c>
      <c r="B30" s="73" t="s">
        <v>497</v>
      </c>
      <c r="C30" s="74" t="s">
        <v>498</v>
      </c>
      <c r="D30" s="75">
        <v>3.5000000000000001E-3</v>
      </c>
      <c r="E30" s="75">
        <v>2.8E-3</v>
      </c>
      <c r="F30" s="75">
        <v>2.7000000000000001E-3</v>
      </c>
      <c r="G30" s="75">
        <v>3.8999999999999998E-3</v>
      </c>
      <c r="H30" s="75">
        <v>3.5000000000000001E-3</v>
      </c>
      <c r="I30" s="75">
        <v>4.0000000000000001E-3</v>
      </c>
      <c r="J30" s="75">
        <v>0</v>
      </c>
      <c r="K30" s="75">
        <v>2.5999999999999999E-3</v>
      </c>
      <c r="L30" s="75">
        <v>3.2000000000000002E-3</v>
      </c>
      <c r="M30" s="75">
        <v>4.3E-3</v>
      </c>
      <c r="N30" s="75">
        <v>3.908230735821942E-3</v>
      </c>
      <c r="O30" s="289"/>
    </row>
    <row r="31" spans="1:15" s="79" customFormat="1" ht="15" customHeight="1">
      <c r="A31" s="67" t="s">
        <v>459</v>
      </c>
      <c r="B31" s="73" t="s">
        <v>499</v>
      </c>
      <c r="C31" s="74" t="s">
        <v>500</v>
      </c>
      <c r="D31" s="75">
        <v>8.9999999999999998E-4</v>
      </c>
      <c r="E31" s="75">
        <v>8.0000000000000004E-4</v>
      </c>
      <c r="F31" s="75">
        <v>1.1999999999999999E-3</v>
      </c>
      <c r="G31" s="75">
        <v>1E-3</v>
      </c>
      <c r="H31" s="75">
        <v>1.5E-3</v>
      </c>
      <c r="I31" s="75">
        <v>1.6999999999999999E-3</v>
      </c>
      <c r="J31" s="75">
        <v>8.9999999999999998E-4</v>
      </c>
      <c r="K31" s="75">
        <v>1.6000000000000001E-3</v>
      </c>
      <c r="L31" s="75">
        <v>2.0999999999999999E-3</v>
      </c>
      <c r="M31" s="75">
        <v>2.2000000000000001E-3</v>
      </c>
      <c r="N31" s="75">
        <v>2.2760777967452072E-3</v>
      </c>
      <c r="O31" s="289"/>
    </row>
    <row r="32" spans="1:15" s="79" customFormat="1" ht="15" customHeight="1">
      <c r="A32" s="67" t="s">
        <v>459</v>
      </c>
      <c r="B32" s="73" t="s">
        <v>501</v>
      </c>
      <c r="C32" s="74" t="s">
        <v>502</v>
      </c>
      <c r="D32" s="75">
        <v>1.2999999999999999E-3</v>
      </c>
      <c r="E32" s="75">
        <v>1.1000000000000001E-3</v>
      </c>
      <c r="F32" s="75">
        <v>1.1999999999999999E-3</v>
      </c>
      <c r="G32" s="75">
        <v>1.6000000000000001E-3</v>
      </c>
      <c r="H32" s="75">
        <v>2.5000000000000001E-3</v>
      </c>
      <c r="I32" s="75">
        <v>2.5999999999999999E-3</v>
      </c>
      <c r="J32" s="75">
        <v>6.9999999999999999E-4</v>
      </c>
      <c r="K32" s="75">
        <v>5.0000000000000001E-4</v>
      </c>
      <c r="L32" s="75">
        <v>1.6000000000000001E-3</v>
      </c>
      <c r="M32" s="75">
        <v>1.8E-3</v>
      </c>
      <c r="N32" s="75">
        <v>1.6404914542093964E-3</v>
      </c>
      <c r="O32" s="289"/>
    </row>
    <row r="33" spans="1:15" s="79" customFormat="1" ht="15" customHeight="1" thickBot="1">
      <c r="A33" s="67" t="s">
        <v>459</v>
      </c>
      <c r="B33" s="74" t="s">
        <v>503</v>
      </c>
      <c r="C33" s="74" t="s">
        <v>504</v>
      </c>
      <c r="D33" s="75">
        <v>1.3299999999999999E-2</v>
      </c>
      <c r="E33" s="75">
        <v>1.4999999999999999E-2</v>
      </c>
      <c r="F33" s="75">
        <v>1.7000000000000001E-2</v>
      </c>
      <c r="G33" s="75">
        <v>1.8599999999999998E-2</v>
      </c>
      <c r="H33" s="75">
        <v>1.9699999999999999E-2</v>
      </c>
      <c r="I33" s="75">
        <v>2.6100000000000002E-2</v>
      </c>
      <c r="J33" s="75">
        <v>2.8199999999999999E-2</v>
      </c>
      <c r="K33" s="75">
        <v>2.4400000000000002E-2</v>
      </c>
      <c r="L33" s="75">
        <v>2.58E-2</v>
      </c>
      <c r="M33" s="75">
        <v>3.0099999999999998E-2</v>
      </c>
      <c r="N33" s="75">
        <v>3.4430551537674992E-2</v>
      </c>
      <c r="O33" s="289"/>
    </row>
    <row r="34" spans="1:15" s="77" customFormat="1" ht="15" customHeight="1" thickTop="1" thickBot="1">
      <c r="A34" s="67"/>
      <c r="B34" s="71"/>
      <c r="C34" s="786" t="s">
        <v>358</v>
      </c>
      <c r="D34" s="787"/>
      <c r="E34" s="787"/>
      <c r="F34" s="787"/>
      <c r="G34" s="787"/>
      <c r="H34" s="787"/>
      <c r="I34" s="787"/>
      <c r="J34" s="787"/>
      <c r="K34" s="787"/>
      <c r="L34" s="824"/>
      <c r="M34" s="824"/>
      <c r="N34" s="788"/>
      <c r="O34" s="289"/>
    </row>
    <row r="35" spans="1:15" s="68" customFormat="1" ht="15" customHeight="1" thickTop="1">
      <c r="A35" s="67" t="s">
        <v>459</v>
      </c>
      <c r="B35" s="73" t="s">
        <v>505</v>
      </c>
      <c r="C35" s="74" t="s">
        <v>506</v>
      </c>
      <c r="D35" s="75">
        <v>0.35160000000000002</v>
      </c>
      <c r="E35" s="75">
        <v>0.3619</v>
      </c>
      <c r="F35" s="75">
        <v>0.3871</v>
      </c>
      <c r="G35" s="75">
        <v>0.36320000000000002</v>
      </c>
      <c r="H35" s="75">
        <v>0.43859999999999999</v>
      </c>
      <c r="I35" s="75">
        <v>0.42630000000000001</v>
      </c>
      <c r="J35" s="75">
        <v>0.40379999999999999</v>
      </c>
      <c r="K35" s="75">
        <v>0.42749999999999999</v>
      </c>
      <c r="L35" s="75">
        <v>0.4259</v>
      </c>
      <c r="M35" s="75">
        <v>0.46539999999999998</v>
      </c>
      <c r="N35" s="75">
        <v>0.53183718892354148</v>
      </c>
      <c r="O35" s="289"/>
    </row>
    <row r="36" spans="1:15" s="79" customFormat="1" ht="15" customHeight="1">
      <c r="A36" s="67" t="s">
        <v>459</v>
      </c>
      <c r="B36" s="73" t="s">
        <v>507</v>
      </c>
      <c r="C36" s="74" t="s">
        <v>508</v>
      </c>
      <c r="D36" s="75">
        <v>0.75890000000000002</v>
      </c>
      <c r="E36" s="75">
        <v>0.82110000000000005</v>
      </c>
      <c r="F36" s="75">
        <v>0.86529999999999996</v>
      </c>
      <c r="G36" s="75">
        <v>0.77039999999999997</v>
      </c>
      <c r="H36" s="75">
        <v>0.76280000000000003</v>
      </c>
      <c r="I36" s="75">
        <v>0.6905</v>
      </c>
      <c r="J36" s="75">
        <v>0.65410000000000001</v>
      </c>
      <c r="K36" s="75">
        <v>0.72870000000000001</v>
      </c>
      <c r="L36" s="75">
        <v>0.69810000000000005</v>
      </c>
      <c r="M36" s="75">
        <v>0.71789999999999998</v>
      </c>
      <c r="N36" s="75">
        <v>0.78812759912945485</v>
      </c>
      <c r="O36" s="289"/>
    </row>
    <row r="37" spans="1:15" s="79" customFormat="1" ht="15" customHeight="1">
      <c r="A37" s="67" t="s">
        <v>459</v>
      </c>
      <c r="B37" s="73" t="s">
        <v>509</v>
      </c>
      <c r="C37" s="74" t="s">
        <v>510</v>
      </c>
      <c r="D37" s="75">
        <v>0.29299999999999998</v>
      </c>
      <c r="E37" s="75">
        <v>0.3004</v>
      </c>
      <c r="F37" s="75">
        <v>0.29330000000000001</v>
      </c>
      <c r="G37" s="75">
        <v>0.2611</v>
      </c>
      <c r="H37" s="75">
        <v>0.25240000000000001</v>
      </c>
      <c r="I37" s="75">
        <v>0.21740000000000001</v>
      </c>
      <c r="J37" s="75">
        <v>0.19869999999999999</v>
      </c>
      <c r="K37" s="75">
        <v>0.2177</v>
      </c>
      <c r="L37" s="75">
        <v>0.19350000000000001</v>
      </c>
      <c r="M37" s="75">
        <v>0.19889999999999999</v>
      </c>
      <c r="N37" s="75">
        <v>0.22908330465646304</v>
      </c>
      <c r="O37" s="289"/>
    </row>
    <row r="38" spans="1:15" s="79" customFormat="1" ht="15" customHeight="1">
      <c r="A38" s="67" t="s">
        <v>459</v>
      </c>
      <c r="B38" s="73" t="s">
        <v>511</v>
      </c>
      <c r="C38" s="74" t="s">
        <v>512</v>
      </c>
      <c r="D38" s="75">
        <v>0.25519999999999998</v>
      </c>
      <c r="E38" s="75">
        <v>0.2621</v>
      </c>
      <c r="F38" s="75">
        <v>0.25430000000000003</v>
      </c>
      <c r="G38" s="75">
        <v>0.22620000000000001</v>
      </c>
      <c r="H38" s="75">
        <v>0.21959999999999999</v>
      </c>
      <c r="I38" s="75">
        <v>0.1865</v>
      </c>
      <c r="J38" s="75">
        <v>0.1696</v>
      </c>
      <c r="K38" s="75">
        <v>0.18509999999999999</v>
      </c>
      <c r="L38" s="75">
        <v>0.1666</v>
      </c>
      <c r="M38" s="75">
        <v>0.16869999999999999</v>
      </c>
      <c r="N38" s="75">
        <v>0.19543186559538636</v>
      </c>
      <c r="O38" s="289"/>
    </row>
    <row r="39" spans="1:15" s="79" customFormat="1" ht="15" customHeight="1" thickBot="1">
      <c r="A39" s="67" t="s">
        <v>459</v>
      </c>
      <c r="B39" s="73" t="s">
        <v>513</v>
      </c>
      <c r="C39" s="84" t="s">
        <v>514</v>
      </c>
      <c r="D39" s="75">
        <v>0.69132415449990348</v>
      </c>
      <c r="E39" s="75">
        <v>0.73706659307770672</v>
      </c>
      <c r="F39" s="75">
        <v>0.77213374952504044</v>
      </c>
      <c r="G39" s="75">
        <v>0.67095448912534461</v>
      </c>
      <c r="H39" s="75">
        <v>0.28820000000000001</v>
      </c>
      <c r="I39" s="75">
        <v>0.58699999999999997</v>
      </c>
      <c r="J39" s="75">
        <v>0.52239999999999998</v>
      </c>
      <c r="K39" s="75">
        <v>0.59630000000000005</v>
      </c>
      <c r="L39" s="75">
        <v>0.56989999999999996</v>
      </c>
      <c r="M39" s="75">
        <v>0.59660000000000002</v>
      </c>
      <c r="N39" s="75">
        <v>0.65927779489639493</v>
      </c>
      <c r="O39" s="289"/>
    </row>
    <row r="40" spans="1:15" s="77" customFormat="1" ht="15" customHeight="1" thickTop="1" thickBot="1">
      <c r="A40" s="67"/>
      <c r="B40" s="71"/>
      <c r="C40" s="786" t="s">
        <v>364</v>
      </c>
      <c r="D40" s="787"/>
      <c r="E40" s="787"/>
      <c r="F40" s="787"/>
      <c r="G40" s="787"/>
      <c r="H40" s="787"/>
      <c r="I40" s="787"/>
      <c r="J40" s="787"/>
      <c r="K40" s="787"/>
      <c r="L40" s="824"/>
      <c r="M40" s="824"/>
      <c r="N40" s="788"/>
      <c r="O40" s="289"/>
    </row>
    <row r="41" spans="1:15" s="68" customFormat="1" ht="15" customHeight="1" thickTop="1">
      <c r="A41" s="67" t="s">
        <v>459</v>
      </c>
      <c r="B41" s="73" t="s">
        <v>515</v>
      </c>
      <c r="C41" s="74" t="s">
        <v>516</v>
      </c>
      <c r="D41" s="75">
        <v>0.129</v>
      </c>
      <c r="E41" s="75">
        <v>0.12759999999999999</v>
      </c>
      <c r="F41" s="75">
        <v>0.13289999999999999</v>
      </c>
      <c r="G41" s="75">
        <v>0.1336</v>
      </c>
      <c r="H41" s="75">
        <v>0.12989999999999999</v>
      </c>
      <c r="I41" s="75">
        <v>0.1421</v>
      </c>
      <c r="J41" s="75">
        <v>0.14680000000000001</v>
      </c>
      <c r="K41" s="75">
        <v>0.14990000000000001</v>
      </c>
      <c r="L41" s="75">
        <v>0.13880000000000001</v>
      </c>
      <c r="M41" s="75">
        <v>0.15160000000000001</v>
      </c>
      <c r="N41" s="75">
        <v>0.14097083632046756</v>
      </c>
      <c r="O41" s="289"/>
    </row>
    <row r="42" spans="1:15" s="79" customFormat="1" ht="15" customHeight="1">
      <c r="A42" s="67" t="s">
        <v>459</v>
      </c>
      <c r="B42" s="73" t="s">
        <v>517</v>
      </c>
      <c r="C42" s="74" t="s">
        <v>518</v>
      </c>
      <c r="D42" s="75">
        <v>0.12889999999999999</v>
      </c>
      <c r="E42" s="75">
        <v>0.12759999999999999</v>
      </c>
      <c r="F42" s="75">
        <v>0.13289999999999999</v>
      </c>
      <c r="G42" s="75">
        <v>0.13350000000000001</v>
      </c>
      <c r="H42" s="75">
        <v>0.1298</v>
      </c>
      <c r="I42" s="75">
        <v>0.1419</v>
      </c>
      <c r="J42" s="75">
        <v>0.14660000000000001</v>
      </c>
      <c r="K42" s="75">
        <v>0.1497</v>
      </c>
      <c r="L42" s="75">
        <v>0.1386</v>
      </c>
      <c r="M42" s="75">
        <v>0.15140000000000001</v>
      </c>
      <c r="N42" s="75">
        <v>0.14083357679926284</v>
      </c>
      <c r="O42" s="289"/>
    </row>
    <row r="43" spans="1:15" s="79" customFormat="1" ht="15" customHeight="1">
      <c r="A43" s="67" t="s">
        <v>459</v>
      </c>
      <c r="B43" s="73" t="s">
        <v>519</v>
      </c>
      <c r="C43" s="74" t="s">
        <v>520</v>
      </c>
      <c r="D43" s="75">
        <v>0.1045</v>
      </c>
      <c r="E43" s="75">
        <v>0.1082</v>
      </c>
      <c r="F43" s="75">
        <v>0.122</v>
      </c>
      <c r="G43" s="75">
        <v>0.14000000000000001</v>
      </c>
      <c r="H43" s="75">
        <v>0.15890000000000001</v>
      </c>
      <c r="I43" s="75">
        <v>0.18379999999999999</v>
      </c>
      <c r="J43" s="75">
        <v>0.13750000000000001</v>
      </c>
      <c r="K43" s="75">
        <v>0.1168</v>
      </c>
      <c r="L43" s="75">
        <v>0.15790000000000001</v>
      </c>
      <c r="M43" s="75">
        <v>0.17460000000000001</v>
      </c>
      <c r="N43" s="75">
        <v>0.20851943579765564</v>
      </c>
      <c r="O43" s="289"/>
    </row>
    <row r="44" spans="1:15" s="79" customFormat="1" ht="15" customHeight="1">
      <c r="A44" s="67" t="s">
        <v>459</v>
      </c>
      <c r="B44" s="73" t="s">
        <v>521</v>
      </c>
      <c r="C44" s="74" t="s">
        <v>522</v>
      </c>
      <c r="D44" s="75">
        <v>1.6199999999999999E-2</v>
      </c>
      <c r="E44" s="75">
        <v>1.9800000000000002E-2</v>
      </c>
      <c r="F44" s="75">
        <v>2.29E-2</v>
      </c>
      <c r="G44" s="75">
        <v>3.2300000000000002E-2</v>
      </c>
      <c r="H44" s="75">
        <v>4.3900000000000002E-2</v>
      </c>
      <c r="I44" s="75">
        <v>5.0700000000000002E-2</v>
      </c>
      <c r="J44" s="75">
        <v>3.49E-2</v>
      </c>
      <c r="K44" s="75">
        <v>3.4000000000000002E-2</v>
      </c>
      <c r="L44" s="75">
        <v>6.7599999999999993E-2</v>
      </c>
      <c r="M44" s="75">
        <v>8.1100000000000005E-2</v>
      </c>
      <c r="N44" s="75">
        <v>9.968740152650718E-2</v>
      </c>
      <c r="O44" s="289"/>
    </row>
    <row r="45" spans="1:15" s="79" customFormat="1" ht="15" customHeight="1">
      <c r="A45" s="67" t="s">
        <v>459</v>
      </c>
      <c r="B45" s="73" t="s">
        <v>523</v>
      </c>
      <c r="C45" s="74" t="s">
        <v>524</v>
      </c>
      <c r="D45" s="75">
        <v>2.81E-2</v>
      </c>
      <c r="E45" s="75">
        <v>2.7E-2</v>
      </c>
      <c r="F45" s="75">
        <v>3.2300000000000002E-2</v>
      </c>
      <c r="G45" s="75">
        <v>4.8300000000000003E-2</v>
      </c>
      <c r="H45" s="75">
        <v>5.8700000000000002E-2</v>
      </c>
      <c r="I45" s="75">
        <v>6.4500000000000002E-2</v>
      </c>
      <c r="J45" s="75">
        <v>3.7400000000000003E-2</v>
      </c>
      <c r="K45" s="75">
        <v>3.8100000000000002E-2</v>
      </c>
      <c r="L45" s="75">
        <v>5.8799999999999998E-2</v>
      </c>
      <c r="M45" s="75">
        <v>6.7299999999999999E-2</v>
      </c>
      <c r="N45" s="75">
        <v>6.8842265290980226E-2</v>
      </c>
      <c r="O45" s="289"/>
    </row>
    <row r="46" spans="1:15" s="79" customFormat="1" ht="15" customHeight="1" thickBot="1">
      <c r="A46" s="67" t="s">
        <v>459</v>
      </c>
      <c r="B46" s="73" t="s">
        <v>525</v>
      </c>
      <c r="C46" s="74" t="s">
        <v>526</v>
      </c>
      <c r="D46" s="75">
        <v>0.1938</v>
      </c>
      <c r="E46" s="75">
        <v>0.19289999999999999</v>
      </c>
      <c r="F46" s="75">
        <v>0.1898</v>
      </c>
      <c r="G46" s="75">
        <v>0.18659999999999999</v>
      </c>
      <c r="H46" s="75">
        <v>0.18179999999999999</v>
      </c>
      <c r="I46" s="75">
        <v>0.18590000000000001</v>
      </c>
      <c r="J46" s="75">
        <v>0.1883</v>
      </c>
      <c r="K46" s="75">
        <v>0.19339999999999999</v>
      </c>
      <c r="L46" s="75">
        <v>0.19040000000000001</v>
      </c>
      <c r="M46" s="75">
        <v>0.19620000000000001</v>
      </c>
      <c r="N46" s="75">
        <v>0.20719443455449477</v>
      </c>
      <c r="O46" s="289"/>
    </row>
    <row r="47" spans="1:15" s="72" customFormat="1" ht="15" customHeight="1" thickTop="1" thickBot="1">
      <c r="A47" s="67"/>
      <c r="B47" s="71"/>
      <c r="C47" s="786" t="s">
        <v>527</v>
      </c>
      <c r="D47" s="787"/>
      <c r="E47" s="787"/>
      <c r="F47" s="787"/>
      <c r="G47" s="787"/>
      <c r="H47" s="787"/>
      <c r="I47" s="787"/>
      <c r="J47" s="787"/>
      <c r="K47" s="787"/>
      <c r="L47" s="824"/>
      <c r="M47" s="824"/>
      <c r="N47" s="788"/>
      <c r="O47" s="289"/>
    </row>
    <row r="48" spans="1:15" s="68" customFormat="1" ht="15" customHeight="1" thickTop="1">
      <c r="A48" s="67" t="s">
        <v>459</v>
      </c>
      <c r="B48" s="73" t="s">
        <v>528</v>
      </c>
      <c r="C48" s="74" t="s">
        <v>529</v>
      </c>
      <c r="D48" s="75">
        <v>0.85260000000000002</v>
      </c>
      <c r="E48" s="75">
        <v>0.85570000000000002</v>
      </c>
      <c r="F48" s="75">
        <v>0.86140000000000005</v>
      </c>
      <c r="G48" s="75">
        <v>0.87039999999999995</v>
      </c>
      <c r="H48" s="75">
        <v>0.84989999999999999</v>
      </c>
      <c r="I48" s="75">
        <v>0.85980000000000001</v>
      </c>
      <c r="J48" s="75">
        <v>0.82</v>
      </c>
      <c r="K48" s="75">
        <v>0.79920000000000002</v>
      </c>
      <c r="L48" s="75">
        <v>0.80779999999999996</v>
      </c>
      <c r="M48" s="75">
        <v>0.80559999999999998</v>
      </c>
      <c r="N48" s="75">
        <v>0.78849082805525716</v>
      </c>
      <c r="O48" s="289"/>
    </row>
    <row r="49" spans="1:15" s="79" customFormat="1" ht="15" customHeight="1">
      <c r="A49" s="67" t="s">
        <v>459</v>
      </c>
      <c r="B49" s="73" t="s">
        <v>530</v>
      </c>
      <c r="C49" s="74" t="s">
        <v>531</v>
      </c>
      <c r="D49" s="75">
        <v>0.93240000000000001</v>
      </c>
      <c r="E49" s="75">
        <v>0.93520000000000003</v>
      </c>
      <c r="F49" s="75">
        <v>0.93240000000000001</v>
      </c>
      <c r="G49" s="75">
        <v>0.93220000000000003</v>
      </c>
      <c r="H49" s="75">
        <v>0.91859999999999997</v>
      </c>
      <c r="I49" s="75">
        <v>0.9143</v>
      </c>
      <c r="J49" s="75">
        <v>0.90790000000000004</v>
      </c>
      <c r="K49" s="75">
        <v>0.91049999999999998</v>
      </c>
      <c r="L49" s="75">
        <v>0.91920000000000002</v>
      </c>
      <c r="M49" s="75">
        <v>0.92079999999999995</v>
      </c>
      <c r="N49" s="75">
        <v>0.92121986371097087</v>
      </c>
      <c r="O49" s="289"/>
    </row>
    <row r="50" spans="1:15" s="79" customFormat="1" ht="15" customHeight="1">
      <c r="A50" s="67" t="s">
        <v>459</v>
      </c>
      <c r="B50" s="73" t="s">
        <v>532</v>
      </c>
      <c r="C50" s="74" t="s">
        <v>533</v>
      </c>
      <c r="D50" s="75">
        <v>4.9799999999999997E-2</v>
      </c>
      <c r="E50" s="75">
        <v>4.8800000000000003E-2</v>
      </c>
      <c r="F50" s="75">
        <v>5.96E-2</v>
      </c>
      <c r="G50" s="75">
        <v>7.1400000000000005E-2</v>
      </c>
      <c r="H50" s="75">
        <v>5.9700000000000003E-2</v>
      </c>
      <c r="I50" s="75">
        <v>8.3500000000000005E-2</v>
      </c>
      <c r="J50" s="75">
        <v>4.6399999999999997E-2</v>
      </c>
      <c r="K50" s="75">
        <v>1.55E-2</v>
      </c>
      <c r="L50" s="75">
        <v>1.43E-2</v>
      </c>
      <c r="M50" s="75">
        <v>1.41E-2</v>
      </c>
      <c r="N50" s="75">
        <v>-3.778165950815285E-3</v>
      </c>
      <c r="O50" s="289"/>
    </row>
    <row r="51" spans="1:15" s="79" customFormat="1" ht="15" customHeight="1">
      <c r="A51" s="67" t="s">
        <v>459</v>
      </c>
      <c r="B51" s="73" t="s">
        <v>534</v>
      </c>
      <c r="C51" s="74" t="s">
        <v>535</v>
      </c>
      <c r="D51" s="75">
        <v>1.1427</v>
      </c>
      <c r="E51" s="75">
        <v>1.1315</v>
      </c>
      <c r="F51" s="75">
        <v>1.0427999999999999</v>
      </c>
      <c r="G51" s="75">
        <v>0.97050000000000003</v>
      </c>
      <c r="H51" s="75">
        <v>1.1565000000000001</v>
      </c>
      <c r="I51" s="75">
        <v>0.9879</v>
      </c>
      <c r="J51" s="75">
        <v>1.2275</v>
      </c>
      <c r="K51" s="75">
        <v>1.3413999999999999</v>
      </c>
      <c r="L51" s="75">
        <v>1.3869</v>
      </c>
      <c r="M51" s="75">
        <v>1.2838000000000001</v>
      </c>
      <c r="N51" s="75">
        <v>1.5018376778587215</v>
      </c>
      <c r="O51" s="289"/>
    </row>
    <row r="52" spans="1:15" ht="3.75" customHeight="1" thickBot="1">
      <c r="A52" s="67"/>
      <c r="B52" s="67"/>
      <c r="C52" s="85"/>
      <c r="D52" s="85"/>
      <c r="E52" s="85"/>
      <c r="F52" s="85"/>
      <c r="G52" s="85"/>
      <c r="H52" s="85"/>
      <c r="I52" s="85"/>
      <c r="J52" s="85"/>
      <c r="K52" s="85"/>
      <c r="L52" s="85"/>
      <c r="M52" s="85"/>
      <c r="N52" s="85"/>
    </row>
    <row r="53" spans="1:15" ht="15" customHeight="1" thickTop="1">
      <c r="A53" s="86" t="s">
        <v>536</v>
      </c>
      <c r="B53" s="74" t="s">
        <v>536</v>
      </c>
      <c r="C53" s="1017" t="s">
        <v>376</v>
      </c>
      <c r="D53" s="1017"/>
      <c r="E53" s="1017"/>
      <c r="F53" s="1017"/>
      <c r="G53" s="1017"/>
      <c r="H53" s="1017"/>
      <c r="I53" s="1017"/>
      <c r="J53" s="1017"/>
      <c r="K53" s="1017"/>
      <c r="L53" s="1017"/>
      <c r="M53" s="1017"/>
      <c r="N53" s="1017"/>
    </row>
    <row r="54" spans="1:15" ht="49.5" customHeight="1">
      <c r="A54" s="67"/>
      <c r="B54" s="67"/>
      <c r="C54" s="1011" t="s">
        <v>537</v>
      </c>
      <c r="D54" s="1011"/>
      <c r="E54" s="1011"/>
      <c r="F54" s="1011"/>
      <c r="G54" s="1011"/>
      <c r="H54" s="1011"/>
      <c r="I54" s="1011"/>
      <c r="J54" s="1011"/>
      <c r="K54" s="1011"/>
      <c r="L54" s="1011"/>
      <c r="M54" s="1011"/>
      <c r="N54" s="1011"/>
    </row>
    <row r="55" spans="1:15" ht="51" customHeight="1">
      <c r="A55" s="67"/>
      <c r="B55" s="67"/>
      <c r="C55" s="1011" t="s">
        <v>538</v>
      </c>
      <c r="D55" s="1011"/>
      <c r="E55" s="1011"/>
      <c r="F55" s="1011"/>
      <c r="G55" s="1011"/>
      <c r="H55" s="1011"/>
      <c r="I55" s="1011"/>
      <c r="J55" s="1011"/>
      <c r="K55" s="1011"/>
      <c r="L55" s="1011"/>
      <c r="M55" s="1011"/>
      <c r="N55" s="1011"/>
    </row>
    <row r="56" spans="1:15" ht="15" customHeight="1">
      <c r="A56" s="67"/>
      <c r="B56" s="67"/>
      <c r="C56" s="1012" t="s">
        <v>539</v>
      </c>
      <c r="D56" s="1012"/>
      <c r="E56" s="1012"/>
      <c r="F56" s="1012"/>
      <c r="G56" s="1012"/>
      <c r="H56" s="1012"/>
      <c r="I56" s="1012"/>
      <c r="J56" s="1012"/>
      <c r="K56" s="1012"/>
      <c r="L56" s="1012"/>
      <c r="M56" s="1012"/>
      <c r="N56" s="1012"/>
    </row>
    <row r="57" spans="1:15" ht="15" customHeight="1">
      <c r="A57" s="67"/>
      <c r="B57" s="67"/>
      <c r="C57" s="1012" t="s">
        <v>380</v>
      </c>
      <c r="D57" s="1012"/>
      <c r="E57" s="1012"/>
      <c r="F57" s="1012"/>
      <c r="G57" s="1012"/>
      <c r="H57" s="1012"/>
      <c r="I57" s="1012"/>
      <c r="J57" s="1012"/>
      <c r="K57" s="1012"/>
      <c r="L57" s="1012"/>
      <c r="M57" s="1012"/>
      <c r="N57" s="1012"/>
    </row>
    <row r="58" spans="1:15" ht="24" customHeight="1">
      <c r="A58" s="67"/>
      <c r="B58" s="67"/>
      <c r="C58" s="1013" t="s">
        <v>842</v>
      </c>
      <c r="D58" s="1013"/>
      <c r="E58" s="1013"/>
      <c r="F58" s="1013"/>
      <c r="G58" s="1013"/>
      <c r="H58" s="1013"/>
      <c r="I58" s="1013"/>
      <c r="J58" s="1013"/>
      <c r="K58" s="1013"/>
      <c r="L58" s="1013"/>
      <c r="M58" s="1013"/>
      <c r="N58" s="1013"/>
    </row>
  </sheetData>
  <mergeCells count="10">
    <mergeCell ref="C55:N55"/>
    <mergeCell ref="C56:N56"/>
    <mergeCell ref="C57:N57"/>
    <mergeCell ref="C58:N58"/>
    <mergeCell ref="C1:N1"/>
    <mergeCell ref="A2:N2"/>
    <mergeCell ref="C3:N3"/>
    <mergeCell ref="A4:N4"/>
    <mergeCell ref="C53:N53"/>
    <mergeCell ref="C54:N54"/>
  </mergeCells>
  <hyperlinks>
    <hyperlink ref="P1" location="ÍNDICE!A1" display="ÍNDICE!A1"/>
  </hyperlink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P75"/>
  <sheetViews>
    <sheetView topLeftCell="C1" zoomScaleNormal="100" workbookViewId="0">
      <selection activeCell="R7" sqref="R7:R8"/>
    </sheetView>
  </sheetViews>
  <sheetFormatPr baseColWidth="10" defaultColWidth="9.140625" defaultRowHeight="12.75"/>
  <cols>
    <col min="1" max="2" width="9.140625" style="102" hidden="1" customWidth="1"/>
    <col min="3" max="3" width="90.28515625" style="87" customWidth="1"/>
    <col min="4" max="10" width="7.28515625" style="87" bestFit="1" customWidth="1"/>
    <col min="11" max="11" width="7.28515625" style="87" customWidth="1"/>
    <col min="12" max="13" width="7.28515625" style="87" bestFit="1" customWidth="1"/>
    <col min="14" max="14" width="7.28515625" style="87" customWidth="1"/>
    <col min="15" max="256" width="9.140625" style="87"/>
    <col min="257" max="258" width="0" style="87" hidden="1" customWidth="1"/>
    <col min="259" max="259" width="90.28515625" style="87" customWidth="1"/>
    <col min="260" max="266" width="7.28515625" style="87" bestFit="1" customWidth="1"/>
    <col min="267" max="267" width="7.28515625" style="87" customWidth="1"/>
    <col min="268" max="269" width="7.28515625" style="87" bestFit="1" customWidth="1"/>
    <col min="270" max="270" width="7.28515625" style="87" customWidth="1"/>
    <col min="271" max="512" width="9.140625" style="87"/>
    <col min="513" max="514" width="0" style="87" hidden="1" customWidth="1"/>
    <col min="515" max="515" width="90.28515625" style="87" customWidth="1"/>
    <col min="516" max="522" width="7.28515625" style="87" bestFit="1" customWidth="1"/>
    <col min="523" max="523" width="7.28515625" style="87" customWidth="1"/>
    <col min="524" max="525" width="7.28515625" style="87" bestFit="1" customWidth="1"/>
    <col min="526" max="526" width="7.28515625" style="87" customWidth="1"/>
    <col min="527" max="768" width="9.140625" style="87"/>
    <col min="769" max="770" width="0" style="87" hidden="1" customWidth="1"/>
    <col min="771" max="771" width="90.28515625" style="87" customWidth="1"/>
    <col min="772" max="778" width="7.28515625" style="87" bestFit="1" customWidth="1"/>
    <col min="779" max="779" width="7.28515625" style="87" customWidth="1"/>
    <col min="780" max="781" width="7.28515625" style="87" bestFit="1" customWidth="1"/>
    <col min="782" max="782" width="7.28515625" style="87" customWidth="1"/>
    <col min="783" max="1024" width="9.140625" style="87"/>
    <col min="1025" max="1026" width="0" style="87" hidden="1" customWidth="1"/>
    <col min="1027" max="1027" width="90.28515625" style="87" customWidth="1"/>
    <col min="1028" max="1034" width="7.28515625" style="87" bestFit="1" customWidth="1"/>
    <col min="1035" max="1035" width="7.28515625" style="87" customWidth="1"/>
    <col min="1036" max="1037" width="7.28515625" style="87" bestFit="1" customWidth="1"/>
    <col min="1038" max="1038" width="7.28515625" style="87" customWidth="1"/>
    <col min="1039" max="1280" width="9.140625" style="87"/>
    <col min="1281" max="1282" width="0" style="87" hidden="1" customWidth="1"/>
    <col min="1283" max="1283" width="90.28515625" style="87" customWidth="1"/>
    <col min="1284" max="1290" width="7.28515625" style="87" bestFit="1" customWidth="1"/>
    <col min="1291" max="1291" width="7.28515625" style="87" customWidth="1"/>
    <col min="1292" max="1293" width="7.28515625" style="87" bestFit="1" customWidth="1"/>
    <col min="1294" max="1294" width="7.28515625" style="87" customWidth="1"/>
    <col min="1295" max="1536" width="9.140625" style="87"/>
    <col min="1537" max="1538" width="0" style="87" hidden="1" customWidth="1"/>
    <col min="1539" max="1539" width="90.28515625" style="87" customWidth="1"/>
    <col min="1540" max="1546" width="7.28515625" style="87" bestFit="1" customWidth="1"/>
    <col min="1547" max="1547" width="7.28515625" style="87" customWidth="1"/>
    <col min="1548" max="1549" width="7.28515625" style="87" bestFit="1" customWidth="1"/>
    <col min="1550" max="1550" width="7.28515625" style="87" customWidth="1"/>
    <col min="1551" max="1792" width="9.140625" style="87"/>
    <col min="1793" max="1794" width="0" style="87" hidden="1" customWidth="1"/>
    <col min="1795" max="1795" width="90.28515625" style="87" customWidth="1"/>
    <col min="1796" max="1802" width="7.28515625" style="87" bestFit="1" customWidth="1"/>
    <col min="1803" max="1803" width="7.28515625" style="87" customWidth="1"/>
    <col min="1804" max="1805" width="7.28515625" style="87" bestFit="1" customWidth="1"/>
    <col min="1806" max="1806" width="7.28515625" style="87" customWidth="1"/>
    <col min="1807" max="2048" width="9.140625" style="87"/>
    <col min="2049" max="2050" width="0" style="87" hidden="1" customWidth="1"/>
    <col min="2051" max="2051" width="90.28515625" style="87" customWidth="1"/>
    <col min="2052" max="2058" width="7.28515625" style="87" bestFit="1" customWidth="1"/>
    <col min="2059" max="2059" width="7.28515625" style="87" customWidth="1"/>
    <col min="2060" max="2061" width="7.28515625" style="87" bestFit="1" customWidth="1"/>
    <col min="2062" max="2062" width="7.28515625" style="87" customWidth="1"/>
    <col min="2063" max="2304" width="9.140625" style="87"/>
    <col min="2305" max="2306" width="0" style="87" hidden="1" customWidth="1"/>
    <col min="2307" max="2307" width="90.28515625" style="87" customWidth="1"/>
    <col min="2308" max="2314" width="7.28515625" style="87" bestFit="1" customWidth="1"/>
    <col min="2315" max="2315" width="7.28515625" style="87" customWidth="1"/>
    <col min="2316" max="2317" width="7.28515625" style="87" bestFit="1" customWidth="1"/>
    <col min="2318" max="2318" width="7.28515625" style="87" customWidth="1"/>
    <col min="2319" max="2560" width="9.140625" style="87"/>
    <col min="2561" max="2562" width="0" style="87" hidden="1" customWidth="1"/>
    <col min="2563" max="2563" width="90.28515625" style="87" customWidth="1"/>
    <col min="2564" max="2570" width="7.28515625" style="87" bestFit="1" customWidth="1"/>
    <col min="2571" max="2571" width="7.28515625" style="87" customWidth="1"/>
    <col min="2572" max="2573" width="7.28515625" style="87" bestFit="1" customWidth="1"/>
    <col min="2574" max="2574" width="7.28515625" style="87" customWidth="1"/>
    <col min="2575" max="2816" width="9.140625" style="87"/>
    <col min="2817" max="2818" width="0" style="87" hidden="1" customWidth="1"/>
    <col min="2819" max="2819" width="90.28515625" style="87" customWidth="1"/>
    <col min="2820" max="2826" width="7.28515625" style="87" bestFit="1" customWidth="1"/>
    <col min="2827" max="2827" width="7.28515625" style="87" customWidth="1"/>
    <col min="2828" max="2829" width="7.28515625" style="87" bestFit="1" customWidth="1"/>
    <col min="2830" max="2830" width="7.28515625" style="87" customWidth="1"/>
    <col min="2831" max="3072" width="9.140625" style="87"/>
    <col min="3073" max="3074" width="0" style="87" hidden="1" customWidth="1"/>
    <col min="3075" max="3075" width="90.28515625" style="87" customWidth="1"/>
    <col min="3076" max="3082" width="7.28515625" style="87" bestFit="1" customWidth="1"/>
    <col min="3083" max="3083" width="7.28515625" style="87" customWidth="1"/>
    <col min="3084" max="3085" width="7.28515625" style="87" bestFit="1" customWidth="1"/>
    <col min="3086" max="3086" width="7.28515625" style="87" customWidth="1"/>
    <col min="3087" max="3328" width="9.140625" style="87"/>
    <col min="3329" max="3330" width="0" style="87" hidden="1" customWidth="1"/>
    <col min="3331" max="3331" width="90.28515625" style="87" customWidth="1"/>
    <col min="3332" max="3338" width="7.28515625" style="87" bestFit="1" customWidth="1"/>
    <col min="3339" max="3339" width="7.28515625" style="87" customWidth="1"/>
    <col min="3340" max="3341" width="7.28515625" style="87" bestFit="1" customWidth="1"/>
    <col min="3342" max="3342" width="7.28515625" style="87" customWidth="1"/>
    <col min="3343" max="3584" width="9.140625" style="87"/>
    <col min="3585" max="3586" width="0" style="87" hidden="1" customWidth="1"/>
    <col min="3587" max="3587" width="90.28515625" style="87" customWidth="1"/>
    <col min="3588" max="3594" width="7.28515625" style="87" bestFit="1" customWidth="1"/>
    <col min="3595" max="3595" width="7.28515625" style="87" customWidth="1"/>
    <col min="3596" max="3597" width="7.28515625" style="87" bestFit="1" customWidth="1"/>
    <col min="3598" max="3598" width="7.28515625" style="87" customWidth="1"/>
    <col min="3599" max="3840" width="9.140625" style="87"/>
    <col min="3841" max="3842" width="0" style="87" hidden="1" customWidth="1"/>
    <col min="3843" max="3843" width="90.28515625" style="87" customWidth="1"/>
    <col min="3844" max="3850" width="7.28515625" style="87" bestFit="1" customWidth="1"/>
    <col min="3851" max="3851" width="7.28515625" style="87" customWidth="1"/>
    <col min="3852" max="3853" width="7.28515625" style="87" bestFit="1" customWidth="1"/>
    <col min="3854" max="3854" width="7.28515625" style="87" customWidth="1"/>
    <col min="3855" max="4096" width="9.140625" style="87"/>
    <col min="4097" max="4098" width="0" style="87" hidden="1" customWidth="1"/>
    <col min="4099" max="4099" width="90.28515625" style="87" customWidth="1"/>
    <col min="4100" max="4106" width="7.28515625" style="87" bestFit="1" customWidth="1"/>
    <col min="4107" max="4107" width="7.28515625" style="87" customWidth="1"/>
    <col min="4108" max="4109" width="7.28515625" style="87" bestFit="1" customWidth="1"/>
    <col min="4110" max="4110" width="7.28515625" style="87" customWidth="1"/>
    <col min="4111" max="4352" width="9.140625" style="87"/>
    <col min="4353" max="4354" width="0" style="87" hidden="1" customWidth="1"/>
    <col min="4355" max="4355" width="90.28515625" style="87" customWidth="1"/>
    <col min="4356" max="4362" width="7.28515625" style="87" bestFit="1" customWidth="1"/>
    <col min="4363" max="4363" width="7.28515625" style="87" customWidth="1"/>
    <col min="4364" max="4365" width="7.28515625" style="87" bestFit="1" customWidth="1"/>
    <col min="4366" max="4366" width="7.28515625" style="87" customWidth="1"/>
    <col min="4367" max="4608" width="9.140625" style="87"/>
    <col min="4609" max="4610" width="0" style="87" hidden="1" customWidth="1"/>
    <col min="4611" max="4611" width="90.28515625" style="87" customWidth="1"/>
    <col min="4612" max="4618" width="7.28515625" style="87" bestFit="1" customWidth="1"/>
    <col min="4619" max="4619" width="7.28515625" style="87" customWidth="1"/>
    <col min="4620" max="4621" width="7.28515625" style="87" bestFit="1" customWidth="1"/>
    <col min="4622" max="4622" width="7.28515625" style="87" customWidth="1"/>
    <col min="4623" max="4864" width="9.140625" style="87"/>
    <col min="4865" max="4866" width="0" style="87" hidden="1" customWidth="1"/>
    <col min="4867" max="4867" width="90.28515625" style="87" customWidth="1"/>
    <col min="4868" max="4874" width="7.28515625" style="87" bestFit="1" customWidth="1"/>
    <col min="4875" max="4875" width="7.28515625" style="87" customWidth="1"/>
    <col min="4876" max="4877" width="7.28515625" style="87" bestFit="1" customWidth="1"/>
    <col min="4878" max="4878" width="7.28515625" style="87" customWidth="1"/>
    <col min="4879" max="5120" width="9.140625" style="87"/>
    <col min="5121" max="5122" width="0" style="87" hidden="1" customWidth="1"/>
    <col min="5123" max="5123" width="90.28515625" style="87" customWidth="1"/>
    <col min="5124" max="5130" width="7.28515625" style="87" bestFit="1" customWidth="1"/>
    <col min="5131" max="5131" width="7.28515625" style="87" customWidth="1"/>
    <col min="5132" max="5133" width="7.28515625" style="87" bestFit="1" customWidth="1"/>
    <col min="5134" max="5134" width="7.28515625" style="87" customWidth="1"/>
    <col min="5135" max="5376" width="9.140625" style="87"/>
    <col min="5377" max="5378" width="0" style="87" hidden="1" customWidth="1"/>
    <col min="5379" max="5379" width="90.28515625" style="87" customWidth="1"/>
    <col min="5380" max="5386" width="7.28515625" style="87" bestFit="1" customWidth="1"/>
    <col min="5387" max="5387" width="7.28515625" style="87" customWidth="1"/>
    <col min="5388" max="5389" width="7.28515625" style="87" bestFit="1" customWidth="1"/>
    <col min="5390" max="5390" width="7.28515625" style="87" customWidth="1"/>
    <col min="5391" max="5632" width="9.140625" style="87"/>
    <col min="5633" max="5634" width="0" style="87" hidden="1" customWidth="1"/>
    <col min="5635" max="5635" width="90.28515625" style="87" customWidth="1"/>
    <col min="5636" max="5642" width="7.28515625" style="87" bestFit="1" customWidth="1"/>
    <col min="5643" max="5643" width="7.28515625" style="87" customWidth="1"/>
    <col min="5644" max="5645" width="7.28515625" style="87" bestFit="1" customWidth="1"/>
    <col min="5646" max="5646" width="7.28515625" style="87" customWidth="1"/>
    <col min="5647" max="5888" width="9.140625" style="87"/>
    <col min="5889" max="5890" width="0" style="87" hidden="1" customWidth="1"/>
    <col min="5891" max="5891" width="90.28515625" style="87" customWidth="1"/>
    <col min="5892" max="5898" width="7.28515625" style="87" bestFit="1" customWidth="1"/>
    <col min="5899" max="5899" width="7.28515625" style="87" customWidth="1"/>
    <col min="5900" max="5901" width="7.28515625" style="87" bestFit="1" customWidth="1"/>
    <col min="5902" max="5902" width="7.28515625" style="87" customWidth="1"/>
    <col min="5903" max="6144" width="9.140625" style="87"/>
    <col min="6145" max="6146" width="0" style="87" hidden="1" customWidth="1"/>
    <col min="6147" max="6147" width="90.28515625" style="87" customWidth="1"/>
    <col min="6148" max="6154" width="7.28515625" style="87" bestFit="1" customWidth="1"/>
    <col min="6155" max="6155" width="7.28515625" style="87" customWidth="1"/>
    <col min="6156" max="6157" width="7.28515625" style="87" bestFit="1" customWidth="1"/>
    <col min="6158" max="6158" width="7.28515625" style="87" customWidth="1"/>
    <col min="6159" max="6400" width="9.140625" style="87"/>
    <col min="6401" max="6402" width="0" style="87" hidden="1" customWidth="1"/>
    <col min="6403" max="6403" width="90.28515625" style="87" customWidth="1"/>
    <col min="6404" max="6410" width="7.28515625" style="87" bestFit="1" customWidth="1"/>
    <col min="6411" max="6411" width="7.28515625" style="87" customWidth="1"/>
    <col min="6412" max="6413" width="7.28515625" style="87" bestFit="1" customWidth="1"/>
    <col min="6414" max="6414" width="7.28515625" style="87" customWidth="1"/>
    <col min="6415" max="6656" width="9.140625" style="87"/>
    <col min="6657" max="6658" width="0" style="87" hidden="1" customWidth="1"/>
    <col min="6659" max="6659" width="90.28515625" style="87" customWidth="1"/>
    <col min="6660" max="6666" width="7.28515625" style="87" bestFit="1" customWidth="1"/>
    <col min="6667" max="6667" width="7.28515625" style="87" customWidth="1"/>
    <col min="6668" max="6669" width="7.28515625" style="87" bestFit="1" customWidth="1"/>
    <col min="6670" max="6670" width="7.28515625" style="87" customWidth="1"/>
    <col min="6671" max="6912" width="9.140625" style="87"/>
    <col min="6913" max="6914" width="0" style="87" hidden="1" customWidth="1"/>
    <col min="6915" max="6915" width="90.28515625" style="87" customWidth="1"/>
    <col min="6916" max="6922" width="7.28515625" style="87" bestFit="1" customWidth="1"/>
    <col min="6923" max="6923" width="7.28515625" style="87" customWidth="1"/>
    <col min="6924" max="6925" width="7.28515625" style="87" bestFit="1" customWidth="1"/>
    <col min="6926" max="6926" width="7.28515625" style="87" customWidth="1"/>
    <col min="6927" max="7168" width="9.140625" style="87"/>
    <col min="7169" max="7170" width="0" style="87" hidden="1" customWidth="1"/>
    <col min="7171" max="7171" width="90.28515625" style="87" customWidth="1"/>
    <col min="7172" max="7178" width="7.28515625" style="87" bestFit="1" customWidth="1"/>
    <col min="7179" max="7179" width="7.28515625" style="87" customWidth="1"/>
    <col min="7180" max="7181" width="7.28515625" style="87" bestFit="1" customWidth="1"/>
    <col min="7182" max="7182" width="7.28515625" style="87" customWidth="1"/>
    <col min="7183" max="7424" width="9.140625" style="87"/>
    <col min="7425" max="7426" width="0" style="87" hidden="1" customWidth="1"/>
    <col min="7427" max="7427" width="90.28515625" style="87" customWidth="1"/>
    <col min="7428" max="7434" width="7.28515625" style="87" bestFit="1" customWidth="1"/>
    <col min="7435" max="7435" width="7.28515625" style="87" customWidth="1"/>
    <col min="7436" max="7437" width="7.28515625" style="87" bestFit="1" customWidth="1"/>
    <col min="7438" max="7438" width="7.28515625" style="87" customWidth="1"/>
    <col min="7439" max="7680" width="9.140625" style="87"/>
    <col min="7681" max="7682" width="0" style="87" hidden="1" customWidth="1"/>
    <col min="7683" max="7683" width="90.28515625" style="87" customWidth="1"/>
    <col min="7684" max="7690" width="7.28515625" style="87" bestFit="1" customWidth="1"/>
    <col min="7691" max="7691" width="7.28515625" style="87" customWidth="1"/>
    <col min="7692" max="7693" width="7.28515625" style="87" bestFit="1" customWidth="1"/>
    <col min="7694" max="7694" width="7.28515625" style="87" customWidth="1"/>
    <col min="7695" max="7936" width="9.140625" style="87"/>
    <col min="7937" max="7938" width="0" style="87" hidden="1" customWidth="1"/>
    <col min="7939" max="7939" width="90.28515625" style="87" customWidth="1"/>
    <col min="7940" max="7946" width="7.28515625" style="87" bestFit="1" customWidth="1"/>
    <col min="7947" max="7947" width="7.28515625" style="87" customWidth="1"/>
    <col min="7948" max="7949" width="7.28515625" style="87" bestFit="1" customWidth="1"/>
    <col min="7950" max="7950" width="7.28515625" style="87" customWidth="1"/>
    <col min="7951" max="8192" width="9.140625" style="87"/>
    <col min="8193" max="8194" width="0" style="87" hidden="1" customWidth="1"/>
    <col min="8195" max="8195" width="90.28515625" style="87" customWidth="1"/>
    <col min="8196" max="8202" width="7.28515625" style="87" bestFit="1" customWidth="1"/>
    <col min="8203" max="8203" width="7.28515625" style="87" customWidth="1"/>
    <col min="8204" max="8205" width="7.28515625" style="87" bestFit="1" customWidth="1"/>
    <col min="8206" max="8206" width="7.28515625" style="87" customWidth="1"/>
    <col min="8207" max="8448" width="9.140625" style="87"/>
    <col min="8449" max="8450" width="0" style="87" hidden="1" customWidth="1"/>
    <col min="8451" max="8451" width="90.28515625" style="87" customWidth="1"/>
    <col min="8452" max="8458" width="7.28515625" style="87" bestFit="1" customWidth="1"/>
    <col min="8459" max="8459" width="7.28515625" style="87" customWidth="1"/>
    <col min="8460" max="8461" width="7.28515625" style="87" bestFit="1" customWidth="1"/>
    <col min="8462" max="8462" width="7.28515625" style="87" customWidth="1"/>
    <col min="8463" max="8704" width="9.140625" style="87"/>
    <col min="8705" max="8706" width="0" style="87" hidden="1" customWidth="1"/>
    <col min="8707" max="8707" width="90.28515625" style="87" customWidth="1"/>
    <col min="8708" max="8714" width="7.28515625" style="87" bestFit="1" customWidth="1"/>
    <col min="8715" max="8715" width="7.28515625" style="87" customWidth="1"/>
    <col min="8716" max="8717" width="7.28515625" style="87" bestFit="1" customWidth="1"/>
    <col min="8718" max="8718" width="7.28515625" style="87" customWidth="1"/>
    <col min="8719" max="8960" width="9.140625" style="87"/>
    <col min="8961" max="8962" width="0" style="87" hidden="1" customWidth="1"/>
    <col min="8963" max="8963" width="90.28515625" style="87" customWidth="1"/>
    <col min="8964" max="8970" width="7.28515625" style="87" bestFit="1" customWidth="1"/>
    <col min="8971" max="8971" width="7.28515625" style="87" customWidth="1"/>
    <col min="8972" max="8973" width="7.28515625" style="87" bestFit="1" customWidth="1"/>
    <col min="8974" max="8974" width="7.28515625" style="87" customWidth="1"/>
    <col min="8975" max="9216" width="9.140625" style="87"/>
    <col min="9217" max="9218" width="0" style="87" hidden="1" customWidth="1"/>
    <col min="9219" max="9219" width="90.28515625" style="87" customWidth="1"/>
    <col min="9220" max="9226" width="7.28515625" style="87" bestFit="1" customWidth="1"/>
    <col min="9227" max="9227" width="7.28515625" style="87" customWidth="1"/>
    <col min="9228" max="9229" width="7.28515625" style="87" bestFit="1" customWidth="1"/>
    <col min="9230" max="9230" width="7.28515625" style="87" customWidth="1"/>
    <col min="9231" max="9472" width="9.140625" style="87"/>
    <col min="9473" max="9474" width="0" style="87" hidden="1" customWidth="1"/>
    <col min="9475" max="9475" width="90.28515625" style="87" customWidth="1"/>
    <col min="9476" max="9482" width="7.28515625" style="87" bestFit="1" customWidth="1"/>
    <col min="9483" max="9483" width="7.28515625" style="87" customWidth="1"/>
    <col min="9484" max="9485" width="7.28515625" style="87" bestFit="1" customWidth="1"/>
    <col min="9486" max="9486" width="7.28515625" style="87" customWidth="1"/>
    <col min="9487" max="9728" width="9.140625" style="87"/>
    <col min="9729" max="9730" width="0" style="87" hidden="1" customWidth="1"/>
    <col min="9731" max="9731" width="90.28515625" style="87" customWidth="1"/>
    <col min="9732" max="9738" width="7.28515625" style="87" bestFit="1" customWidth="1"/>
    <col min="9739" max="9739" width="7.28515625" style="87" customWidth="1"/>
    <col min="9740" max="9741" width="7.28515625" style="87" bestFit="1" customWidth="1"/>
    <col min="9742" max="9742" width="7.28515625" style="87" customWidth="1"/>
    <col min="9743" max="9984" width="9.140625" style="87"/>
    <col min="9985" max="9986" width="0" style="87" hidden="1" customWidth="1"/>
    <col min="9987" max="9987" width="90.28515625" style="87" customWidth="1"/>
    <col min="9988" max="9994" width="7.28515625" style="87" bestFit="1" customWidth="1"/>
    <col min="9995" max="9995" width="7.28515625" style="87" customWidth="1"/>
    <col min="9996" max="9997" width="7.28515625" style="87" bestFit="1" customWidth="1"/>
    <col min="9998" max="9998" width="7.28515625" style="87" customWidth="1"/>
    <col min="9999" max="10240" width="9.140625" style="87"/>
    <col min="10241" max="10242" width="0" style="87" hidden="1" customWidth="1"/>
    <col min="10243" max="10243" width="90.28515625" style="87" customWidth="1"/>
    <col min="10244" max="10250" width="7.28515625" style="87" bestFit="1" customWidth="1"/>
    <col min="10251" max="10251" width="7.28515625" style="87" customWidth="1"/>
    <col min="10252" max="10253" width="7.28515625" style="87" bestFit="1" customWidth="1"/>
    <col min="10254" max="10254" width="7.28515625" style="87" customWidth="1"/>
    <col min="10255" max="10496" width="9.140625" style="87"/>
    <col min="10497" max="10498" width="0" style="87" hidden="1" customWidth="1"/>
    <col min="10499" max="10499" width="90.28515625" style="87" customWidth="1"/>
    <col min="10500" max="10506" width="7.28515625" style="87" bestFit="1" customWidth="1"/>
    <col min="10507" max="10507" width="7.28515625" style="87" customWidth="1"/>
    <col min="10508" max="10509" width="7.28515625" style="87" bestFit="1" customWidth="1"/>
    <col min="10510" max="10510" width="7.28515625" style="87" customWidth="1"/>
    <col min="10511" max="10752" width="9.140625" style="87"/>
    <col min="10753" max="10754" width="0" style="87" hidden="1" customWidth="1"/>
    <col min="10755" max="10755" width="90.28515625" style="87" customWidth="1"/>
    <col min="10756" max="10762" width="7.28515625" style="87" bestFit="1" customWidth="1"/>
    <col min="10763" max="10763" width="7.28515625" style="87" customWidth="1"/>
    <col min="10764" max="10765" width="7.28515625" style="87" bestFit="1" customWidth="1"/>
    <col min="10766" max="10766" width="7.28515625" style="87" customWidth="1"/>
    <col min="10767" max="11008" width="9.140625" style="87"/>
    <col min="11009" max="11010" width="0" style="87" hidden="1" customWidth="1"/>
    <col min="11011" max="11011" width="90.28515625" style="87" customWidth="1"/>
    <col min="11012" max="11018" width="7.28515625" style="87" bestFit="1" customWidth="1"/>
    <col min="11019" max="11019" width="7.28515625" style="87" customWidth="1"/>
    <col min="11020" max="11021" width="7.28515625" style="87" bestFit="1" customWidth="1"/>
    <col min="11022" max="11022" width="7.28515625" style="87" customWidth="1"/>
    <col min="11023" max="11264" width="9.140625" style="87"/>
    <col min="11265" max="11266" width="0" style="87" hidden="1" customWidth="1"/>
    <col min="11267" max="11267" width="90.28515625" style="87" customWidth="1"/>
    <col min="11268" max="11274" width="7.28515625" style="87" bestFit="1" customWidth="1"/>
    <col min="11275" max="11275" width="7.28515625" style="87" customWidth="1"/>
    <col min="11276" max="11277" width="7.28515625" style="87" bestFit="1" customWidth="1"/>
    <col min="11278" max="11278" width="7.28515625" style="87" customWidth="1"/>
    <col min="11279" max="11520" width="9.140625" style="87"/>
    <col min="11521" max="11522" width="0" style="87" hidden="1" customWidth="1"/>
    <col min="11523" max="11523" width="90.28515625" style="87" customWidth="1"/>
    <col min="11524" max="11530" width="7.28515625" style="87" bestFit="1" customWidth="1"/>
    <col min="11531" max="11531" width="7.28515625" style="87" customWidth="1"/>
    <col min="11532" max="11533" width="7.28515625" style="87" bestFit="1" customWidth="1"/>
    <col min="11534" max="11534" width="7.28515625" style="87" customWidth="1"/>
    <col min="11535" max="11776" width="9.140625" style="87"/>
    <col min="11777" max="11778" width="0" style="87" hidden="1" customWidth="1"/>
    <col min="11779" max="11779" width="90.28515625" style="87" customWidth="1"/>
    <col min="11780" max="11786" width="7.28515625" style="87" bestFit="1" customWidth="1"/>
    <col min="11787" max="11787" width="7.28515625" style="87" customWidth="1"/>
    <col min="11788" max="11789" width="7.28515625" style="87" bestFit="1" customWidth="1"/>
    <col min="11790" max="11790" width="7.28515625" style="87" customWidth="1"/>
    <col min="11791" max="12032" width="9.140625" style="87"/>
    <col min="12033" max="12034" width="0" style="87" hidden="1" customWidth="1"/>
    <col min="12035" max="12035" width="90.28515625" style="87" customWidth="1"/>
    <col min="12036" max="12042" width="7.28515625" style="87" bestFit="1" customWidth="1"/>
    <col min="12043" max="12043" width="7.28515625" style="87" customWidth="1"/>
    <col min="12044" max="12045" width="7.28515625" style="87" bestFit="1" customWidth="1"/>
    <col min="12046" max="12046" width="7.28515625" style="87" customWidth="1"/>
    <col min="12047" max="12288" width="9.140625" style="87"/>
    <col min="12289" max="12290" width="0" style="87" hidden="1" customWidth="1"/>
    <col min="12291" max="12291" width="90.28515625" style="87" customWidth="1"/>
    <col min="12292" max="12298" width="7.28515625" style="87" bestFit="1" customWidth="1"/>
    <col min="12299" max="12299" width="7.28515625" style="87" customWidth="1"/>
    <col min="12300" max="12301" width="7.28515625" style="87" bestFit="1" customWidth="1"/>
    <col min="12302" max="12302" width="7.28515625" style="87" customWidth="1"/>
    <col min="12303" max="12544" width="9.140625" style="87"/>
    <col min="12545" max="12546" width="0" style="87" hidden="1" customWidth="1"/>
    <col min="12547" max="12547" width="90.28515625" style="87" customWidth="1"/>
    <col min="12548" max="12554" width="7.28515625" style="87" bestFit="1" customWidth="1"/>
    <col min="12555" max="12555" width="7.28515625" style="87" customWidth="1"/>
    <col min="12556" max="12557" width="7.28515625" style="87" bestFit="1" customWidth="1"/>
    <col min="12558" max="12558" width="7.28515625" style="87" customWidth="1"/>
    <col min="12559" max="12800" width="9.140625" style="87"/>
    <col min="12801" max="12802" width="0" style="87" hidden="1" customWidth="1"/>
    <col min="12803" max="12803" width="90.28515625" style="87" customWidth="1"/>
    <col min="12804" max="12810" width="7.28515625" style="87" bestFit="1" customWidth="1"/>
    <col min="12811" max="12811" width="7.28515625" style="87" customWidth="1"/>
    <col min="12812" max="12813" width="7.28515625" style="87" bestFit="1" customWidth="1"/>
    <col min="12814" max="12814" width="7.28515625" style="87" customWidth="1"/>
    <col min="12815" max="13056" width="9.140625" style="87"/>
    <col min="13057" max="13058" width="0" style="87" hidden="1" customWidth="1"/>
    <col min="13059" max="13059" width="90.28515625" style="87" customWidth="1"/>
    <col min="13060" max="13066" width="7.28515625" style="87" bestFit="1" customWidth="1"/>
    <col min="13067" max="13067" width="7.28515625" style="87" customWidth="1"/>
    <col min="13068" max="13069" width="7.28515625" style="87" bestFit="1" customWidth="1"/>
    <col min="13070" max="13070" width="7.28515625" style="87" customWidth="1"/>
    <col min="13071" max="13312" width="9.140625" style="87"/>
    <col min="13313" max="13314" width="0" style="87" hidden="1" customWidth="1"/>
    <col min="13315" max="13315" width="90.28515625" style="87" customWidth="1"/>
    <col min="13316" max="13322" width="7.28515625" style="87" bestFit="1" customWidth="1"/>
    <col min="13323" max="13323" width="7.28515625" style="87" customWidth="1"/>
    <col min="13324" max="13325" width="7.28515625" style="87" bestFit="1" customWidth="1"/>
    <col min="13326" max="13326" width="7.28515625" style="87" customWidth="1"/>
    <col min="13327" max="13568" width="9.140625" style="87"/>
    <col min="13569" max="13570" width="0" style="87" hidden="1" customWidth="1"/>
    <col min="13571" max="13571" width="90.28515625" style="87" customWidth="1"/>
    <col min="13572" max="13578" width="7.28515625" style="87" bestFit="1" customWidth="1"/>
    <col min="13579" max="13579" width="7.28515625" style="87" customWidth="1"/>
    <col min="13580" max="13581" width="7.28515625" style="87" bestFit="1" customWidth="1"/>
    <col min="13582" max="13582" width="7.28515625" style="87" customWidth="1"/>
    <col min="13583" max="13824" width="9.140625" style="87"/>
    <col min="13825" max="13826" width="0" style="87" hidden="1" customWidth="1"/>
    <col min="13827" max="13827" width="90.28515625" style="87" customWidth="1"/>
    <col min="13828" max="13834" width="7.28515625" style="87" bestFit="1" customWidth="1"/>
    <col min="13835" max="13835" width="7.28515625" style="87" customWidth="1"/>
    <col min="13836" max="13837" width="7.28515625" style="87" bestFit="1" customWidth="1"/>
    <col min="13838" max="13838" width="7.28515625" style="87" customWidth="1"/>
    <col min="13839" max="14080" width="9.140625" style="87"/>
    <col min="14081" max="14082" width="0" style="87" hidden="1" customWidth="1"/>
    <col min="14083" max="14083" width="90.28515625" style="87" customWidth="1"/>
    <col min="14084" max="14090" width="7.28515625" style="87" bestFit="1" customWidth="1"/>
    <col min="14091" max="14091" width="7.28515625" style="87" customWidth="1"/>
    <col min="14092" max="14093" width="7.28515625" style="87" bestFit="1" customWidth="1"/>
    <col min="14094" max="14094" width="7.28515625" style="87" customWidth="1"/>
    <col min="14095" max="14336" width="9.140625" style="87"/>
    <col min="14337" max="14338" width="0" style="87" hidden="1" customWidth="1"/>
    <col min="14339" max="14339" width="90.28515625" style="87" customWidth="1"/>
    <col min="14340" max="14346" width="7.28515625" style="87" bestFit="1" customWidth="1"/>
    <col min="14347" max="14347" width="7.28515625" style="87" customWidth="1"/>
    <col min="14348" max="14349" width="7.28515625" style="87" bestFit="1" customWidth="1"/>
    <col min="14350" max="14350" width="7.28515625" style="87" customWidth="1"/>
    <col min="14351" max="14592" width="9.140625" style="87"/>
    <col min="14593" max="14594" width="0" style="87" hidden="1" customWidth="1"/>
    <col min="14595" max="14595" width="90.28515625" style="87" customWidth="1"/>
    <col min="14596" max="14602" width="7.28515625" style="87" bestFit="1" customWidth="1"/>
    <col min="14603" max="14603" width="7.28515625" style="87" customWidth="1"/>
    <col min="14604" max="14605" width="7.28515625" style="87" bestFit="1" customWidth="1"/>
    <col min="14606" max="14606" width="7.28515625" style="87" customWidth="1"/>
    <col min="14607" max="14848" width="9.140625" style="87"/>
    <col min="14849" max="14850" width="0" style="87" hidden="1" customWidth="1"/>
    <col min="14851" max="14851" width="90.28515625" style="87" customWidth="1"/>
    <col min="14852" max="14858" width="7.28515625" style="87" bestFit="1" customWidth="1"/>
    <col min="14859" max="14859" width="7.28515625" style="87" customWidth="1"/>
    <col min="14860" max="14861" width="7.28515625" style="87" bestFit="1" customWidth="1"/>
    <col min="14862" max="14862" width="7.28515625" style="87" customWidth="1"/>
    <col min="14863" max="15104" width="9.140625" style="87"/>
    <col min="15105" max="15106" width="0" style="87" hidden="1" customWidth="1"/>
    <col min="15107" max="15107" width="90.28515625" style="87" customWidth="1"/>
    <col min="15108" max="15114" width="7.28515625" style="87" bestFit="1" customWidth="1"/>
    <col min="15115" max="15115" width="7.28515625" style="87" customWidth="1"/>
    <col min="15116" max="15117" width="7.28515625" style="87" bestFit="1" customWidth="1"/>
    <col min="15118" max="15118" width="7.28515625" style="87" customWidth="1"/>
    <col min="15119" max="15360" width="9.140625" style="87"/>
    <col min="15361" max="15362" width="0" style="87" hidden="1" customWidth="1"/>
    <col min="15363" max="15363" width="90.28515625" style="87" customWidth="1"/>
    <col min="15364" max="15370" width="7.28515625" style="87" bestFit="1" customWidth="1"/>
    <col min="15371" max="15371" width="7.28515625" style="87" customWidth="1"/>
    <col min="15372" max="15373" width="7.28515625" style="87" bestFit="1" customWidth="1"/>
    <col min="15374" max="15374" width="7.28515625" style="87" customWidth="1"/>
    <col min="15375" max="15616" width="9.140625" style="87"/>
    <col min="15617" max="15618" width="0" style="87" hidden="1" customWidth="1"/>
    <col min="15619" max="15619" width="90.28515625" style="87" customWidth="1"/>
    <col min="15620" max="15626" width="7.28515625" style="87" bestFit="1" customWidth="1"/>
    <col min="15627" max="15627" width="7.28515625" style="87" customWidth="1"/>
    <col min="15628" max="15629" width="7.28515625" style="87" bestFit="1" customWidth="1"/>
    <col min="15630" max="15630" width="7.28515625" style="87" customWidth="1"/>
    <col min="15631" max="15872" width="9.140625" style="87"/>
    <col min="15873" max="15874" width="0" style="87" hidden="1" customWidth="1"/>
    <col min="15875" max="15875" width="90.28515625" style="87" customWidth="1"/>
    <col min="15876" max="15882" width="7.28515625" style="87" bestFit="1" customWidth="1"/>
    <col min="15883" max="15883" width="7.28515625" style="87" customWidth="1"/>
    <col min="15884" max="15885" width="7.28515625" style="87" bestFit="1" customWidth="1"/>
    <col min="15886" max="15886" width="7.28515625" style="87" customWidth="1"/>
    <col min="15887" max="16128" width="9.140625" style="87"/>
    <col min="16129" max="16130" width="0" style="87" hidden="1" customWidth="1"/>
    <col min="16131" max="16131" width="90.28515625" style="87" customWidth="1"/>
    <col min="16132" max="16138" width="7.28515625" style="87" bestFit="1" customWidth="1"/>
    <col min="16139" max="16139" width="7.28515625" style="87" customWidth="1"/>
    <col min="16140" max="16141" width="7.28515625" style="87" bestFit="1" customWidth="1"/>
    <col min="16142" max="16142" width="7.28515625" style="87" customWidth="1"/>
    <col min="16143" max="16384" width="9.140625" style="87"/>
  </cols>
  <sheetData>
    <row r="1" spans="1:16" ht="15" customHeight="1">
      <c r="A1" s="639"/>
      <c r="B1" s="639"/>
      <c r="C1" s="1019"/>
      <c r="D1" s="1019"/>
      <c r="E1" s="1019"/>
      <c r="F1" s="1019"/>
      <c r="G1" s="1019"/>
      <c r="H1" s="1019"/>
      <c r="I1" s="1019"/>
      <c r="J1" s="1019"/>
      <c r="K1" s="1019"/>
      <c r="L1" s="1019"/>
      <c r="M1" s="1019"/>
      <c r="N1" s="640"/>
      <c r="P1" s="863" t="s">
        <v>1124</v>
      </c>
    </row>
    <row r="2" spans="1:16" ht="15" customHeight="1">
      <c r="A2" s="1015" t="s">
        <v>878</v>
      </c>
      <c r="B2" s="1015"/>
      <c r="C2" s="1015"/>
      <c r="D2" s="1015"/>
      <c r="E2" s="1015"/>
      <c r="F2" s="1015"/>
      <c r="G2" s="1015"/>
      <c r="H2" s="1015"/>
      <c r="I2" s="1015"/>
      <c r="J2" s="1015"/>
      <c r="K2" s="1015"/>
      <c r="L2" s="1015"/>
      <c r="M2" s="1015"/>
      <c r="N2" s="641"/>
    </row>
    <row r="3" spans="1:16" ht="15" customHeight="1">
      <c r="A3" s="639"/>
      <c r="B3" s="639"/>
      <c r="C3" s="1015" t="s">
        <v>447</v>
      </c>
      <c r="D3" s="1015"/>
      <c r="E3" s="1015"/>
      <c r="F3" s="1015"/>
      <c r="G3" s="1015"/>
      <c r="H3" s="1015"/>
      <c r="I3" s="1015"/>
      <c r="J3" s="1015"/>
      <c r="K3" s="1015"/>
      <c r="L3" s="1015"/>
      <c r="M3" s="1015"/>
      <c r="N3" s="641"/>
    </row>
    <row r="4" spans="1:16" s="88" customFormat="1" ht="15" customHeight="1">
      <c r="A4" s="1016"/>
      <c r="B4" s="1015"/>
      <c r="C4" s="1015"/>
      <c r="D4" s="1015"/>
      <c r="E4" s="1015"/>
      <c r="F4" s="1015"/>
      <c r="G4" s="1015"/>
      <c r="H4" s="1015"/>
      <c r="I4" s="1015"/>
      <c r="J4" s="1015"/>
      <c r="K4" s="1015"/>
      <c r="L4" s="1015"/>
      <c r="M4" s="1015"/>
      <c r="N4" s="641"/>
    </row>
    <row r="5" spans="1:16" s="91" customFormat="1" ht="15" customHeight="1" thickBot="1">
      <c r="A5" s="89"/>
      <c r="B5" s="89"/>
      <c r="C5" s="90"/>
      <c r="D5" s="90"/>
      <c r="E5" s="90"/>
      <c r="F5" s="90"/>
      <c r="G5" s="90"/>
      <c r="H5" s="90"/>
      <c r="I5" s="90"/>
      <c r="J5" s="90"/>
      <c r="K5" s="90"/>
      <c r="L5" s="90"/>
      <c r="M5" s="90"/>
      <c r="N5" s="90"/>
    </row>
    <row r="6" spans="1:16" ht="30" customHeight="1" thickTop="1" thickBot="1">
      <c r="A6" s="67"/>
      <c r="B6" s="92"/>
      <c r="C6" s="791"/>
      <c r="D6" s="784" t="s">
        <v>448</v>
      </c>
      <c r="E6" s="784" t="s">
        <v>449</v>
      </c>
      <c r="F6" s="784" t="s">
        <v>450</v>
      </c>
      <c r="G6" s="784" t="s">
        <v>451</v>
      </c>
      <c r="H6" s="784" t="s">
        <v>452</v>
      </c>
      <c r="I6" s="785" t="s">
        <v>453</v>
      </c>
      <c r="J6" s="785" t="s">
        <v>454</v>
      </c>
      <c r="K6" s="785" t="s">
        <v>455</v>
      </c>
      <c r="L6" s="785" t="s">
        <v>456</v>
      </c>
      <c r="M6" s="785" t="s">
        <v>457</v>
      </c>
      <c r="N6" s="785" t="s">
        <v>458</v>
      </c>
    </row>
    <row r="7" spans="1:16" ht="15" customHeight="1" thickTop="1" thickBot="1">
      <c r="A7" s="67"/>
      <c r="B7" s="67"/>
      <c r="C7" s="69"/>
      <c r="D7" s="93"/>
      <c r="E7" s="93"/>
      <c r="F7" s="93"/>
      <c r="G7" s="93"/>
      <c r="H7" s="93"/>
      <c r="I7" s="93"/>
      <c r="J7" s="93"/>
      <c r="K7" s="93"/>
      <c r="L7" s="93"/>
      <c r="M7" s="93"/>
      <c r="N7" s="93"/>
    </row>
    <row r="8" spans="1:16" s="67" customFormat="1" ht="15" customHeight="1" thickTop="1" thickBot="1">
      <c r="B8" s="71"/>
      <c r="C8" s="792" t="s">
        <v>382</v>
      </c>
      <c r="D8" s="787"/>
      <c r="E8" s="787"/>
      <c r="F8" s="787"/>
      <c r="G8" s="787"/>
      <c r="H8" s="787"/>
      <c r="I8" s="788"/>
      <c r="J8" s="788"/>
      <c r="K8" s="788"/>
      <c r="L8" s="788"/>
      <c r="M8" s="788"/>
      <c r="N8" s="788"/>
    </row>
    <row r="9" spans="1:16" s="67" customFormat="1" ht="15" customHeight="1" thickTop="1">
      <c r="A9" s="67" t="s">
        <v>459</v>
      </c>
      <c r="B9" s="73" t="s">
        <v>541</v>
      </c>
      <c r="C9" s="74" t="s">
        <v>383</v>
      </c>
      <c r="D9" s="75">
        <v>7.9699999999999993E-2</v>
      </c>
      <c r="E9" s="75">
        <v>7.6999999999999999E-2</v>
      </c>
      <c r="F9" s="75">
        <v>7.9699999999999993E-2</v>
      </c>
      <c r="G9" s="75">
        <v>8.1799999999999998E-2</v>
      </c>
      <c r="H9" s="75">
        <v>8.2400000000000001E-2</v>
      </c>
      <c r="I9" s="75">
        <v>8.4400000000000003E-2</v>
      </c>
      <c r="J9" s="75">
        <v>7.8E-2</v>
      </c>
      <c r="K9" s="75">
        <v>6.5000000000000002E-2</v>
      </c>
      <c r="L9" s="75">
        <v>6.5799999999999997E-2</v>
      </c>
      <c r="M9" s="75">
        <v>6.9500000000000006E-2</v>
      </c>
      <c r="N9" s="75">
        <v>6.9290386815865093E-2</v>
      </c>
      <c r="O9" s="293"/>
    </row>
    <row r="10" spans="1:16" s="88" customFormat="1" ht="15" customHeight="1">
      <c r="A10" s="67" t="s">
        <v>459</v>
      </c>
      <c r="B10" s="73" t="s">
        <v>542</v>
      </c>
      <c r="C10" s="74" t="s">
        <v>384</v>
      </c>
      <c r="D10" s="75">
        <v>8.3400000000000002E-2</v>
      </c>
      <c r="E10" s="75">
        <v>8.0100000000000005E-2</v>
      </c>
      <c r="F10" s="75">
        <v>8.2600000000000007E-2</v>
      </c>
      <c r="G10" s="75">
        <v>8.5400000000000004E-2</v>
      </c>
      <c r="H10" s="75">
        <v>8.43E-2</v>
      </c>
      <c r="I10" s="75">
        <v>8.6800000000000002E-2</v>
      </c>
      <c r="J10" s="75">
        <v>8.0199999999999994E-2</v>
      </c>
      <c r="K10" s="75">
        <v>6.7500000000000004E-2</v>
      </c>
      <c r="L10" s="75">
        <v>6.7900000000000002E-2</v>
      </c>
      <c r="M10" s="75">
        <v>7.1599999999999997E-2</v>
      </c>
      <c r="N10" s="75">
        <v>7.0791413516025012E-2</v>
      </c>
      <c r="O10" s="293"/>
    </row>
    <row r="11" spans="1:16" s="88" customFormat="1" ht="15" customHeight="1">
      <c r="A11" s="67" t="s">
        <v>459</v>
      </c>
      <c r="B11" s="73" t="s">
        <v>543</v>
      </c>
      <c r="C11" s="74" t="s">
        <v>385</v>
      </c>
      <c r="D11" s="75">
        <v>7.8600000000000003E-2</v>
      </c>
      <c r="E11" s="75">
        <v>7.5999999999999998E-2</v>
      </c>
      <c r="F11" s="75">
        <v>7.5200000000000003E-2</v>
      </c>
      <c r="G11" s="75">
        <v>7.5800000000000006E-2</v>
      </c>
      <c r="H11" s="75">
        <v>7.6399999999999996E-2</v>
      </c>
      <c r="I11" s="75">
        <v>7.51E-2</v>
      </c>
      <c r="J11" s="75">
        <v>7.1599999999999997E-2</v>
      </c>
      <c r="K11" s="75">
        <v>6.4399999999999999E-2</v>
      </c>
      <c r="L11" s="75">
        <v>6.1100000000000002E-2</v>
      </c>
      <c r="M11" s="75">
        <v>6.3299999999999995E-2</v>
      </c>
      <c r="N11" s="75">
        <v>5.9957576970036217E-2</v>
      </c>
      <c r="O11" s="293"/>
    </row>
    <row r="12" spans="1:16" s="88" customFormat="1" ht="15" customHeight="1">
      <c r="A12" s="67" t="s">
        <v>459</v>
      </c>
      <c r="B12" s="73" t="s">
        <v>544</v>
      </c>
      <c r="C12" s="74" t="s">
        <v>386</v>
      </c>
      <c r="D12" s="75">
        <v>6.1999999999999998E-3</v>
      </c>
      <c r="E12" s="75">
        <v>6.1999999999999998E-3</v>
      </c>
      <c r="F12" s="75">
        <v>5.7000000000000002E-3</v>
      </c>
      <c r="G12" s="75">
        <v>5.1000000000000004E-3</v>
      </c>
      <c r="H12" s="75">
        <v>5.1000000000000004E-3</v>
      </c>
      <c r="I12" s="75">
        <v>6.1999999999999998E-3</v>
      </c>
      <c r="J12" s="75">
        <v>6.0000000000000001E-3</v>
      </c>
      <c r="K12" s="75">
        <v>3.8999999999999998E-3</v>
      </c>
      <c r="L12" s="75">
        <v>1.1000000000000001E-3</v>
      </c>
      <c r="M12" s="75">
        <v>1.8E-3</v>
      </c>
      <c r="N12" s="75">
        <v>1.8277553864609562E-4</v>
      </c>
      <c r="O12" s="293"/>
    </row>
    <row r="13" spans="1:16" s="88" customFormat="1" ht="15" customHeight="1">
      <c r="A13" s="67" t="s">
        <v>459</v>
      </c>
      <c r="B13" s="73" t="s">
        <v>545</v>
      </c>
      <c r="C13" s="74" t="s">
        <v>387</v>
      </c>
      <c r="D13" s="75">
        <v>6.1000000000000004E-3</v>
      </c>
      <c r="E13" s="75">
        <v>6.1000000000000004E-3</v>
      </c>
      <c r="F13" s="75">
        <v>5.8999999999999999E-3</v>
      </c>
      <c r="G13" s="75">
        <v>5.7000000000000002E-3</v>
      </c>
      <c r="H13" s="75">
        <v>5.4000000000000003E-3</v>
      </c>
      <c r="I13" s="75">
        <v>6.1999999999999998E-3</v>
      </c>
      <c r="J13" s="75">
        <v>5.5999999999999999E-3</v>
      </c>
      <c r="K13" s="75">
        <v>4.1999999999999997E-3</v>
      </c>
      <c r="L13" s="75">
        <v>2.7000000000000001E-3</v>
      </c>
      <c r="M13" s="75">
        <v>2E-3</v>
      </c>
      <c r="N13" s="75">
        <v>3.3275896516525176E-4</v>
      </c>
      <c r="O13" s="293"/>
    </row>
    <row r="14" spans="1:16" s="88" customFormat="1" ht="15" customHeight="1">
      <c r="A14" s="67" t="s">
        <v>459</v>
      </c>
      <c r="B14" s="73" t="s">
        <v>546</v>
      </c>
      <c r="C14" s="74" t="s">
        <v>388</v>
      </c>
      <c r="D14" s="75">
        <v>5.4000000000000003E-3</v>
      </c>
      <c r="E14" s="75">
        <v>5.3E-3</v>
      </c>
      <c r="F14" s="75">
        <v>5.1999999999999998E-3</v>
      </c>
      <c r="G14" s="75">
        <v>5.1999999999999998E-3</v>
      </c>
      <c r="H14" s="75">
        <v>4.4000000000000003E-3</v>
      </c>
      <c r="I14" s="75">
        <v>4.7999999999999996E-3</v>
      </c>
      <c r="J14" s="75">
        <v>4.4000000000000003E-3</v>
      </c>
      <c r="K14" s="75">
        <v>3.5000000000000001E-3</v>
      </c>
      <c r="L14" s="75">
        <v>2.2000000000000001E-3</v>
      </c>
      <c r="M14" s="75">
        <v>1.5E-3</v>
      </c>
      <c r="N14" s="75">
        <v>-7.9560476678719653E-6</v>
      </c>
      <c r="O14" s="293"/>
    </row>
    <row r="15" spans="1:16" s="88" customFormat="1" ht="15" customHeight="1" thickBot="1">
      <c r="A15" s="67" t="s">
        <v>459</v>
      </c>
      <c r="B15" s="73" t="s">
        <v>547</v>
      </c>
      <c r="C15" s="74" t="s">
        <v>389</v>
      </c>
      <c r="D15" s="75">
        <v>4.1700000000000001E-2</v>
      </c>
      <c r="E15" s="75">
        <v>4.1599999999999998E-2</v>
      </c>
      <c r="F15" s="75">
        <v>4.0899999999999999E-2</v>
      </c>
      <c r="G15" s="75">
        <v>4.0300000000000002E-2</v>
      </c>
      <c r="H15" s="75">
        <v>3.4200000000000001E-2</v>
      </c>
      <c r="I15" s="75">
        <v>3.7400000000000003E-2</v>
      </c>
      <c r="J15" s="75">
        <v>3.3099999999999997E-2</v>
      </c>
      <c r="K15" s="75">
        <v>2.58E-2</v>
      </c>
      <c r="L15" s="75">
        <v>1.6500000000000001E-2</v>
      </c>
      <c r="M15" s="75">
        <v>1.14E-2</v>
      </c>
      <c r="N15" s="75">
        <v>-5.7235888607133659E-5</v>
      </c>
      <c r="O15" s="293"/>
    </row>
    <row r="16" spans="1:16" s="94" customFormat="1" ht="15" customHeight="1" thickTop="1" thickBot="1">
      <c r="A16" s="67"/>
      <c r="B16" s="71"/>
      <c r="C16" s="792" t="s">
        <v>390</v>
      </c>
      <c r="D16" s="787"/>
      <c r="E16" s="787"/>
      <c r="F16" s="787"/>
      <c r="G16" s="787"/>
      <c r="H16" s="787"/>
      <c r="I16" s="788"/>
      <c r="J16" s="788"/>
      <c r="K16" s="788"/>
      <c r="L16" s="788"/>
      <c r="M16" s="788"/>
      <c r="N16" s="788"/>
      <c r="O16" s="293"/>
    </row>
    <row r="17" spans="1:15" s="67" customFormat="1" ht="15" customHeight="1" thickTop="1">
      <c r="A17" s="67" t="s">
        <v>459</v>
      </c>
      <c r="B17" s="73" t="s">
        <v>548</v>
      </c>
      <c r="C17" s="74" t="s">
        <v>391</v>
      </c>
      <c r="D17" s="75">
        <v>0.10589999999999999</v>
      </c>
      <c r="E17" s="75">
        <v>0.10440000000000001</v>
      </c>
      <c r="F17" s="75">
        <v>0.10979999999999999</v>
      </c>
      <c r="G17" s="75">
        <v>0.11219999999999999</v>
      </c>
      <c r="H17" s="75">
        <v>0.1129</v>
      </c>
      <c r="I17" s="75">
        <v>0.1154</v>
      </c>
      <c r="J17" s="75">
        <v>0.1095</v>
      </c>
      <c r="K17" s="75">
        <v>9.8000000000000004E-2</v>
      </c>
      <c r="L17" s="75">
        <v>0.10150000000000001</v>
      </c>
      <c r="M17" s="75">
        <v>0.10680000000000001</v>
      </c>
      <c r="N17" s="75">
        <v>0.10635580175350003</v>
      </c>
      <c r="O17" s="293"/>
    </row>
    <row r="18" spans="1:15" s="88" customFormat="1" ht="15" customHeight="1">
      <c r="A18" s="67" t="s">
        <v>459</v>
      </c>
      <c r="B18" s="73" t="s">
        <v>549</v>
      </c>
      <c r="C18" s="74" t="s">
        <v>392</v>
      </c>
      <c r="D18" s="75">
        <v>-2.6200000000000001E-2</v>
      </c>
      <c r="E18" s="75">
        <v>-2.75E-2</v>
      </c>
      <c r="F18" s="75">
        <v>-0.03</v>
      </c>
      <c r="G18" s="75">
        <v>-3.0499999999999999E-2</v>
      </c>
      <c r="H18" s="75">
        <v>-3.0499999999999999E-2</v>
      </c>
      <c r="I18" s="75">
        <v>-3.1E-2</v>
      </c>
      <c r="J18" s="75">
        <v>-3.15E-2</v>
      </c>
      <c r="K18" s="75">
        <v>-3.2899999999999999E-2</v>
      </c>
      <c r="L18" s="75">
        <v>-3.5700000000000003E-2</v>
      </c>
      <c r="M18" s="75">
        <v>-3.73E-2</v>
      </c>
      <c r="N18" s="75">
        <v>-3.7065414937634919E-2</v>
      </c>
      <c r="O18" s="293"/>
    </row>
    <row r="19" spans="1:15" s="88" customFormat="1" ht="15" customHeight="1">
      <c r="A19" s="67" t="s">
        <v>459</v>
      </c>
      <c r="B19" s="73" t="s">
        <v>550</v>
      </c>
      <c r="C19" s="74" t="s">
        <v>393</v>
      </c>
      <c r="D19" s="75">
        <v>3.2300000000000002E-2</v>
      </c>
      <c r="E19" s="75">
        <v>3.3799999999999997E-2</v>
      </c>
      <c r="F19" s="75">
        <v>3.6900000000000002E-2</v>
      </c>
      <c r="G19" s="75">
        <v>3.7499999999999999E-2</v>
      </c>
      <c r="H19" s="75">
        <v>3.78E-2</v>
      </c>
      <c r="I19" s="75">
        <v>3.8899999999999997E-2</v>
      </c>
      <c r="J19" s="75">
        <v>0.04</v>
      </c>
      <c r="K19" s="75">
        <v>4.19E-2</v>
      </c>
      <c r="L19" s="75">
        <v>4.5100000000000001E-2</v>
      </c>
      <c r="M19" s="75">
        <v>4.6899999999999997E-2</v>
      </c>
      <c r="N19" s="75">
        <v>4.6742674793188971E-2</v>
      </c>
      <c r="O19" s="293"/>
    </row>
    <row r="20" spans="1:15" s="88" customFormat="1" ht="15" customHeight="1">
      <c r="A20" s="67" t="s">
        <v>459</v>
      </c>
      <c r="B20" s="73" t="s">
        <v>551</v>
      </c>
      <c r="C20" s="74" t="s">
        <v>394</v>
      </c>
      <c r="D20" s="75">
        <v>0</v>
      </c>
      <c r="E20" s="75">
        <v>0</v>
      </c>
      <c r="F20" s="75">
        <v>0</v>
      </c>
      <c r="G20" s="75">
        <v>0</v>
      </c>
      <c r="H20" s="75">
        <v>0</v>
      </c>
      <c r="I20" s="75">
        <v>0</v>
      </c>
      <c r="J20" s="75">
        <v>0</v>
      </c>
      <c r="K20" s="75">
        <v>0</v>
      </c>
      <c r="L20" s="75">
        <v>0</v>
      </c>
      <c r="M20" s="75">
        <v>-1E-4</v>
      </c>
      <c r="N20" s="75">
        <v>-6.3307144069924985E-5</v>
      </c>
      <c r="O20" s="293"/>
    </row>
    <row r="21" spans="1:15" s="88" customFormat="1" ht="15" customHeight="1">
      <c r="A21" s="67" t="s">
        <v>459</v>
      </c>
      <c r="B21" s="73" t="s">
        <v>552</v>
      </c>
      <c r="C21" s="74" t="s">
        <v>395</v>
      </c>
      <c r="D21" s="75">
        <v>-4.7999999999999996E-3</v>
      </c>
      <c r="E21" s="75">
        <v>-4.1999999999999997E-3</v>
      </c>
      <c r="F21" s="75">
        <v>-7.4000000000000003E-3</v>
      </c>
      <c r="G21" s="75">
        <v>-9.7000000000000003E-3</v>
      </c>
      <c r="H21" s="75">
        <v>-7.7999999999999996E-3</v>
      </c>
      <c r="I21" s="75">
        <v>-1.17E-2</v>
      </c>
      <c r="J21" s="75">
        <v>-8.5000000000000006E-3</v>
      </c>
      <c r="K21" s="75">
        <v>-3.0999999999999999E-3</v>
      </c>
      <c r="L21" s="75">
        <v>-6.7999999999999996E-3</v>
      </c>
      <c r="M21" s="75">
        <v>-8.3000000000000001E-3</v>
      </c>
      <c r="N21" s="75">
        <v>-1.0833836545988804E-2</v>
      </c>
      <c r="O21" s="293"/>
    </row>
    <row r="22" spans="1:15" s="88" customFormat="1" ht="15" customHeight="1">
      <c r="A22" s="67" t="s">
        <v>459</v>
      </c>
      <c r="B22" s="73" t="s">
        <v>553</v>
      </c>
      <c r="C22" s="74" t="s">
        <v>396</v>
      </c>
      <c r="D22" s="75">
        <v>3.7000000000000002E-3</v>
      </c>
      <c r="E22" s="75">
        <v>3.2000000000000002E-3</v>
      </c>
      <c r="F22" s="75">
        <v>2.8999999999999998E-3</v>
      </c>
      <c r="G22" s="75">
        <v>3.5999999999999999E-3</v>
      </c>
      <c r="H22" s="75">
        <v>1.9E-3</v>
      </c>
      <c r="I22" s="75">
        <v>2.3999999999999998E-3</v>
      </c>
      <c r="J22" s="75">
        <v>2.2000000000000001E-3</v>
      </c>
      <c r="K22" s="75">
        <v>2.5000000000000001E-3</v>
      </c>
      <c r="L22" s="75">
        <v>2.0999999999999999E-3</v>
      </c>
      <c r="M22" s="75">
        <v>2.0999999999999999E-3</v>
      </c>
      <c r="N22" s="75">
        <v>1.5010267001599176E-3</v>
      </c>
      <c r="O22" s="293"/>
    </row>
    <row r="23" spans="1:15" s="88" customFormat="1" ht="15" customHeight="1">
      <c r="A23" s="67" t="s">
        <v>459</v>
      </c>
      <c r="B23" s="73" t="s">
        <v>554</v>
      </c>
      <c r="C23" s="74" t="s">
        <v>397</v>
      </c>
      <c r="D23" s="75">
        <v>-7.2400000000000006E-2</v>
      </c>
      <c r="E23" s="75">
        <v>-6.9800000000000001E-2</v>
      </c>
      <c r="F23" s="75">
        <v>-6.9500000000000006E-2</v>
      </c>
      <c r="G23" s="75">
        <v>-7.0599999999999996E-2</v>
      </c>
      <c r="H23" s="75">
        <v>-7.1400000000000005E-2</v>
      </c>
      <c r="I23" s="75">
        <v>-6.8900000000000003E-2</v>
      </c>
      <c r="J23" s="75">
        <v>-6.5699999999999995E-2</v>
      </c>
      <c r="K23" s="75">
        <v>-6.0600000000000001E-2</v>
      </c>
      <c r="L23" s="75">
        <v>-0.06</v>
      </c>
      <c r="M23" s="75">
        <v>-6.1400000000000003E-2</v>
      </c>
      <c r="N23" s="75">
        <v>-5.977480143139012E-2</v>
      </c>
      <c r="O23" s="293"/>
    </row>
    <row r="24" spans="1:15" s="88" customFormat="1" ht="15" customHeight="1">
      <c r="A24" s="67" t="s">
        <v>459</v>
      </c>
      <c r="B24" s="73" t="s">
        <v>555</v>
      </c>
      <c r="C24" s="74" t="s">
        <v>398</v>
      </c>
      <c r="D24" s="75">
        <v>-1E-4</v>
      </c>
      <c r="E24" s="75">
        <v>-1E-4</v>
      </c>
      <c r="F24" s="75">
        <v>2.9999999999999997E-4</v>
      </c>
      <c r="G24" s="75">
        <v>5.9999999999999995E-4</v>
      </c>
      <c r="H24" s="75">
        <v>2.0000000000000001E-4</v>
      </c>
      <c r="I24" s="75">
        <v>0</v>
      </c>
      <c r="J24" s="75">
        <v>-2.9999999999999997E-4</v>
      </c>
      <c r="K24" s="75">
        <v>2.9999999999999997E-4</v>
      </c>
      <c r="L24" s="75">
        <v>1.6000000000000001E-3</v>
      </c>
      <c r="M24" s="75">
        <v>2.0000000000000001E-4</v>
      </c>
      <c r="N24" s="75">
        <v>2.1329057058908115E-4</v>
      </c>
      <c r="O24" s="293"/>
    </row>
    <row r="25" spans="1:15" s="88" customFormat="1" ht="15" customHeight="1" thickBot="1">
      <c r="A25" s="67" t="s">
        <v>459</v>
      </c>
      <c r="B25" s="73" t="s">
        <v>556</v>
      </c>
      <c r="C25" s="74" t="s">
        <v>399</v>
      </c>
      <c r="D25" s="75">
        <v>0.1182</v>
      </c>
      <c r="E25" s="75">
        <v>0.1227</v>
      </c>
      <c r="F25" s="75">
        <v>0.12909999999999999</v>
      </c>
      <c r="G25" s="75">
        <v>0.13089999999999999</v>
      </c>
      <c r="H25" s="75">
        <v>0.1275</v>
      </c>
      <c r="I25" s="75">
        <v>0.13089999999999999</v>
      </c>
      <c r="J25" s="75">
        <v>0.14280000000000001</v>
      </c>
      <c r="K25" s="75">
        <v>0.14030000000000001</v>
      </c>
      <c r="L25" s="75">
        <v>0.1381</v>
      </c>
      <c r="M25" s="75">
        <v>0.13950000000000001</v>
      </c>
      <c r="N25" s="75">
        <v>0.1286354760518601</v>
      </c>
      <c r="O25" s="293"/>
    </row>
    <row r="26" spans="1:15" s="94" customFormat="1" ht="15" customHeight="1" thickTop="1" thickBot="1">
      <c r="A26" s="67"/>
      <c r="B26" s="95"/>
      <c r="C26" s="792" t="s">
        <v>400</v>
      </c>
      <c r="D26" s="787"/>
      <c r="E26" s="787"/>
      <c r="F26" s="787"/>
      <c r="G26" s="787"/>
      <c r="H26" s="787"/>
      <c r="I26" s="788"/>
      <c r="J26" s="788"/>
      <c r="K26" s="788"/>
      <c r="L26" s="788"/>
      <c r="M26" s="788"/>
      <c r="N26" s="788"/>
      <c r="O26" s="293"/>
    </row>
    <row r="27" spans="1:15" s="67" customFormat="1" ht="15" customHeight="1" thickTop="1">
      <c r="A27" s="67" t="s">
        <v>459</v>
      </c>
      <c r="B27" s="73" t="s">
        <v>557</v>
      </c>
      <c r="C27" s="74" t="s">
        <v>401</v>
      </c>
      <c r="D27" s="75">
        <v>0.1394</v>
      </c>
      <c r="E27" s="75">
        <v>0.13980000000000001</v>
      </c>
      <c r="F27" s="75">
        <v>0.1469</v>
      </c>
      <c r="G27" s="75">
        <v>0.14649999999999999</v>
      </c>
      <c r="H27" s="75">
        <v>0.14599999999999999</v>
      </c>
      <c r="I27" s="75">
        <v>0.14649999999999999</v>
      </c>
      <c r="J27" s="75">
        <v>0.14399999999999999</v>
      </c>
      <c r="K27" s="75">
        <v>0.1321</v>
      </c>
      <c r="L27" s="75">
        <v>0.153</v>
      </c>
      <c r="M27" s="75">
        <v>0.15920000000000001</v>
      </c>
      <c r="N27" s="75">
        <v>0.15737683862952975</v>
      </c>
      <c r="O27" s="293"/>
    </row>
    <row r="28" spans="1:15" s="88" customFormat="1" ht="15" customHeight="1">
      <c r="A28" s="67" t="s">
        <v>459</v>
      </c>
      <c r="B28" s="73" t="s">
        <v>558</v>
      </c>
      <c r="C28" s="74" t="s">
        <v>402</v>
      </c>
      <c r="D28" s="75">
        <v>0.1003</v>
      </c>
      <c r="E28" s="75">
        <v>0.1</v>
      </c>
      <c r="F28" s="75">
        <v>9.0200000000000002E-2</v>
      </c>
      <c r="G28" s="75">
        <v>9.6000000000000002E-2</v>
      </c>
      <c r="H28" s="75">
        <v>9.0700000000000003E-2</v>
      </c>
      <c r="I28" s="75">
        <v>8.9300000000000004E-2</v>
      </c>
      <c r="J28" s="75">
        <v>0.1143</v>
      </c>
      <c r="K28" s="75">
        <v>0.1313</v>
      </c>
      <c r="L28" s="75">
        <v>0.10150000000000001</v>
      </c>
      <c r="M28" s="75">
        <v>9.8900000000000002E-2</v>
      </c>
      <c r="N28" s="75">
        <v>0.10536381023383865</v>
      </c>
      <c r="O28" s="293"/>
    </row>
    <row r="29" spans="1:15" s="88" customFormat="1" ht="15" customHeight="1">
      <c r="A29" s="67" t="s">
        <v>459</v>
      </c>
      <c r="B29" s="73" t="s">
        <v>559</v>
      </c>
      <c r="C29" s="74" t="s">
        <v>403</v>
      </c>
      <c r="D29" s="75">
        <v>0.26300000000000001</v>
      </c>
      <c r="E29" s="75">
        <v>0.25190000000000001</v>
      </c>
      <c r="F29" s="75">
        <v>0.2293</v>
      </c>
      <c r="G29" s="75">
        <v>0.2472</v>
      </c>
      <c r="H29" s="75">
        <v>0.2177</v>
      </c>
      <c r="I29" s="75">
        <v>0.21010000000000001</v>
      </c>
      <c r="J29" s="75">
        <v>0.10639999999999999</v>
      </c>
      <c r="K29" s="75">
        <v>0.17519999999999999</v>
      </c>
      <c r="L29" s="75">
        <v>0.14430000000000001</v>
      </c>
      <c r="M29" s="75">
        <v>0.18390000000000001</v>
      </c>
      <c r="N29" s="75">
        <v>0.14208144562234962</v>
      </c>
      <c r="O29" s="293"/>
    </row>
    <row r="30" spans="1:15" s="88" customFormat="1" ht="15" customHeight="1">
      <c r="A30" s="67" t="s">
        <v>459</v>
      </c>
      <c r="B30" s="73" t="s">
        <v>560</v>
      </c>
      <c r="C30" s="74" t="s">
        <v>404</v>
      </c>
      <c r="D30" s="75">
        <v>0.26910000000000001</v>
      </c>
      <c r="E30" s="75">
        <v>0.21240000000000001</v>
      </c>
      <c r="F30" s="75">
        <v>0.20910000000000001</v>
      </c>
      <c r="G30" s="75">
        <v>0.23810000000000001</v>
      </c>
      <c r="H30" s="75">
        <v>0.21779999999999999</v>
      </c>
      <c r="I30" s="75">
        <v>0.19700000000000001</v>
      </c>
      <c r="J30" s="75">
        <v>8.2199999999999995E-2</v>
      </c>
      <c r="K30" s="75">
        <v>0.13569999999999999</v>
      </c>
      <c r="L30" s="75">
        <v>0.2351</v>
      </c>
      <c r="M30" s="75">
        <v>0.19309999999999999</v>
      </c>
      <c r="N30" s="75">
        <v>0.16762459308062322</v>
      </c>
      <c r="O30" s="293"/>
    </row>
    <row r="31" spans="1:15" s="88" customFormat="1" ht="15" customHeight="1">
      <c r="A31" s="67" t="s">
        <v>459</v>
      </c>
      <c r="B31" s="73" t="s">
        <v>561</v>
      </c>
      <c r="C31" s="74" t="s">
        <v>405</v>
      </c>
      <c r="D31" s="75">
        <v>1.9199999999999998E-2</v>
      </c>
      <c r="E31" s="75">
        <v>5.4999999999999997E-3</v>
      </c>
      <c r="F31" s="75">
        <v>1.1000000000000001E-3</v>
      </c>
      <c r="G31" s="75">
        <v>1.6000000000000001E-3</v>
      </c>
      <c r="H31" s="75">
        <v>1.5E-3</v>
      </c>
      <c r="I31" s="75">
        <v>1.4E-3</v>
      </c>
      <c r="J31" s="75">
        <v>1.5E-3</v>
      </c>
      <c r="K31" s="75">
        <v>5.4999999999999997E-3</v>
      </c>
      <c r="L31" s="75">
        <v>9.1999999999999998E-3</v>
      </c>
      <c r="M31" s="75">
        <v>1.5599999999999999E-2</v>
      </c>
      <c r="N31" s="75">
        <v>8.103659709893388E-3</v>
      </c>
      <c r="O31" s="293"/>
    </row>
    <row r="32" spans="1:15" s="88" customFormat="1" ht="15" customHeight="1">
      <c r="A32" s="67" t="s">
        <v>459</v>
      </c>
      <c r="B32" s="73" t="s">
        <v>562</v>
      </c>
      <c r="C32" s="74" t="s">
        <v>406</v>
      </c>
      <c r="D32" s="75">
        <v>5.8999999999999999E-3</v>
      </c>
      <c r="E32" s="75">
        <v>7.0000000000000001E-3</v>
      </c>
      <c r="F32" s="75">
        <v>-6.9999999999999999E-4</v>
      </c>
      <c r="G32" s="75">
        <v>5.5999999999999999E-3</v>
      </c>
      <c r="H32" s="75">
        <v>6.8999999999999999E-3</v>
      </c>
      <c r="I32" s="75">
        <v>6.8999999999999999E-3</v>
      </c>
      <c r="J32" s="75">
        <v>6.4000000000000003E-3</v>
      </c>
      <c r="K32" s="75">
        <v>1.0999999999999999E-2</v>
      </c>
      <c r="L32" s="75">
        <v>9.1999999999999998E-3</v>
      </c>
      <c r="M32" s="75">
        <v>6.7999999999999996E-3</v>
      </c>
      <c r="N32" s="75">
        <v>9.2502884242332429E-3</v>
      </c>
      <c r="O32" s="293"/>
    </row>
    <row r="33" spans="1:15" s="88" customFormat="1" ht="15" customHeight="1">
      <c r="A33" s="67" t="s">
        <v>459</v>
      </c>
      <c r="B33" s="73" t="s">
        <v>563</v>
      </c>
      <c r="C33" s="74" t="s">
        <v>407</v>
      </c>
      <c r="D33" s="75">
        <v>1.37E-2</v>
      </c>
      <c r="E33" s="75">
        <v>6.0000000000000001E-3</v>
      </c>
      <c r="F33" s="75">
        <v>5.0000000000000001E-4</v>
      </c>
      <c r="G33" s="75">
        <v>3.0000000000000001E-3</v>
      </c>
      <c r="H33" s="75">
        <v>3.3999999999999998E-3</v>
      </c>
      <c r="I33" s="75">
        <v>3.0999999999999999E-3</v>
      </c>
      <c r="J33" s="75">
        <v>4.4000000000000003E-3</v>
      </c>
      <c r="K33" s="75">
        <v>7.9000000000000008E-3</v>
      </c>
      <c r="L33" s="75">
        <v>9.1999999999999998E-3</v>
      </c>
      <c r="M33" s="75">
        <v>1.1900000000000001E-2</v>
      </c>
      <c r="N33" s="75">
        <v>8.6177735784390679E-3</v>
      </c>
      <c r="O33" s="293"/>
    </row>
    <row r="34" spans="1:15" s="88" customFormat="1" ht="15" customHeight="1">
      <c r="A34" s="67" t="s">
        <v>459</v>
      </c>
      <c r="B34" s="73" t="s">
        <v>564</v>
      </c>
      <c r="C34" s="74" t="s">
        <v>408</v>
      </c>
      <c r="D34" s="75">
        <v>0</v>
      </c>
      <c r="E34" s="75">
        <v>0</v>
      </c>
      <c r="F34" s="75">
        <v>0</v>
      </c>
      <c r="G34" s="75">
        <v>0</v>
      </c>
      <c r="H34" s="75">
        <v>0</v>
      </c>
      <c r="I34" s="75">
        <v>8.9999999999999993E-3</v>
      </c>
      <c r="J34" s="75">
        <v>2.7099999999999999E-2</v>
      </c>
      <c r="K34" s="75">
        <v>4.7600000000000003E-2</v>
      </c>
      <c r="L34" s="75">
        <v>0.10829999999999999</v>
      </c>
      <c r="M34" s="75">
        <v>2.69E-2</v>
      </c>
      <c r="N34" s="75">
        <v>3.7929917417381873E-3</v>
      </c>
      <c r="O34" s="293"/>
    </row>
    <row r="35" spans="1:15" s="88" customFormat="1" ht="15" customHeight="1">
      <c r="A35" s="67" t="s">
        <v>459</v>
      </c>
      <c r="B35" s="73" t="s">
        <v>565</v>
      </c>
      <c r="C35" s="74" t="s">
        <v>409</v>
      </c>
      <c r="D35" s="75">
        <v>9.7999999999999997E-3</v>
      </c>
      <c r="E35" s="75">
        <v>1.1900000000000001E-2</v>
      </c>
      <c r="F35" s="75">
        <v>1.29E-2</v>
      </c>
      <c r="G35" s="75">
        <v>1.3299999999999999E-2</v>
      </c>
      <c r="H35" s="75">
        <v>1.2999999999999999E-2</v>
      </c>
      <c r="I35" s="75">
        <v>1.3899999999999999E-2</v>
      </c>
      <c r="J35" s="75">
        <v>1.5599999999999999E-2</v>
      </c>
      <c r="K35" s="75">
        <v>1.7100000000000001E-2</v>
      </c>
      <c r="L35" s="75">
        <v>1.7600000000000001E-2</v>
      </c>
      <c r="M35" s="75">
        <v>1.7999999999999999E-2</v>
      </c>
      <c r="N35" s="75">
        <v>1.841909656770694E-2</v>
      </c>
      <c r="O35" s="293"/>
    </row>
    <row r="36" spans="1:15" s="88" customFormat="1" ht="15" customHeight="1">
      <c r="A36" s="67" t="s">
        <v>459</v>
      </c>
      <c r="B36" s="73" t="s">
        <v>566</v>
      </c>
      <c r="C36" s="74" t="s">
        <v>410</v>
      </c>
      <c r="D36" s="75">
        <v>4.58E-2</v>
      </c>
      <c r="E36" s="75">
        <v>4.65E-2</v>
      </c>
      <c r="F36" s="75">
        <v>5.0099999999999999E-2</v>
      </c>
      <c r="G36" s="75">
        <v>5.1200000000000002E-2</v>
      </c>
      <c r="H36" s="75">
        <v>5.16E-2</v>
      </c>
      <c r="I36" s="75">
        <v>5.2699999999999997E-2</v>
      </c>
      <c r="J36" s="75">
        <v>5.2600000000000001E-2</v>
      </c>
      <c r="K36" s="75">
        <v>5.5899999999999998E-2</v>
      </c>
      <c r="L36" s="75">
        <v>5.8000000000000003E-2</v>
      </c>
      <c r="M36" s="75">
        <v>6.0100000000000001E-2</v>
      </c>
      <c r="N36" s="75">
        <v>6.1655227035051788E-2</v>
      </c>
      <c r="O36" s="293"/>
    </row>
    <row r="37" spans="1:15" s="88" customFormat="1" ht="15" customHeight="1">
      <c r="A37" s="67"/>
      <c r="B37" s="73"/>
      <c r="C37" s="74" t="s">
        <v>411</v>
      </c>
      <c r="D37" s="75">
        <v>0</v>
      </c>
      <c r="E37" s="75">
        <v>0</v>
      </c>
      <c r="F37" s="75">
        <v>0</v>
      </c>
      <c r="G37" s="75">
        <v>0</v>
      </c>
      <c r="H37" s="75">
        <v>2.0999999999999999E-3</v>
      </c>
      <c r="I37" s="75">
        <v>3.2000000000000002E-3</v>
      </c>
      <c r="J37" s="75">
        <v>5.7000000000000002E-3</v>
      </c>
      <c r="K37" s="75">
        <v>3.8E-3</v>
      </c>
      <c r="L37" s="75">
        <v>2.5999999999999999E-3</v>
      </c>
      <c r="M37" s="75">
        <v>2.5999999999999999E-3</v>
      </c>
      <c r="N37" s="75">
        <v>1.3868960498003382E-3</v>
      </c>
      <c r="O37" s="293"/>
    </row>
    <row r="38" spans="1:15" s="88" customFormat="1" ht="15" customHeight="1" thickBot="1">
      <c r="A38" s="67" t="s">
        <v>459</v>
      </c>
      <c r="B38" s="73" t="s">
        <v>567</v>
      </c>
      <c r="C38" s="74" t="s">
        <v>412</v>
      </c>
      <c r="D38" s="75">
        <v>5.4199999999999998E-2</v>
      </c>
      <c r="E38" s="75">
        <v>4.4499999999999998E-2</v>
      </c>
      <c r="F38" s="75">
        <v>2.9600000000000001E-2</v>
      </c>
      <c r="G38" s="75">
        <v>1E-3</v>
      </c>
      <c r="H38" s="75">
        <v>2.9999999999999997E-4</v>
      </c>
      <c r="I38" s="75">
        <v>1E-4</v>
      </c>
      <c r="J38" s="75">
        <v>2.3999999999999998E-3</v>
      </c>
      <c r="K38" s="75">
        <v>5.0000000000000001E-3</v>
      </c>
      <c r="L38" s="75">
        <v>4.0000000000000001E-3</v>
      </c>
      <c r="M38" s="75">
        <v>5.7000000000000002E-3</v>
      </c>
      <c r="N38" s="75">
        <v>2.939315376811052E-3</v>
      </c>
      <c r="O38" s="293"/>
    </row>
    <row r="39" spans="1:15" s="94" customFormat="1" ht="15" customHeight="1" thickTop="1" thickBot="1">
      <c r="A39" s="67"/>
      <c r="B39" s="96"/>
      <c r="C39" s="792" t="s">
        <v>413</v>
      </c>
      <c r="D39" s="787"/>
      <c r="E39" s="787"/>
      <c r="F39" s="787"/>
      <c r="G39" s="787"/>
      <c r="H39" s="787"/>
      <c r="I39" s="788"/>
      <c r="J39" s="788"/>
      <c r="K39" s="788"/>
      <c r="L39" s="788"/>
      <c r="M39" s="788"/>
      <c r="N39" s="788"/>
      <c r="O39" s="293"/>
    </row>
    <row r="40" spans="1:15" s="94" customFormat="1" ht="15" customHeight="1" thickTop="1" thickBot="1">
      <c r="A40" s="67"/>
      <c r="B40" s="95"/>
      <c r="C40" s="792" t="s">
        <v>414</v>
      </c>
      <c r="D40" s="787"/>
      <c r="E40" s="787"/>
      <c r="F40" s="787"/>
      <c r="G40" s="787"/>
      <c r="H40" s="787"/>
      <c r="I40" s="788"/>
      <c r="J40" s="788"/>
      <c r="K40" s="788"/>
      <c r="L40" s="788"/>
      <c r="M40" s="788"/>
      <c r="N40" s="788"/>
      <c r="O40" s="293"/>
    </row>
    <row r="41" spans="1:15" s="67" customFormat="1" ht="15" customHeight="1" thickTop="1">
      <c r="A41" s="67" t="s">
        <v>459</v>
      </c>
      <c r="B41" s="73" t="s">
        <v>568</v>
      </c>
      <c r="C41" s="74" t="s">
        <v>415</v>
      </c>
      <c r="D41" s="75">
        <v>7.2400000000000006E-2</v>
      </c>
      <c r="E41" s="75">
        <v>6.9800000000000001E-2</v>
      </c>
      <c r="F41" s="75">
        <v>6.9500000000000006E-2</v>
      </c>
      <c r="G41" s="75">
        <v>7.0599999999999996E-2</v>
      </c>
      <c r="H41" s="75">
        <v>7.1400000000000005E-2</v>
      </c>
      <c r="I41" s="75">
        <v>6.8900000000000003E-2</v>
      </c>
      <c r="J41" s="75">
        <v>6.5699999999999995E-2</v>
      </c>
      <c r="K41" s="75">
        <v>6.0600000000000001E-2</v>
      </c>
      <c r="L41" s="75">
        <v>0.06</v>
      </c>
      <c r="M41" s="75">
        <v>6.1400000000000003E-2</v>
      </c>
      <c r="N41" s="75">
        <v>5.977480143139012E-2</v>
      </c>
      <c r="O41" s="293"/>
    </row>
    <row r="42" spans="1:15" s="88" customFormat="1" ht="15" customHeight="1">
      <c r="A42" s="67" t="s">
        <v>459</v>
      </c>
      <c r="B42" s="73" t="s">
        <v>569</v>
      </c>
      <c r="C42" s="74" t="s">
        <v>416</v>
      </c>
      <c r="D42" s="75">
        <v>8.48E-2</v>
      </c>
      <c r="E42" s="75">
        <v>8.1699999999999995E-2</v>
      </c>
      <c r="F42" s="75">
        <v>8.1000000000000003E-2</v>
      </c>
      <c r="G42" s="75">
        <v>8.1600000000000006E-2</v>
      </c>
      <c r="H42" s="75">
        <v>8.3099999999999993E-2</v>
      </c>
      <c r="I42" s="75">
        <v>8.0799999999999997E-2</v>
      </c>
      <c r="J42" s="75">
        <v>7.8299999999999995E-2</v>
      </c>
      <c r="K42" s="75">
        <v>7.4999999999999997E-2</v>
      </c>
      <c r="L42" s="75">
        <v>7.4800000000000005E-2</v>
      </c>
      <c r="M42" s="75">
        <v>7.6300000000000007E-2</v>
      </c>
      <c r="N42" s="75">
        <v>7.5088713432791082E-2</v>
      </c>
      <c r="O42" s="293"/>
    </row>
    <row r="43" spans="1:15" s="88" customFormat="1" ht="15" customHeight="1">
      <c r="A43" s="67" t="s">
        <v>459</v>
      </c>
      <c r="B43" s="73" t="s">
        <v>570</v>
      </c>
      <c r="C43" s="74" t="s">
        <v>417</v>
      </c>
      <c r="D43" s="75">
        <v>9.7799999999999998E-2</v>
      </c>
      <c r="E43" s="75">
        <v>9.5100000000000004E-2</v>
      </c>
      <c r="F43" s="75">
        <v>9.4100000000000003E-2</v>
      </c>
      <c r="G43" s="75">
        <v>9.4E-2</v>
      </c>
      <c r="H43" s="75">
        <v>9.3899999999999997E-2</v>
      </c>
      <c r="I43" s="75">
        <v>8.8900000000000007E-2</v>
      </c>
      <c r="J43" s="75">
        <v>8.5900000000000004E-2</v>
      </c>
      <c r="K43" s="75">
        <v>8.3699999999999997E-2</v>
      </c>
      <c r="L43" s="75">
        <v>8.4099999999999994E-2</v>
      </c>
      <c r="M43" s="75">
        <v>8.4699999999999998E-2</v>
      </c>
      <c r="N43" s="75">
        <v>8.27321178442217E-2</v>
      </c>
      <c r="O43" s="293"/>
    </row>
    <row r="44" spans="1:15" s="88" customFormat="1" ht="15" customHeight="1" thickBot="1">
      <c r="A44" s="67" t="s">
        <v>459</v>
      </c>
      <c r="B44" s="73" t="s">
        <v>571</v>
      </c>
      <c r="C44" s="74" t="s">
        <v>418</v>
      </c>
      <c r="D44" s="75">
        <v>9.8900000000000002E-2</v>
      </c>
      <c r="E44" s="75">
        <v>9.5000000000000001E-2</v>
      </c>
      <c r="F44" s="75">
        <v>9.5000000000000001E-2</v>
      </c>
      <c r="G44" s="75">
        <v>9.7799999999999998E-2</v>
      </c>
      <c r="H44" s="75">
        <v>0.10009999999999999</v>
      </c>
      <c r="I44" s="75">
        <v>9.8699999999999996E-2</v>
      </c>
      <c r="J44" s="75">
        <v>9.6600000000000005E-2</v>
      </c>
      <c r="K44" s="75">
        <v>9.01E-2</v>
      </c>
      <c r="L44" s="75">
        <v>8.8099999999999998E-2</v>
      </c>
      <c r="M44" s="75">
        <v>8.9800000000000005E-2</v>
      </c>
      <c r="N44" s="75">
        <v>8.7672383601346437E-2</v>
      </c>
      <c r="O44" s="293"/>
    </row>
    <row r="45" spans="1:15" s="94" customFormat="1" ht="15" customHeight="1" thickTop="1" thickBot="1">
      <c r="A45" s="67"/>
      <c r="B45" s="95"/>
      <c r="C45" s="792" t="s">
        <v>419</v>
      </c>
      <c r="D45" s="787"/>
      <c r="E45" s="787"/>
      <c r="F45" s="787"/>
      <c r="G45" s="787"/>
      <c r="H45" s="787"/>
      <c r="I45" s="788"/>
      <c r="J45" s="788"/>
      <c r="K45" s="788"/>
      <c r="L45" s="788"/>
      <c r="M45" s="788"/>
      <c r="N45" s="788"/>
      <c r="O45" s="293"/>
    </row>
    <row r="46" spans="1:15" s="97" customFormat="1" ht="15" customHeight="1" thickTop="1">
      <c r="A46" s="97" t="s">
        <v>459</v>
      </c>
      <c r="B46" s="73" t="s">
        <v>572</v>
      </c>
      <c r="C46" s="74" t="s">
        <v>420</v>
      </c>
      <c r="D46" s="75">
        <v>0.55179999999999996</v>
      </c>
      <c r="E46" s="75">
        <v>0.56200000000000006</v>
      </c>
      <c r="F46" s="75">
        <v>0.55569999999999997</v>
      </c>
      <c r="G46" s="75">
        <v>0.54930000000000001</v>
      </c>
      <c r="H46" s="75">
        <v>0.55679999999999996</v>
      </c>
      <c r="I46" s="75">
        <v>0.55149999999999999</v>
      </c>
      <c r="J46" s="75">
        <v>0.54769999999999996</v>
      </c>
      <c r="K46" s="75">
        <v>0.55500000000000005</v>
      </c>
      <c r="L46" s="75">
        <v>0.55220000000000002</v>
      </c>
      <c r="M46" s="75">
        <v>0.55220000000000002</v>
      </c>
      <c r="N46" s="75">
        <v>0.55228845575547791</v>
      </c>
      <c r="O46" s="293"/>
    </row>
    <row r="47" spans="1:15" ht="15" customHeight="1">
      <c r="A47" s="67" t="s">
        <v>459</v>
      </c>
      <c r="B47" s="73" t="s">
        <v>573</v>
      </c>
      <c r="C47" s="74" t="s">
        <v>421</v>
      </c>
      <c r="D47" s="75">
        <v>4.2200000000000001E-2</v>
      </c>
      <c r="E47" s="75">
        <v>4.2200000000000001E-2</v>
      </c>
      <c r="F47" s="75">
        <v>4.2900000000000001E-2</v>
      </c>
      <c r="G47" s="75">
        <v>4.2099999999999999E-2</v>
      </c>
      <c r="H47" s="75">
        <v>3.95E-2</v>
      </c>
      <c r="I47" s="75">
        <v>4.3799999999999999E-2</v>
      </c>
      <c r="J47" s="75">
        <v>4.6100000000000002E-2</v>
      </c>
      <c r="K47" s="75">
        <v>4.6100000000000002E-2</v>
      </c>
      <c r="L47" s="75">
        <v>4.2099999999999999E-2</v>
      </c>
      <c r="M47" s="75">
        <v>4.0800000000000003E-2</v>
      </c>
      <c r="N47" s="75">
        <v>3.9750519316612734E-2</v>
      </c>
      <c r="O47" s="293"/>
    </row>
    <row r="48" spans="1:15" ht="15" customHeight="1">
      <c r="A48" s="67" t="s">
        <v>459</v>
      </c>
      <c r="B48" s="73" t="s">
        <v>574</v>
      </c>
      <c r="C48" s="74" t="s">
        <v>422</v>
      </c>
      <c r="D48" s="75">
        <v>0.40600000000000003</v>
      </c>
      <c r="E48" s="75">
        <v>0.39589999999999997</v>
      </c>
      <c r="F48" s="75">
        <v>0.40139999999999998</v>
      </c>
      <c r="G48" s="75">
        <v>0.40860000000000002</v>
      </c>
      <c r="H48" s="75">
        <v>0.4037</v>
      </c>
      <c r="I48" s="75">
        <v>0.4047</v>
      </c>
      <c r="J48" s="75">
        <v>0.40620000000000001</v>
      </c>
      <c r="K48" s="75">
        <v>0.39879999999999999</v>
      </c>
      <c r="L48" s="75">
        <v>0.40570000000000001</v>
      </c>
      <c r="M48" s="75">
        <v>0.40699999999999997</v>
      </c>
      <c r="N48" s="75">
        <v>0.40796102492790937</v>
      </c>
      <c r="O48" s="293"/>
    </row>
    <row r="49" spans="1:15" ht="15" customHeight="1" thickBot="1">
      <c r="A49" s="67" t="s">
        <v>459</v>
      </c>
      <c r="B49" s="73" t="s">
        <v>575</v>
      </c>
      <c r="C49" s="74" t="s">
        <v>423</v>
      </c>
      <c r="D49" s="75">
        <v>0.59560000000000002</v>
      </c>
      <c r="E49" s="75">
        <v>0.59109999999999996</v>
      </c>
      <c r="F49" s="75">
        <v>0.55420000000000003</v>
      </c>
      <c r="G49" s="75">
        <v>0.54300000000000004</v>
      </c>
      <c r="H49" s="75">
        <v>0.5585</v>
      </c>
      <c r="I49" s="75">
        <v>0.52539999999999998</v>
      </c>
      <c r="J49" s="75">
        <v>0.50990000000000002</v>
      </c>
      <c r="K49" s="75">
        <v>0.503</v>
      </c>
      <c r="L49" s="75">
        <v>0.43769999999999998</v>
      </c>
      <c r="M49" s="75">
        <v>0.44290000000000002</v>
      </c>
      <c r="N49" s="75">
        <v>0.40997505193884431</v>
      </c>
      <c r="O49" s="293"/>
    </row>
    <row r="50" spans="1:15" s="67" customFormat="1" ht="15" customHeight="1" thickTop="1" thickBot="1">
      <c r="B50" s="96"/>
      <c r="C50" s="792" t="s">
        <v>424</v>
      </c>
      <c r="D50" s="787"/>
      <c r="E50" s="787"/>
      <c r="F50" s="787"/>
      <c r="G50" s="787"/>
      <c r="H50" s="787"/>
      <c r="I50" s="788"/>
      <c r="J50" s="788"/>
      <c r="K50" s="788"/>
      <c r="L50" s="788"/>
      <c r="M50" s="788"/>
      <c r="N50" s="788"/>
      <c r="O50" s="293"/>
    </row>
    <row r="51" spans="1:15" s="67" customFormat="1" ht="15" customHeight="1" thickTop="1">
      <c r="A51" s="67" t="s">
        <v>459</v>
      </c>
      <c r="B51" s="73" t="s">
        <v>576</v>
      </c>
      <c r="C51" s="74" t="s">
        <v>425</v>
      </c>
      <c r="D51" s="75">
        <v>8.3000000000000004E-2</v>
      </c>
      <c r="E51" s="75">
        <v>7.9899999999999999E-2</v>
      </c>
      <c r="F51" s="75">
        <v>8.1900000000000001E-2</v>
      </c>
      <c r="G51" s="75">
        <v>8.4500000000000006E-2</v>
      </c>
      <c r="H51" s="75">
        <v>8.2900000000000001E-2</v>
      </c>
      <c r="I51" s="75">
        <v>8.5500000000000007E-2</v>
      </c>
      <c r="J51" s="75">
        <v>7.8700000000000006E-2</v>
      </c>
      <c r="K51" s="75">
        <v>6.5299999999999997E-2</v>
      </c>
      <c r="L51" s="75">
        <v>5.7799999999999997E-2</v>
      </c>
      <c r="M51" s="75">
        <v>6.1699999999999998E-2</v>
      </c>
      <c r="N51" s="75">
        <v>5.8564792746578137E-2</v>
      </c>
      <c r="O51" s="293"/>
    </row>
    <row r="52" spans="1:15" s="67" customFormat="1" ht="15" customHeight="1">
      <c r="A52" s="67" t="s">
        <v>459</v>
      </c>
      <c r="B52" s="73" t="s">
        <v>577</v>
      </c>
      <c r="C52" s="74" t="s">
        <v>426</v>
      </c>
      <c r="D52" s="75">
        <v>7.9100000000000004E-2</v>
      </c>
      <c r="E52" s="75">
        <v>7.6499999999999999E-2</v>
      </c>
      <c r="F52" s="75">
        <v>7.9200000000000007E-2</v>
      </c>
      <c r="G52" s="75">
        <v>8.1000000000000003E-2</v>
      </c>
      <c r="H52" s="75">
        <v>8.1100000000000005E-2</v>
      </c>
      <c r="I52" s="75">
        <v>8.3400000000000002E-2</v>
      </c>
      <c r="J52" s="75">
        <v>7.6999999999999999E-2</v>
      </c>
      <c r="K52" s="75">
        <v>6.3200000000000006E-2</v>
      </c>
      <c r="L52" s="75">
        <v>5.62E-2</v>
      </c>
      <c r="M52" s="75">
        <v>6.0199999999999997E-2</v>
      </c>
      <c r="N52" s="75">
        <v>5.6519128513455572E-2</v>
      </c>
      <c r="O52" s="293"/>
    </row>
    <row r="53" spans="1:15" s="67" customFormat="1" ht="15" customHeight="1">
      <c r="A53" s="67" t="s">
        <v>459</v>
      </c>
      <c r="B53" s="73" t="s">
        <v>578</v>
      </c>
      <c r="C53" s="74" t="s">
        <v>427</v>
      </c>
      <c r="D53" s="75">
        <v>9.2799999999999994E-2</v>
      </c>
      <c r="E53" s="75">
        <v>9.01E-2</v>
      </c>
      <c r="F53" s="75">
        <v>9.2999999999999999E-2</v>
      </c>
      <c r="G53" s="75">
        <v>9.3100000000000002E-2</v>
      </c>
      <c r="H53" s="75">
        <v>9.4E-2</v>
      </c>
      <c r="I53" s="75">
        <v>9.6699999999999994E-2</v>
      </c>
      <c r="J53" s="75">
        <v>9.4600000000000004E-2</v>
      </c>
      <c r="K53" s="75">
        <v>8.14E-2</v>
      </c>
      <c r="L53" s="75">
        <v>7.3599999999999999E-2</v>
      </c>
      <c r="M53" s="75">
        <v>7.7499999999999999E-2</v>
      </c>
      <c r="N53" s="75">
        <v>7.4560238790142924E-2</v>
      </c>
      <c r="O53" s="293"/>
    </row>
    <row r="54" spans="1:15" s="67" customFormat="1" ht="15" customHeight="1">
      <c r="A54" s="67" t="s">
        <v>459</v>
      </c>
      <c r="B54" s="73" t="s">
        <v>579</v>
      </c>
      <c r="C54" s="74" t="s">
        <v>428</v>
      </c>
      <c r="D54" s="75">
        <v>0.1187</v>
      </c>
      <c r="E54" s="75">
        <v>0.1173</v>
      </c>
      <c r="F54" s="75">
        <v>0.12280000000000001</v>
      </c>
      <c r="G54" s="75">
        <v>0.1234</v>
      </c>
      <c r="H54" s="75">
        <v>0.1244</v>
      </c>
      <c r="I54" s="75">
        <v>0.1275</v>
      </c>
      <c r="J54" s="75">
        <v>0.12570000000000001</v>
      </c>
      <c r="K54" s="75">
        <v>0.11409999999999999</v>
      </c>
      <c r="L54" s="75">
        <v>0.1089</v>
      </c>
      <c r="M54" s="75">
        <v>0.1142</v>
      </c>
      <c r="N54" s="75">
        <v>0.11111629477827369</v>
      </c>
      <c r="O54" s="293"/>
    </row>
    <row r="55" spans="1:15" s="67" customFormat="1" ht="15" customHeight="1">
      <c r="A55" s="67" t="s">
        <v>459</v>
      </c>
      <c r="B55" s="73" t="s">
        <v>580</v>
      </c>
      <c r="C55" s="74" t="s">
        <v>429</v>
      </c>
      <c r="D55" s="75">
        <v>-2.5899999999999999E-2</v>
      </c>
      <c r="E55" s="75">
        <v>-2.7199999999999998E-2</v>
      </c>
      <c r="F55" s="75">
        <v>-2.98E-2</v>
      </c>
      <c r="G55" s="75">
        <v>-3.0300000000000001E-2</v>
      </c>
      <c r="H55" s="75">
        <v>-3.04E-2</v>
      </c>
      <c r="I55" s="75">
        <v>-3.0700000000000002E-2</v>
      </c>
      <c r="J55" s="75">
        <v>-3.1099999999999999E-2</v>
      </c>
      <c r="K55" s="75">
        <v>-3.27E-2</v>
      </c>
      <c r="L55" s="75">
        <v>-3.5200000000000002E-2</v>
      </c>
      <c r="M55" s="75">
        <v>-3.6799999999999999E-2</v>
      </c>
      <c r="N55" s="75">
        <v>-3.6556055988130762E-2</v>
      </c>
      <c r="O55" s="293"/>
    </row>
    <row r="56" spans="1:15" s="67" customFormat="1" ht="15" customHeight="1">
      <c r="A56" s="67" t="s">
        <v>459</v>
      </c>
      <c r="B56" s="73" t="s">
        <v>581</v>
      </c>
      <c r="C56" s="74" t="s">
        <v>430</v>
      </c>
      <c r="D56" s="75">
        <v>-1.37E-2</v>
      </c>
      <c r="E56" s="75">
        <v>-1.3599999999999999E-2</v>
      </c>
      <c r="F56" s="75">
        <v>-1.38E-2</v>
      </c>
      <c r="G56" s="75">
        <v>-1.21E-2</v>
      </c>
      <c r="H56" s="75">
        <v>-1.29E-2</v>
      </c>
      <c r="I56" s="75">
        <v>-1.3299999999999999E-2</v>
      </c>
      <c r="J56" s="75">
        <v>-1.7600000000000001E-2</v>
      </c>
      <c r="K56" s="75">
        <v>-1.83E-2</v>
      </c>
      <c r="L56" s="75">
        <v>-1.7399999999999999E-2</v>
      </c>
      <c r="M56" s="75">
        <v>-1.7299999999999999E-2</v>
      </c>
      <c r="N56" s="75">
        <v>-1.8041110276687346E-2</v>
      </c>
      <c r="O56" s="293"/>
    </row>
    <row r="57" spans="1:15" s="67" customFormat="1" ht="15" customHeight="1" thickBot="1">
      <c r="A57" s="67" t="s">
        <v>459</v>
      </c>
      <c r="B57" s="73" t="s">
        <v>582</v>
      </c>
      <c r="C57" s="74" t="s">
        <v>431</v>
      </c>
      <c r="D57" s="75">
        <v>3.5000000000000001E-3</v>
      </c>
      <c r="E57" s="75">
        <v>2.8999999999999998E-3</v>
      </c>
      <c r="F57" s="75">
        <v>2.7000000000000001E-3</v>
      </c>
      <c r="G57" s="75">
        <v>3.5000000000000001E-3</v>
      </c>
      <c r="H57" s="75">
        <v>1.8E-3</v>
      </c>
      <c r="I57" s="75">
        <v>2.0999999999999999E-3</v>
      </c>
      <c r="J57" s="75">
        <v>1.6999999999999999E-3</v>
      </c>
      <c r="K57" s="75">
        <v>2.2000000000000001E-3</v>
      </c>
      <c r="L57" s="75">
        <v>1.6000000000000001E-3</v>
      </c>
      <c r="M57" s="75">
        <v>1.5E-3</v>
      </c>
      <c r="N57" s="75">
        <v>2.0456642331225685E-3</v>
      </c>
      <c r="O57" s="293"/>
    </row>
    <row r="58" spans="1:15" s="94" customFormat="1" ht="15" customHeight="1" thickTop="1" thickBot="1">
      <c r="A58" s="67"/>
      <c r="B58" s="67"/>
      <c r="C58" s="792" t="s">
        <v>432</v>
      </c>
      <c r="D58" s="793"/>
      <c r="E58" s="793"/>
      <c r="F58" s="793"/>
      <c r="G58" s="793"/>
      <c r="H58" s="793"/>
      <c r="I58" s="793"/>
      <c r="J58" s="793"/>
      <c r="K58" s="793"/>
      <c r="L58" s="793"/>
      <c r="M58" s="793"/>
      <c r="N58" s="793"/>
      <c r="O58" s="293"/>
    </row>
    <row r="59" spans="1:15" s="67" customFormat="1" ht="15" customHeight="1" thickTop="1">
      <c r="A59" s="67" t="s">
        <v>459</v>
      </c>
      <c r="B59" s="73" t="s">
        <v>576</v>
      </c>
      <c r="C59" s="74" t="s">
        <v>425</v>
      </c>
      <c r="D59" s="75">
        <v>8.3000000000000004E-2</v>
      </c>
      <c r="E59" s="75">
        <v>7.9899999999999999E-2</v>
      </c>
      <c r="F59" s="75">
        <v>8.1900000000000001E-2</v>
      </c>
      <c r="G59" s="75">
        <v>8.4500000000000006E-2</v>
      </c>
      <c r="H59" s="75">
        <v>8.2900000000000001E-2</v>
      </c>
      <c r="I59" s="75">
        <v>8.5500000000000007E-2</v>
      </c>
      <c r="J59" s="75">
        <v>7.8700000000000006E-2</v>
      </c>
      <c r="K59" s="75">
        <v>6.5299999999999997E-2</v>
      </c>
      <c r="L59" s="75">
        <v>5.7799999999999997E-2</v>
      </c>
      <c r="M59" s="75">
        <v>6.1699999999999998E-2</v>
      </c>
      <c r="N59" s="75">
        <v>5.8564792746578137E-2</v>
      </c>
      <c r="O59" s="293"/>
    </row>
    <row r="60" spans="1:15" s="67" customFormat="1" ht="15" customHeight="1">
      <c r="A60" s="67" t="s">
        <v>459</v>
      </c>
      <c r="B60" s="73" t="s">
        <v>583</v>
      </c>
      <c r="C60" s="74" t="s">
        <v>433</v>
      </c>
      <c r="D60" s="75">
        <v>-3.8999999999999998E-3</v>
      </c>
      <c r="E60" s="75">
        <v>-3.3999999999999998E-3</v>
      </c>
      <c r="F60" s="75">
        <v>-6.6E-3</v>
      </c>
      <c r="G60" s="75">
        <v>-8.6999999999999994E-3</v>
      </c>
      <c r="H60" s="75">
        <v>-6.4000000000000003E-3</v>
      </c>
      <c r="I60" s="75">
        <v>-1.03E-2</v>
      </c>
      <c r="J60" s="75">
        <v>-7.0000000000000001E-3</v>
      </c>
      <c r="K60" s="75">
        <v>-8.0000000000000004E-4</v>
      </c>
      <c r="L60" s="75">
        <v>3.3999999999999998E-3</v>
      </c>
      <c r="M60" s="75">
        <v>1.6000000000000001E-3</v>
      </c>
      <c r="N60" s="75">
        <v>2.5497557167007772E-3</v>
      </c>
      <c r="O60" s="293"/>
    </row>
    <row r="61" spans="1:15" s="88" customFormat="1" ht="15" customHeight="1">
      <c r="A61" s="67" t="s">
        <v>459</v>
      </c>
      <c r="B61" s="73" t="s">
        <v>584</v>
      </c>
      <c r="C61" s="74" t="s">
        <v>434</v>
      </c>
      <c r="D61" s="75">
        <v>-7.2400000000000006E-2</v>
      </c>
      <c r="E61" s="75">
        <v>-6.9800000000000001E-2</v>
      </c>
      <c r="F61" s="75">
        <v>-6.9500000000000006E-2</v>
      </c>
      <c r="G61" s="75">
        <v>-7.0599999999999996E-2</v>
      </c>
      <c r="H61" s="75">
        <v>-7.1400000000000005E-2</v>
      </c>
      <c r="I61" s="75">
        <v>-6.9000000000000006E-2</v>
      </c>
      <c r="J61" s="75">
        <v>-6.5699999999999995E-2</v>
      </c>
      <c r="K61" s="75">
        <v>-6.0600000000000001E-2</v>
      </c>
      <c r="L61" s="75">
        <v>-6.0100000000000001E-2</v>
      </c>
      <c r="M61" s="75">
        <v>-6.1499999999999999E-2</v>
      </c>
      <c r="N61" s="75">
        <v>-5.9839240126805915E-2</v>
      </c>
      <c r="O61" s="293"/>
    </row>
    <row r="62" spans="1:15" s="88" customFormat="1" ht="15" customHeight="1">
      <c r="A62" s="67" t="s">
        <v>459</v>
      </c>
      <c r="B62" s="73" t="s">
        <v>585</v>
      </c>
      <c r="C62" s="74" t="s">
        <v>435</v>
      </c>
      <c r="D62" s="75">
        <v>-1E-4</v>
      </c>
      <c r="E62" s="75">
        <v>-1E-4</v>
      </c>
      <c r="F62" s="75">
        <v>-1E-4</v>
      </c>
      <c r="G62" s="75">
        <v>1E-4</v>
      </c>
      <c r="H62" s="75">
        <v>0</v>
      </c>
      <c r="I62" s="75">
        <v>-1E-4</v>
      </c>
      <c r="J62" s="75">
        <v>0</v>
      </c>
      <c r="K62" s="75">
        <v>-1E-4</v>
      </c>
      <c r="L62" s="75">
        <v>-1E-4</v>
      </c>
      <c r="M62" s="75">
        <v>0</v>
      </c>
      <c r="N62" s="75">
        <v>-9.4749956512186673E-5</v>
      </c>
      <c r="O62" s="293"/>
    </row>
    <row r="63" spans="1:15" s="88" customFormat="1" ht="15" customHeight="1">
      <c r="A63" s="67" t="s">
        <v>459</v>
      </c>
      <c r="B63" s="73" t="s">
        <v>586</v>
      </c>
      <c r="C63" s="74" t="s">
        <v>436</v>
      </c>
      <c r="D63" s="75">
        <v>-1E-4</v>
      </c>
      <c r="E63" s="75">
        <v>0</v>
      </c>
      <c r="F63" s="75">
        <v>2.9999999999999997E-4</v>
      </c>
      <c r="G63" s="75">
        <v>5.9999999999999995E-4</v>
      </c>
      <c r="H63" s="75">
        <v>2.0000000000000001E-4</v>
      </c>
      <c r="I63" s="75">
        <v>1E-4</v>
      </c>
      <c r="J63" s="75">
        <v>-2.9999999999999997E-4</v>
      </c>
      <c r="K63" s="75">
        <v>5.0000000000000001E-4</v>
      </c>
      <c r="L63" s="75">
        <v>1.6999999999999999E-3</v>
      </c>
      <c r="M63" s="75">
        <v>2.0000000000000001E-4</v>
      </c>
      <c r="N63" s="75">
        <v>3.0827045954410543E-4</v>
      </c>
      <c r="O63" s="293"/>
    </row>
    <row r="64" spans="1:15" s="88" customFormat="1" ht="15" customHeight="1" thickBot="1">
      <c r="A64" s="67"/>
      <c r="B64" s="73"/>
      <c r="C64" s="74" t="s">
        <v>437</v>
      </c>
      <c r="D64" s="75">
        <v>0</v>
      </c>
      <c r="E64" s="75">
        <v>0</v>
      </c>
      <c r="F64" s="75">
        <v>0</v>
      </c>
      <c r="G64" s="75">
        <v>0</v>
      </c>
      <c r="H64" s="75">
        <v>0</v>
      </c>
      <c r="I64" s="75">
        <v>0</v>
      </c>
      <c r="J64" s="75">
        <v>0</v>
      </c>
      <c r="K64" s="75">
        <v>0</v>
      </c>
      <c r="L64" s="75">
        <v>0</v>
      </c>
      <c r="M64" s="75">
        <v>-1E-4</v>
      </c>
      <c r="N64" s="75">
        <v>-6.3307144069924985E-5</v>
      </c>
      <c r="O64" s="293"/>
    </row>
    <row r="65" spans="1:15" s="67" customFormat="1" ht="15" customHeight="1" thickTop="1" thickBot="1">
      <c r="A65" s="67" t="s">
        <v>459</v>
      </c>
      <c r="B65" s="73" t="s">
        <v>587</v>
      </c>
      <c r="C65" s="792" t="s">
        <v>588</v>
      </c>
      <c r="D65" s="787">
        <v>6.1000000000000004E-3</v>
      </c>
      <c r="E65" s="787">
        <v>6.1000000000000004E-3</v>
      </c>
      <c r="F65" s="787">
        <v>5.8999999999999999E-3</v>
      </c>
      <c r="G65" s="787">
        <v>5.7000000000000002E-3</v>
      </c>
      <c r="H65" s="787">
        <v>5.4000000000000003E-3</v>
      </c>
      <c r="I65" s="789">
        <v>6.1999999999999998E-3</v>
      </c>
      <c r="J65" s="789">
        <v>5.7000000000000002E-3</v>
      </c>
      <c r="K65" s="789">
        <v>4.1999999999999997E-3</v>
      </c>
      <c r="L65" s="789">
        <v>2.7000000000000001E-3</v>
      </c>
      <c r="M65" s="789">
        <v>2E-3</v>
      </c>
      <c r="N65" s="789">
        <v>3.3705312770477609E-4</v>
      </c>
      <c r="O65" s="293"/>
    </row>
    <row r="66" spans="1:15" ht="3.75" customHeight="1" thickTop="1" thickBot="1">
      <c r="A66" s="98"/>
      <c r="B66" s="98"/>
      <c r="C66" s="85"/>
      <c r="D66" s="85"/>
      <c r="E66" s="85"/>
      <c r="F66" s="85"/>
      <c r="G66" s="85"/>
      <c r="H66" s="85"/>
      <c r="I66" s="85"/>
      <c r="J66" s="85"/>
      <c r="K66" s="85"/>
      <c r="L66" s="85"/>
      <c r="M66" s="85"/>
      <c r="N66" s="85"/>
    </row>
    <row r="67" spans="1:15" ht="15" customHeight="1">
      <c r="A67" s="67"/>
      <c r="B67" s="67"/>
      <c r="C67" s="99" t="s">
        <v>439</v>
      </c>
      <c r="D67" s="67"/>
      <c r="E67" s="67"/>
      <c r="F67" s="67"/>
      <c r="G67" s="67"/>
      <c r="H67" s="67"/>
      <c r="I67" s="67"/>
      <c r="J67" s="67"/>
      <c r="K67" s="67"/>
      <c r="L67" s="67"/>
      <c r="M67" s="67"/>
      <c r="N67" s="67"/>
    </row>
    <row r="68" spans="1:15" ht="15" customHeight="1">
      <c r="A68" s="67"/>
      <c r="B68" s="67"/>
      <c r="C68" s="99" t="s">
        <v>589</v>
      </c>
      <c r="D68" s="67"/>
      <c r="E68" s="67"/>
      <c r="F68" s="67"/>
      <c r="G68" s="67"/>
      <c r="H68" s="67"/>
      <c r="I68" s="67"/>
      <c r="J68" s="67"/>
      <c r="K68" s="67"/>
      <c r="L68" s="67"/>
      <c r="M68" s="67"/>
      <c r="N68" s="67"/>
    </row>
    <row r="69" spans="1:15" ht="15" customHeight="1">
      <c r="A69" s="67"/>
      <c r="B69" s="67"/>
      <c r="C69" s="99" t="s">
        <v>590</v>
      </c>
      <c r="D69" s="67"/>
      <c r="E69" s="67"/>
      <c r="F69" s="67"/>
      <c r="G69" s="67"/>
      <c r="H69" s="67"/>
      <c r="I69" s="67"/>
      <c r="J69" s="67"/>
      <c r="K69" s="67"/>
      <c r="L69" s="67"/>
      <c r="M69" s="67"/>
      <c r="N69" s="67"/>
    </row>
    <row r="70" spans="1:15" ht="15" customHeight="1">
      <c r="A70" s="67"/>
      <c r="B70" s="67"/>
      <c r="C70" s="99" t="s">
        <v>442</v>
      </c>
      <c r="D70" s="67"/>
      <c r="E70" s="67"/>
      <c r="F70" s="67"/>
      <c r="G70" s="67"/>
      <c r="H70" s="67"/>
      <c r="I70" s="67"/>
      <c r="J70" s="67"/>
      <c r="K70" s="67"/>
      <c r="L70" s="67"/>
      <c r="M70" s="67"/>
      <c r="N70" s="67"/>
    </row>
    <row r="71" spans="1:15" ht="15" customHeight="1">
      <c r="A71" s="67"/>
      <c r="B71" s="67"/>
      <c r="C71" s="99" t="s">
        <v>443</v>
      </c>
      <c r="D71" s="67"/>
      <c r="E71" s="67"/>
      <c r="F71" s="67"/>
      <c r="G71" s="67"/>
      <c r="H71" s="67"/>
      <c r="I71" s="67"/>
      <c r="J71" s="67"/>
      <c r="K71" s="67"/>
      <c r="L71" s="67"/>
      <c r="M71" s="67"/>
      <c r="N71" s="67"/>
    </row>
    <row r="72" spans="1:15" ht="30" customHeight="1">
      <c r="A72" s="67"/>
      <c r="B72" s="67"/>
      <c r="C72" s="1018" t="s">
        <v>444</v>
      </c>
      <c r="D72" s="1018"/>
      <c r="E72" s="1018"/>
      <c r="F72" s="1018"/>
      <c r="G72" s="1018"/>
      <c r="H72" s="1018"/>
      <c r="I72" s="1018"/>
      <c r="J72" s="1018"/>
      <c r="K72" s="1018"/>
      <c r="L72" s="1018"/>
      <c r="M72" s="1018"/>
      <c r="N72" s="100"/>
    </row>
    <row r="73" spans="1:15" ht="15" customHeight="1">
      <c r="A73" s="67"/>
      <c r="B73" s="67"/>
      <c r="C73" s="99" t="s">
        <v>445</v>
      </c>
      <c r="D73" s="67"/>
      <c r="E73" s="67"/>
      <c r="F73" s="67"/>
      <c r="G73" s="67"/>
      <c r="H73" s="67"/>
      <c r="I73" s="67"/>
      <c r="J73" s="67"/>
      <c r="K73" s="67"/>
      <c r="L73" s="67"/>
      <c r="M73" s="67"/>
      <c r="N73" s="67"/>
    </row>
    <row r="74" spans="1:15" ht="30" customHeight="1">
      <c r="A74" s="67"/>
      <c r="B74" s="67"/>
      <c r="C74" s="1018" t="s">
        <v>446</v>
      </c>
      <c r="D74" s="1018"/>
      <c r="E74" s="1018"/>
      <c r="F74" s="1018"/>
      <c r="G74" s="1018"/>
      <c r="H74" s="1018"/>
      <c r="I74" s="1018"/>
      <c r="J74" s="1018"/>
      <c r="K74" s="1018"/>
      <c r="L74" s="1018"/>
      <c r="M74" s="1018"/>
      <c r="N74" s="100"/>
    </row>
    <row r="75" spans="1:15" ht="15" customHeight="1">
      <c r="A75" s="67"/>
      <c r="B75" s="67"/>
      <c r="C75" s="118"/>
      <c r="D75" s="67"/>
      <c r="E75" s="67"/>
      <c r="F75" s="67"/>
      <c r="G75" s="67"/>
      <c r="H75" s="67"/>
      <c r="I75" s="67"/>
      <c r="J75" s="67"/>
      <c r="K75" s="67"/>
      <c r="L75" s="67"/>
      <c r="M75" s="67"/>
      <c r="N75" s="67"/>
    </row>
  </sheetData>
  <mergeCells count="6">
    <mergeCell ref="C74:M74"/>
    <mergeCell ref="C1:M1"/>
    <mergeCell ref="A2:M2"/>
    <mergeCell ref="C3:M3"/>
    <mergeCell ref="A4:M4"/>
    <mergeCell ref="C72:M72"/>
  </mergeCells>
  <hyperlinks>
    <hyperlink ref="P1" location="ÍNDICE!A1" display="ÍNDICE!A1"/>
  </hyperlink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W37"/>
  <sheetViews>
    <sheetView topLeftCell="D1" zoomScale="70" zoomScaleNormal="70" workbookViewId="0">
      <selection activeCell="W6" sqref="W6"/>
    </sheetView>
  </sheetViews>
  <sheetFormatPr baseColWidth="10" defaultRowHeight="12.75"/>
  <cols>
    <col min="1" max="1" width="85.5703125" style="171" customWidth="1"/>
    <col min="2" max="2" width="17" style="149" bestFit="1" customWidth="1"/>
    <col min="3" max="3" width="16.28515625" style="149" bestFit="1" customWidth="1"/>
    <col min="4" max="4" width="15.42578125" style="149" bestFit="1" customWidth="1"/>
    <col min="5" max="5" width="15.140625" style="149" bestFit="1" customWidth="1"/>
    <col min="6" max="7" width="15.42578125" style="149" bestFit="1" customWidth="1"/>
    <col min="8" max="8" width="15.140625" style="149" bestFit="1" customWidth="1"/>
    <col min="9" max="10" width="15.42578125" style="149" bestFit="1" customWidth="1"/>
    <col min="11" max="12" width="15" style="197" bestFit="1" customWidth="1"/>
    <col min="13" max="13" width="14.140625" style="197" bestFit="1" customWidth="1"/>
    <col min="14" max="14" width="15.42578125" style="149" bestFit="1" customWidth="1"/>
    <col min="15" max="15" width="15" style="149" bestFit="1" customWidth="1"/>
    <col min="16" max="16" width="14.140625" style="149" bestFit="1" customWidth="1"/>
    <col min="17" max="17" width="13.85546875" style="149" bestFit="1" customWidth="1"/>
    <col min="18" max="18" width="14.7109375" style="149" bestFit="1" customWidth="1"/>
    <col min="19" max="19" width="15" style="149" bestFit="1" customWidth="1"/>
    <col min="20" max="20" width="14.140625" style="149" bestFit="1" customWidth="1"/>
    <col min="21" max="21" width="15.140625" style="149" bestFit="1" customWidth="1"/>
    <col min="22" max="22" width="11.42578125" style="149" customWidth="1"/>
    <col min="23" max="256" width="11.42578125" style="359"/>
    <col min="257" max="257" width="85.5703125" style="359" customWidth="1"/>
    <col min="258" max="258" width="17" style="359" bestFit="1" customWidth="1"/>
    <col min="259" max="259" width="16.28515625" style="359" bestFit="1" customWidth="1"/>
    <col min="260" max="260" width="15.42578125" style="359" bestFit="1" customWidth="1"/>
    <col min="261" max="261" width="15.140625" style="359" bestFit="1" customWidth="1"/>
    <col min="262" max="263" width="15.42578125" style="359" bestFit="1" customWidth="1"/>
    <col min="264" max="264" width="15.140625" style="359" bestFit="1" customWidth="1"/>
    <col min="265" max="266" width="15.42578125" style="359" bestFit="1" customWidth="1"/>
    <col min="267" max="268" width="15" style="359" bestFit="1" customWidth="1"/>
    <col min="269" max="269" width="14.140625" style="359" bestFit="1" customWidth="1"/>
    <col min="270" max="270" width="15.42578125" style="359" bestFit="1" customWidth="1"/>
    <col min="271" max="271" width="15" style="359" bestFit="1" customWidth="1"/>
    <col min="272" max="272" width="14.140625" style="359" bestFit="1" customWidth="1"/>
    <col min="273" max="273" width="13.85546875" style="359" bestFit="1" customWidth="1"/>
    <col min="274" max="274" width="14.7109375" style="359" bestFit="1" customWidth="1"/>
    <col min="275" max="275" width="15" style="359" bestFit="1" customWidth="1"/>
    <col min="276" max="276" width="14.140625" style="359" bestFit="1" customWidth="1"/>
    <col min="277" max="277" width="15.140625" style="359" bestFit="1" customWidth="1"/>
    <col min="278" max="278" width="11.42578125" style="359" customWidth="1"/>
    <col min="279" max="512" width="11.42578125" style="359"/>
    <col min="513" max="513" width="85.5703125" style="359" customWidth="1"/>
    <col min="514" max="514" width="17" style="359" bestFit="1" customWidth="1"/>
    <col min="515" max="515" width="16.28515625" style="359" bestFit="1" customWidth="1"/>
    <col min="516" max="516" width="15.42578125" style="359" bestFit="1" customWidth="1"/>
    <col min="517" max="517" width="15.140625" style="359" bestFit="1" customWidth="1"/>
    <col min="518" max="519" width="15.42578125" style="359" bestFit="1" customWidth="1"/>
    <col min="520" max="520" width="15.140625" style="359" bestFit="1" customWidth="1"/>
    <col min="521" max="522" width="15.42578125" style="359" bestFit="1" customWidth="1"/>
    <col min="523" max="524" width="15" style="359" bestFit="1" customWidth="1"/>
    <col min="525" max="525" width="14.140625" style="359" bestFit="1" customWidth="1"/>
    <col min="526" max="526" width="15.42578125" style="359" bestFit="1" customWidth="1"/>
    <col min="527" max="527" width="15" style="359" bestFit="1" customWidth="1"/>
    <col min="528" max="528" width="14.140625" style="359" bestFit="1" customWidth="1"/>
    <col min="529" max="529" width="13.85546875" style="359" bestFit="1" customWidth="1"/>
    <col min="530" max="530" width="14.7109375" style="359" bestFit="1" customWidth="1"/>
    <col min="531" max="531" width="15" style="359" bestFit="1" customWidth="1"/>
    <col min="532" max="532" width="14.140625" style="359" bestFit="1" customWidth="1"/>
    <col min="533" max="533" width="15.140625" style="359" bestFit="1" customWidth="1"/>
    <col min="534" max="534" width="11.42578125" style="359" customWidth="1"/>
    <col min="535" max="768" width="11.42578125" style="359"/>
    <col min="769" max="769" width="85.5703125" style="359" customWidth="1"/>
    <col min="770" max="770" width="17" style="359" bestFit="1" customWidth="1"/>
    <col min="771" max="771" width="16.28515625" style="359" bestFit="1" customWidth="1"/>
    <col min="772" max="772" width="15.42578125" style="359" bestFit="1" customWidth="1"/>
    <col min="773" max="773" width="15.140625" style="359" bestFit="1" customWidth="1"/>
    <col min="774" max="775" width="15.42578125" style="359" bestFit="1" customWidth="1"/>
    <col min="776" max="776" width="15.140625" style="359" bestFit="1" customWidth="1"/>
    <col min="777" max="778" width="15.42578125" style="359" bestFit="1" customWidth="1"/>
    <col min="779" max="780" width="15" style="359" bestFit="1" customWidth="1"/>
    <col min="781" max="781" width="14.140625" style="359" bestFit="1" customWidth="1"/>
    <col min="782" max="782" width="15.42578125" style="359" bestFit="1" customWidth="1"/>
    <col min="783" max="783" width="15" style="359" bestFit="1" customWidth="1"/>
    <col min="784" max="784" width="14.140625" style="359" bestFit="1" customWidth="1"/>
    <col min="785" max="785" width="13.85546875" style="359" bestFit="1" customWidth="1"/>
    <col min="786" max="786" width="14.7109375" style="359" bestFit="1" customWidth="1"/>
    <col min="787" max="787" width="15" style="359" bestFit="1" customWidth="1"/>
    <col min="788" max="788" width="14.140625" style="359" bestFit="1" customWidth="1"/>
    <col min="789" max="789" width="15.140625" style="359" bestFit="1" customWidth="1"/>
    <col min="790" max="790" width="11.42578125" style="359" customWidth="1"/>
    <col min="791" max="1024" width="11.42578125" style="359"/>
    <col min="1025" max="1025" width="85.5703125" style="359" customWidth="1"/>
    <col min="1026" max="1026" width="17" style="359" bestFit="1" customWidth="1"/>
    <col min="1027" max="1027" width="16.28515625" style="359" bestFit="1" customWidth="1"/>
    <col min="1028" max="1028" width="15.42578125" style="359" bestFit="1" customWidth="1"/>
    <col min="1029" max="1029" width="15.140625" style="359" bestFit="1" customWidth="1"/>
    <col min="1030" max="1031" width="15.42578125" style="359" bestFit="1" customWidth="1"/>
    <col min="1032" max="1032" width="15.140625" style="359" bestFit="1" customWidth="1"/>
    <col min="1033" max="1034" width="15.42578125" style="359" bestFit="1" customWidth="1"/>
    <col min="1035" max="1036" width="15" style="359" bestFit="1" customWidth="1"/>
    <col min="1037" max="1037" width="14.140625" style="359" bestFit="1" customWidth="1"/>
    <col min="1038" max="1038" width="15.42578125" style="359" bestFit="1" customWidth="1"/>
    <col min="1039" max="1039" width="15" style="359" bestFit="1" customWidth="1"/>
    <col min="1040" max="1040" width="14.140625" style="359" bestFit="1" customWidth="1"/>
    <col min="1041" max="1041" width="13.85546875" style="359" bestFit="1" customWidth="1"/>
    <col min="1042" max="1042" width="14.7109375" style="359" bestFit="1" customWidth="1"/>
    <col min="1043" max="1043" width="15" style="359" bestFit="1" customWidth="1"/>
    <col min="1044" max="1044" width="14.140625" style="359" bestFit="1" customWidth="1"/>
    <col min="1045" max="1045" width="15.140625" style="359" bestFit="1" customWidth="1"/>
    <col min="1046" max="1046" width="11.42578125" style="359" customWidth="1"/>
    <col min="1047" max="1280" width="11.42578125" style="359"/>
    <col min="1281" max="1281" width="85.5703125" style="359" customWidth="1"/>
    <col min="1282" max="1282" width="17" style="359" bestFit="1" customWidth="1"/>
    <col min="1283" max="1283" width="16.28515625" style="359" bestFit="1" customWidth="1"/>
    <col min="1284" max="1284" width="15.42578125" style="359" bestFit="1" customWidth="1"/>
    <col min="1285" max="1285" width="15.140625" style="359" bestFit="1" customWidth="1"/>
    <col min="1286" max="1287" width="15.42578125" style="359" bestFit="1" customWidth="1"/>
    <col min="1288" max="1288" width="15.140625" style="359" bestFit="1" customWidth="1"/>
    <col min="1289" max="1290" width="15.42578125" style="359" bestFit="1" customWidth="1"/>
    <col min="1291" max="1292" width="15" style="359" bestFit="1" customWidth="1"/>
    <col min="1293" max="1293" width="14.140625" style="359" bestFit="1" customWidth="1"/>
    <col min="1294" max="1294" width="15.42578125" style="359" bestFit="1" customWidth="1"/>
    <col min="1295" max="1295" width="15" style="359" bestFit="1" customWidth="1"/>
    <col min="1296" max="1296" width="14.140625" style="359" bestFit="1" customWidth="1"/>
    <col min="1297" max="1297" width="13.85546875" style="359" bestFit="1" customWidth="1"/>
    <col min="1298" max="1298" width="14.7109375" style="359" bestFit="1" customWidth="1"/>
    <col min="1299" max="1299" width="15" style="359" bestFit="1" customWidth="1"/>
    <col min="1300" max="1300" width="14.140625" style="359" bestFit="1" customWidth="1"/>
    <col min="1301" max="1301" width="15.140625" style="359" bestFit="1" customWidth="1"/>
    <col min="1302" max="1302" width="11.42578125" style="359" customWidth="1"/>
    <col min="1303" max="1536" width="11.42578125" style="359"/>
    <col min="1537" max="1537" width="85.5703125" style="359" customWidth="1"/>
    <col min="1538" max="1538" width="17" style="359" bestFit="1" customWidth="1"/>
    <col min="1539" max="1539" width="16.28515625" style="359" bestFit="1" customWidth="1"/>
    <col min="1540" max="1540" width="15.42578125" style="359" bestFit="1" customWidth="1"/>
    <col min="1541" max="1541" width="15.140625" style="359" bestFit="1" customWidth="1"/>
    <col min="1542" max="1543" width="15.42578125" style="359" bestFit="1" customWidth="1"/>
    <col min="1544" max="1544" width="15.140625" style="359" bestFit="1" customWidth="1"/>
    <col min="1545" max="1546" width="15.42578125" style="359" bestFit="1" customWidth="1"/>
    <col min="1547" max="1548" width="15" style="359" bestFit="1" customWidth="1"/>
    <col min="1549" max="1549" width="14.140625" style="359" bestFit="1" customWidth="1"/>
    <col min="1550" max="1550" width="15.42578125" style="359" bestFit="1" customWidth="1"/>
    <col min="1551" max="1551" width="15" style="359" bestFit="1" customWidth="1"/>
    <col min="1552" max="1552" width="14.140625" style="359" bestFit="1" customWidth="1"/>
    <col min="1553" max="1553" width="13.85546875" style="359" bestFit="1" customWidth="1"/>
    <col min="1554" max="1554" width="14.7109375" style="359" bestFit="1" customWidth="1"/>
    <col min="1555" max="1555" width="15" style="359" bestFit="1" customWidth="1"/>
    <col min="1556" max="1556" width="14.140625" style="359" bestFit="1" customWidth="1"/>
    <col min="1557" max="1557" width="15.140625" style="359" bestFit="1" customWidth="1"/>
    <col min="1558" max="1558" width="11.42578125" style="359" customWidth="1"/>
    <col min="1559" max="1792" width="11.42578125" style="359"/>
    <col min="1793" max="1793" width="85.5703125" style="359" customWidth="1"/>
    <col min="1794" max="1794" width="17" style="359" bestFit="1" customWidth="1"/>
    <col min="1795" max="1795" width="16.28515625" style="359" bestFit="1" customWidth="1"/>
    <col min="1796" max="1796" width="15.42578125" style="359" bestFit="1" customWidth="1"/>
    <col min="1797" max="1797" width="15.140625" style="359" bestFit="1" customWidth="1"/>
    <col min="1798" max="1799" width="15.42578125" style="359" bestFit="1" customWidth="1"/>
    <col min="1800" max="1800" width="15.140625" style="359" bestFit="1" customWidth="1"/>
    <col min="1801" max="1802" width="15.42578125" style="359" bestFit="1" customWidth="1"/>
    <col min="1803" max="1804" width="15" style="359" bestFit="1" customWidth="1"/>
    <col min="1805" max="1805" width="14.140625" style="359" bestFit="1" customWidth="1"/>
    <col min="1806" max="1806" width="15.42578125" style="359" bestFit="1" customWidth="1"/>
    <col min="1807" max="1807" width="15" style="359" bestFit="1" customWidth="1"/>
    <col min="1808" max="1808" width="14.140625" style="359" bestFit="1" customWidth="1"/>
    <col min="1809" max="1809" width="13.85546875" style="359" bestFit="1" customWidth="1"/>
    <col min="1810" max="1810" width="14.7109375" style="359" bestFit="1" customWidth="1"/>
    <col min="1811" max="1811" width="15" style="359" bestFit="1" customWidth="1"/>
    <col min="1812" max="1812" width="14.140625" style="359" bestFit="1" customWidth="1"/>
    <col min="1813" max="1813" width="15.140625" style="359" bestFit="1" customWidth="1"/>
    <col min="1814" max="1814" width="11.42578125" style="359" customWidth="1"/>
    <col min="1815" max="2048" width="11.42578125" style="359"/>
    <col min="2049" max="2049" width="85.5703125" style="359" customWidth="1"/>
    <col min="2050" max="2050" width="17" style="359" bestFit="1" customWidth="1"/>
    <col min="2051" max="2051" width="16.28515625" style="359" bestFit="1" customWidth="1"/>
    <col min="2052" max="2052" width="15.42578125" style="359" bestFit="1" customWidth="1"/>
    <col min="2053" max="2053" width="15.140625" style="359" bestFit="1" customWidth="1"/>
    <col min="2054" max="2055" width="15.42578125" style="359" bestFit="1" customWidth="1"/>
    <col min="2056" max="2056" width="15.140625" style="359" bestFit="1" customWidth="1"/>
    <col min="2057" max="2058" width="15.42578125" style="359" bestFit="1" customWidth="1"/>
    <col min="2059" max="2060" width="15" style="359" bestFit="1" customWidth="1"/>
    <col min="2061" max="2061" width="14.140625" style="359" bestFit="1" customWidth="1"/>
    <col min="2062" max="2062" width="15.42578125" style="359" bestFit="1" customWidth="1"/>
    <col min="2063" max="2063" width="15" style="359" bestFit="1" customWidth="1"/>
    <col min="2064" max="2064" width="14.140625" style="359" bestFit="1" customWidth="1"/>
    <col min="2065" max="2065" width="13.85546875" style="359" bestFit="1" customWidth="1"/>
    <col min="2066" max="2066" width="14.7109375" style="359" bestFit="1" customWidth="1"/>
    <col min="2067" max="2067" width="15" style="359" bestFit="1" customWidth="1"/>
    <col min="2068" max="2068" width="14.140625" style="359" bestFit="1" customWidth="1"/>
    <col min="2069" max="2069" width="15.140625" style="359" bestFit="1" customWidth="1"/>
    <col min="2070" max="2070" width="11.42578125" style="359" customWidth="1"/>
    <col min="2071" max="2304" width="11.42578125" style="359"/>
    <col min="2305" max="2305" width="85.5703125" style="359" customWidth="1"/>
    <col min="2306" max="2306" width="17" style="359" bestFit="1" customWidth="1"/>
    <col min="2307" max="2307" width="16.28515625" style="359" bestFit="1" customWidth="1"/>
    <col min="2308" max="2308" width="15.42578125" style="359" bestFit="1" customWidth="1"/>
    <col min="2309" max="2309" width="15.140625" style="359" bestFit="1" customWidth="1"/>
    <col min="2310" max="2311" width="15.42578125" style="359" bestFit="1" customWidth="1"/>
    <col min="2312" max="2312" width="15.140625" style="359" bestFit="1" customWidth="1"/>
    <col min="2313" max="2314" width="15.42578125" style="359" bestFit="1" customWidth="1"/>
    <col min="2315" max="2316" width="15" style="359" bestFit="1" customWidth="1"/>
    <col min="2317" max="2317" width="14.140625" style="359" bestFit="1" customWidth="1"/>
    <col min="2318" max="2318" width="15.42578125" style="359" bestFit="1" customWidth="1"/>
    <col min="2319" max="2319" width="15" style="359" bestFit="1" customWidth="1"/>
    <col min="2320" max="2320" width="14.140625" style="359" bestFit="1" customWidth="1"/>
    <col min="2321" max="2321" width="13.85546875" style="359" bestFit="1" customWidth="1"/>
    <col min="2322" max="2322" width="14.7109375" style="359" bestFit="1" customWidth="1"/>
    <col min="2323" max="2323" width="15" style="359" bestFit="1" customWidth="1"/>
    <col min="2324" max="2324" width="14.140625" style="359" bestFit="1" customWidth="1"/>
    <col min="2325" max="2325" width="15.140625" style="359" bestFit="1" customWidth="1"/>
    <col min="2326" max="2326" width="11.42578125" style="359" customWidth="1"/>
    <col min="2327" max="2560" width="11.42578125" style="359"/>
    <col min="2561" max="2561" width="85.5703125" style="359" customWidth="1"/>
    <col min="2562" max="2562" width="17" style="359" bestFit="1" customWidth="1"/>
    <col min="2563" max="2563" width="16.28515625" style="359" bestFit="1" customWidth="1"/>
    <col min="2564" max="2564" width="15.42578125" style="359" bestFit="1" customWidth="1"/>
    <col min="2565" max="2565" width="15.140625" style="359" bestFit="1" customWidth="1"/>
    <col min="2566" max="2567" width="15.42578125" style="359" bestFit="1" customWidth="1"/>
    <col min="2568" max="2568" width="15.140625" style="359" bestFit="1" customWidth="1"/>
    <col min="2569" max="2570" width="15.42578125" style="359" bestFit="1" customWidth="1"/>
    <col min="2571" max="2572" width="15" style="359" bestFit="1" customWidth="1"/>
    <col min="2573" max="2573" width="14.140625" style="359" bestFit="1" customWidth="1"/>
    <col min="2574" max="2574" width="15.42578125" style="359" bestFit="1" customWidth="1"/>
    <col min="2575" max="2575" width="15" style="359" bestFit="1" customWidth="1"/>
    <col min="2576" max="2576" width="14.140625" style="359" bestFit="1" customWidth="1"/>
    <col min="2577" max="2577" width="13.85546875" style="359" bestFit="1" customWidth="1"/>
    <col min="2578" max="2578" width="14.7109375" style="359" bestFit="1" customWidth="1"/>
    <col min="2579" max="2579" width="15" style="359" bestFit="1" customWidth="1"/>
    <col min="2580" max="2580" width="14.140625" style="359" bestFit="1" customWidth="1"/>
    <col min="2581" max="2581" width="15.140625" style="359" bestFit="1" customWidth="1"/>
    <col min="2582" max="2582" width="11.42578125" style="359" customWidth="1"/>
    <col min="2583" max="2816" width="11.42578125" style="359"/>
    <col min="2817" max="2817" width="85.5703125" style="359" customWidth="1"/>
    <col min="2818" max="2818" width="17" style="359" bestFit="1" customWidth="1"/>
    <col min="2819" max="2819" width="16.28515625" style="359" bestFit="1" customWidth="1"/>
    <col min="2820" max="2820" width="15.42578125" style="359" bestFit="1" customWidth="1"/>
    <col min="2821" max="2821" width="15.140625" style="359" bestFit="1" customWidth="1"/>
    <col min="2822" max="2823" width="15.42578125" style="359" bestFit="1" customWidth="1"/>
    <col min="2824" max="2824" width="15.140625" style="359" bestFit="1" customWidth="1"/>
    <col min="2825" max="2826" width="15.42578125" style="359" bestFit="1" customWidth="1"/>
    <col min="2827" max="2828" width="15" style="359" bestFit="1" customWidth="1"/>
    <col min="2829" max="2829" width="14.140625" style="359" bestFit="1" customWidth="1"/>
    <col min="2830" max="2830" width="15.42578125" style="359" bestFit="1" customWidth="1"/>
    <col min="2831" max="2831" width="15" style="359" bestFit="1" customWidth="1"/>
    <col min="2832" max="2832" width="14.140625" style="359" bestFit="1" customWidth="1"/>
    <col min="2833" max="2833" width="13.85546875" style="359" bestFit="1" customWidth="1"/>
    <col min="2834" max="2834" width="14.7109375" style="359" bestFit="1" customWidth="1"/>
    <col min="2835" max="2835" width="15" style="359" bestFit="1" customWidth="1"/>
    <col min="2836" max="2836" width="14.140625" style="359" bestFit="1" customWidth="1"/>
    <col min="2837" max="2837" width="15.140625" style="359" bestFit="1" customWidth="1"/>
    <col min="2838" max="2838" width="11.42578125" style="359" customWidth="1"/>
    <col min="2839" max="3072" width="11.42578125" style="359"/>
    <col min="3073" max="3073" width="85.5703125" style="359" customWidth="1"/>
    <col min="3074" max="3074" width="17" style="359" bestFit="1" customWidth="1"/>
    <col min="3075" max="3075" width="16.28515625" style="359" bestFit="1" customWidth="1"/>
    <col min="3076" max="3076" width="15.42578125" style="359" bestFit="1" customWidth="1"/>
    <col min="3077" max="3077" width="15.140625" style="359" bestFit="1" customWidth="1"/>
    <col min="3078" max="3079" width="15.42578125" style="359" bestFit="1" customWidth="1"/>
    <col min="3080" max="3080" width="15.140625" style="359" bestFit="1" customWidth="1"/>
    <col min="3081" max="3082" width="15.42578125" style="359" bestFit="1" customWidth="1"/>
    <col min="3083" max="3084" width="15" style="359" bestFit="1" customWidth="1"/>
    <col min="3085" max="3085" width="14.140625" style="359" bestFit="1" customWidth="1"/>
    <col min="3086" max="3086" width="15.42578125" style="359" bestFit="1" customWidth="1"/>
    <col min="3087" max="3087" width="15" style="359" bestFit="1" customWidth="1"/>
    <col min="3088" max="3088" width="14.140625" style="359" bestFit="1" customWidth="1"/>
    <col min="3089" max="3089" width="13.85546875" style="359" bestFit="1" customWidth="1"/>
    <col min="3090" max="3090" width="14.7109375" style="359" bestFit="1" customWidth="1"/>
    <col min="3091" max="3091" width="15" style="359" bestFit="1" customWidth="1"/>
    <col min="3092" max="3092" width="14.140625" style="359" bestFit="1" customWidth="1"/>
    <col min="3093" max="3093" width="15.140625" style="359" bestFit="1" customWidth="1"/>
    <col min="3094" max="3094" width="11.42578125" style="359" customWidth="1"/>
    <col min="3095" max="3328" width="11.42578125" style="359"/>
    <col min="3329" max="3329" width="85.5703125" style="359" customWidth="1"/>
    <col min="3330" max="3330" width="17" style="359" bestFit="1" customWidth="1"/>
    <col min="3331" max="3331" width="16.28515625" style="359" bestFit="1" customWidth="1"/>
    <col min="3332" max="3332" width="15.42578125" style="359" bestFit="1" customWidth="1"/>
    <col min="3333" max="3333" width="15.140625" style="359" bestFit="1" customWidth="1"/>
    <col min="3334" max="3335" width="15.42578125" style="359" bestFit="1" customWidth="1"/>
    <col min="3336" max="3336" width="15.140625" style="359" bestFit="1" customWidth="1"/>
    <col min="3337" max="3338" width="15.42578125" style="359" bestFit="1" customWidth="1"/>
    <col min="3339" max="3340" width="15" style="359" bestFit="1" customWidth="1"/>
    <col min="3341" max="3341" width="14.140625" style="359" bestFit="1" customWidth="1"/>
    <col min="3342" max="3342" width="15.42578125" style="359" bestFit="1" customWidth="1"/>
    <col min="3343" max="3343" width="15" style="359" bestFit="1" customWidth="1"/>
    <col min="3344" max="3344" width="14.140625" style="359" bestFit="1" customWidth="1"/>
    <col min="3345" max="3345" width="13.85546875" style="359" bestFit="1" customWidth="1"/>
    <col min="3346" max="3346" width="14.7109375" style="359" bestFit="1" customWidth="1"/>
    <col min="3347" max="3347" width="15" style="359" bestFit="1" customWidth="1"/>
    <col min="3348" max="3348" width="14.140625" style="359" bestFit="1" customWidth="1"/>
    <col min="3349" max="3349" width="15.140625" style="359" bestFit="1" customWidth="1"/>
    <col min="3350" max="3350" width="11.42578125" style="359" customWidth="1"/>
    <col min="3351" max="3584" width="11.42578125" style="359"/>
    <col min="3585" max="3585" width="85.5703125" style="359" customWidth="1"/>
    <col min="3586" max="3586" width="17" style="359" bestFit="1" customWidth="1"/>
    <col min="3587" max="3587" width="16.28515625" style="359" bestFit="1" customWidth="1"/>
    <col min="3588" max="3588" width="15.42578125" style="359" bestFit="1" customWidth="1"/>
    <col min="3589" max="3589" width="15.140625" style="359" bestFit="1" customWidth="1"/>
    <col min="3590" max="3591" width="15.42578125" style="359" bestFit="1" customWidth="1"/>
    <col min="3592" max="3592" width="15.140625" style="359" bestFit="1" customWidth="1"/>
    <col min="3593" max="3594" width="15.42578125" style="359" bestFit="1" customWidth="1"/>
    <col min="3595" max="3596" width="15" style="359" bestFit="1" customWidth="1"/>
    <col min="3597" max="3597" width="14.140625" style="359" bestFit="1" customWidth="1"/>
    <col min="3598" max="3598" width="15.42578125" style="359" bestFit="1" customWidth="1"/>
    <col min="3599" max="3599" width="15" style="359" bestFit="1" customWidth="1"/>
    <col min="3600" max="3600" width="14.140625" style="359" bestFit="1" customWidth="1"/>
    <col min="3601" max="3601" width="13.85546875" style="359" bestFit="1" customWidth="1"/>
    <col min="3602" max="3602" width="14.7109375" style="359" bestFit="1" customWidth="1"/>
    <col min="3603" max="3603" width="15" style="359" bestFit="1" customWidth="1"/>
    <col min="3604" max="3604" width="14.140625" style="359" bestFit="1" customWidth="1"/>
    <col min="3605" max="3605" width="15.140625" style="359" bestFit="1" customWidth="1"/>
    <col min="3606" max="3606" width="11.42578125" style="359" customWidth="1"/>
    <col min="3607" max="3840" width="11.42578125" style="359"/>
    <col min="3841" max="3841" width="85.5703125" style="359" customWidth="1"/>
    <col min="3842" max="3842" width="17" style="359" bestFit="1" customWidth="1"/>
    <col min="3843" max="3843" width="16.28515625" style="359" bestFit="1" customWidth="1"/>
    <col min="3844" max="3844" width="15.42578125" style="359" bestFit="1" customWidth="1"/>
    <col min="3845" max="3845" width="15.140625" style="359" bestFit="1" customWidth="1"/>
    <col min="3846" max="3847" width="15.42578125" style="359" bestFit="1" customWidth="1"/>
    <col min="3848" max="3848" width="15.140625" style="359" bestFit="1" customWidth="1"/>
    <col min="3849" max="3850" width="15.42578125" style="359" bestFit="1" customWidth="1"/>
    <col min="3851" max="3852" width="15" style="359" bestFit="1" customWidth="1"/>
    <col min="3853" max="3853" width="14.140625" style="359" bestFit="1" customWidth="1"/>
    <col min="3854" max="3854" width="15.42578125" style="359" bestFit="1" customWidth="1"/>
    <col min="3855" max="3855" width="15" style="359" bestFit="1" customWidth="1"/>
    <col min="3856" max="3856" width="14.140625" style="359" bestFit="1" customWidth="1"/>
    <col min="3857" max="3857" width="13.85546875" style="359" bestFit="1" customWidth="1"/>
    <col min="3858" max="3858" width="14.7109375" style="359" bestFit="1" customWidth="1"/>
    <col min="3859" max="3859" width="15" style="359" bestFit="1" customWidth="1"/>
    <col min="3860" max="3860" width="14.140625" style="359" bestFit="1" customWidth="1"/>
    <col min="3861" max="3861" width="15.140625" style="359" bestFit="1" customWidth="1"/>
    <col min="3862" max="3862" width="11.42578125" style="359" customWidth="1"/>
    <col min="3863" max="4096" width="11.42578125" style="359"/>
    <col min="4097" max="4097" width="85.5703125" style="359" customWidth="1"/>
    <col min="4098" max="4098" width="17" style="359" bestFit="1" customWidth="1"/>
    <col min="4099" max="4099" width="16.28515625" style="359" bestFit="1" customWidth="1"/>
    <col min="4100" max="4100" width="15.42578125" style="359" bestFit="1" customWidth="1"/>
    <col min="4101" max="4101" width="15.140625" style="359" bestFit="1" customWidth="1"/>
    <col min="4102" max="4103" width="15.42578125" style="359" bestFit="1" customWidth="1"/>
    <col min="4104" max="4104" width="15.140625" style="359" bestFit="1" customWidth="1"/>
    <col min="4105" max="4106" width="15.42578125" style="359" bestFit="1" customWidth="1"/>
    <col min="4107" max="4108" width="15" style="359" bestFit="1" customWidth="1"/>
    <col min="4109" max="4109" width="14.140625" style="359" bestFit="1" customWidth="1"/>
    <col min="4110" max="4110" width="15.42578125" style="359" bestFit="1" customWidth="1"/>
    <col min="4111" max="4111" width="15" style="359" bestFit="1" customWidth="1"/>
    <col min="4112" max="4112" width="14.140625" style="359" bestFit="1" customWidth="1"/>
    <col min="4113" max="4113" width="13.85546875" style="359" bestFit="1" customWidth="1"/>
    <col min="4114" max="4114" width="14.7109375" style="359" bestFit="1" customWidth="1"/>
    <col min="4115" max="4115" width="15" style="359" bestFit="1" customWidth="1"/>
    <col min="4116" max="4116" width="14.140625" style="359" bestFit="1" customWidth="1"/>
    <col min="4117" max="4117" width="15.140625" style="359" bestFit="1" customWidth="1"/>
    <col min="4118" max="4118" width="11.42578125" style="359" customWidth="1"/>
    <col min="4119" max="4352" width="11.42578125" style="359"/>
    <col min="4353" max="4353" width="85.5703125" style="359" customWidth="1"/>
    <col min="4354" max="4354" width="17" style="359" bestFit="1" customWidth="1"/>
    <col min="4355" max="4355" width="16.28515625" style="359" bestFit="1" customWidth="1"/>
    <col min="4356" max="4356" width="15.42578125" style="359" bestFit="1" customWidth="1"/>
    <col min="4357" max="4357" width="15.140625" style="359" bestFit="1" customWidth="1"/>
    <col min="4358" max="4359" width="15.42578125" style="359" bestFit="1" customWidth="1"/>
    <col min="4360" max="4360" width="15.140625" style="359" bestFit="1" customWidth="1"/>
    <col min="4361" max="4362" width="15.42578125" style="359" bestFit="1" customWidth="1"/>
    <col min="4363" max="4364" width="15" style="359" bestFit="1" customWidth="1"/>
    <col min="4365" max="4365" width="14.140625" style="359" bestFit="1" customWidth="1"/>
    <col min="4366" max="4366" width="15.42578125" style="359" bestFit="1" customWidth="1"/>
    <col min="4367" max="4367" width="15" style="359" bestFit="1" customWidth="1"/>
    <col min="4368" max="4368" width="14.140625" style="359" bestFit="1" customWidth="1"/>
    <col min="4369" max="4369" width="13.85546875" style="359" bestFit="1" customWidth="1"/>
    <col min="4370" max="4370" width="14.7109375" style="359" bestFit="1" customWidth="1"/>
    <col min="4371" max="4371" width="15" style="359" bestFit="1" customWidth="1"/>
    <col min="4372" max="4372" width="14.140625" style="359" bestFit="1" customWidth="1"/>
    <col min="4373" max="4373" width="15.140625" style="359" bestFit="1" customWidth="1"/>
    <col min="4374" max="4374" width="11.42578125" style="359" customWidth="1"/>
    <col min="4375" max="4608" width="11.42578125" style="359"/>
    <col min="4609" max="4609" width="85.5703125" style="359" customWidth="1"/>
    <col min="4610" max="4610" width="17" style="359" bestFit="1" customWidth="1"/>
    <col min="4611" max="4611" width="16.28515625" style="359" bestFit="1" customWidth="1"/>
    <col min="4612" max="4612" width="15.42578125" style="359" bestFit="1" customWidth="1"/>
    <col min="4613" max="4613" width="15.140625" style="359" bestFit="1" customWidth="1"/>
    <col min="4614" max="4615" width="15.42578125" style="359" bestFit="1" customWidth="1"/>
    <col min="4616" max="4616" width="15.140625" style="359" bestFit="1" customWidth="1"/>
    <col min="4617" max="4618" width="15.42578125" style="359" bestFit="1" customWidth="1"/>
    <col min="4619" max="4620" width="15" style="359" bestFit="1" customWidth="1"/>
    <col min="4621" max="4621" width="14.140625" style="359" bestFit="1" customWidth="1"/>
    <col min="4622" max="4622" width="15.42578125" style="359" bestFit="1" customWidth="1"/>
    <col min="4623" max="4623" width="15" style="359" bestFit="1" customWidth="1"/>
    <col min="4624" max="4624" width="14.140625" style="359" bestFit="1" customWidth="1"/>
    <col min="4625" max="4625" width="13.85546875" style="359" bestFit="1" customWidth="1"/>
    <col min="4626" max="4626" width="14.7109375" style="359" bestFit="1" customWidth="1"/>
    <col min="4627" max="4627" width="15" style="359" bestFit="1" customWidth="1"/>
    <col min="4628" max="4628" width="14.140625" style="359" bestFit="1" customWidth="1"/>
    <col min="4629" max="4629" width="15.140625" style="359" bestFit="1" customWidth="1"/>
    <col min="4630" max="4630" width="11.42578125" style="359" customWidth="1"/>
    <col min="4631" max="4864" width="11.42578125" style="359"/>
    <col min="4865" max="4865" width="85.5703125" style="359" customWidth="1"/>
    <col min="4866" max="4866" width="17" style="359" bestFit="1" customWidth="1"/>
    <col min="4867" max="4867" width="16.28515625" style="359" bestFit="1" customWidth="1"/>
    <col min="4868" max="4868" width="15.42578125" style="359" bestFit="1" customWidth="1"/>
    <col min="4869" max="4869" width="15.140625" style="359" bestFit="1" customWidth="1"/>
    <col min="4870" max="4871" width="15.42578125" style="359" bestFit="1" customWidth="1"/>
    <col min="4872" max="4872" width="15.140625" style="359" bestFit="1" customWidth="1"/>
    <col min="4873" max="4874" width="15.42578125" style="359" bestFit="1" customWidth="1"/>
    <col min="4875" max="4876" width="15" style="359" bestFit="1" customWidth="1"/>
    <col min="4877" max="4877" width="14.140625" style="359" bestFit="1" customWidth="1"/>
    <col min="4878" max="4878" width="15.42578125" style="359" bestFit="1" customWidth="1"/>
    <col min="4879" max="4879" width="15" style="359" bestFit="1" customWidth="1"/>
    <col min="4880" max="4880" width="14.140625" style="359" bestFit="1" customWidth="1"/>
    <col min="4881" max="4881" width="13.85546875" style="359" bestFit="1" customWidth="1"/>
    <col min="4882" max="4882" width="14.7109375" style="359" bestFit="1" customWidth="1"/>
    <col min="4883" max="4883" width="15" style="359" bestFit="1" customWidth="1"/>
    <col min="4884" max="4884" width="14.140625" style="359" bestFit="1" customWidth="1"/>
    <col min="4885" max="4885" width="15.140625" style="359" bestFit="1" customWidth="1"/>
    <col min="4886" max="4886" width="11.42578125" style="359" customWidth="1"/>
    <col min="4887" max="5120" width="11.42578125" style="359"/>
    <col min="5121" max="5121" width="85.5703125" style="359" customWidth="1"/>
    <col min="5122" max="5122" width="17" style="359" bestFit="1" customWidth="1"/>
    <col min="5123" max="5123" width="16.28515625" style="359" bestFit="1" customWidth="1"/>
    <col min="5124" max="5124" width="15.42578125" style="359" bestFit="1" customWidth="1"/>
    <col min="5125" max="5125" width="15.140625" style="359" bestFit="1" customWidth="1"/>
    <col min="5126" max="5127" width="15.42578125" style="359" bestFit="1" customWidth="1"/>
    <col min="5128" max="5128" width="15.140625" style="359" bestFit="1" customWidth="1"/>
    <col min="5129" max="5130" width="15.42578125" style="359" bestFit="1" customWidth="1"/>
    <col min="5131" max="5132" width="15" style="359" bestFit="1" customWidth="1"/>
    <col min="5133" max="5133" width="14.140625" style="359" bestFit="1" customWidth="1"/>
    <col min="5134" max="5134" width="15.42578125" style="359" bestFit="1" customWidth="1"/>
    <col min="5135" max="5135" width="15" style="359" bestFit="1" customWidth="1"/>
    <col min="5136" max="5136" width="14.140625" style="359" bestFit="1" customWidth="1"/>
    <col min="5137" max="5137" width="13.85546875" style="359" bestFit="1" customWidth="1"/>
    <col min="5138" max="5138" width="14.7109375" style="359" bestFit="1" customWidth="1"/>
    <col min="5139" max="5139" width="15" style="359" bestFit="1" customWidth="1"/>
    <col min="5140" max="5140" width="14.140625" style="359" bestFit="1" customWidth="1"/>
    <col min="5141" max="5141" width="15.140625" style="359" bestFit="1" customWidth="1"/>
    <col min="5142" max="5142" width="11.42578125" style="359" customWidth="1"/>
    <col min="5143" max="5376" width="11.42578125" style="359"/>
    <col min="5377" max="5377" width="85.5703125" style="359" customWidth="1"/>
    <col min="5378" max="5378" width="17" style="359" bestFit="1" customWidth="1"/>
    <col min="5379" max="5379" width="16.28515625" style="359" bestFit="1" customWidth="1"/>
    <col min="5380" max="5380" width="15.42578125" style="359" bestFit="1" customWidth="1"/>
    <col min="5381" max="5381" width="15.140625" style="359" bestFit="1" customWidth="1"/>
    <col min="5382" max="5383" width="15.42578125" style="359" bestFit="1" customWidth="1"/>
    <col min="5384" max="5384" width="15.140625" style="359" bestFit="1" customWidth="1"/>
    <col min="5385" max="5386" width="15.42578125" style="359" bestFit="1" customWidth="1"/>
    <col min="5387" max="5388" width="15" style="359" bestFit="1" customWidth="1"/>
    <col min="5389" max="5389" width="14.140625" style="359" bestFit="1" customWidth="1"/>
    <col min="5390" max="5390" width="15.42578125" style="359" bestFit="1" customWidth="1"/>
    <col min="5391" max="5391" width="15" style="359" bestFit="1" customWidth="1"/>
    <col min="5392" max="5392" width="14.140625" style="359" bestFit="1" customWidth="1"/>
    <col min="5393" max="5393" width="13.85546875" style="359" bestFit="1" customWidth="1"/>
    <col min="5394" max="5394" width="14.7109375" style="359" bestFit="1" customWidth="1"/>
    <col min="5395" max="5395" width="15" style="359" bestFit="1" customWidth="1"/>
    <col min="5396" max="5396" width="14.140625" style="359" bestFit="1" customWidth="1"/>
    <col min="5397" max="5397" width="15.140625" style="359" bestFit="1" customWidth="1"/>
    <col min="5398" max="5398" width="11.42578125" style="359" customWidth="1"/>
    <col min="5399" max="5632" width="11.42578125" style="359"/>
    <col min="5633" max="5633" width="85.5703125" style="359" customWidth="1"/>
    <col min="5634" max="5634" width="17" style="359" bestFit="1" customWidth="1"/>
    <col min="5635" max="5635" width="16.28515625" style="359" bestFit="1" customWidth="1"/>
    <col min="5636" max="5636" width="15.42578125" style="359" bestFit="1" customWidth="1"/>
    <col min="5637" max="5637" width="15.140625" style="359" bestFit="1" customWidth="1"/>
    <col min="5638" max="5639" width="15.42578125" style="359" bestFit="1" customWidth="1"/>
    <col min="5640" max="5640" width="15.140625" style="359" bestFit="1" customWidth="1"/>
    <col min="5641" max="5642" width="15.42578125" style="359" bestFit="1" customWidth="1"/>
    <col min="5643" max="5644" width="15" style="359" bestFit="1" customWidth="1"/>
    <col min="5645" max="5645" width="14.140625" style="359" bestFit="1" customWidth="1"/>
    <col min="5646" max="5646" width="15.42578125" style="359" bestFit="1" customWidth="1"/>
    <col min="5647" max="5647" width="15" style="359" bestFit="1" customWidth="1"/>
    <col min="5648" max="5648" width="14.140625" style="359" bestFit="1" customWidth="1"/>
    <col min="5649" max="5649" width="13.85546875" style="359" bestFit="1" customWidth="1"/>
    <col min="5650" max="5650" width="14.7109375" style="359" bestFit="1" customWidth="1"/>
    <col min="5651" max="5651" width="15" style="359" bestFit="1" customWidth="1"/>
    <col min="5652" max="5652" width="14.140625" style="359" bestFit="1" customWidth="1"/>
    <col min="5653" max="5653" width="15.140625" style="359" bestFit="1" customWidth="1"/>
    <col min="5654" max="5654" width="11.42578125" style="359" customWidth="1"/>
    <col min="5655" max="5888" width="11.42578125" style="359"/>
    <col min="5889" max="5889" width="85.5703125" style="359" customWidth="1"/>
    <col min="5890" max="5890" width="17" style="359" bestFit="1" customWidth="1"/>
    <col min="5891" max="5891" width="16.28515625" style="359" bestFit="1" customWidth="1"/>
    <col min="5892" max="5892" width="15.42578125" style="359" bestFit="1" customWidth="1"/>
    <col min="5893" max="5893" width="15.140625" style="359" bestFit="1" customWidth="1"/>
    <col min="5894" max="5895" width="15.42578125" style="359" bestFit="1" customWidth="1"/>
    <col min="5896" max="5896" width="15.140625" style="359" bestFit="1" customWidth="1"/>
    <col min="5897" max="5898" width="15.42578125" style="359" bestFit="1" customWidth="1"/>
    <col min="5899" max="5900" width="15" style="359" bestFit="1" customWidth="1"/>
    <col min="5901" max="5901" width="14.140625" style="359" bestFit="1" customWidth="1"/>
    <col min="5902" max="5902" width="15.42578125" style="359" bestFit="1" customWidth="1"/>
    <col min="5903" max="5903" width="15" style="359" bestFit="1" customWidth="1"/>
    <col min="5904" max="5904" width="14.140625" style="359" bestFit="1" customWidth="1"/>
    <col min="5905" max="5905" width="13.85546875" style="359" bestFit="1" customWidth="1"/>
    <col min="5906" max="5906" width="14.7109375" style="359" bestFit="1" customWidth="1"/>
    <col min="5907" max="5907" width="15" style="359" bestFit="1" customWidth="1"/>
    <col min="5908" max="5908" width="14.140625" style="359" bestFit="1" customWidth="1"/>
    <col min="5909" max="5909" width="15.140625" style="359" bestFit="1" customWidth="1"/>
    <col min="5910" max="5910" width="11.42578125" style="359" customWidth="1"/>
    <col min="5911" max="6144" width="11.42578125" style="359"/>
    <col min="6145" max="6145" width="85.5703125" style="359" customWidth="1"/>
    <col min="6146" max="6146" width="17" style="359" bestFit="1" customWidth="1"/>
    <col min="6147" max="6147" width="16.28515625" style="359" bestFit="1" customWidth="1"/>
    <col min="6148" max="6148" width="15.42578125" style="359" bestFit="1" customWidth="1"/>
    <col min="6149" max="6149" width="15.140625" style="359" bestFit="1" customWidth="1"/>
    <col min="6150" max="6151" width="15.42578125" style="359" bestFit="1" customWidth="1"/>
    <col min="6152" max="6152" width="15.140625" style="359" bestFit="1" customWidth="1"/>
    <col min="6153" max="6154" width="15.42578125" style="359" bestFit="1" customWidth="1"/>
    <col min="6155" max="6156" width="15" style="359" bestFit="1" customWidth="1"/>
    <col min="6157" max="6157" width="14.140625" style="359" bestFit="1" customWidth="1"/>
    <col min="6158" max="6158" width="15.42578125" style="359" bestFit="1" customWidth="1"/>
    <col min="6159" max="6159" width="15" style="359" bestFit="1" customWidth="1"/>
    <col min="6160" max="6160" width="14.140625" style="359" bestFit="1" customWidth="1"/>
    <col min="6161" max="6161" width="13.85546875" style="359" bestFit="1" customWidth="1"/>
    <col min="6162" max="6162" width="14.7109375" style="359" bestFit="1" customWidth="1"/>
    <col min="6163" max="6163" width="15" style="359" bestFit="1" customWidth="1"/>
    <col min="6164" max="6164" width="14.140625" style="359" bestFit="1" customWidth="1"/>
    <col min="6165" max="6165" width="15.140625" style="359" bestFit="1" customWidth="1"/>
    <col min="6166" max="6166" width="11.42578125" style="359" customWidth="1"/>
    <col min="6167" max="6400" width="11.42578125" style="359"/>
    <col min="6401" max="6401" width="85.5703125" style="359" customWidth="1"/>
    <col min="6402" max="6402" width="17" style="359" bestFit="1" customWidth="1"/>
    <col min="6403" max="6403" width="16.28515625" style="359" bestFit="1" customWidth="1"/>
    <col min="6404" max="6404" width="15.42578125" style="359" bestFit="1" customWidth="1"/>
    <col min="6405" max="6405" width="15.140625" style="359" bestFit="1" customWidth="1"/>
    <col min="6406" max="6407" width="15.42578125" style="359" bestFit="1" customWidth="1"/>
    <col min="6408" max="6408" width="15.140625" style="359" bestFit="1" customWidth="1"/>
    <col min="6409" max="6410" width="15.42578125" style="359" bestFit="1" customWidth="1"/>
    <col min="6411" max="6412" width="15" style="359" bestFit="1" customWidth="1"/>
    <col min="6413" max="6413" width="14.140625" style="359" bestFit="1" customWidth="1"/>
    <col min="6414" max="6414" width="15.42578125" style="359" bestFit="1" customWidth="1"/>
    <col min="6415" max="6415" width="15" style="359" bestFit="1" customWidth="1"/>
    <col min="6416" max="6416" width="14.140625" style="359" bestFit="1" customWidth="1"/>
    <col min="6417" max="6417" width="13.85546875" style="359" bestFit="1" customWidth="1"/>
    <col min="6418" max="6418" width="14.7109375" style="359" bestFit="1" customWidth="1"/>
    <col min="6419" max="6419" width="15" style="359" bestFit="1" customWidth="1"/>
    <col min="6420" max="6420" width="14.140625" style="359" bestFit="1" customWidth="1"/>
    <col min="6421" max="6421" width="15.140625" style="359" bestFit="1" customWidth="1"/>
    <col min="6422" max="6422" width="11.42578125" style="359" customWidth="1"/>
    <col min="6423" max="6656" width="11.42578125" style="359"/>
    <col min="6657" max="6657" width="85.5703125" style="359" customWidth="1"/>
    <col min="6658" max="6658" width="17" style="359" bestFit="1" customWidth="1"/>
    <col min="6659" max="6659" width="16.28515625" style="359" bestFit="1" customWidth="1"/>
    <col min="6660" max="6660" width="15.42578125" style="359" bestFit="1" customWidth="1"/>
    <col min="6661" max="6661" width="15.140625" style="359" bestFit="1" customWidth="1"/>
    <col min="6662" max="6663" width="15.42578125" style="359" bestFit="1" customWidth="1"/>
    <col min="6664" max="6664" width="15.140625" style="359" bestFit="1" customWidth="1"/>
    <col min="6665" max="6666" width="15.42578125" style="359" bestFit="1" customWidth="1"/>
    <col min="6667" max="6668" width="15" style="359" bestFit="1" customWidth="1"/>
    <col min="6669" max="6669" width="14.140625" style="359" bestFit="1" customWidth="1"/>
    <col min="6670" max="6670" width="15.42578125" style="359" bestFit="1" customWidth="1"/>
    <col min="6671" max="6671" width="15" style="359" bestFit="1" customWidth="1"/>
    <col min="6672" max="6672" width="14.140625" style="359" bestFit="1" customWidth="1"/>
    <col min="6673" max="6673" width="13.85546875" style="359" bestFit="1" customWidth="1"/>
    <col min="6674" max="6674" width="14.7109375" style="359" bestFit="1" customWidth="1"/>
    <col min="6675" max="6675" width="15" style="359" bestFit="1" customWidth="1"/>
    <col min="6676" max="6676" width="14.140625" style="359" bestFit="1" customWidth="1"/>
    <col min="6677" max="6677" width="15.140625" style="359" bestFit="1" customWidth="1"/>
    <col min="6678" max="6678" width="11.42578125" style="359" customWidth="1"/>
    <col min="6679" max="6912" width="11.42578125" style="359"/>
    <col min="6913" max="6913" width="85.5703125" style="359" customWidth="1"/>
    <col min="6914" max="6914" width="17" style="359" bestFit="1" customWidth="1"/>
    <col min="6915" max="6915" width="16.28515625" style="359" bestFit="1" customWidth="1"/>
    <col min="6916" max="6916" width="15.42578125" style="359" bestFit="1" customWidth="1"/>
    <col min="6917" max="6917" width="15.140625" style="359" bestFit="1" customWidth="1"/>
    <col min="6918" max="6919" width="15.42578125" style="359" bestFit="1" customWidth="1"/>
    <col min="6920" max="6920" width="15.140625" style="359" bestFit="1" customWidth="1"/>
    <col min="6921" max="6922" width="15.42578125" style="359" bestFit="1" customWidth="1"/>
    <col min="6923" max="6924" width="15" style="359" bestFit="1" customWidth="1"/>
    <col min="6925" max="6925" width="14.140625" style="359" bestFit="1" customWidth="1"/>
    <col min="6926" max="6926" width="15.42578125" style="359" bestFit="1" customWidth="1"/>
    <col min="6927" max="6927" width="15" style="359" bestFit="1" customWidth="1"/>
    <col min="6928" max="6928" width="14.140625" style="359" bestFit="1" customWidth="1"/>
    <col min="6929" max="6929" width="13.85546875" style="359" bestFit="1" customWidth="1"/>
    <col min="6930" max="6930" width="14.7109375" style="359" bestFit="1" customWidth="1"/>
    <col min="6931" max="6931" width="15" style="359" bestFit="1" customWidth="1"/>
    <col min="6932" max="6932" width="14.140625" style="359" bestFit="1" customWidth="1"/>
    <col min="6933" max="6933" width="15.140625" style="359" bestFit="1" customWidth="1"/>
    <col min="6934" max="6934" width="11.42578125" style="359" customWidth="1"/>
    <col min="6935" max="7168" width="11.42578125" style="359"/>
    <col min="7169" max="7169" width="85.5703125" style="359" customWidth="1"/>
    <col min="7170" max="7170" width="17" style="359" bestFit="1" customWidth="1"/>
    <col min="7171" max="7171" width="16.28515625" style="359" bestFit="1" customWidth="1"/>
    <col min="7172" max="7172" width="15.42578125" style="359" bestFit="1" customWidth="1"/>
    <col min="7173" max="7173" width="15.140625" style="359" bestFit="1" customWidth="1"/>
    <col min="7174" max="7175" width="15.42578125" style="359" bestFit="1" customWidth="1"/>
    <col min="7176" max="7176" width="15.140625" style="359" bestFit="1" customWidth="1"/>
    <col min="7177" max="7178" width="15.42578125" style="359" bestFit="1" customWidth="1"/>
    <col min="7179" max="7180" width="15" style="359" bestFit="1" customWidth="1"/>
    <col min="7181" max="7181" width="14.140625" style="359" bestFit="1" customWidth="1"/>
    <col min="7182" max="7182" width="15.42578125" style="359" bestFit="1" customWidth="1"/>
    <col min="7183" max="7183" width="15" style="359" bestFit="1" customWidth="1"/>
    <col min="7184" max="7184" width="14.140625" style="359" bestFit="1" customWidth="1"/>
    <col min="7185" max="7185" width="13.85546875" style="359" bestFit="1" customWidth="1"/>
    <col min="7186" max="7186" width="14.7109375" style="359" bestFit="1" customWidth="1"/>
    <col min="7187" max="7187" width="15" style="359" bestFit="1" customWidth="1"/>
    <col min="7188" max="7188" width="14.140625" style="359" bestFit="1" customWidth="1"/>
    <col min="7189" max="7189" width="15.140625" style="359" bestFit="1" customWidth="1"/>
    <col min="7190" max="7190" width="11.42578125" style="359" customWidth="1"/>
    <col min="7191" max="7424" width="11.42578125" style="359"/>
    <col min="7425" max="7425" width="85.5703125" style="359" customWidth="1"/>
    <col min="7426" max="7426" width="17" style="359" bestFit="1" customWidth="1"/>
    <col min="7427" max="7427" width="16.28515625" style="359" bestFit="1" customWidth="1"/>
    <col min="7428" max="7428" width="15.42578125" style="359" bestFit="1" customWidth="1"/>
    <col min="7429" max="7429" width="15.140625" style="359" bestFit="1" customWidth="1"/>
    <col min="7430" max="7431" width="15.42578125" style="359" bestFit="1" customWidth="1"/>
    <col min="7432" max="7432" width="15.140625" style="359" bestFit="1" customWidth="1"/>
    <col min="7433" max="7434" width="15.42578125" style="359" bestFit="1" customWidth="1"/>
    <col min="7435" max="7436" width="15" style="359" bestFit="1" customWidth="1"/>
    <col min="7437" max="7437" width="14.140625" style="359" bestFit="1" customWidth="1"/>
    <col min="7438" max="7438" width="15.42578125" style="359" bestFit="1" customWidth="1"/>
    <col min="7439" max="7439" width="15" style="359" bestFit="1" customWidth="1"/>
    <col min="7440" max="7440" width="14.140625" style="359" bestFit="1" customWidth="1"/>
    <col min="7441" max="7441" width="13.85546875" style="359" bestFit="1" customWidth="1"/>
    <col min="7442" max="7442" width="14.7109375" style="359" bestFit="1" customWidth="1"/>
    <col min="7443" max="7443" width="15" style="359" bestFit="1" customWidth="1"/>
    <col min="7444" max="7444" width="14.140625" style="359" bestFit="1" customWidth="1"/>
    <col min="7445" max="7445" width="15.140625" style="359" bestFit="1" customWidth="1"/>
    <col min="7446" max="7446" width="11.42578125" style="359" customWidth="1"/>
    <col min="7447" max="7680" width="11.42578125" style="359"/>
    <col min="7681" max="7681" width="85.5703125" style="359" customWidth="1"/>
    <col min="7682" max="7682" width="17" style="359" bestFit="1" customWidth="1"/>
    <col min="7683" max="7683" width="16.28515625" style="359" bestFit="1" customWidth="1"/>
    <col min="7684" max="7684" width="15.42578125" style="359" bestFit="1" customWidth="1"/>
    <col min="7685" max="7685" width="15.140625" style="359" bestFit="1" customWidth="1"/>
    <col min="7686" max="7687" width="15.42578125" style="359" bestFit="1" customWidth="1"/>
    <col min="7688" max="7688" width="15.140625" style="359" bestFit="1" customWidth="1"/>
    <col min="7689" max="7690" width="15.42578125" style="359" bestFit="1" customWidth="1"/>
    <col min="7691" max="7692" width="15" style="359" bestFit="1" customWidth="1"/>
    <col min="7693" max="7693" width="14.140625" style="359" bestFit="1" customWidth="1"/>
    <col min="7694" max="7694" width="15.42578125" style="359" bestFit="1" customWidth="1"/>
    <col min="7695" max="7695" width="15" style="359" bestFit="1" customWidth="1"/>
    <col min="7696" max="7696" width="14.140625" style="359" bestFit="1" customWidth="1"/>
    <col min="7697" max="7697" width="13.85546875" style="359" bestFit="1" customWidth="1"/>
    <col min="7698" max="7698" width="14.7109375" style="359" bestFit="1" customWidth="1"/>
    <col min="7699" max="7699" width="15" style="359" bestFit="1" customWidth="1"/>
    <col min="7700" max="7700" width="14.140625" style="359" bestFit="1" customWidth="1"/>
    <col min="7701" max="7701" width="15.140625" style="359" bestFit="1" customWidth="1"/>
    <col min="7702" max="7702" width="11.42578125" style="359" customWidth="1"/>
    <col min="7703" max="7936" width="11.42578125" style="359"/>
    <col min="7937" max="7937" width="85.5703125" style="359" customWidth="1"/>
    <col min="7938" max="7938" width="17" style="359" bestFit="1" customWidth="1"/>
    <col min="7939" max="7939" width="16.28515625" style="359" bestFit="1" customWidth="1"/>
    <col min="7940" max="7940" width="15.42578125" style="359" bestFit="1" customWidth="1"/>
    <col min="7941" max="7941" width="15.140625" style="359" bestFit="1" customWidth="1"/>
    <col min="7942" max="7943" width="15.42578125" style="359" bestFit="1" customWidth="1"/>
    <col min="7944" max="7944" width="15.140625" style="359" bestFit="1" customWidth="1"/>
    <col min="7945" max="7946" width="15.42578125" style="359" bestFit="1" customWidth="1"/>
    <col min="7947" max="7948" width="15" style="359" bestFit="1" customWidth="1"/>
    <col min="7949" max="7949" width="14.140625" style="359" bestFit="1" customWidth="1"/>
    <col min="7950" max="7950" width="15.42578125" style="359" bestFit="1" customWidth="1"/>
    <col min="7951" max="7951" width="15" style="359" bestFit="1" customWidth="1"/>
    <col min="7952" max="7952" width="14.140625" style="359" bestFit="1" customWidth="1"/>
    <col min="7953" max="7953" width="13.85546875" style="359" bestFit="1" customWidth="1"/>
    <col min="7954" max="7954" width="14.7109375" style="359" bestFit="1" customWidth="1"/>
    <col min="7955" max="7955" width="15" style="359" bestFit="1" customWidth="1"/>
    <col min="7956" max="7956" width="14.140625" style="359" bestFit="1" customWidth="1"/>
    <col min="7957" max="7957" width="15.140625" style="359" bestFit="1" customWidth="1"/>
    <col min="7958" max="7958" width="11.42578125" style="359" customWidth="1"/>
    <col min="7959" max="8192" width="11.42578125" style="359"/>
    <col min="8193" max="8193" width="85.5703125" style="359" customWidth="1"/>
    <col min="8194" max="8194" width="17" style="359" bestFit="1" customWidth="1"/>
    <col min="8195" max="8195" width="16.28515625" style="359" bestFit="1" customWidth="1"/>
    <col min="8196" max="8196" width="15.42578125" style="359" bestFit="1" customWidth="1"/>
    <col min="8197" max="8197" width="15.140625" style="359" bestFit="1" customWidth="1"/>
    <col min="8198" max="8199" width="15.42578125" style="359" bestFit="1" customWidth="1"/>
    <col min="8200" max="8200" width="15.140625" style="359" bestFit="1" customWidth="1"/>
    <col min="8201" max="8202" width="15.42578125" style="359" bestFit="1" customWidth="1"/>
    <col min="8203" max="8204" width="15" style="359" bestFit="1" customWidth="1"/>
    <col min="8205" max="8205" width="14.140625" style="359" bestFit="1" customWidth="1"/>
    <col min="8206" max="8206" width="15.42578125" style="359" bestFit="1" customWidth="1"/>
    <col min="8207" max="8207" width="15" style="359" bestFit="1" customWidth="1"/>
    <col min="8208" max="8208" width="14.140625" style="359" bestFit="1" customWidth="1"/>
    <col min="8209" max="8209" width="13.85546875" style="359" bestFit="1" customWidth="1"/>
    <col min="8210" max="8210" width="14.7109375" style="359" bestFit="1" customWidth="1"/>
    <col min="8211" max="8211" width="15" style="359" bestFit="1" customWidth="1"/>
    <col min="8212" max="8212" width="14.140625" style="359" bestFit="1" customWidth="1"/>
    <col min="8213" max="8213" width="15.140625" style="359" bestFit="1" customWidth="1"/>
    <col min="8214" max="8214" width="11.42578125" style="359" customWidth="1"/>
    <col min="8215" max="8448" width="11.42578125" style="359"/>
    <col min="8449" max="8449" width="85.5703125" style="359" customWidth="1"/>
    <col min="8450" max="8450" width="17" style="359" bestFit="1" customWidth="1"/>
    <col min="8451" max="8451" width="16.28515625" style="359" bestFit="1" customWidth="1"/>
    <col min="8452" max="8452" width="15.42578125" style="359" bestFit="1" customWidth="1"/>
    <col min="8453" max="8453" width="15.140625" style="359" bestFit="1" customWidth="1"/>
    <col min="8454" max="8455" width="15.42578125" style="359" bestFit="1" customWidth="1"/>
    <col min="8456" max="8456" width="15.140625" style="359" bestFit="1" customWidth="1"/>
    <col min="8457" max="8458" width="15.42578125" style="359" bestFit="1" customWidth="1"/>
    <col min="8459" max="8460" width="15" style="359" bestFit="1" customWidth="1"/>
    <col min="8461" max="8461" width="14.140625" style="359" bestFit="1" customWidth="1"/>
    <col min="8462" max="8462" width="15.42578125" style="359" bestFit="1" customWidth="1"/>
    <col min="8463" max="8463" width="15" style="359" bestFit="1" customWidth="1"/>
    <col min="8464" max="8464" width="14.140625" style="359" bestFit="1" customWidth="1"/>
    <col min="8465" max="8465" width="13.85546875" style="359" bestFit="1" customWidth="1"/>
    <col min="8466" max="8466" width="14.7109375" style="359" bestFit="1" customWidth="1"/>
    <col min="8467" max="8467" width="15" style="359" bestFit="1" customWidth="1"/>
    <col min="8468" max="8468" width="14.140625" style="359" bestFit="1" customWidth="1"/>
    <col min="8469" max="8469" width="15.140625" style="359" bestFit="1" customWidth="1"/>
    <col min="8470" max="8470" width="11.42578125" style="359" customWidth="1"/>
    <col min="8471" max="8704" width="11.42578125" style="359"/>
    <col min="8705" max="8705" width="85.5703125" style="359" customWidth="1"/>
    <col min="8706" max="8706" width="17" style="359" bestFit="1" customWidth="1"/>
    <col min="8707" max="8707" width="16.28515625" style="359" bestFit="1" customWidth="1"/>
    <col min="8708" max="8708" width="15.42578125" style="359" bestFit="1" customWidth="1"/>
    <col min="8709" max="8709" width="15.140625" style="359" bestFit="1" customWidth="1"/>
    <col min="8710" max="8711" width="15.42578125" style="359" bestFit="1" customWidth="1"/>
    <col min="8712" max="8712" width="15.140625" style="359" bestFit="1" customWidth="1"/>
    <col min="8713" max="8714" width="15.42578125" style="359" bestFit="1" customWidth="1"/>
    <col min="8715" max="8716" width="15" style="359" bestFit="1" customWidth="1"/>
    <col min="8717" max="8717" width="14.140625" style="359" bestFit="1" customWidth="1"/>
    <col min="8718" max="8718" width="15.42578125" style="359" bestFit="1" customWidth="1"/>
    <col min="8719" max="8719" width="15" style="359" bestFit="1" customWidth="1"/>
    <col min="8720" max="8720" width="14.140625" style="359" bestFit="1" customWidth="1"/>
    <col min="8721" max="8721" width="13.85546875" style="359" bestFit="1" customWidth="1"/>
    <col min="8722" max="8722" width="14.7109375" style="359" bestFit="1" customWidth="1"/>
    <col min="8723" max="8723" width="15" style="359" bestFit="1" customWidth="1"/>
    <col min="8724" max="8724" width="14.140625" style="359" bestFit="1" customWidth="1"/>
    <col min="8725" max="8725" width="15.140625" style="359" bestFit="1" customWidth="1"/>
    <col min="8726" max="8726" width="11.42578125" style="359" customWidth="1"/>
    <col min="8727" max="8960" width="11.42578125" style="359"/>
    <col min="8961" max="8961" width="85.5703125" style="359" customWidth="1"/>
    <col min="8962" max="8962" width="17" style="359" bestFit="1" customWidth="1"/>
    <col min="8963" max="8963" width="16.28515625" style="359" bestFit="1" customWidth="1"/>
    <col min="8964" max="8964" width="15.42578125" style="359" bestFit="1" customWidth="1"/>
    <col min="8965" max="8965" width="15.140625" style="359" bestFit="1" customWidth="1"/>
    <col min="8966" max="8967" width="15.42578125" style="359" bestFit="1" customWidth="1"/>
    <col min="8968" max="8968" width="15.140625" style="359" bestFit="1" customWidth="1"/>
    <col min="8969" max="8970" width="15.42578125" style="359" bestFit="1" customWidth="1"/>
    <col min="8971" max="8972" width="15" style="359" bestFit="1" customWidth="1"/>
    <col min="8973" max="8973" width="14.140625" style="359" bestFit="1" customWidth="1"/>
    <col min="8974" max="8974" width="15.42578125" style="359" bestFit="1" customWidth="1"/>
    <col min="8975" max="8975" width="15" style="359" bestFit="1" customWidth="1"/>
    <col min="8976" max="8976" width="14.140625" style="359" bestFit="1" customWidth="1"/>
    <col min="8977" max="8977" width="13.85546875" style="359" bestFit="1" customWidth="1"/>
    <col min="8978" max="8978" width="14.7109375" style="359" bestFit="1" customWidth="1"/>
    <col min="8979" max="8979" width="15" style="359" bestFit="1" customWidth="1"/>
    <col min="8980" max="8980" width="14.140625" style="359" bestFit="1" customWidth="1"/>
    <col min="8981" max="8981" width="15.140625" style="359" bestFit="1" customWidth="1"/>
    <col min="8982" max="8982" width="11.42578125" style="359" customWidth="1"/>
    <col min="8983" max="9216" width="11.42578125" style="359"/>
    <col min="9217" max="9217" width="85.5703125" style="359" customWidth="1"/>
    <col min="9218" max="9218" width="17" style="359" bestFit="1" customWidth="1"/>
    <col min="9219" max="9219" width="16.28515625" style="359" bestFit="1" customWidth="1"/>
    <col min="9220" max="9220" width="15.42578125" style="359" bestFit="1" customWidth="1"/>
    <col min="9221" max="9221" width="15.140625" style="359" bestFit="1" customWidth="1"/>
    <col min="9222" max="9223" width="15.42578125" style="359" bestFit="1" customWidth="1"/>
    <col min="9224" max="9224" width="15.140625" style="359" bestFit="1" customWidth="1"/>
    <col min="9225" max="9226" width="15.42578125" style="359" bestFit="1" customWidth="1"/>
    <col min="9227" max="9228" width="15" style="359" bestFit="1" customWidth="1"/>
    <col min="9229" max="9229" width="14.140625" style="359" bestFit="1" customWidth="1"/>
    <col min="9230" max="9230" width="15.42578125" style="359" bestFit="1" customWidth="1"/>
    <col min="9231" max="9231" width="15" style="359" bestFit="1" customWidth="1"/>
    <col min="9232" max="9232" width="14.140625" style="359" bestFit="1" customWidth="1"/>
    <col min="9233" max="9233" width="13.85546875" style="359" bestFit="1" customWidth="1"/>
    <col min="9234" max="9234" width="14.7109375" style="359" bestFit="1" customWidth="1"/>
    <col min="9235" max="9235" width="15" style="359" bestFit="1" customWidth="1"/>
    <col min="9236" max="9236" width="14.140625" style="359" bestFit="1" customWidth="1"/>
    <col min="9237" max="9237" width="15.140625" style="359" bestFit="1" customWidth="1"/>
    <col min="9238" max="9238" width="11.42578125" style="359" customWidth="1"/>
    <col min="9239" max="9472" width="11.42578125" style="359"/>
    <col min="9473" max="9473" width="85.5703125" style="359" customWidth="1"/>
    <col min="9474" max="9474" width="17" style="359" bestFit="1" customWidth="1"/>
    <col min="9475" max="9475" width="16.28515625" style="359" bestFit="1" customWidth="1"/>
    <col min="9476" max="9476" width="15.42578125" style="359" bestFit="1" customWidth="1"/>
    <col min="9477" max="9477" width="15.140625" style="359" bestFit="1" customWidth="1"/>
    <col min="9478" max="9479" width="15.42578125" style="359" bestFit="1" customWidth="1"/>
    <col min="9480" max="9480" width="15.140625" style="359" bestFit="1" customWidth="1"/>
    <col min="9481" max="9482" width="15.42578125" style="359" bestFit="1" customWidth="1"/>
    <col min="9483" max="9484" width="15" style="359" bestFit="1" customWidth="1"/>
    <col min="9485" max="9485" width="14.140625" style="359" bestFit="1" customWidth="1"/>
    <col min="9486" max="9486" width="15.42578125" style="359" bestFit="1" customWidth="1"/>
    <col min="9487" max="9487" width="15" style="359" bestFit="1" customWidth="1"/>
    <col min="9488" max="9488" width="14.140625" style="359" bestFit="1" customWidth="1"/>
    <col min="9489" max="9489" width="13.85546875" style="359" bestFit="1" customWidth="1"/>
    <col min="9490" max="9490" width="14.7109375" style="359" bestFit="1" customWidth="1"/>
    <col min="9491" max="9491" width="15" style="359" bestFit="1" customWidth="1"/>
    <col min="9492" max="9492" width="14.140625" style="359" bestFit="1" customWidth="1"/>
    <col min="9493" max="9493" width="15.140625" style="359" bestFit="1" customWidth="1"/>
    <col min="9494" max="9494" width="11.42578125" style="359" customWidth="1"/>
    <col min="9495" max="9728" width="11.42578125" style="359"/>
    <col min="9729" max="9729" width="85.5703125" style="359" customWidth="1"/>
    <col min="9730" max="9730" width="17" style="359" bestFit="1" customWidth="1"/>
    <col min="9731" max="9731" width="16.28515625" style="359" bestFit="1" customWidth="1"/>
    <col min="9732" max="9732" width="15.42578125" style="359" bestFit="1" customWidth="1"/>
    <col min="9733" max="9733" width="15.140625" style="359" bestFit="1" customWidth="1"/>
    <col min="9734" max="9735" width="15.42578125" style="359" bestFit="1" customWidth="1"/>
    <col min="9736" max="9736" width="15.140625" style="359" bestFit="1" customWidth="1"/>
    <col min="9737" max="9738" width="15.42578125" style="359" bestFit="1" customWidth="1"/>
    <col min="9739" max="9740" width="15" style="359" bestFit="1" customWidth="1"/>
    <col min="9741" max="9741" width="14.140625" style="359" bestFit="1" customWidth="1"/>
    <col min="9742" max="9742" width="15.42578125" style="359" bestFit="1" customWidth="1"/>
    <col min="9743" max="9743" width="15" style="359" bestFit="1" customWidth="1"/>
    <col min="9744" max="9744" width="14.140625" style="359" bestFit="1" customWidth="1"/>
    <col min="9745" max="9745" width="13.85546875" style="359" bestFit="1" customWidth="1"/>
    <col min="9746" max="9746" width="14.7109375" style="359" bestFit="1" customWidth="1"/>
    <col min="9747" max="9747" width="15" style="359" bestFit="1" customWidth="1"/>
    <col min="9748" max="9748" width="14.140625" style="359" bestFit="1" customWidth="1"/>
    <col min="9749" max="9749" width="15.140625" style="359" bestFit="1" customWidth="1"/>
    <col min="9750" max="9750" width="11.42578125" style="359" customWidth="1"/>
    <col min="9751" max="9984" width="11.42578125" style="359"/>
    <col min="9985" max="9985" width="85.5703125" style="359" customWidth="1"/>
    <col min="9986" max="9986" width="17" style="359" bestFit="1" customWidth="1"/>
    <col min="9987" max="9987" width="16.28515625" style="359" bestFit="1" customWidth="1"/>
    <col min="9988" max="9988" width="15.42578125" style="359" bestFit="1" customWidth="1"/>
    <col min="9989" max="9989" width="15.140625" style="359" bestFit="1" customWidth="1"/>
    <col min="9990" max="9991" width="15.42578125" style="359" bestFit="1" customWidth="1"/>
    <col min="9992" max="9992" width="15.140625" style="359" bestFit="1" customWidth="1"/>
    <col min="9993" max="9994" width="15.42578125" style="359" bestFit="1" customWidth="1"/>
    <col min="9995" max="9996" width="15" style="359" bestFit="1" customWidth="1"/>
    <col min="9997" max="9997" width="14.140625" style="359" bestFit="1" customWidth="1"/>
    <col min="9998" max="9998" width="15.42578125" style="359" bestFit="1" customWidth="1"/>
    <col min="9999" max="9999" width="15" style="359" bestFit="1" customWidth="1"/>
    <col min="10000" max="10000" width="14.140625" style="359" bestFit="1" customWidth="1"/>
    <col min="10001" max="10001" width="13.85546875" style="359" bestFit="1" customWidth="1"/>
    <col min="10002" max="10002" width="14.7109375" style="359" bestFit="1" customWidth="1"/>
    <col min="10003" max="10003" width="15" style="359" bestFit="1" customWidth="1"/>
    <col min="10004" max="10004" width="14.140625" style="359" bestFit="1" customWidth="1"/>
    <col min="10005" max="10005" width="15.140625" style="359" bestFit="1" customWidth="1"/>
    <col min="10006" max="10006" width="11.42578125" style="359" customWidth="1"/>
    <col min="10007" max="10240" width="11.42578125" style="359"/>
    <col min="10241" max="10241" width="85.5703125" style="359" customWidth="1"/>
    <col min="10242" max="10242" width="17" style="359" bestFit="1" customWidth="1"/>
    <col min="10243" max="10243" width="16.28515625" style="359" bestFit="1" customWidth="1"/>
    <col min="10244" max="10244" width="15.42578125" style="359" bestFit="1" customWidth="1"/>
    <col min="10245" max="10245" width="15.140625" style="359" bestFit="1" customWidth="1"/>
    <col min="10246" max="10247" width="15.42578125" style="359" bestFit="1" customWidth="1"/>
    <col min="10248" max="10248" width="15.140625" style="359" bestFit="1" customWidth="1"/>
    <col min="10249" max="10250" width="15.42578125" style="359" bestFit="1" customWidth="1"/>
    <col min="10251" max="10252" width="15" style="359" bestFit="1" customWidth="1"/>
    <col min="10253" max="10253" width="14.140625" style="359" bestFit="1" customWidth="1"/>
    <col min="10254" max="10254" width="15.42578125" style="359" bestFit="1" customWidth="1"/>
    <col min="10255" max="10255" width="15" style="359" bestFit="1" customWidth="1"/>
    <col min="10256" max="10256" width="14.140625" style="359" bestFit="1" customWidth="1"/>
    <col min="10257" max="10257" width="13.85546875" style="359" bestFit="1" customWidth="1"/>
    <col min="10258" max="10258" width="14.7109375" style="359" bestFit="1" customWidth="1"/>
    <col min="10259" max="10259" width="15" style="359" bestFit="1" customWidth="1"/>
    <col min="10260" max="10260" width="14.140625" style="359" bestFit="1" customWidth="1"/>
    <col min="10261" max="10261" width="15.140625" style="359" bestFit="1" customWidth="1"/>
    <col min="10262" max="10262" width="11.42578125" style="359" customWidth="1"/>
    <col min="10263" max="10496" width="11.42578125" style="359"/>
    <col min="10497" max="10497" width="85.5703125" style="359" customWidth="1"/>
    <col min="10498" max="10498" width="17" style="359" bestFit="1" customWidth="1"/>
    <col min="10499" max="10499" width="16.28515625" style="359" bestFit="1" customWidth="1"/>
    <col min="10500" max="10500" width="15.42578125" style="359" bestFit="1" customWidth="1"/>
    <col min="10501" max="10501" width="15.140625" style="359" bestFit="1" customWidth="1"/>
    <col min="10502" max="10503" width="15.42578125" style="359" bestFit="1" customWidth="1"/>
    <col min="10504" max="10504" width="15.140625" style="359" bestFit="1" customWidth="1"/>
    <col min="10505" max="10506" width="15.42578125" style="359" bestFit="1" customWidth="1"/>
    <col min="10507" max="10508" width="15" style="359" bestFit="1" customWidth="1"/>
    <col min="10509" max="10509" width="14.140625" style="359" bestFit="1" customWidth="1"/>
    <col min="10510" max="10510" width="15.42578125" style="359" bestFit="1" customWidth="1"/>
    <col min="10511" max="10511" width="15" style="359" bestFit="1" customWidth="1"/>
    <col min="10512" max="10512" width="14.140625" style="359" bestFit="1" customWidth="1"/>
    <col min="10513" max="10513" width="13.85546875" style="359" bestFit="1" customWidth="1"/>
    <col min="10514" max="10514" width="14.7109375" style="359" bestFit="1" customWidth="1"/>
    <col min="10515" max="10515" width="15" style="359" bestFit="1" customWidth="1"/>
    <col min="10516" max="10516" width="14.140625" style="359" bestFit="1" customWidth="1"/>
    <col min="10517" max="10517" width="15.140625" style="359" bestFit="1" customWidth="1"/>
    <col min="10518" max="10518" width="11.42578125" style="359" customWidth="1"/>
    <col min="10519" max="10752" width="11.42578125" style="359"/>
    <col min="10753" max="10753" width="85.5703125" style="359" customWidth="1"/>
    <col min="10754" max="10754" width="17" style="359" bestFit="1" customWidth="1"/>
    <col min="10755" max="10755" width="16.28515625" style="359" bestFit="1" customWidth="1"/>
    <col min="10756" max="10756" width="15.42578125" style="359" bestFit="1" customWidth="1"/>
    <col min="10757" max="10757" width="15.140625" style="359" bestFit="1" customWidth="1"/>
    <col min="10758" max="10759" width="15.42578125" style="359" bestFit="1" customWidth="1"/>
    <col min="10760" max="10760" width="15.140625" style="359" bestFit="1" customWidth="1"/>
    <col min="10761" max="10762" width="15.42578125" style="359" bestFit="1" customWidth="1"/>
    <col min="10763" max="10764" width="15" style="359" bestFit="1" customWidth="1"/>
    <col min="10765" max="10765" width="14.140625" style="359" bestFit="1" customWidth="1"/>
    <col min="10766" max="10766" width="15.42578125" style="359" bestFit="1" customWidth="1"/>
    <col min="10767" max="10767" width="15" style="359" bestFit="1" customWidth="1"/>
    <col min="10768" max="10768" width="14.140625" style="359" bestFit="1" customWidth="1"/>
    <col min="10769" max="10769" width="13.85546875" style="359" bestFit="1" customWidth="1"/>
    <col min="10770" max="10770" width="14.7109375" style="359" bestFit="1" customWidth="1"/>
    <col min="10771" max="10771" width="15" style="359" bestFit="1" customWidth="1"/>
    <col min="10772" max="10772" width="14.140625" style="359" bestFit="1" customWidth="1"/>
    <col min="10773" max="10773" width="15.140625" style="359" bestFit="1" customWidth="1"/>
    <col min="10774" max="10774" width="11.42578125" style="359" customWidth="1"/>
    <col min="10775" max="11008" width="11.42578125" style="359"/>
    <col min="11009" max="11009" width="85.5703125" style="359" customWidth="1"/>
    <col min="11010" max="11010" width="17" style="359" bestFit="1" customWidth="1"/>
    <col min="11011" max="11011" width="16.28515625" style="359" bestFit="1" customWidth="1"/>
    <col min="11012" max="11012" width="15.42578125" style="359" bestFit="1" customWidth="1"/>
    <col min="11013" max="11013" width="15.140625" style="359" bestFit="1" customWidth="1"/>
    <col min="11014" max="11015" width="15.42578125" style="359" bestFit="1" customWidth="1"/>
    <col min="11016" max="11016" width="15.140625" style="359" bestFit="1" customWidth="1"/>
    <col min="11017" max="11018" width="15.42578125" style="359" bestFit="1" customWidth="1"/>
    <col min="11019" max="11020" width="15" style="359" bestFit="1" customWidth="1"/>
    <col min="11021" max="11021" width="14.140625" style="359" bestFit="1" customWidth="1"/>
    <col min="11022" max="11022" width="15.42578125" style="359" bestFit="1" customWidth="1"/>
    <col min="11023" max="11023" width="15" style="359" bestFit="1" customWidth="1"/>
    <col min="11024" max="11024" width="14.140625" style="359" bestFit="1" customWidth="1"/>
    <col min="11025" max="11025" width="13.85546875" style="359" bestFit="1" customWidth="1"/>
    <col min="11026" max="11026" width="14.7109375" style="359" bestFit="1" customWidth="1"/>
    <col min="11027" max="11027" width="15" style="359" bestFit="1" customWidth="1"/>
    <col min="11028" max="11028" width="14.140625" style="359" bestFit="1" customWidth="1"/>
    <col min="11029" max="11029" width="15.140625" style="359" bestFit="1" customWidth="1"/>
    <col min="11030" max="11030" width="11.42578125" style="359" customWidth="1"/>
    <col min="11031" max="11264" width="11.42578125" style="359"/>
    <col min="11265" max="11265" width="85.5703125" style="359" customWidth="1"/>
    <col min="11266" max="11266" width="17" style="359" bestFit="1" customWidth="1"/>
    <col min="11267" max="11267" width="16.28515625" style="359" bestFit="1" customWidth="1"/>
    <col min="11268" max="11268" width="15.42578125" style="359" bestFit="1" customWidth="1"/>
    <col min="11269" max="11269" width="15.140625" style="359" bestFit="1" customWidth="1"/>
    <col min="11270" max="11271" width="15.42578125" style="359" bestFit="1" customWidth="1"/>
    <col min="11272" max="11272" width="15.140625" style="359" bestFit="1" customWidth="1"/>
    <col min="11273" max="11274" width="15.42578125" style="359" bestFit="1" customWidth="1"/>
    <col min="11275" max="11276" width="15" style="359" bestFit="1" customWidth="1"/>
    <col min="11277" max="11277" width="14.140625" style="359" bestFit="1" customWidth="1"/>
    <col min="11278" max="11278" width="15.42578125" style="359" bestFit="1" customWidth="1"/>
    <col min="11279" max="11279" width="15" style="359" bestFit="1" customWidth="1"/>
    <col min="11280" max="11280" width="14.140625" style="359" bestFit="1" customWidth="1"/>
    <col min="11281" max="11281" width="13.85546875" style="359" bestFit="1" customWidth="1"/>
    <col min="11282" max="11282" width="14.7109375" style="359" bestFit="1" customWidth="1"/>
    <col min="11283" max="11283" width="15" style="359" bestFit="1" customWidth="1"/>
    <col min="11284" max="11284" width="14.140625" style="359" bestFit="1" customWidth="1"/>
    <col min="11285" max="11285" width="15.140625" style="359" bestFit="1" customWidth="1"/>
    <col min="11286" max="11286" width="11.42578125" style="359" customWidth="1"/>
    <col min="11287" max="11520" width="11.42578125" style="359"/>
    <col min="11521" max="11521" width="85.5703125" style="359" customWidth="1"/>
    <col min="11522" max="11522" width="17" style="359" bestFit="1" customWidth="1"/>
    <col min="11523" max="11523" width="16.28515625" style="359" bestFit="1" customWidth="1"/>
    <col min="11524" max="11524" width="15.42578125" style="359" bestFit="1" customWidth="1"/>
    <col min="11525" max="11525" width="15.140625" style="359" bestFit="1" customWidth="1"/>
    <col min="11526" max="11527" width="15.42578125" style="359" bestFit="1" customWidth="1"/>
    <col min="11528" max="11528" width="15.140625" style="359" bestFit="1" customWidth="1"/>
    <col min="11529" max="11530" width="15.42578125" style="359" bestFit="1" customWidth="1"/>
    <col min="11531" max="11532" width="15" style="359" bestFit="1" customWidth="1"/>
    <col min="11533" max="11533" width="14.140625" style="359" bestFit="1" customWidth="1"/>
    <col min="11534" max="11534" width="15.42578125" style="359" bestFit="1" customWidth="1"/>
    <col min="11535" max="11535" width="15" style="359" bestFit="1" customWidth="1"/>
    <col min="11536" max="11536" width="14.140625" style="359" bestFit="1" customWidth="1"/>
    <col min="11537" max="11537" width="13.85546875" style="359" bestFit="1" customWidth="1"/>
    <col min="11538" max="11538" width="14.7109375" style="359" bestFit="1" customWidth="1"/>
    <col min="11539" max="11539" width="15" style="359" bestFit="1" customWidth="1"/>
    <col min="11540" max="11540" width="14.140625" style="359" bestFit="1" customWidth="1"/>
    <col min="11541" max="11541" width="15.140625" style="359" bestFit="1" customWidth="1"/>
    <col min="11542" max="11542" width="11.42578125" style="359" customWidth="1"/>
    <col min="11543" max="11776" width="11.42578125" style="359"/>
    <col min="11777" max="11777" width="85.5703125" style="359" customWidth="1"/>
    <col min="11778" max="11778" width="17" style="359" bestFit="1" customWidth="1"/>
    <col min="11779" max="11779" width="16.28515625" style="359" bestFit="1" customWidth="1"/>
    <col min="11780" max="11780" width="15.42578125" style="359" bestFit="1" customWidth="1"/>
    <col min="11781" max="11781" width="15.140625" style="359" bestFit="1" customWidth="1"/>
    <col min="11782" max="11783" width="15.42578125" style="359" bestFit="1" customWidth="1"/>
    <col min="11784" max="11784" width="15.140625" style="359" bestFit="1" customWidth="1"/>
    <col min="11785" max="11786" width="15.42578125" style="359" bestFit="1" customWidth="1"/>
    <col min="11787" max="11788" width="15" style="359" bestFit="1" customWidth="1"/>
    <col min="11789" max="11789" width="14.140625" style="359" bestFit="1" customWidth="1"/>
    <col min="11790" max="11790" width="15.42578125" style="359" bestFit="1" customWidth="1"/>
    <col min="11791" max="11791" width="15" style="359" bestFit="1" customWidth="1"/>
    <col min="11792" max="11792" width="14.140625" style="359" bestFit="1" customWidth="1"/>
    <col min="11793" max="11793" width="13.85546875" style="359" bestFit="1" customWidth="1"/>
    <col min="11794" max="11794" width="14.7109375" style="359" bestFit="1" customWidth="1"/>
    <col min="11795" max="11795" width="15" style="359" bestFit="1" customWidth="1"/>
    <col min="11796" max="11796" width="14.140625" style="359" bestFit="1" customWidth="1"/>
    <col min="11797" max="11797" width="15.140625" style="359" bestFit="1" customWidth="1"/>
    <col min="11798" max="11798" width="11.42578125" style="359" customWidth="1"/>
    <col min="11799" max="12032" width="11.42578125" style="359"/>
    <col min="12033" max="12033" width="85.5703125" style="359" customWidth="1"/>
    <col min="12034" max="12034" width="17" style="359" bestFit="1" customWidth="1"/>
    <col min="12035" max="12035" width="16.28515625" style="359" bestFit="1" customWidth="1"/>
    <col min="12036" max="12036" width="15.42578125" style="359" bestFit="1" customWidth="1"/>
    <col min="12037" max="12037" width="15.140625" style="359" bestFit="1" customWidth="1"/>
    <col min="12038" max="12039" width="15.42578125" style="359" bestFit="1" customWidth="1"/>
    <col min="12040" max="12040" width="15.140625" style="359" bestFit="1" customWidth="1"/>
    <col min="12041" max="12042" width="15.42578125" style="359" bestFit="1" customWidth="1"/>
    <col min="12043" max="12044" width="15" style="359" bestFit="1" customWidth="1"/>
    <col min="12045" max="12045" width="14.140625" style="359" bestFit="1" customWidth="1"/>
    <col min="12046" max="12046" width="15.42578125" style="359" bestFit="1" customWidth="1"/>
    <col min="12047" max="12047" width="15" style="359" bestFit="1" customWidth="1"/>
    <col min="12048" max="12048" width="14.140625" style="359" bestFit="1" customWidth="1"/>
    <col min="12049" max="12049" width="13.85546875" style="359" bestFit="1" customWidth="1"/>
    <col min="12050" max="12050" width="14.7109375" style="359" bestFit="1" customWidth="1"/>
    <col min="12051" max="12051" width="15" style="359" bestFit="1" customWidth="1"/>
    <col min="12052" max="12052" width="14.140625" style="359" bestFit="1" customWidth="1"/>
    <col min="12053" max="12053" width="15.140625" style="359" bestFit="1" customWidth="1"/>
    <col min="12054" max="12054" width="11.42578125" style="359" customWidth="1"/>
    <col min="12055" max="12288" width="11.42578125" style="359"/>
    <col min="12289" max="12289" width="85.5703125" style="359" customWidth="1"/>
    <col min="12290" max="12290" width="17" style="359" bestFit="1" customWidth="1"/>
    <col min="12291" max="12291" width="16.28515625" style="359" bestFit="1" customWidth="1"/>
    <col min="12292" max="12292" width="15.42578125" style="359" bestFit="1" customWidth="1"/>
    <col min="12293" max="12293" width="15.140625" style="359" bestFit="1" customWidth="1"/>
    <col min="12294" max="12295" width="15.42578125" style="359" bestFit="1" customWidth="1"/>
    <col min="12296" max="12296" width="15.140625" style="359" bestFit="1" customWidth="1"/>
    <col min="12297" max="12298" width="15.42578125" style="359" bestFit="1" customWidth="1"/>
    <col min="12299" max="12300" width="15" style="359" bestFit="1" customWidth="1"/>
    <col min="12301" max="12301" width="14.140625" style="359" bestFit="1" customWidth="1"/>
    <col min="12302" max="12302" width="15.42578125" style="359" bestFit="1" customWidth="1"/>
    <col min="12303" max="12303" width="15" style="359" bestFit="1" customWidth="1"/>
    <col min="12304" max="12304" width="14.140625" style="359" bestFit="1" customWidth="1"/>
    <col min="12305" max="12305" width="13.85546875" style="359" bestFit="1" customWidth="1"/>
    <col min="12306" max="12306" width="14.7109375" style="359" bestFit="1" customWidth="1"/>
    <col min="12307" max="12307" width="15" style="359" bestFit="1" customWidth="1"/>
    <col min="12308" max="12308" width="14.140625" style="359" bestFit="1" customWidth="1"/>
    <col min="12309" max="12309" width="15.140625" style="359" bestFit="1" customWidth="1"/>
    <col min="12310" max="12310" width="11.42578125" style="359" customWidth="1"/>
    <col min="12311" max="12544" width="11.42578125" style="359"/>
    <col min="12545" max="12545" width="85.5703125" style="359" customWidth="1"/>
    <col min="12546" max="12546" width="17" style="359" bestFit="1" customWidth="1"/>
    <col min="12547" max="12547" width="16.28515625" style="359" bestFit="1" customWidth="1"/>
    <col min="12548" max="12548" width="15.42578125" style="359" bestFit="1" customWidth="1"/>
    <col min="12549" max="12549" width="15.140625" style="359" bestFit="1" customWidth="1"/>
    <col min="12550" max="12551" width="15.42578125" style="359" bestFit="1" customWidth="1"/>
    <col min="12552" max="12552" width="15.140625" style="359" bestFit="1" customWidth="1"/>
    <col min="12553" max="12554" width="15.42578125" style="359" bestFit="1" customWidth="1"/>
    <col min="12555" max="12556" width="15" style="359" bestFit="1" customWidth="1"/>
    <col min="12557" max="12557" width="14.140625" style="359" bestFit="1" customWidth="1"/>
    <col min="12558" max="12558" width="15.42578125" style="359" bestFit="1" customWidth="1"/>
    <col min="12559" max="12559" width="15" style="359" bestFit="1" customWidth="1"/>
    <col min="12560" max="12560" width="14.140625" style="359" bestFit="1" customWidth="1"/>
    <col min="12561" max="12561" width="13.85546875" style="359" bestFit="1" customWidth="1"/>
    <col min="12562" max="12562" width="14.7109375" style="359" bestFit="1" customWidth="1"/>
    <col min="12563" max="12563" width="15" style="359" bestFit="1" customWidth="1"/>
    <col min="12564" max="12564" width="14.140625" style="359" bestFit="1" customWidth="1"/>
    <col min="12565" max="12565" width="15.140625" style="359" bestFit="1" customWidth="1"/>
    <col min="12566" max="12566" width="11.42578125" style="359" customWidth="1"/>
    <col min="12567" max="12800" width="11.42578125" style="359"/>
    <col min="12801" max="12801" width="85.5703125" style="359" customWidth="1"/>
    <col min="12802" max="12802" width="17" style="359" bestFit="1" customWidth="1"/>
    <col min="12803" max="12803" width="16.28515625" style="359" bestFit="1" customWidth="1"/>
    <col min="12804" max="12804" width="15.42578125" style="359" bestFit="1" customWidth="1"/>
    <col min="12805" max="12805" width="15.140625" style="359" bestFit="1" customWidth="1"/>
    <col min="12806" max="12807" width="15.42578125" style="359" bestFit="1" customWidth="1"/>
    <col min="12808" max="12808" width="15.140625" style="359" bestFit="1" customWidth="1"/>
    <col min="12809" max="12810" width="15.42578125" style="359" bestFit="1" customWidth="1"/>
    <col min="12811" max="12812" width="15" style="359" bestFit="1" customWidth="1"/>
    <col min="12813" max="12813" width="14.140625" style="359" bestFit="1" customWidth="1"/>
    <col min="12814" max="12814" width="15.42578125" style="359" bestFit="1" customWidth="1"/>
    <col min="12815" max="12815" width="15" style="359" bestFit="1" customWidth="1"/>
    <col min="12816" max="12816" width="14.140625" style="359" bestFit="1" customWidth="1"/>
    <col min="12817" max="12817" width="13.85546875" style="359" bestFit="1" customWidth="1"/>
    <col min="12818" max="12818" width="14.7109375" style="359" bestFit="1" customWidth="1"/>
    <col min="12819" max="12819" width="15" style="359" bestFit="1" customWidth="1"/>
    <col min="12820" max="12820" width="14.140625" style="359" bestFit="1" customWidth="1"/>
    <col min="12821" max="12821" width="15.140625" style="359" bestFit="1" customWidth="1"/>
    <col min="12822" max="12822" width="11.42578125" style="359" customWidth="1"/>
    <col min="12823" max="13056" width="11.42578125" style="359"/>
    <col min="13057" max="13057" width="85.5703125" style="359" customWidth="1"/>
    <col min="13058" max="13058" width="17" style="359" bestFit="1" customWidth="1"/>
    <col min="13059" max="13059" width="16.28515625" style="359" bestFit="1" customWidth="1"/>
    <col min="13060" max="13060" width="15.42578125" style="359" bestFit="1" customWidth="1"/>
    <col min="13061" max="13061" width="15.140625" style="359" bestFit="1" customWidth="1"/>
    <col min="13062" max="13063" width="15.42578125" style="359" bestFit="1" customWidth="1"/>
    <col min="13064" max="13064" width="15.140625" style="359" bestFit="1" customWidth="1"/>
    <col min="13065" max="13066" width="15.42578125" style="359" bestFit="1" customWidth="1"/>
    <col min="13067" max="13068" width="15" style="359" bestFit="1" customWidth="1"/>
    <col min="13069" max="13069" width="14.140625" style="359" bestFit="1" customWidth="1"/>
    <col min="13070" max="13070" width="15.42578125" style="359" bestFit="1" customWidth="1"/>
    <col min="13071" max="13071" width="15" style="359" bestFit="1" customWidth="1"/>
    <col min="13072" max="13072" width="14.140625" style="359" bestFit="1" customWidth="1"/>
    <col min="13073" max="13073" width="13.85546875" style="359" bestFit="1" customWidth="1"/>
    <col min="13074" max="13074" width="14.7109375" style="359" bestFit="1" customWidth="1"/>
    <col min="13075" max="13075" width="15" style="359" bestFit="1" customWidth="1"/>
    <col min="13076" max="13076" width="14.140625" style="359" bestFit="1" customWidth="1"/>
    <col min="13077" max="13077" width="15.140625" style="359" bestFit="1" customWidth="1"/>
    <col min="13078" max="13078" width="11.42578125" style="359" customWidth="1"/>
    <col min="13079" max="13312" width="11.42578125" style="359"/>
    <col min="13313" max="13313" width="85.5703125" style="359" customWidth="1"/>
    <col min="13314" max="13314" width="17" style="359" bestFit="1" customWidth="1"/>
    <col min="13315" max="13315" width="16.28515625" style="359" bestFit="1" customWidth="1"/>
    <col min="13316" max="13316" width="15.42578125" style="359" bestFit="1" customWidth="1"/>
    <col min="13317" max="13317" width="15.140625" style="359" bestFit="1" customWidth="1"/>
    <col min="13318" max="13319" width="15.42578125" style="359" bestFit="1" customWidth="1"/>
    <col min="13320" max="13320" width="15.140625" style="359" bestFit="1" customWidth="1"/>
    <col min="13321" max="13322" width="15.42578125" style="359" bestFit="1" customWidth="1"/>
    <col min="13323" max="13324" width="15" style="359" bestFit="1" customWidth="1"/>
    <col min="13325" max="13325" width="14.140625" style="359" bestFit="1" customWidth="1"/>
    <col min="13326" max="13326" width="15.42578125" style="359" bestFit="1" customWidth="1"/>
    <col min="13327" max="13327" width="15" style="359" bestFit="1" customWidth="1"/>
    <col min="13328" max="13328" width="14.140625" style="359" bestFit="1" customWidth="1"/>
    <col min="13329" max="13329" width="13.85546875" style="359" bestFit="1" customWidth="1"/>
    <col min="13330" max="13330" width="14.7109375" style="359" bestFit="1" customWidth="1"/>
    <col min="13331" max="13331" width="15" style="359" bestFit="1" customWidth="1"/>
    <col min="13332" max="13332" width="14.140625" style="359" bestFit="1" customWidth="1"/>
    <col min="13333" max="13333" width="15.140625" style="359" bestFit="1" customWidth="1"/>
    <col min="13334" max="13334" width="11.42578125" style="359" customWidth="1"/>
    <col min="13335" max="13568" width="11.42578125" style="359"/>
    <col min="13569" max="13569" width="85.5703125" style="359" customWidth="1"/>
    <col min="13570" max="13570" width="17" style="359" bestFit="1" customWidth="1"/>
    <col min="13571" max="13571" width="16.28515625" style="359" bestFit="1" customWidth="1"/>
    <col min="13572" max="13572" width="15.42578125" style="359" bestFit="1" customWidth="1"/>
    <col min="13573" max="13573" width="15.140625" style="359" bestFit="1" customWidth="1"/>
    <col min="13574" max="13575" width="15.42578125" style="359" bestFit="1" customWidth="1"/>
    <col min="13576" max="13576" width="15.140625" style="359" bestFit="1" customWidth="1"/>
    <col min="13577" max="13578" width="15.42578125" style="359" bestFit="1" customWidth="1"/>
    <col min="13579" max="13580" width="15" style="359" bestFit="1" customWidth="1"/>
    <col min="13581" max="13581" width="14.140625" style="359" bestFit="1" customWidth="1"/>
    <col min="13582" max="13582" width="15.42578125" style="359" bestFit="1" customWidth="1"/>
    <col min="13583" max="13583" width="15" style="359" bestFit="1" customWidth="1"/>
    <col min="13584" max="13584" width="14.140625" style="359" bestFit="1" customWidth="1"/>
    <col min="13585" max="13585" width="13.85546875" style="359" bestFit="1" customWidth="1"/>
    <col min="13586" max="13586" width="14.7109375" style="359" bestFit="1" customWidth="1"/>
    <col min="13587" max="13587" width="15" style="359" bestFit="1" customWidth="1"/>
    <col min="13588" max="13588" width="14.140625" style="359" bestFit="1" customWidth="1"/>
    <col min="13589" max="13589" width="15.140625" style="359" bestFit="1" customWidth="1"/>
    <col min="13590" max="13590" width="11.42578125" style="359" customWidth="1"/>
    <col min="13591" max="13824" width="11.42578125" style="359"/>
    <col min="13825" max="13825" width="85.5703125" style="359" customWidth="1"/>
    <col min="13826" max="13826" width="17" style="359" bestFit="1" customWidth="1"/>
    <col min="13827" max="13827" width="16.28515625" style="359" bestFit="1" customWidth="1"/>
    <col min="13828" max="13828" width="15.42578125" style="359" bestFit="1" customWidth="1"/>
    <col min="13829" max="13829" width="15.140625" style="359" bestFit="1" customWidth="1"/>
    <col min="13830" max="13831" width="15.42578125" style="359" bestFit="1" customWidth="1"/>
    <col min="13832" max="13832" width="15.140625" style="359" bestFit="1" customWidth="1"/>
    <col min="13833" max="13834" width="15.42578125" style="359" bestFit="1" customWidth="1"/>
    <col min="13835" max="13836" width="15" style="359" bestFit="1" customWidth="1"/>
    <col min="13837" max="13837" width="14.140625" style="359" bestFit="1" customWidth="1"/>
    <col min="13838" max="13838" width="15.42578125" style="359" bestFit="1" customWidth="1"/>
    <col min="13839" max="13839" width="15" style="359" bestFit="1" customWidth="1"/>
    <col min="13840" max="13840" width="14.140625" style="359" bestFit="1" customWidth="1"/>
    <col min="13841" max="13841" width="13.85546875" style="359" bestFit="1" customWidth="1"/>
    <col min="13842" max="13842" width="14.7109375" style="359" bestFit="1" customWidth="1"/>
    <col min="13843" max="13843" width="15" style="359" bestFit="1" customWidth="1"/>
    <col min="13844" max="13844" width="14.140625" style="359" bestFit="1" customWidth="1"/>
    <col min="13845" max="13845" width="15.140625" style="359" bestFit="1" customWidth="1"/>
    <col min="13846" max="13846" width="11.42578125" style="359" customWidth="1"/>
    <col min="13847" max="14080" width="11.42578125" style="359"/>
    <col min="14081" max="14081" width="85.5703125" style="359" customWidth="1"/>
    <col min="14082" max="14082" width="17" style="359" bestFit="1" customWidth="1"/>
    <col min="14083" max="14083" width="16.28515625" style="359" bestFit="1" customWidth="1"/>
    <col min="14084" max="14084" width="15.42578125" style="359" bestFit="1" customWidth="1"/>
    <col min="14085" max="14085" width="15.140625" style="359" bestFit="1" customWidth="1"/>
    <col min="14086" max="14087" width="15.42578125" style="359" bestFit="1" customWidth="1"/>
    <col min="14088" max="14088" width="15.140625" style="359" bestFit="1" customWidth="1"/>
    <col min="14089" max="14090" width="15.42578125" style="359" bestFit="1" customWidth="1"/>
    <col min="14091" max="14092" width="15" style="359" bestFit="1" customWidth="1"/>
    <col min="14093" max="14093" width="14.140625" style="359" bestFit="1" customWidth="1"/>
    <col min="14094" max="14094" width="15.42578125" style="359" bestFit="1" customWidth="1"/>
    <col min="14095" max="14095" width="15" style="359" bestFit="1" customWidth="1"/>
    <col min="14096" max="14096" width="14.140625" style="359" bestFit="1" customWidth="1"/>
    <col min="14097" max="14097" width="13.85546875" style="359" bestFit="1" customWidth="1"/>
    <col min="14098" max="14098" width="14.7109375" style="359" bestFit="1" customWidth="1"/>
    <col min="14099" max="14099" width="15" style="359" bestFit="1" customWidth="1"/>
    <col min="14100" max="14100" width="14.140625" style="359" bestFit="1" customWidth="1"/>
    <col min="14101" max="14101" width="15.140625" style="359" bestFit="1" customWidth="1"/>
    <col min="14102" max="14102" width="11.42578125" style="359" customWidth="1"/>
    <col min="14103" max="14336" width="11.42578125" style="359"/>
    <col min="14337" max="14337" width="85.5703125" style="359" customWidth="1"/>
    <col min="14338" max="14338" width="17" style="359" bestFit="1" customWidth="1"/>
    <col min="14339" max="14339" width="16.28515625" style="359" bestFit="1" customWidth="1"/>
    <col min="14340" max="14340" width="15.42578125" style="359" bestFit="1" customWidth="1"/>
    <col min="14341" max="14341" width="15.140625" style="359" bestFit="1" customWidth="1"/>
    <col min="14342" max="14343" width="15.42578125" style="359" bestFit="1" customWidth="1"/>
    <col min="14344" max="14344" width="15.140625" style="359" bestFit="1" customWidth="1"/>
    <col min="14345" max="14346" width="15.42578125" style="359" bestFit="1" customWidth="1"/>
    <col min="14347" max="14348" width="15" style="359" bestFit="1" customWidth="1"/>
    <col min="14349" max="14349" width="14.140625" style="359" bestFit="1" customWidth="1"/>
    <col min="14350" max="14350" width="15.42578125" style="359" bestFit="1" customWidth="1"/>
    <col min="14351" max="14351" width="15" style="359" bestFit="1" customWidth="1"/>
    <col min="14352" max="14352" width="14.140625" style="359" bestFit="1" customWidth="1"/>
    <col min="14353" max="14353" width="13.85546875" style="359" bestFit="1" customWidth="1"/>
    <col min="14354" max="14354" width="14.7109375" style="359" bestFit="1" customWidth="1"/>
    <col min="14355" max="14355" width="15" style="359" bestFit="1" customWidth="1"/>
    <col min="14356" max="14356" width="14.140625" style="359" bestFit="1" customWidth="1"/>
    <col min="14357" max="14357" width="15.140625" style="359" bestFit="1" customWidth="1"/>
    <col min="14358" max="14358" width="11.42578125" style="359" customWidth="1"/>
    <col min="14359" max="14592" width="11.42578125" style="359"/>
    <col min="14593" max="14593" width="85.5703125" style="359" customWidth="1"/>
    <col min="14594" max="14594" width="17" style="359" bestFit="1" customWidth="1"/>
    <col min="14595" max="14595" width="16.28515625" style="359" bestFit="1" customWidth="1"/>
    <col min="14596" max="14596" width="15.42578125" style="359" bestFit="1" customWidth="1"/>
    <col min="14597" max="14597" width="15.140625" style="359" bestFit="1" customWidth="1"/>
    <col min="14598" max="14599" width="15.42578125" style="359" bestFit="1" customWidth="1"/>
    <col min="14600" max="14600" width="15.140625" style="359" bestFit="1" customWidth="1"/>
    <col min="14601" max="14602" width="15.42578125" style="359" bestFit="1" customWidth="1"/>
    <col min="14603" max="14604" width="15" style="359" bestFit="1" customWidth="1"/>
    <col min="14605" max="14605" width="14.140625" style="359" bestFit="1" customWidth="1"/>
    <col min="14606" max="14606" width="15.42578125" style="359" bestFit="1" customWidth="1"/>
    <col min="14607" max="14607" width="15" style="359" bestFit="1" customWidth="1"/>
    <col min="14608" max="14608" width="14.140625" style="359" bestFit="1" customWidth="1"/>
    <col min="14609" max="14609" width="13.85546875" style="359" bestFit="1" customWidth="1"/>
    <col min="14610" max="14610" width="14.7109375" style="359" bestFit="1" customWidth="1"/>
    <col min="14611" max="14611" width="15" style="359" bestFit="1" customWidth="1"/>
    <col min="14612" max="14612" width="14.140625" style="359" bestFit="1" customWidth="1"/>
    <col min="14613" max="14613" width="15.140625" style="359" bestFit="1" customWidth="1"/>
    <col min="14614" max="14614" width="11.42578125" style="359" customWidth="1"/>
    <col min="14615" max="14848" width="11.42578125" style="359"/>
    <col min="14849" max="14849" width="85.5703125" style="359" customWidth="1"/>
    <col min="14850" max="14850" width="17" style="359" bestFit="1" customWidth="1"/>
    <col min="14851" max="14851" width="16.28515625" style="359" bestFit="1" customWidth="1"/>
    <col min="14852" max="14852" width="15.42578125" style="359" bestFit="1" customWidth="1"/>
    <col min="14853" max="14853" width="15.140625" style="359" bestFit="1" customWidth="1"/>
    <col min="14854" max="14855" width="15.42578125" style="359" bestFit="1" customWidth="1"/>
    <col min="14856" max="14856" width="15.140625" style="359" bestFit="1" customWidth="1"/>
    <col min="14857" max="14858" width="15.42578125" style="359" bestFit="1" customWidth="1"/>
    <col min="14859" max="14860" width="15" style="359" bestFit="1" customWidth="1"/>
    <col min="14861" max="14861" width="14.140625" style="359" bestFit="1" customWidth="1"/>
    <col min="14862" max="14862" width="15.42578125" style="359" bestFit="1" customWidth="1"/>
    <col min="14863" max="14863" width="15" style="359" bestFit="1" customWidth="1"/>
    <col min="14864" max="14864" width="14.140625" style="359" bestFit="1" customWidth="1"/>
    <col min="14865" max="14865" width="13.85546875" style="359" bestFit="1" customWidth="1"/>
    <col min="14866" max="14866" width="14.7109375" style="359" bestFit="1" customWidth="1"/>
    <col min="14867" max="14867" width="15" style="359" bestFit="1" customWidth="1"/>
    <col min="14868" max="14868" width="14.140625" style="359" bestFit="1" customWidth="1"/>
    <col min="14869" max="14869" width="15.140625" style="359" bestFit="1" customWidth="1"/>
    <col min="14870" max="14870" width="11.42578125" style="359" customWidth="1"/>
    <col min="14871" max="15104" width="11.42578125" style="359"/>
    <col min="15105" max="15105" width="85.5703125" style="359" customWidth="1"/>
    <col min="15106" max="15106" width="17" style="359" bestFit="1" customWidth="1"/>
    <col min="15107" max="15107" width="16.28515625" style="359" bestFit="1" customWidth="1"/>
    <col min="15108" max="15108" width="15.42578125" style="359" bestFit="1" customWidth="1"/>
    <col min="15109" max="15109" width="15.140625" style="359" bestFit="1" customWidth="1"/>
    <col min="15110" max="15111" width="15.42578125" style="359" bestFit="1" customWidth="1"/>
    <col min="15112" max="15112" width="15.140625" style="359" bestFit="1" customWidth="1"/>
    <col min="15113" max="15114" width="15.42578125" style="359" bestFit="1" customWidth="1"/>
    <col min="15115" max="15116" width="15" style="359" bestFit="1" customWidth="1"/>
    <col min="15117" max="15117" width="14.140625" style="359" bestFit="1" customWidth="1"/>
    <col min="15118" max="15118" width="15.42578125" style="359" bestFit="1" customWidth="1"/>
    <col min="15119" max="15119" width="15" style="359" bestFit="1" customWidth="1"/>
    <col min="15120" max="15120" width="14.140625" style="359" bestFit="1" customWidth="1"/>
    <col min="15121" max="15121" width="13.85546875" style="359" bestFit="1" customWidth="1"/>
    <col min="15122" max="15122" width="14.7109375" style="359" bestFit="1" customWidth="1"/>
    <col min="15123" max="15123" width="15" style="359" bestFit="1" customWidth="1"/>
    <col min="15124" max="15124" width="14.140625" style="359" bestFit="1" customWidth="1"/>
    <col min="15125" max="15125" width="15.140625" style="359" bestFit="1" customWidth="1"/>
    <col min="15126" max="15126" width="11.42578125" style="359" customWidth="1"/>
    <col min="15127" max="15360" width="11.42578125" style="359"/>
    <col min="15361" max="15361" width="85.5703125" style="359" customWidth="1"/>
    <col min="15362" max="15362" width="17" style="359" bestFit="1" customWidth="1"/>
    <col min="15363" max="15363" width="16.28515625" style="359" bestFit="1" customWidth="1"/>
    <col min="15364" max="15364" width="15.42578125" style="359" bestFit="1" customWidth="1"/>
    <col min="15365" max="15365" width="15.140625" style="359" bestFit="1" customWidth="1"/>
    <col min="15366" max="15367" width="15.42578125" style="359" bestFit="1" customWidth="1"/>
    <col min="15368" max="15368" width="15.140625" style="359" bestFit="1" customWidth="1"/>
    <col min="15369" max="15370" width="15.42578125" style="359" bestFit="1" customWidth="1"/>
    <col min="15371" max="15372" width="15" style="359" bestFit="1" customWidth="1"/>
    <col min="15373" max="15373" width="14.140625" style="359" bestFit="1" customWidth="1"/>
    <col min="15374" max="15374" width="15.42578125" style="359" bestFit="1" customWidth="1"/>
    <col min="15375" max="15375" width="15" style="359" bestFit="1" customWidth="1"/>
    <col min="15376" max="15376" width="14.140625" style="359" bestFit="1" customWidth="1"/>
    <col min="15377" max="15377" width="13.85546875" style="359" bestFit="1" customWidth="1"/>
    <col min="15378" max="15378" width="14.7109375" style="359" bestFit="1" customWidth="1"/>
    <col min="15379" max="15379" width="15" style="359" bestFit="1" customWidth="1"/>
    <col min="15380" max="15380" width="14.140625" style="359" bestFit="1" customWidth="1"/>
    <col min="15381" max="15381" width="15.140625" style="359" bestFit="1" customWidth="1"/>
    <col min="15382" max="15382" width="11.42578125" style="359" customWidth="1"/>
    <col min="15383" max="15616" width="11.42578125" style="359"/>
    <col min="15617" max="15617" width="85.5703125" style="359" customWidth="1"/>
    <col min="15618" max="15618" width="17" style="359" bestFit="1" customWidth="1"/>
    <col min="15619" max="15619" width="16.28515625" style="359" bestFit="1" customWidth="1"/>
    <col min="15620" max="15620" width="15.42578125" style="359" bestFit="1" customWidth="1"/>
    <col min="15621" max="15621" width="15.140625" style="359" bestFit="1" customWidth="1"/>
    <col min="15622" max="15623" width="15.42578125" style="359" bestFit="1" customWidth="1"/>
    <col min="15624" max="15624" width="15.140625" style="359" bestFit="1" customWidth="1"/>
    <col min="15625" max="15626" width="15.42578125" style="359" bestFit="1" customWidth="1"/>
    <col min="15627" max="15628" width="15" style="359" bestFit="1" customWidth="1"/>
    <col min="15629" max="15629" width="14.140625" style="359" bestFit="1" customWidth="1"/>
    <col min="15630" max="15630" width="15.42578125" style="359" bestFit="1" customWidth="1"/>
    <col min="15631" max="15631" width="15" style="359" bestFit="1" customWidth="1"/>
    <col min="15632" max="15632" width="14.140625" style="359" bestFit="1" customWidth="1"/>
    <col min="15633" max="15633" width="13.85546875" style="359" bestFit="1" customWidth="1"/>
    <col min="15634" max="15634" width="14.7109375" style="359" bestFit="1" customWidth="1"/>
    <col min="15635" max="15635" width="15" style="359" bestFit="1" customWidth="1"/>
    <col min="15636" max="15636" width="14.140625" style="359" bestFit="1" customWidth="1"/>
    <col min="15637" max="15637" width="15.140625" style="359" bestFit="1" customWidth="1"/>
    <col min="15638" max="15638" width="11.42578125" style="359" customWidth="1"/>
    <col min="15639" max="15872" width="11.42578125" style="359"/>
    <col min="15873" max="15873" width="85.5703125" style="359" customWidth="1"/>
    <col min="15874" max="15874" width="17" style="359" bestFit="1" customWidth="1"/>
    <col min="15875" max="15875" width="16.28515625" style="359" bestFit="1" customWidth="1"/>
    <col min="15876" max="15876" width="15.42578125" style="359" bestFit="1" customWidth="1"/>
    <col min="15877" max="15877" width="15.140625" style="359" bestFit="1" customWidth="1"/>
    <col min="15878" max="15879" width="15.42578125" style="359" bestFit="1" customWidth="1"/>
    <col min="15880" max="15880" width="15.140625" style="359" bestFit="1" customWidth="1"/>
    <col min="15881" max="15882" width="15.42578125" style="359" bestFit="1" customWidth="1"/>
    <col min="15883" max="15884" width="15" style="359" bestFit="1" customWidth="1"/>
    <col min="15885" max="15885" width="14.140625" style="359" bestFit="1" customWidth="1"/>
    <col min="15886" max="15886" width="15.42578125" style="359" bestFit="1" customWidth="1"/>
    <col min="15887" max="15887" width="15" style="359" bestFit="1" customWidth="1"/>
    <col min="15888" max="15888" width="14.140625" style="359" bestFit="1" customWidth="1"/>
    <col min="15889" max="15889" width="13.85546875" style="359" bestFit="1" customWidth="1"/>
    <col min="15890" max="15890" width="14.7109375" style="359" bestFit="1" customWidth="1"/>
    <col min="15891" max="15891" width="15" style="359" bestFit="1" customWidth="1"/>
    <col min="15892" max="15892" width="14.140625" style="359" bestFit="1" customWidth="1"/>
    <col min="15893" max="15893" width="15.140625" style="359" bestFit="1" customWidth="1"/>
    <col min="15894" max="15894" width="11.42578125" style="359" customWidth="1"/>
    <col min="15895" max="16128" width="11.42578125" style="359"/>
    <col min="16129" max="16129" width="85.5703125" style="359" customWidth="1"/>
    <col min="16130" max="16130" width="17" style="359" bestFit="1" customWidth="1"/>
    <col min="16131" max="16131" width="16.28515625" style="359" bestFit="1" customWidth="1"/>
    <col min="16132" max="16132" width="15.42578125" style="359" bestFit="1" customWidth="1"/>
    <col min="16133" max="16133" width="15.140625" style="359" bestFit="1" customWidth="1"/>
    <col min="16134" max="16135" width="15.42578125" style="359" bestFit="1" customWidth="1"/>
    <col min="16136" max="16136" width="15.140625" style="359" bestFit="1" customWidth="1"/>
    <col min="16137" max="16138" width="15.42578125" style="359" bestFit="1" customWidth="1"/>
    <col min="16139" max="16140" width="15" style="359" bestFit="1" customWidth="1"/>
    <col min="16141" max="16141" width="14.140625" style="359" bestFit="1" customWidth="1"/>
    <col min="16142" max="16142" width="15.42578125" style="359" bestFit="1" customWidth="1"/>
    <col min="16143" max="16143" width="15" style="359" bestFit="1" customWidth="1"/>
    <col min="16144" max="16144" width="14.140625" style="359" bestFit="1" customWidth="1"/>
    <col min="16145" max="16145" width="13.85546875" style="359" bestFit="1" customWidth="1"/>
    <col min="16146" max="16146" width="14.7109375" style="359" bestFit="1" customWidth="1"/>
    <col min="16147" max="16147" width="15" style="359" bestFit="1" customWidth="1"/>
    <col min="16148" max="16148" width="14.140625" style="359" bestFit="1" customWidth="1"/>
    <col min="16149" max="16149" width="15.140625" style="359" bestFit="1" customWidth="1"/>
    <col min="16150" max="16150" width="11.42578125" style="359" customWidth="1"/>
    <col min="16151" max="16384" width="11.42578125" style="359"/>
  </cols>
  <sheetData>
    <row r="1" spans="1:23" ht="30" customHeight="1">
      <c r="A1" s="1020" t="s">
        <v>878</v>
      </c>
      <c r="B1" s="1020"/>
      <c r="C1" s="1020"/>
      <c r="D1" s="1020"/>
      <c r="E1" s="1020"/>
      <c r="F1" s="1020"/>
      <c r="G1" s="1020"/>
      <c r="H1" s="1020"/>
      <c r="I1" s="1020"/>
      <c r="J1" s="1020"/>
      <c r="K1" s="1020"/>
      <c r="L1" s="1020"/>
      <c r="M1" s="1020"/>
      <c r="N1" s="1020"/>
      <c r="O1" s="1020"/>
      <c r="P1" s="1020"/>
      <c r="Q1" s="1020"/>
      <c r="R1" s="1020"/>
      <c r="S1" s="1020"/>
      <c r="T1" s="1020"/>
      <c r="U1" s="1020"/>
      <c r="W1" s="864" t="s">
        <v>1124</v>
      </c>
    </row>
    <row r="2" spans="1:23" ht="15" customHeight="1">
      <c r="A2" s="1021" t="s">
        <v>666</v>
      </c>
      <c r="B2" s="1021"/>
      <c r="C2" s="1021"/>
      <c r="D2" s="1021"/>
      <c r="E2" s="1021"/>
      <c r="F2" s="1021"/>
      <c r="G2" s="1021"/>
      <c r="H2" s="1021"/>
      <c r="I2" s="1021"/>
      <c r="J2" s="1021"/>
      <c r="K2" s="1021"/>
      <c r="L2" s="1021"/>
      <c r="M2" s="1021"/>
      <c r="N2" s="1021"/>
      <c r="O2" s="1021"/>
      <c r="P2" s="1021"/>
      <c r="Q2" s="1021"/>
      <c r="R2" s="1021"/>
      <c r="S2" s="1021"/>
      <c r="T2" s="1021"/>
      <c r="U2" s="1021"/>
    </row>
    <row r="3" spans="1:23" ht="15" customHeight="1">
      <c r="A3" s="1021" t="s">
        <v>330</v>
      </c>
      <c r="B3" s="1021"/>
      <c r="C3" s="1021"/>
      <c r="D3" s="1021"/>
      <c r="E3" s="1021"/>
      <c r="F3" s="1021"/>
      <c r="G3" s="1021"/>
      <c r="H3" s="1021"/>
      <c r="I3" s="1021"/>
      <c r="J3" s="1021"/>
      <c r="K3" s="1021"/>
      <c r="L3" s="1021"/>
      <c r="M3" s="1021"/>
      <c r="N3" s="1021"/>
      <c r="O3" s="1021"/>
      <c r="P3" s="1021"/>
      <c r="Q3" s="1021"/>
      <c r="R3" s="1021"/>
      <c r="S3" s="1021"/>
      <c r="T3" s="1021"/>
      <c r="U3" s="1021"/>
    </row>
    <row r="4" spans="1:23" s="158" customFormat="1" ht="30" customHeight="1">
      <c r="A4" s="1022" t="s">
        <v>667</v>
      </c>
      <c r="B4" s="1022"/>
      <c r="C4" s="1022"/>
      <c r="D4" s="1022"/>
      <c r="E4" s="1022"/>
      <c r="F4" s="1022"/>
      <c r="G4" s="1022"/>
      <c r="H4" s="1022"/>
      <c r="I4" s="1022"/>
      <c r="J4" s="1022"/>
      <c r="K4" s="1022"/>
      <c r="L4" s="1022"/>
      <c r="M4" s="1022"/>
      <c r="N4" s="1022"/>
      <c r="O4" s="1022"/>
      <c r="P4" s="1022"/>
      <c r="Q4" s="1022"/>
      <c r="R4" s="1022"/>
      <c r="S4" s="1022"/>
      <c r="T4" s="1022"/>
      <c r="U4" s="1022"/>
      <c r="V4" s="68"/>
    </row>
    <row r="5" spans="1:23" ht="3.75" customHeight="1">
      <c r="A5" s="67"/>
      <c r="B5" s="67"/>
      <c r="C5" s="67"/>
      <c r="D5" s="67"/>
      <c r="E5" s="67"/>
      <c r="F5" s="67"/>
      <c r="G5" s="67"/>
      <c r="H5" s="67"/>
      <c r="I5" s="67"/>
      <c r="J5" s="67"/>
      <c r="K5" s="444"/>
      <c r="L5" s="444"/>
      <c r="M5" s="444"/>
      <c r="N5" s="67"/>
      <c r="O5" s="67"/>
      <c r="P5" s="67"/>
      <c r="Q5" s="67" t="s">
        <v>922</v>
      </c>
      <c r="R5" s="67"/>
      <c r="S5" s="67"/>
      <c r="T5" s="67"/>
      <c r="U5" s="67"/>
    </row>
    <row r="6" spans="1:23" s="446" customFormat="1" ht="30" customHeight="1" thickBot="1">
      <c r="A6" s="445"/>
      <c r="B6" s="318" t="s">
        <v>879</v>
      </c>
      <c r="C6" s="318" t="s">
        <v>881</v>
      </c>
      <c r="D6" s="318" t="s">
        <v>880</v>
      </c>
      <c r="E6" s="318" t="s">
        <v>889</v>
      </c>
      <c r="F6" s="318" t="s">
        <v>886</v>
      </c>
      <c r="G6" s="318" t="s">
        <v>882</v>
      </c>
      <c r="H6" s="318" t="s">
        <v>887</v>
      </c>
      <c r="I6" s="318" t="s">
        <v>883</v>
      </c>
      <c r="J6" s="318" t="s">
        <v>884</v>
      </c>
      <c r="K6" s="318" t="s">
        <v>885</v>
      </c>
      <c r="L6" s="318" t="s">
        <v>897</v>
      </c>
      <c r="M6" s="318" t="s">
        <v>895</v>
      </c>
      <c r="N6" s="318" t="s">
        <v>888</v>
      </c>
      <c r="O6" s="318" t="s">
        <v>893</v>
      </c>
      <c r="P6" s="318" t="s">
        <v>896</v>
      </c>
      <c r="Q6" s="318" t="s">
        <v>894</v>
      </c>
      <c r="R6" s="318" t="s">
        <v>900</v>
      </c>
      <c r="S6" s="318" t="s">
        <v>898</v>
      </c>
      <c r="T6" s="318" t="s">
        <v>899</v>
      </c>
      <c r="U6" s="318" t="s">
        <v>890</v>
      </c>
      <c r="V6" s="77"/>
    </row>
    <row r="7" spans="1:23" s="449" customFormat="1" ht="15" customHeight="1">
      <c r="A7" s="447" t="s">
        <v>668</v>
      </c>
      <c r="B7" s="448">
        <v>0.22690611252735238</v>
      </c>
      <c r="C7" s="448">
        <v>0.16543217214119602</v>
      </c>
      <c r="D7" s="448">
        <v>0.25337806409837915</v>
      </c>
      <c r="E7" s="448">
        <v>0.27259370630764151</v>
      </c>
      <c r="F7" s="448">
        <v>0.27445945365308244</v>
      </c>
      <c r="G7" s="448">
        <v>0.25877986626680111</v>
      </c>
      <c r="H7" s="448">
        <v>0.21977907042116204</v>
      </c>
      <c r="I7" s="448">
        <v>0.30828920865059062</v>
      </c>
      <c r="J7" s="448">
        <v>0.28236889037563856</v>
      </c>
      <c r="K7" s="448">
        <v>0.2424251750350814</v>
      </c>
      <c r="L7" s="448">
        <v>0.47530132639289019</v>
      </c>
      <c r="M7" s="448">
        <v>0.13259912976388216</v>
      </c>
      <c r="N7" s="448">
        <v>0.2400979619152559</v>
      </c>
      <c r="O7" s="448">
        <v>0.16435243096590912</v>
      </c>
      <c r="P7" s="448">
        <v>0.13888079054380917</v>
      </c>
      <c r="Q7" s="448">
        <v>0.1621698164297263</v>
      </c>
      <c r="R7" s="448">
        <v>0.13205321141203777</v>
      </c>
      <c r="S7" s="448">
        <v>0.16388948335879364</v>
      </c>
      <c r="T7" s="448">
        <v>0.22550253552861896</v>
      </c>
      <c r="U7" s="448">
        <v>0.19519938291688366</v>
      </c>
    </row>
    <row r="8" spans="1:23" ht="15" customHeight="1">
      <c r="A8" s="156" t="s">
        <v>669</v>
      </c>
      <c r="B8" s="450">
        <v>622284014.92999995</v>
      </c>
      <c r="C8" s="450">
        <v>239428589.71999997</v>
      </c>
      <c r="D8" s="450">
        <v>103421238.25000001</v>
      </c>
      <c r="E8" s="450">
        <v>37409837.609999999</v>
      </c>
      <c r="F8" s="450">
        <v>41646084.539999999</v>
      </c>
      <c r="G8" s="450">
        <v>43281035.169999994</v>
      </c>
      <c r="H8" s="450">
        <v>19037235.809999999</v>
      </c>
      <c r="I8" s="450">
        <v>29011928.749999996</v>
      </c>
      <c r="J8" s="450">
        <v>14049982.579999998</v>
      </c>
      <c r="K8" s="450">
        <v>14765181.6</v>
      </c>
      <c r="L8" s="450">
        <v>12992202.07</v>
      </c>
      <c r="M8" s="450">
        <v>11244202.710000001</v>
      </c>
      <c r="N8" s="450">
        <v>37797201.780000001</v>
      </c>
      <c r="O8" s="450">
        <v>35874550.859999999</v>
      </c>
      <c r="P8" s="450">
        <v>11207485.620000001</v>
      </c>
      <c r="Q8" s="450">
        <v>7670721.1699999999</v>
      </c>
      <c r="R8" s="450">
        <v>12893243.25</v>
      </c>
      <c r="S8" s="450">
        <v>11171632.66</v>
      </c>
      <c r="T8" s="450">
        <v>12588565.280000001</v>
      </c>
      <c r="U8" s="450">
        <v>39844524.290000007</v>
      </c>
    </row>
    <row r="9" spans="1:23" ht="15" customHeight="1">
      <c r="A9" s="156" t="s">
        <v>670</v>
      </c>
      <c r="B9" s="450">
        <v>0</v>
      </c>
      <c r="C9" s="450">
        <v>0</v>
      </c>
      <c r="D9" s="450">
        <v>0</v>
      </c>
      <c r="E9" s="450">
        <v>0</v>
      </c>
      <c r="F9" s="450">
        <v>0</v>
      </c>
      <c r="G9" s="450">
        <v>0</v>
      </c>
      <c r="H9" s="450">
        <v>0</v>
      </c>
      <c r="I9" s="450">
        <v>0</v>
      </c>
      <c r="J9" s="450">
        <v>0</v>
      </c>
      <c r="K9" s="450">
        <v>0</v>
      </c>
      <c r="L9" s="450">
        <v>0</v>
      </c>
      <c r="M9" s="450">
        <v>0</v>
      </c>
      <c r="N9" s="450">
        <v>0</v>
      </c>
      <c r="O9" s="450">
        <v>0</v>
      </c>
      <c r="P9" s="450">
        <v>0</v>
      </c>
      <c r="Q9" s="450">
        <v>0</v>
      </c>
      <c r="R9" s="450">
        <v>0</v>
      </c>
      <c r="S9" s="450">
        <v>0</v>
      </c>
      <c r="T9" s="450">
        <v>0</v>
      </c>
      <c r="U9" s="450">
        <v>0</v>
      </c>
    </row>
    <row r="10" spans="1:23" ht="15" customHeight="1">
      <c r="A10" s="156" t="s">
        <v>671</v>
      </c>
      <c r="B10" s="450">
        <v>42961576.460000001</v>
      </c>
      <c r="C10" s="450">
        <v>97534768.310000002</v>
      </c>
      <c r="D10" s="450">
        <v>23132036.380000003</v>
      </c>
      <c r="E10" s="450">
        <v>10986598.09</v>
      </c>
      <c r="F10" s="450">
        <v>38455806.800000004</v>
      </c>
      <c r="G10" s="450">
        <v>36127835.359999999</v>
      </c>
      <c r="H10" s="450">
        <v>22726704.629999999</v>
      </c>
      <c r="I10" s="450">
        <v>23824982.469999999</v>
      </c>
      <c r="J10" s="450">
        <v>38472572.43</v>
      </c>
      <c r="K10" s="450">
        <v>18294128.869999997</v>
      </c>
      <c r="L10" s="450">
        <v>12302342.07</v>
      </c>
      <c r="M10" s="450">
        <v>1568775.22</v>
      </c>
      <c r="N10" s="450">
        <v>44664863.960000001</v>
      </c>
      <c r="O10" s="450">
        <v>26082576.129999999</v>
      </c>
      <c r="P10" s="450">
        <v>2017299.13</v>
      </c>
      <c r="Q10" s="450">
        <v>0</v>
      </c>
      <c r="R10" s="450">
        <v>17207930.759999998</v>
      </c>
      <c r="S10" s="450">
        <v>12759825.25</v>
      </c>
      <c r="T10" s="450">
        <v>2759014.15</v>
      </c>
      <c r="U10" s="450">
        <v>31935113.140000001</v>
      </c>
      <c r="V10" s="359"/>
    </row>
    <row r="11" spans="1:23" ht="15" customHeight="1">
      <c r="A11" s="156" t="s">
        <v>672</v>
      </c>
      <c r="B11" s="450">
        <v>112708685.06</v>
      </c>
      <c r="C11" s="450">
        <v>47314399.07</v>
      </c>
      <c r="D11" s="450">
        <v>63432759.089999996</v>
      </c>
      <c r="E11" s="450">
        <v>24127662.109999999</v>
      </c>
      <c r="F11" s="450">
        <v>45505191.57</v>
      </c>
      <c r="G11" s="450">
        <v>48433895.25</v>
      </c>
      <c r="H11" s="450">
        <v>19443474.950000003</v>
      </c>
      <c r="I11" s="450">
        <v>26335863.149999999</v>
      </c>
      <c r="J11" s="450">
        <v>36778547.780000001</v>
      </c>
      <c r="K11" s="450">
        <v>8196382.3199999994</v>
      </c>
      <c r="L11" s="450">
        <v>8544758.5500000007</v>
      </c>
      <c r="M11" s="450">
        <v>6591167.2699999996</v>
      </c>
      <c r="N11" s="450">
        <v>53995914.409999996</v>
      </c>
      <c r="O11" s="450">
        <v>9400630.2699999996</v>
      </c>
      <c r="P11" s="450">
        <v>45154896.590000004</v>
      </c>
      <c r="Q11" s="450">
        <v>16133266.770000001</v>
      </c>
      <c r="R11" s="450">
        <v>8919158.9600000009</v>
      </c>
      <c r="S11" s="450">
        <v>17331360.489999998</v>
      </c>
      <c r="T11" s="450">
        <v>5902254.96</v>
      </c>
      <c r="U11" s="450">
        <v>76794447.049999997</v>
      </c>
      <c r="V11" s="359"/>
    </row>
    <row r="12" spans="1:23" ht="15" customHeight="1">
      <c r="A12" s="156" t="s">
        <v>673</v>
      </c>
      <c r="B12" s="450">
        <v>89103501.640000001</v>
      </c>
      <c r="C12" s="450">
        <v>77698857.799999997</v>
      </c>
      <c r="D12" s="450">
        <v>8069246.4499999993</v>
      </c>
      <c r="E12" s="450">
        <v>0</v>
      </c>
      <c r="F12" s="450">
        <v>0</v>
      </c>
      <c r="G12" s="450">
        <v>0</v>
      </c>
      <c r="H12" s="450">
        <v>0</v>
      </c>
      <c r="I12" s="450">
        <v>15698087.990000002</v>
      </c>
      <c r="J12" s="450">
        <v>6687244.6200000001</v>
      </c>
      <c r="K12" s="450">
        <v>0</v>
      </c>
      <c r="L12" s="450">
        <v>2488344.62</v>
      </c>
      <c r="M12" s="450">
        <v>0</v>
      </c>
      <c r="N12" s="450">
        <v>0</v>
      </c>
      <c r="O12" s="450">
        <v>2661657.5499999998</v>
      </c>
      <c r="P12" s="450">
        <v>0</v>
      </c>
      <c r="Q12" s="450">
        <v>0</v>
      </c>
      <c r="R12" s="450">
        <v>4012202.37</v>
      </c>
      <c r="S12" s="450">
        <v>0</v>
      </c>
      <c r="T12" s="450">
        <v>0</v>
      </c>
      <c r="U12" s="450">
        <v>25555.55</v>
      </c>
      <c r="V12" s="359"/>
    </row>
    <row r="13" spans="1:23" ht="15" customHeight="1">
      <c r="A13" s="156" t="s">
        <v>674</v>
      </c>
      <c r="B13" s="450">
        <v>957005009.93999994</v>
      </c>
      <c r="C13" s="450">
        <v>655952804.45999992</v>
      </c>
      <c r="D13" s="450">
        <v>261096243.29000002</v>
      </c>
      <c r="E13" s="450">
        <v>72613665.039999992</v>
      </c>
      <c r="F13" s="450">
        <v>171810685.50999999</v>
      </c>
      <c r="G13" s="450">
        <v>272038484.84000003</v>
      </c>
      <c r="H13" s="450">
        <v>169283095.52000001</v>
      </c>
      <c r="I13" s="450">
        <v>144743257.96000001</v>
      </c>
      <c r="J13" s="450">
        <v>127131902.56</v>
      </c>
      <c r="K13" s="450">
        <v>128196536.55000001</v>
      </c>
      <c r="L13" s="450">
        <v>96049741.719999999</v>
      </c>
      <c r="M13" s="450">
        <v>65714473.75</v>
      </c>
      <c r="N13" s="450">
        <v>193360862.24000001</v>
      </c>
      <c r="O13" s="450">
        <v>117655016.91999999</v>
      </c>
      <c r="P13" s="450">
        <v>33426175.460000001</v>
      </c>
      <c r="Q13" s="450">
        <v>50712412</v>
      </c>
      <c r="R13" s="450">
        <v>74036917.270000011</v>
      </c>
      <c r="S13" s="450">
        <v>190324119.78999999</v>
      </c>
      <c r="T13" s="450">
        <v>67341965.170000017</v>
      </c>
      <c r="U13" s="450">
        <v>175804822.91</v>
      </c>
      <c r="V13" s="359"/>
    </row>
    <row r="14" spans="1:23" s="158" customFormat="1" ht="15" customHeight="1">
      <c r="A14" s="451" t="s">
        <v>675</v>
      </c>
      <c r="B14" s="452">
        <v>1824062788.03</v>
      </c>
      <c r="C14" s="452">
        <v>1117929419.3599999</v>
      </c>
      <c r="D14" s="452">
        <v>459151523.46000004</v>
      </c>
      <c r="E14" s="452">
        <v>145137762.84999999</v>
      </c>
      <c r="F14" s="452">
        <v>297417768.41999996</v>
      </c>
      <c r="G14" s="452">
        <v>399881250.62</v>
      </c>
      <c r="H14" s="452">
        <v>230490510.91000003</v>
      </c>
      <c r="I14" s="452">
        <v>239614120.32000002</v>
      </c>
      <c r="J14" s="452">
        <v>223120249.97</v>
      </c>
      <c r="K14" s="452">
        <v>169452229.34</v>
      </c>
      <c r="L14" s="452">
        <v>132377389.03</v>
      </c>
      <c r="M14" s="452">
        <v>85118618.950000003</v>
      </c>
      <c r="N14" s="452">
        <v>329818842.38999999</v>
      </c>
      <c r="O14" s="452">
        <v>191674431.72999996</v>
      </c>
      <c r="P14" s="452">
        <v>91805856.800000012</v>
      </c>
      <c r="Q14" s="452">
        <v>74516399.939999998</v>
      </c>
      <c r="R14" s="452">
        <v>117069452.61000001</v>
      </c>
      <c r="S14" s="452">
        <v>231586938.19</v>
      </c>
      <c r="T14" s="452">
        <v>88591799.560000017</v>
      </c>
      <c r="U14" s="452">
        <v>324404462.94000006</v>
      </c>
    </row>
    <row r="15" spans="1:23" ht="15" customHeight="1">
      <c r="A15" s="156" t="s">
        <v>676</v>
      </c>
      <c r="B15" s="450">
        <v>1088779293.9919999</v>
      </c>
      <c r="C15" s="450">
        <v>757391101.00699997</v>
      </c>
      <c r="D15" s="450">
        <v>303490964.94850004</v>
      </c>
      <c r="E15" s="450">
        <v>86874815.713</v>
      </c>
      <c r="F15" s="450">
        <v>202254442.655</v>
      </c>
      <c r="G15" s="450">
        <v>303480999.53700006</v>
      </c>
      <c r="H15" s="450">
        <v>183550173.921</v>
      </c>
      <c r="I15" s="450">
        <v>174449752.02149999</v>
      </c>
      <c r="J15" s="450">
        <v>158231124.40099999</v>
      </c>
      <c r="K15" s="450">
        <v>135953553.484</v>
      </c>
      <c r="L15" s="450">
        <v>104648847.874</v>
      </c>
      <c r="M15" s="450">
        <v>69323812.429000005</v>
      </c>
      <c r="N15" s="450">
        <v>229291792.23700002</v>
      </c>
      <c r="O15" s="450">
        <v>129568090.44349998</v>
      </c>
      <c r="P15" s="450">
        <v>56407083.581</v>
      </c>
      <c r="Q15" s="450">
        <v>58779045.384999998</v>
      </c>
      <c r="R15" s="450">
        <v>84947234.679500014</v>
      </c>
      <c r="S15" s="450">
        <v>201541765.08499998</v>
      </c>
      <c r="T15" s="450">
        <v>70844895.480000019</v>
      </c>
      <c r="U15" s="450">
        <v>220608235.72549999</v>
      </c>
      <c r="V15" s="359"/>
    </row>
    <row r="16" spans="1:23" s="163" customFormat="1" ht="15" customHeight="1">
      <c r="A16" s="162" t="s">
        <v>677</v>
      </c>
      <c r="B16" s="453">
        <v>0.59689792540962294</v>
      </c>
      <c r="C16" s="453">
        <v>0.6774945608288907</v>
      </c>
      <c r="D16" s="453">
        <v>0.66098215826771467</v>
      </c>
      <c r="E16" s="453">
        <v>0.59856796747504781</v>
      </c>
      <c r="F16" s="453">
        <v>0.68003483359267691</v>
      </c>
      <c r="G16" s="453">
        <v>0.75892780435808083</v>
      </c>
      <c r="H16" s="453">
        <v>0.79634590246828474</v>
      </c>
      <c r="I16" s="453">
        <v>0.72804454006519204</v>
      </c>
      <c r="J16" s="453">
        <v>0.70917419831806039</v>
      </c>
      <c r="K16" s="453">
        <v>0.80231197909597241</v>
      </c>
      <c r="L16" s="453">
        <v>0.7905341587473369</v>
      </c>
      <c r="M16" s="453">
        <v>0.81443770216386957</v>
      </c>
      <c r="N16" s="453">
        <v>0.69520525442227454</v>
      </c>
      <c r="O16" s="453">
        <v>0.67598004216866348</v>
      </c>
      <c r="P16" s="453">
        <v>0.61441704861905921</v>
      </c>
      <c r="Q16" s="453">
        <v>0.78880683221852388</v>
      </c>
      <c r="R16" s="453">
        <v>0.72561400763091854</v>
      </c>
      <c r="S16" s="453">
        <v>0.87026395642248977</v>
      </c>
      <c r="T16" s="453">
        <v>0.7996778012395982</v>
      </c>
      <c r="U16" s="453">
        <v>0.68004069280114188</v>
      </c>
    </row>
    <row r="17" spans="1:22" ht="15" customHeight="1">
      <c r="A17" s="451" t="s">
        <v>678</v>
      </c>
      <c r="B17" s="454">
        <v>108877929.39919999</v>
      </c>
      <c r="C17" s="454">
        <v>75739110.100700006</v>
      </c>
      <c r="D17" s="454">
        <v>30349096.494850006</v>
      </c>
      <c r="E17" s="454">
        <v>8687481.5713</v>
      </c>
      <c r="F17" s="454">
        <v>20225444.265500002</v>
      </c>
      <c r="G17" s="454">
        <v>30348099.953700006</v>
      </c>
      <c r="H17" s="454">
        <v>18355017.392100003</v>
      </c>
      <c r="I17" s="454">
        <v>17444975.202149998</v>
      </c>
      <c r="J17" s="454">
        <v>15823112.440099999</v>
      </c>
      <c r="K17" s="454">
        <v>13595355.3484</v>
      </c>
      <c r="L17" s="454">
        <v>10464884.7874</v>
      </c>
      <c r="M17" s="454">
        <v>6932381.2429000009</v>
      </c>
      <c r="N17" s="454">
        <v>22929179.223700002</v>
      </c>
      <c r="O17" s="454">
        <v>12956809.044349998</v>
      </c>
      <c r="P17" s="454">
        <v>5640708.3581000008</v>
      </c>
      <c r="Q17" s="454">
        <v>5877904.5384999998</v>
      </c>
      <c r="R17" s="454">
        <v>8494723.4679500014</v>
      </c>
      <c r="S17" s="454">
        <v>20154176.508499999</v>
      </c>
      <c r="T17" s="454">
        <v>7084489.5480000023</v>
      </c>
      <c r="U17" s="454">
        <v>22060823.572549999</v>
      </c>
      <c r="V17" s="359"/>
    </row>
    <row r="18" spans="1:22" ht="15" customHeight="1">
      <c r="A18" s="156" t="s">
        <v>679</v>
      </c>
      <c r="B18" s="450">
        <v>203588758</v>
      </c>
      <c r="C18" s="450">
        <v>122159576</v>
      </c>
      <c r="D18" s="450">
        <v>73109557.839999989</v>
      </c>
      <c r="E18" s="450">
        <v>23281728</v>
      </c>
      <c r="F18" s="450">
        <v>53917991.530000001</v>
      </c>
      <c r="G18" s="450">
        <v>78524359.629999995</v>
      </c>
      <c r="H18" s="450">
        <v>42039796.310000002</v>
      </c>
      <c r="I18" s="450">
        <v>54146410</v>
      </c>
      <c r="J18" s="450">
        <v>44679547.019999996</v>
      </c>
      <c r="K18" s="450">
        <v>32837453</v>
      </c>
      <c r="L18" s="450">
        <v>46284402.109999992</v>
      </c>
      <c r="M18" s="450">
        <v>11220046.389999999</v>
      </c>
      <c r="N18" s="450">
        <v>43735638</v>
      </c>
      <c r="O18" s="450">
        <v>21371624.66</v>
      </c>
      <c r="P18" s="450">
        <v>8312835.9299999988</v>
      </c>
      <c r="Q18" s="450">
        <v>10467736</v>
      </c>
      <c r="R18" s="450">
        <v>13258844.200000001</v>
      </c>
      <c r="S18" s="450">
        <v>30474674.539999999</v>
      </c>
      <c r="T18" s="450">
        <v>15360515</v>
      </c>
      <c r="U18" s="450">
        <v>38027275.480000004</v>
      </c>
      <c r="V18" s="359"/>
    </row>
    <row r="19" spans="1:22" ht="15" customHeight="1">
      <c r="A19" s="156" t="s">
        <v>680</v>
      </c>
      <c r="B19" s="450">
        <v>0</v>
      </c>
      <c r="C19" s="450">
        <v>0</v>
      </c>
      <c r="D19" s="450">
        <v>0</v>
      </c>
      <c r="E19" s="450">
        <v>0</v>
      </c>
      <c r="F19" s="450">
        <v>0</v>
      </c>
      <c r="G19" s="450">
        <v>5.5300000000000002E-2</v>
      </c>
      <c r="H19" s="450">
        <v>0</v>
      </c>
      <c r="I19" s="450">
        <v>0</v>
      </c>
      <c r="J19" s="450">
        <v>0</v>
      </c>
      <c r="K19" s="450">
        <v>0</v>
      </c>
      <c r="L19" s="450">
        <v>0</v>
      </c>
      <c r="M19" s="450">
        <v>0</v>
      </c>
      <c r="N19" s="450">
        <v>0</v>
      </c>
      <c r="O19" s="450">
        <v>0</v>
      </c>
      <c r="P19" s="450">
        <v>0</v>
      </c>
      <c r="Q19" s="450">
        <v>0</v>
      </c>
      <c r="R19" s="450">
        <v>0</v>
      </c>
      <c r="S19" s="450">
        <v>5.5E-2</v>
      </c>
      <c r="T19" s="450">
        <v>42155.44</v>
      </c>
      <c r="U19" s="450">
        <v>0</v>
      </c>
      <c r="V19" s="359"/>
    </row>
    <row r="20" spans="1:22" ht="15" customHeight="1">
      <c r="A20" s="162" t="s">
        <v>681</v>
      </c>
      <c r="B20" s="450">
        <v>0</v>
      </c>
      <c r="C20" s="450">
        <v>0</v>
      </c>
      <c r="D20" s="450">
        <v>0</v>
      </c>
      <c r="E20" s="450">
        <v>0</v>
      </c>
      <c r="F20" s="450">
        <v>0</v>
      </c>
      <c r="G20" s="450">
        <v>0</v>
      </c>
      <c r="H20" s="450">
        <v>0</v>
      </c>
      <c r="I20" s="450">
        <v>0</v>
      </c>
      <c r="J20" s="450">
        <v>0</v>
      </c>
      <c r="K20" s="450">
        <v>0</v>
      </c>
      <c r="L20" s="450">
        <v>0</v>
      </c>
      <c r="M20" s="450">
        <v>0</v>
      </c>
      <c r="N20" s="450">
        <v>0</v>
      </c>
      <c r="O20" s="450">
        <v>0</v>
      </c>
      <c r="P20" s="450">
        <v>0</v>
      </c>
      <c r="Q20" s="450">
        <v>0</v>
      </c>
      <c r="R20" s="450">
        <v>0</v>
      </c>
      <c r="S20" s="450">
        <v>0</v>
      </c>
      <c r="T20" s="450">
        <v>0</v>
      </c>
      <c r="U20" s="450">
        <v>0</v>
      </c>
      <c r="V20" s="359"/>
    </row>
    <row r="21" spans="1:22" ht="15" customHeight="1">
      <c r="A21" s="156" t="s">
        <v>682</v>
      </c>
      <c r="B21" s="450">
        <v>0</v>
      </c>
      <c r="C21" s="450">
        <v>0</v>
      </c>
      <c r="D21" s="450">
        <v>2530586.59</v>
      </c>
      <c r="E21" s="450">
        <v>200</v>
      </c>
      <c r="F21" s="450">
        <v>0</v>
      </c>
      <c r="G21" s="450">
        <v>0</v>
      </c>
      <c r="H21" s="450">
        <v>3260086.21</v>
      </c>
      <c r="I21" s="450">
        <v>1001031</v>
      </c>
      <c r="J21" s="450">
        <v>0</v>
      </c>
      <c r="K21" s="450">
        <v>0</v>
      </c>
      <c r="L21" s="450">
        <v>231273.88</v>
      </c>
      <c r="M21" s="450">
        <v>2466443.96</v>
      </c>
      <c r="N21" s="450">
        <v>0</v>
      </c>
      <c r="O21" s="450">
        <v>1276794.02</v>
      </c>
      <c r="P21" s="450">
        <v>1641878.64</v>
      </c>
      <c r="Q21" s="450">
        <v>935549</v>
      </c>
      <c r="R21" s="450">
        <v>2563987.86</v>
      </c>
      <c r="S21" s="450">
        <v>0</v>
      </c>
      <c r="T21" s="450">
        <v>2600</v>
      </c>
      <c r="U21" s="450">
        <v>374684</v>
      </c>
      <c r="V21" s="359"/>
    </row>
    <row r="22" spans="1:22" ht="15" customHeight="1">
      <c r="A22" s="451" t="s">
        <v>683</v>
      </c>
      <c r="B22" s="454">
        <v>203588758</v>
      </c>
      <c r="C22" s="454">
        <v>122159576</v>
      </c>
      <c r="D22" s="454">
        <v>70578971.249999985</v>
      </c>
      <c r="E22" s="454">
        <v>23281528</v>
      </c>
      <c r="F22" s="454">
        <v>53917991.530000001</v>
      </c>
      <c r="G22" s="454">
        <v>78524359.574699998</v>
      </c>
      <c r="H22" s="454">
        <v>38779710.100000001</v>
      </c>
      <c r="I22" s="454">
        <v>53145379</v>
      </c>
      <c r="J22" s="454">
        <v>44679547.019999996</v>
      </c>
      <c r="K22" s="454">
        <v>32837453</v>
      </c>
      <c r="L22" s="454">
        <v>46053128.229999989</v>
      </c>
      <c r="M22" s="454">
        <v>8753602.4299999997</v>
      </c>
      <c r="N22" s="454">
        <v>43735638</v>
      </c>
      <c r="O22" s="454">
        <v>20094830.640000001</v>
      </c>
      <c r="P22" s="454">
        <v>6670957.2899999991</v>
      </c>
      <c r="Q22" s="454">
        <v>9532187</v>
      </c>
      <c r="R22" s="454">
        <v>10694856.340000002</v>
      </c>
      <c r="S22" s="454">
        <v>30474674.484999999</v>
      </c>
      <c r="T22" s="454">
        <v>15315759.560000001</v>
      </c>
      <c r="U22" s="454">
        <v>37652591.480000004</v>
      </c>
      <c r="V22" s="359"/>
    </row>
    <row r="23" spans="1:22" ht="15" customHeight="1">
      <c r="A23" s="156" t="s">
        <v>684</v>
      </c>
      <c r="B23" s="450">
        <v>0</v>
      </c>
      <c r="C23" s="450">
        <v>0</v>
      </c>
      <c r="D23" s="450">
        <v>0</v>
      </c>
      <c r="E23" s="450">
        <v>0</v>
      </c>
      <c r="F23" s="450">
        <v>0</v>
      </c>
      <c r="G23" s="450">
        <v>0</v>
      </c>
      <c r="H23" s="450">
        <v>0</v>
      </c>
      <c r="I23" s="450">
        <v>0</v>
      </c>
      <c r="J23" s="450">
        <v>0</v>
      </c>
      <c r="K23" s="450">
        <v>0</v>
      </c>
      <c r="L23" s="450">
        <v>0</v>
      </c>
      <c r="M23" s="450">
        <v>0</v>
      </c>
      <c r="N23" s="450">
        <v>0</v>
      </c>
      <c r="O23" s="450">
        <v>0</v>
      </c>
      <c r="P23" s="450">
        <v>0</v>
      </c>
      <c r="Q23" s="450">
        <v>0</v>
      </c>
      <c r="R23" s="450">
        <v>0</v>
      </c>
      <c r="S23" s="450">
        <v>0</v>
      </c>
      <c r="T23" s="450">
        <v>0</v>
      </c>
      <c r="U23" s="450">
        <v>0</v>
      </c>
      <c r="V23" s="359"/>
    </row>
    <row r="24" spans="1:22" ht="15" customHeight="1">
      <c r="A24" s="156" t="s">
        <v>685</v>
      </c>
      <c r="B24" s="450">
        <v>0</v>
      </c>
      <c r="C24" s="450">
        <v>0</v>
      </c>
      <c r="D24" s="450">
        <v>0</v>
      </c>
      <c r="E24" s="450">
        <v>0</v>
      </c>
      <c r="F24" s="450">
        <v>0</v>
      </c>
      <c r="G24" s="450">
        <v>0</v>
      </c>
      <c r="H24" s="450">
        <v>0</v>
      </c>
      <c r="I24" s="450">
        <v>0</v>
      </c>
      <c r="J24" s="450">
        <v>0</v>
      </c>
      <c r="K24" s="450">
        <v>0</v>
      </c>
      <c r="L24" s="450">
        <v>0</v>
      </c>
      <c r="M24" s="450">
        <v>0</v>
      </c>
      <c r="N24" s="450">
        <v>0</v>
      </c>
      <c r="O24" s="450">
        <v>0</v>
      </c>
      <c r="P24" s="450">
        <v>0</v>
      </c>
      <c r="Q24" s="450">
        <v>0</v>
      </c>
      <c r="R24" s="450">
        <v>0</v>
      </c>
      <c r="S24" s="450">
        <v>0</v>
      </c>
      <c r="T24" s="450">
        <v>0</v>
      </c>
      <c r="U24" s="450">
        <v>0</v>
      </c>
      <c r="V24" s="359"/>
    </row>
    <row r="25" spans="1:22" s="366" customFormat="1" ht="15" customHeight="1">
      <c r="A25" s="156" t="s">
        <v>686</v>
      </c>
      <c r="B25" s="450">
        <v>0</v>
      </c>
      <c r="C25" s="450">
        <v>0</v>
      </c>
      <c r="D25" s="450">
        <v>0</v>
      </c>
      <c r="E25" s="450">
        <v>0</v>
      </c>
      <c r="F25" s="450">
        <v>0</v>
      </c>
      <c r="G25" s="450">
        <v>0</v>
      </c>
      <c r="H25" s="450">
        <v>0</v>
      </c>
      <c r="I25" s="450">
        <v>0</v>
      </c>
      <c r="J25" s="450">
        <v>0</v>
      </c>
      <c r="K25" s="450">
        <v>0</v>
      </c>
      <c r="L25" s="450">
        <v>0</v>
      </c>
      <c r="M25" s="450">
        <v>0</v>
      </c>
      <c r="N25" s="450">
        <v>0</v>
      </c>
      <c r="O25" s="450">
        <v>0</v>
      </c>
      <c r="P25" s="450">
        <v>0</v>
      </c>
      <c r="Q25" s="450">
        <v>0</v>
      </c>
      <c r="R25" s="450">
        <v>0</v>
      </c>
      <c r="S25" s="450">
        <v>0</v>
      </c>
      <c r="T25" s="450">
        <v>0</v>
      </c>
      <c r="U25" s="450">
        <v>0</v>
      </c>
    </row>
    <row r="26" spans="1:22" ht="15" customHeight="1">
      <c r="A26" s="156" t="s">
        <v>687</v>
      </c>
      <c r="B26" s="450">
        <v>0</v>
      </c>
      <c r="C26" s="450">
        <v>0</v>
      </c>
      <c r="D26" s="450">
        <v>0</v>
      </c>
      <c r="E26" s="450">
        <v>0</v>
      </c>
      <c r="F26" s="450">
        <v>0</v>
      </c>
      <c r="G26" s="450">
        <v>0</v>
      </c>
      <c r="H26" s="450">
        <v>0</v>
      </c>
      <c r="I26" s="450">
        <v>0</v>
      </c>
      <c r="J26" s="450">
        <v>0</v>
      </c>
      <c r="K26" s="450">
        <v>0</v>
      </c>
      <c r="L26" s="450">
        <v>0</v>
      </c>
      <c r="M26" s="450">
        <v>0</v>
      </c>
      <c r="N26" s="450">
        <v>0</v>
      </c>
      <c r="O26" s="450">
        <v>0</v>
      </c>
      <c r="P26" s="450">
        <v>0</v>
      </c>
      <c r="Q26" s="450">
        <v>0</v>
      </c>
      <c r="R26" s="450">
        <v>0</v>
      </c>
      <c r="S26" s="450">
        <v>0</v>
      </c>
      <c r="T26" s="450">
        <v>0</v>
      </c>
      <c r="U26" s="450">
        <v>0</v>
      </c>
      <c r="V26" s="359"/>
    </row>
    <row r="27" spans="1:22" s="367" customFormat="1" ht="15" customHeight="1">
      <c r="A27" s="162" t="s">
        <v>688</v>
      </c>
      <c r="B27" s="450">
        <v>43461919</v>
      </c>
      <c r="C27" s="450">
        <v>3137279</v>
      </c>
      <c r="D27" s="450">
        <v>6318981.9199999999</v>
      </c>
      <c r="E27" s="450">
        <v>400000</v>
      </c>
      <c r="F27" s="450">
        <v>1592652.3</v>
      </c>
      <c r="G27" s="450">
        <v>10412.9</v>
      </c>
      <c r="H27" s="450">
        <v>1560776.5</v>
      </c>
      <c r="I27" s="450">
        <v>635597</v>
      </c>
      <c r="J27" s="450">
        <v>0</v>
      </c>
      <c r="K27" s="450">
        <v>121111</v>
      </c>
      <c r="L27" s="450">
        <v>3686607.97</v>
      </c>
      <c r="M27" s="450">
        <v>438674.77</v>
      </c>
      <c r="N27" s="450">
        <v>11316854</v>
      </c>
      <c r="O27" s="450">
        <v>1200000</v>
      </c>
      <c r="P27" s="450">
        <v>1167155.19</v>
      </c>
      <c r="Q27" s="450">
        <v>0</v>
      </c>
      <c r="R27" s="450">
        <v>522698.8</v>
      </c>
      <c r="S27" s="450">
        <v>2555901.27</v>
      </c>
      <c r="T27" s="450">
        <v>659944</v>
      </c>
      <c r="U27" s="450">
        <v>5410000</v>
      </c>
    </row>
    <row r="28" spans="1:22" s="369" customFormat="1" ht="15" customHeight="1">
      <c r="A28" s="162" t="s">
        <v>689</v>
      </c>
      <c r="B28" s="450">
        <v>0</v>
      </c>
      <c r="C28" s="450">
        <v>0</v>
      </c>
      <c r="D28" s="450">
        <v>0</v>
      </c>
      <c r="E28" s="450">
        <v>0</v>
      </c>
      <c r="F28" s="450">
        <v>0</v>
      </c>
      <c r="G28" s="450">
        <v>0</v>
      </c>
      <c r="H28" s="450">
        <v>0</v>
      </c>
      <c r="I28" s="450">
        <v>0</v>
      </c>
      <c r="J28" s="450">
        <v>0</v>
      </c>
      <c r="K28" s="450">
        <v>0</v>
      </c>
      <c r="L28" s="450">
        <v>0</v>
      </c>
      <c r="M28" s="450">
        <v>0</v>
      </c>
      <c r="N28" s="450">
        <v>0</v>
      </c>
      <c r="O28" s="450">
        <v>0</v>
      </c>
      <c r="P28" s="450">
        <v>0</v>
      </c>
      <c r="Q28" s="450">
        <v>0</v>
      </c>
      <c r="R28" s="450">
        <v>0</v>
      </c>
      <c r="S28" s="450">
        <v>0</v>
      </c>
      <c r="T28" s="450">
        <v>0</v>
      </c>
      <c r="U28" s="450">
        <v>0</v>
      </c>
    </row>
    <row r="29" spans="1:22" s="456" customFormat="1" ht="15" customHeight="1">
      <c r="A29" s="455" t="s">
        <v>690</v>
      </c>
      <c r="B29" s="454">
        <v>43461919</v>
      </c>
      <c r="C29" s="454">
        <v>3137279</v>
      </c>
      <c r="D29" s="454">
        <v>6318981.9199999999</v>
      </c>
      <c r="E29" s="454">
        <v>400000</v>
      </c>
      <c r="F29" s="454">
        <v>1592652.3</v>
      </c>
      <c r="G29" s="454">
        <v>10412.9</v>
      </c>
      <c r="H29" s="454">
        <v>1560776.5</v>
      </c>
      <c r="I29" s="454">
        <v>635597</v>
      </c>
      <c r="J29" s="454">
        <v>0</v>
      </c>
      <c r="K29" s="454">
        <v>121111</v>
      </c>
      <c r="L29" s="454">
        <v>3686607.97</v>
      </c>
      <c r="M29" s="454">
        <v>438674.77</v>
      </c>
      <c r="N29" s="454">
        <v>11316854</v>
      </c>
      <c r="O29" s="454">
        <v>1200000</v>
      </c>
      <c r="P29" s="454">
        <v>1167155.19</v>
      </c>
      <c r="Q29" s="454">
        <v>0</v>
      </c>
      <c r="R29" s="454">
        <v>522698.8</v>
      </c>
      <c r="S29" s="454">
        <v>2555901.27</v>
      </c>
      <c r="T29" s="454">
        <v>659944</v>
      </c>
      <c r="U29" s="454">
        <v>5410000</v>
      </c>
    </row>
    <row r="30" spans="1:22" s="457" customFormat="1" ht="15" customHeight="1">
      <c r="A30" s="162" t="s">
        <v>691</v>
      </c>
      <c r="B30" s="450">
        <v>0</v>
      </c>
      <c r="C30" s="450">
        <v>0</v>
      </c>
      <c r="D30" s="450">
        <v>0</v>
      </c>
      <c r="E30" s="450">
        <v>0</v>
      </c>
      <c r="F30" s="450">
        <v>0</v>
      </c>
      <c r="G30" s="450">
        <v>0</v>
      </c>
      <c r="H30" s="450">
        <v>0</v>
      </c>
      <c r="I30" s="450">
        <v>0</v>
      </c>
      <c r="J30" s="450">
        <v>0</v>
      </c>
      <c r="K30" s="450">
        <v>0</v>
      </c>
      <c r="L30" s="450">
        <v>0</v>
      </c>
      <c r="M30" s="450">
        <v>0</v>
      </c>
      <c r="N30" s="450">
        <v>0</v>
      </c>
      <c r="O30" s="450">
        <v>0</v>
      </c>
      <c r="P30" s="450">
        <v>0</v>
      </c>
      <c r="Q30" s="450">
        <v>0</v>
      </c>
      <c r="R30" s="450">
        <v>0</v>
      </c>
      <c r="S30" s="450">
        <v>0</v>
      </c>
      <c r="T30" s="450">
        <v>0</v>
      </c>
      <c r="U30" s="450">
        <v>0</v>
      </c>
    </row>
    <row r="31" spans="1:22" ht="15" customHeight="1">
      <c r="A31" s="162" t="s">
        <v>692</v>
      </c>
      <c r="B31" s="450">
        <v>0</v>
      </c>
      <c r="C31" s="450">
        <v>0</v>
      </c>
      <c r="D31" s="450">
        <v>0</v>
      </c>
      <c r="E31" s="450">
        <v>0</v>
      </c>
      <c r="F31" s="450">
        <v>0</v>
      </c>
      <c r="G31" s="450">
        <v>0</v>
      </c>
      <c r="H31" s="450">
        <v>0</v>
      </c>
      <c r="I31" s="450">
        <v>0</v>
      </c>
      <c r="J31" s="450">
        <v>0</v>
      </c>
      <c r="K31" s="450">
        <v>0</v>
      </c>
      <c r="L31" s="450">
        <v>0</v>
      </c>
      <c r="M31" s="450">
        <v>0</v>
      </c>
      <c r="N31" s="450">
        <v>0</v>
      </c>
      <c r="O31" s="450">
        <v>0</v>
      </c>
      <c r="P31" s="450">
        <v>4252.12</v>
      </c>
      <c r="Q31" s="450">
        <v>0</v>
      </c>
      <c r="R31" s="450">
        <v>0</v>
      </c>
      <c r="S31" s="450">
        <v>0</v>
      </c>
      <c r="T31" s="450">
        <v>0</v>
      </c>
      <c r="U31" s="450">
        <v>0</v>
      </c>
      <c r="V31" s="359"/>
    </row>
    <row r="32" spans="1:22" ht="15" customHeight="1">
      <c r="A32" s="451" t="s">
        <v>693</v>
      </c>
      <c r="B32" s="454">
        <v>247050677</v>
      </c>
      <c r="C32" s="454">
        <v>125296855</v>
      </c>
      <c r="D32" s="454">
        <v>76897953.169999987</v>
      </c>
      <c r="E32" s="454">
        <v>23681528</v>
      </c>
      <c r="F32" s="454">
        <v>55510643.829999998</v>
      </c>
      <c r="G32" s="454">
        <v>78534772.474700004</v>
      </c>
      <c r="H32" s="454">
        <v>40340486.600000001</v>
      </c>
      <c r="I32" s="454">
        <v>53780976</v>
      </c>
      <c r="J32" s="454">
        <v>44679547.019999996</v>
      </c>
      <c r="K32" s="454">
        <v>32958564</v>
      </c>
      <c r="L32" s="454">
        <v>49739736.199999988</v>
      </c>
      <c r="M32" s="454">
        <v>9192277.1999999993</v>
      </c>
      <c r="N32" s="454">
        <v>55052492</v>
      </c>
      <c r="O32" s="454">
        <v>21294830.640000001</v>
      </c>
      <c r="P32" s="454">
        <v>7833860.3599999985</v>
      </c>
      <c r="Q32" s="454">
        <v>9532187</v>
      </c>
      <c r="R32" s="454">
        <v>11217555.140000002</v>
      </c>
      <c r="S32" s="454">
        <v>33030575.754999999</v>
      </c>
      <c r="T32" s="454">
        <v>15975703.560000001</v>
      </c>
      <c r="U32" s="454">
        <v>43062591.480000004</v>
      </c>
      <c r="V32" s="359"/>
    </row>
    <row r="33" spans="1:22" ht="15" customHeight="1">
      <c r="A33" s="156" t="s">
        <v>694</v>
      </c>
      <c r="B33" s="450">
        <v>138172747.60080001</v>
      </c>
      <c r="C33" s="450">
        <v>49557744.899299994</v>
      </c>
      <c r="D33" s="450">
        <v>46548856.675149977</v>
      </c>
      <c r="E33" s="450">
        <v>14994046.4287</v>
      </c>
      <c r="F33" s="450">
        <v>35285199.564499997</v>
      </c>
      <c r="G33" s="450">
        <v>48186672.520999998</v>
      </c>
      <c r="H33" s="450">
        <v>21985469.207899999</v>
      </c>
      <c r="I33" s="450">
        <v>36336000.797849998</v>
      </c>
      <c r="J33" s="450">
        <v>28856434.579899997</v>
      </c>
      <c r="K33" s="450">
        <v>19363208.6516</v>
      </c>
      <c r="L33" s="450">
        <v>39274851.412599988</v>
      </c>
      <c r="M33" s="450">
        <v>2259895.9570999984</v>
      </c>
      <c r="N33" s="450">
        <v>32123312.776299998</v>
      </c>
      <c r="O33" s="450">
        <v>8338021.5956500024</v>
      </c>
      <c r="P33" s="450">
        <v>2193152.0018999977</v>
      </c>
      <c r="Q33" s="450">
        <v>3654282.4615000002</v>
      </c>
      <c r="R33" s="450">
        <v>2722831.6720500011</v>
      </c>
      <c r="S33" s="450">
        <v>12876399.2465</v>
      </c>
      <c r="T33" s="450">
        <v>8891214.0119999982</v>
      </c>
      <c r="U33" s="450">
        <v>21001767.907450005</v>
      </c>
    </row>
    <row r="34" spans="1:22" s="460" customFormat="1" ht="15" customHeight="1">
      <c r="A34" s="156" t="s">
        <v>695</v>
      </c>
      <c r="B34" s="458">
        <v>0.20786423758717318</v>
      </c>
      <c r="C34" s="458">
        <v>0.1496451515882023</v>
      </c>
      <c r="D34" s="458">
        <v>0.21531200984500798</v>
      </c>
      <c r="E34" s="458">
        <v>0.10214213542301835</v>
      </c>
      <c r="F34" s="458">
        <v>7.5683832507262017E-2</v>
      </c>
      <c r="G34" s="458">
        <v>4.0451051424684636E-2</v>
      </c>
      <c r="H34" s="458">
        <v>7.2610448382642925E-2</v>
      </c>
      <c r="I34" s="458">
        <v>2.5913603724856158E-2</v>
      </c>
      <c r="J34" s="458">
        <v>4.7641481213924815E-2</v>
      </c>
      <c r="K34" s="458">
        <v>7.0150459528515854E-2</v>
      </c>
      <c r="L34" s="458">
        <v>8.979987030972636E-2</v>
      </c>
      <c r="M34" s="458">
        <v>0.22129328845740201</v>
      </c>
      <c r="N34" s="458">
        <v>5.1398584645359936E-2</v>
      </c>
      <c r="O34" s="458">
        <v>9.3176824157170185E-2</v>
      </c>
      <c r="P34" s="458">
        <v>0.33453729062895904</v>
      </c>
      <c r="Q34" s="458">
        <v>0.17775046272172371</v>
      </c>
      <c r="R34" s="458">
        <v>0.23132399062136449</v>
      </c>
      <c r="S34" s="458">
        <v>6.8503698415171649E-2</v>
      </c>
      <c r="T34" s="458">
        <v>0.28060787264632991</v>
      </c>
      <c r="U34" s="458">
        <v>5.2293401827566921E-2</v>
      </c>
      <c r="V34" s="459"/>
    </row>
    <row r="35" spans="1:22" ht="3.75" customHeight="1" thickBot="1">
      <c r="A35" s="85"/>
      <c r="B35" s="85"/>
      <c r="C35" s="85"/>
      <c r="D35" s="85"/>
      <c r="E35" s="85"/>
      <c r="F35" s="85"/>
      <c r="G35" s="85"/>
      <c r="H35" s="85"/>
      <c r="I35" s="85"/>
      <c r="J35" s="85"/>
      <c r="K35" s="85"/>
      <c r="L35" s="85"/>
      <c r="M35" s="85"/>
      <c r="N35" s="85"/>
      <c r="O35" s="85"/>
      <c r="P35" s="85"/>
      <c r="Q35" s="85"/>
      <c r="R35" s="85"/>
      <c r="S35" s="85"/>
      <c r="T35" s="85"/>
      <c r="U35" s="85"/>
    </row>
    <row r="36" spans="1:22" ht="15" customHeight="1" thickTop="1">
      <c r="A36" s="256" t="s">
        <v>696</v>
      </c>
      <c r="B36" s="67"/>
      <c r="C36" s="67"/>
      <c r="D36" s="67"/>
      <c r="E36" s="67"/>
      <c r="F36" s="67"/>
      <c r="G36" s="67"/>
      <c r="H36" s="67"/>
      <c r="I36" s="67"/>
      <c r="J36" s="67"/>
      <c r="K36" s="444"/>
      <c r="L36" s="444"/>
      <c r="M36" s="444"/>
      <c r="N36" s="67"/>
      <c r="O36" s="67"/>
      <c r="P36" s="67"/>
      <c r="Q36" s="67"/>
      <c r="R36" s="67"/>
      <c r="S36" s="67"/>
      <c r="T36" s="67"/>
      <c r="U36" s="67"/>
    </row>
    <row r="37" spans="1:22" ht="15" customHeight="1">
      <c r="A37" s="67"/>
      <c r="B37" s="67"/>
      <c r="C37" s="67"/>
      <c r="D37" s="67"/>
      <c r="E37" s="67"/>
      <c r="F37" s="67"/>
      <c r="G37" s="67"/>
      <c r="H37" s="67"/>
      <c r="I37" s="67"/>
      <c r="J37" s="67"/>
      <c r="K37" s="444"/>
      <c r="L37" s="444"/>
      <c r="M37" s="444"/>
      <c r="N37" s="67"/>
      <c r="O37" s="67"/>
      <c r="P37" s="67"/>
      <c r="Q37" s="67"/>
      <c r="R37" s="67"/>
      <c r="S37" s="67"/>
      <c r="T37" s="67"/>
      <c r="U37" s="67"/>
    </row>
  </sheetData>
  <mergeCells count="4">
    <mergeCell ref="A1:U1"/>
    <mergeCell ref="A2:U2"/>
    <mergeCell ref="A3:U3"/>
    <mergeCell ref="A4:U4"/>
  </mergeCells>
  <hyperlinks>
    <hyperlink ref="W1" location="ÍNDICE!A1" display="ÍNDICE!A1"/>
  </hyperlink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Z37"/>
  <sheetViews>
    <sheetView zoomScale="70" zoomScaleNormal="70" workbookViewId="0">
      <selection activeCell="H38" sqref="H38"/>
    </sheetView>
  </sheetViews>
  <sheetFormatPr baseColWidth="10" defaultRowHeight="12.75"/>
  <cols>
    <col min="1" max="1" width="85.5703125" style="171" customWidth="1"/>
    <col min="2" max="2" width="12.42578125" style="149" bestFit="1" customWidth="1"/>
    <col min="3" max="3" width="11.7109375" style="149" customWidth="1"/>
    <col min="4" max="4" width="11.7109375" style="149" bestFit="1" customWidth="1"/>
    <col min="5" max="5" width="11.85546875" style="149" bestFit="1" customWidth="1"/>
    <col min="6" max="9" width="11.7109375" style="149" bestFit="1" customWidth="1"/>
    <col min="10" max="14" width="11.7109375" style="197" bestFit="1" customWidth="1"/>
    <col min="15" max="15" width="11.85546875" style="197" bestFit="1" customWidth="1"/>
    <col min="16" max="16" width="11.7109375" style="197" bestFit="1" customWidth="1"/>
    <col min="17" max="21" width="11.7109375" style="197" customWidth="1"/>
    <col min="22" max="22" width="11.7109375" style="197" bestFit="1" customWidth="1"/>
    <col min="23" max="23" width="14.85546875" style="197" customWidth="1"/>
    <col min="24" max="25" width="9.140625" style="149" customWidth="1"/>
    <col min="26" max="26" width="12.7109375" style="149" bestFit="1" customWidth="1"/>
    <col min="27" max="171" width="9.140625" style="149" customWidth="1"/>
    <col min="172" max="256" width="11.42578125" style="149"/>
    <col min="257" max="257" width="85.5703125" style="149" customWidth="1"/>
    <col min="258" max="258" width="12.42578125" style="149" bestFit="1" customWidth="1"/>
    <col min="259" max="259" width="11.7109375" style="149" customWidth="1"/>
    <col min="260" max="260" width="11.7109375" style="149" bestFit="1" customWidth="1"/>
    <col min="261" max="261" width="11.85546875" style="149" bestFit="1" customWidth="1"/>
    <col min="262" max="270" width="11.7109375" style="149" bestFit="1" customWidth="1"/>
    <col min="271" max="271" width="11.85546875" style="149" bestFit="1" customWidth="1"/>
    <col min="272" max="272" width="11.7109375" style="149" bestFit="1" customWidth="1"/>
    <col min="273" max="277" width="11.7109375" style="149" customWidth="1"/>
    <col min="278" max="278" width="11.7109375" style="149" bestFit="1" customWidth="1"/>
    <col min="279" max="279" width="14.85546875" style="149" customWidth="1"/>
    <col min="280" max="281" width="9.140625" style="149" customWidth="1"/>
    <col min="282" max="282" width="12.7109375" style="149" bestFit="1" customWidth="1"/>
    <col min="283" max="427" width="9.140625" style="149" customWidth="1"/>
    <col min="428" max="512" width="11.42578125" style="149"/>
    <col min="513" max="513" width="85.5703125" style="149" customWidth="1"/>
    <col min="514" max="514" width="12.42578125" style="149" bestFit="1" customWidth="1"/>
    <col min="515" max="515" width="11.7109375" style="149" customWidth="1"/>
    <col min="516" max="516" width="11.7109375" style="149" bestFit="1" customWidth="1"/>
    <col min="517" max="517" width="11.85546875" style="149" bestFit="1" customWidth="1"/>
    <col min="518" max="526" width="11.7109375" style="149" bestFit="1" customWidth="1"/>
    <col min="527" max="527" width="11.85546875" style="149" bestFit="1" customWidth="1"/>
    <col min="528" max="528" width="11.7109375" style="149" bestFit="1" customWidth="1"/>
    <col min="529" max="533" width="11.7109375" style="149" customWidth="1"/>
    <col min="534" max="534" width="11.7109375" style="149" bestFit="1" customWidth="1"/>
    <col min="535" max="535" width="14.85546875" style="149" customWidth="1"/>
    <col min="536" max="537" width="9.140625" style="149" customWidth="1"/>
    <col min="538" max="538" width="12.7109375" style="149" bestFit="1" customWidth="1"/>
    <col min="539" max="683" width="9.140625" style="149" customWidth="1"/>
    <col min="684" max="768" width="11.42578125" style="149"/>
    <col min="769" max="769" width="85.5703125" style="149" customWidth="1"/>
    <col min="770" max="770" width="12.42578125" style="149" bestFit="1" customWidth="1"/>
    <col min="771" max="771" width="11.7109375" style="149" customWidth="1"/>
    <col min="772" max="772" width="11.7109375" style="149" bestFit="1" customWidth="1"/>
    <col min="773" max="773" width="11.85546875" style="149" bestFit="1" customWidth="1"/>
    <col min="774" max="782" width="11.7109375" style="149" bestFit="1" customWidth="1"/>
    <col min="783" max="783" width="11.85546875" style="149" bestFit="1" customWidth="1"/>
    <col min="784" max="784" width="11.7109375" style="149" bestFit="1" customWidth="1"/>
    <col min="785" max="789" width="11.7109375" style="149" customWidth="1"/>
    <col min="790" max="790" width="11.7109375" style="149" bestFit="1" customWidth="1"/>
    <col min="791" max="791" width="14.85546875" style="149" customWidth="1"/>
    <col min="792" max="793" width="9.140625" style="149" customWidth="1"/>
    <col min="794" max="794" width="12.7109375" style="149" bestFit="1" customWidth="1"/>
    <col min="795" max="939" width="9.140625" style="149" customWidth="1"/>
    <col min="940" max="1024" width="11.42578125" style="149"/>
    <col min="1025" max="1025" width="85.5703125" style="149" customWidth="1"/>
    <col min="1026" max="1026" width="12.42578125" style="149" bestFit="1" customWidth="1"/>
    <col min="1027" max="1027" width="11.7109375" style="149" customWidth="1"/>
    <col min="1028" max="1028" width="11.7109375" style="149" bestFit="1" customWidth="1"/>
    <col min="1029" max="1029" width="11.85546875" style="149" bestFit="1" customWidth="1"/>
    <col min="1030" max="1038" width="11.7109375" style="149" bestFit="1" customWidth="1"/>
    <col min="1039" max="1039" width="11.85546875" style="149" bestFit="1" customWidth="1"/>
    <col min="1040" max="1040" width="11.7109375" style="149" bestFit="1" customWidth="1"/>
    <col min="1041" max="1045" width="11.7109375" style="149" customWidth="1"/>
    <col min="1046" max="1046" width="11.7109375" style="149" bestFit="1" customWidth="1"/>
    <col min="1047" max="1047" width="14.85546875" style="149" customWidth="1"/>
    <col min="1048" max="1049" width="9.140625" style="149" customWidth="1"/>
    <col min="1050" max="1050" width="12.7109375" style="149" bestFit="1" customWidth="1"/>
    <col min="1051" max="1195" width="9.140625" style="149" customWidth="1"/>
    <col min="1196" max="1280" width="11.42578125" style="149"/>
    <col min="1281" max="1281" width="85.5703125" style="149" customWidth="1"/>
    <col min="1282" max="1282" width="12.42578125" style="149" bestFit="1" customWidth="1"/>
    <col min="1283" max="1283" width="11.7109375" style="149" customWidth="1"/>
    <col min="1284" max="1284" width="11.7109375" style="149" bestFit="1" customWidth="1"/>
    <col min="1285" max="1285" width="11.85546875" style="149" bestFit="1" customWidth="1"/>
    <col min="1286" max="1294" width="11.7109375" style="149" bestFit="1" customWidth="1"/>
    <col min="1295" max="1295" width="11.85546875" style="149" bestFit="1" customWidth="1"/>
    <col min="1296" max="1296" width="11.7109375" style="149" bestFit="1" customWidth="1"/>
    <col min="1297" max="1301" width="11.7109375" style="149" customWidth="1"/>
    <col min="1302" max="1302" width="11.7109375" style="149" bestFit="1" customWidth="1"/>
    <col min="1303" max="1303" width="14.85546875" style="149" customWidth="1"/>
    <col min="1304" max="1305" width="9.140625" style="149" customWidth="1"/>
    <col min="1306" max="1306" width="12.7109375" style="149" bestFit="1" customWidth="1"/>
    <col min="1307" max="1451" width="9.140625" style="149" customWidth="1"/>
    <col min="1452" max="1536" width="11.42578125" style="149"/>
    <col min="1537" max="1537" width="85.5703125" style="149" customWidth="1"/>
    <col min="1538" max="1538" width="12.42578125" style="149" bestFit="1" customWidth="1"/>
    <col min="1539" max="1539" width="11.7109375" style="149" customWidth="1"/>
    <col min="1540" max="1540" width="11.7109375" style="149" bestFit="1" customWidth="1"/>
    <col min="1541" max="1541" width="11.85546875" style="149" bestFit="1" customWidth="1"/>
    <col min="1542" max="1550" width="11.7109375" style="149" bestFit="1" customWidth="1"/>
    <col min="1551" max="1551" width="11.85546875" style="149" bestFit="1" customWidth="1"/>
    <col min="1552" max="1552" width="11.7109375" style="149" bestFit="1" customWidth="1"/>
    <col min="1553" max="1557" width="11.7109375" style="149" customWidth="1"/>
    <col min="1558" max="1558" width="11.7109375" style="149" bestFit="1" customWidth="1"/>
    <col min="1559" max="1559" width="14.85546875" style="149" customWidth="1"/>
    <col min="1560" max="1561" width="9.140625" style="149" customWidth="1"/>
    <col min="1562" max="1562" width="12.7109375" style="149" bestFit="1" customWidth="1"/>
    <col min="1563" max="1707" width="9.140625" style="149" customWidth="1"/>
    <col min="1708" max="1792" width="11.42578125" style="149"/>
    <col min="1793" max="1793" width="85.5703125" style="149" customWidth="1"/>
    <col min="1794" max="1794" width="12.42578125" style="149" bestFit="1" customWidth="1"/>
    <col min="1795" max="1795" width="11.7109375" style="149" customWidth="1"/>
    <col min="1796" max="1796" width="11.7109375" style="149" bestFit="1" customWidth="1"/>
    <col min="1797" max="1797" width="11.85546875" style="149" bestFit="1" customWidth="1"/>
    <col min="1798" max="1806" width="11.7109375" style="149" bestFit="1" customWidth="1"/>
    <col min="1807" max="1807" width="11.85546875" style="149" bestFit="1" customWidth="1"/>
    <col min="1808" max="1808" width="11.7109375" style="149" bestFit="1" customWidth="1"/>
    <col min="1809" max="1813" width="11.7109375" style="149" customWidth="1"/>
    <col min="1814" max="1814" width="11.7109375" style="149" bestFit="1" customWidth="1"/>
    <col min="1815" max="1815" width="14.85546875" style="149" customWidth="1"/>
    <col min="1816" max="1817" width="9.140625" style="149" customWidth="1"/>
    <col min="1818" max="1818" width="12.7109375" style="149" bestFit="1" customWidth="1"/>
    <col min="1819" max="1963" width="9.140625" style="149" customWidth="1"/>
    <col min="1964" max="2048" width="11.42578125" style="149"/>
    <col min="2049" max="2049" width="85.5703125" style="149" customWidth="1"/>
    <col min="2050" max="2050" width="12.42578125" style="149" bestFit="1" customWidth="1"/>
    <col min="2051" max="2051" width="11.7109375" style="149" customWidth="1"/>
    <col min="2052" max="2052" width="11.7109375" style="149" bestFit="1" customWidth="1"/>
    <col min="2053" max="2053" width="11.85546875" style="149" bestFit="1" customWidth="1"/>
    <col min="2054" max="2062" width="11.7109375" style="149" bestFit="1" customWidth="1"/>
    <col min="2063" max="2063" width="11.85546875" style="149" bestFit="1" customWidth="1"/>
    <col min="2064" max="2064" width="11.7109375" style="149" bestFit="1" customWidth="1"/>
    <col min="2065" max="2069" width="11.7109375" style="149" customWidth="1"/>
    <col min="2070" max="2070" width="11.7109375" style="149" bestFit="1" customWidth="1"/>
    <col min="2071" max="2071" width="14.85546875" style="149" customWidth="1"/>
    <col min="2072" max="2073" width="9.140625" style="149" customWidth="1"/>
    <col min="2074" max="2074" width="12.7109375" style="149" bestFit="1" customWidth="1"/>
    <col min="2075" max="2219" width="9.140625" style="149" customWidth="1"/>
    <col min="2220" max="2304" width="11.42578125" style="149"/>
    <col min="2305" max="2305" width="85.5703125" style="149" customWidth="1"/>
    <col min="2306" max="2306" width="12.42578125" style="149" bestFit="1" customWidth="1"/>
    <col min="2307" max="2307" width="11.7109375" style="149" customWidth="1"/>
    <col min="2308" max="2308" width="11.7109375" style="149" bestFit="1" customWidth="1"/>
    <col min="2309" max="2309" width="11.85546875" style="149" bestFit="1" customWidth="1"/>
    <col min="2310" max="2318" width="11.7109375" style="149" bestFit="1" customWidth="1"/>
    <col min="2319" max="2319" width="11.85546875" style="149" bestFit="1" customWidth="1"/>
    <col min="2320" max="2320" width="11.7109375" style="149" bestFit="1" customWidth="1"/>
    <col min="2321" max="2325" width="11.7109375" style="149" customWidth="1"/>
    <col min="2326" max="2326" width="11.7109375" style="149" bestFit="1" customWidth="1"/>
    <col min="2327" max="2327" width="14.85546875" style="149" customWidth="1"/>
    <col min="2328" max="2329" width="9.140625" style="149" customWidth="1"/>
    <col min="2330" max="2330" width="12.7109375" style="149" bestFit="1" customWidth="1"/>
    <col min="2331" max="2475" width="9.140625" style="149" customWidth="1"/>
    <col min="2476" max="2560" width="11.42578125" style="149"/>
    <col min="2561" max="2561" width="85.5703125" style="149" customWidth="1"/>
    <col min="2562" max="2562" width="12.42578125" style="149" bestFit="1" customWidth="1"/>
    <col min="2563" max="2563" width="11.7109375" style="149" customWidth="1"/>
    <col min="2564" max="2564" width="11.7109375" style="149" bestFit="1" customWidth="1"/>
    <col min="2565" max="2565" width="11.85546875" style="149" bestFit="1" customWidth="1"/>
    <col min="2566" max="2574" width="11.7109375" style="149" bestFit="1" customWidth="1"/>
    <col min="2575" max="2575" width="11.85546875" style="149" bestFit="1" customWidth="1"/>
    <col min="2576" max="2576" width="11.7109375" style="149" bestFit="1" customWidth="1"/>
    <col min="2577" max="2581" width="11.7109375" style="149" customWidth="1"/>
    <col min="2582" max="2582" width="11.7109375" style="149" bestFit="1" customWidth="1"/>
    <col min="2583" max="2583" width="14.85546875" style="149" customWidth="1"/>
    <col min="2584" max="2585" width="9.140625" style="149" customWidth="1"/>
    <col min="2586" max="2586" width="12.7109375" style="149" bestFit="1" customWidth="1"/>
    <col min="2587" max="2731" width="9.140625" style="149" customWidth="1"/>
    <col min="2732" max="2816" width="11.42578125" style="149"/>
    <col min="2817" max="2817" width="85.5703125" style="149" customWidth="1"/>
    <col min="2818" max="2818" width="12.42578125" style="149" bestFit="1" customWidth="1"/>
    <col min="2819" max="2819" width="11.7109375" style="149" customWidth="1"/>
    <col min="2820" max="2820" width="11.7109375" style="149" bestFit="1" customWidth="1"/>
    <col min="2821" max="2821" width="11.85546875" style="149" bestFit="1" customWidth="1"/>
    <col min="2822" max="2830" width="11.7109375" style="149" bestFit="1" customWidth="1"/>
    <col min="2831" max="2831" width="11.85546875" style="149" bestFit="1" customWidth="1"/>
    <col min="2832" max="2832" width="11.7109375" style="149" bestFit="1" customWidth="1"/>
    <col min="2833" max="2837" width="11.7109375" style="149" customWidth="1"/>
    <col min="2838" max="2838" width="11.7109375" style="149" bestFit="1" customWidth="1"/>
    <col min="2839" max="2839" width="14.85546875" style="149" customWidth="1"/>
    <col min="2840" max="2841" width="9.140625" style="149" customWidth="1"/>
    <col min="2842" max="2842" width="12.7109375" style="149" bestFit="1" customWidth="1"/>
    <col min="2843" max="2987" width="9.140625" style="149" customWidth="1"/>
    <col min="2988" max="3072" width="11.42578125" style="149"/>
    <col min="3073" max="3073" width="85.5703125" style="149" customWidth="1"/>
    <col min="3074" max="3074" width="12.42578125" style="149" bestFit="1" customWidth="1"/>
    <col min="3075" max="3075" width="11.7109375" style="149" customWidth="1"/>
    <col min="3076" max="3076" width="11.7109375" style="149" bestFit="1" customWidth="1"/>
    <col min="3077" max="3077" width="11.85546875" style="149" bestFit="1" customWidth="1"/>
    <col min="3078" max="3086" width="11.7109375" style="149" bestFit="1" customWidth="1"/>
    <col min="3087" max="3087" width="11.85546875" style="149" bestFit="1" customWidth="1"/>
    <col min="3088" max="3088" width="11.7109375" style="149" bestFit="1" customWidth="1"/>
    <col min="3089" max="3093" width="11.7109375" style="149" customWidth="1"/>
    <col min="3094" max="3094" width="11.7109375" style="149" bestFit="1" customWidth="1"/>
    <col min="3095" max="3095" width="14.85546875" style="149" customWidth="1"/>
    <col min="3096" max="3097" width="9.140625" style="149" customWidth="1"/>
    <col min="3098" max="3098" width="12.7109375" style="149" bestFit="1" customWidth="1"/>
    <col min="3099" max="3243" width="9.140625" style="149" customWidth="1"/>
    <col min="3244" max="3328" width="11.42578125" style="149"/>
    <col min="3329" max="3329" width="85.5703125" style="149" customWidth="1"/>
    <col min="3330" max="3330" width="12.42578125" style="149" bestFit="1" customWidth="1"/>
    <col min="3331" max="3331" width="11.7109375" style="149" customWidth="1"/>
    <col min="3332" max="3332" width="11.7109375" style="149" bestFit="1" customWidth="1"/>
    <col min="3333" max="3333" width="11.85546875" style="149" bestFit="1" customWidth="1"/>
    <col min="3334" max="3342" width="11.7109375" style="149" bestFit="1" customWidth="1"/>
    <col min="3343" max="3343" width="11.85546875" style="149" bestFit="1" customWidth="1"/>
    <col min="3344" max="3344" width="11.7109375" style="149" bestFit="1" customWidth="1"/>
    <col min="3345" max="3349" width="11.7109375" style="149" customWidth="1"/>
    <col min="3350" max="3350" width="11.7109375" style="149" bestFit="1" customWidth="1"/>
    <col min="3351" max="3351" width="14.85546875" style="149" customWidth="1"/>
    <col min="3352" max="3353" width="9.140625" style="149" customWidth="1"/>
    <col min="3354" max="3354" width="12.7109375" style="149" bestFit="1" customWidth="1"/>
    <col min="3355" max="3499" width="9.140625" style="149" customWidth="1"/>
    <col min="3500" max="3584" width="11.42578125" style="149"/>
    <col min="3585" max="3585" width="85.5703125" style="149" customWidth="1"/>
    <col min="3586" max="3586" width="12.42578125" style="149" bestFit="1" customWidth="1"/>
    <col min="3587" max="3587" width="11.7109375" style="149" customWidth="1"/>
    <col min="3588" max="3588" width="11.7109375" style="149" bestFit="1" customWidth="1"/>
    <col min="3589" max="3589" width="11.85546875" style="149" bestFit="1" customWidth="1"/>
    <col min="3590" max="3598" width="11.7109375" style="149" bestFit="1" customWidth="1"/>
    <col min="3599" max="3599" width="11.85546875" style="149" bestFit="1" customWidth="1"/>
    <col min="3600" max="3600" width="11.7109375" style="149" bestFit="1" customWidth="1"/>
    <col min="3601" max="3605" width="11.7109375" style="149" customWidth="1"/>
    <col min="3606" max="3606" width="11.7109375" style="149" bestFit="1" customWidth="1"/>
    <col min="3607" max="3607" width="14.85546875" style="149" customWidth="1"/>
    <col min="3608" max="3609" width="9.140625" style="149" customWidth="1"/>
    <col min="3610" max="3610" width="12.7109375" style="149" bestFit="1" customWidth="1"/>
    <col min="3611" max="3755" width="9.140625" style="149" customWidth="1"/>
    <col min="3756" max="3840" width="11.42578125" style="149"/>
    <col min="3841" max="3841" width="85.5703125" style="149" customWidth="1"/>
    <col min="3842" max="3842" width="12.42578125" style="149" bestFit="1" customWidth="1"/>
    <col min="3843" max="3843" width="11.7109375" style="149" customWidth="1"/>
    <col min="3844" max="3844" width="11.7109375" style="149" bestFit="1" customWidth="1"/>
    <col min="3845" max="3845" width="11.85546875" style="149" bestFit="1" customWidth="1"/>
    <col min="3846" max="3854" width="11.7109375" style="149" bestFit="1" customWidth="1"/>
    <col min="3855" max="3855" width="11.85546875" style="149" bestFit="1" customWidth="1"/>
    <col min="3856" max="3856" width="11.7109375" style="149" bestFit="1" customWidth="1"/>
    <col min="3857" max="3861" width="11.7109375" style="149" customWidth="1"/>
    <col min="3862" max="3862" width="11.7109375" style="149" bestFit="1" customWidth="1"/>
    <col min="3863" max="3863" width="14.85546875" style="149" customWidth="1"/>
    <col min="3864" max="3865" width="9.140625" style="149" customWidth="1"/>
    <col min="3866" max="3866" width="12.7109375" style="149" bestFit="1" customWidth="1"/>
    <col min="3867" max="4011" width="9.140625" style="149" customWidth="1"/>
    <col min="4012" max="4096" width="11.42578125" style="149"/>
    <col min="4097" max="4097" width="85.5703125" style="149" customWidth="1"/>
    <col min="4098" max="4098" width="12.42578125" style="149" bestFit="1" customWidth="1"/>
    <col min="4099" max="4099" width="11.7109375" style="149" customWidth="1"/>
    <col min="4100" max="4100" width="11.7109375" style="149" bestFit="1" customWidth="1"/>
    <col min="4101" max="4101" width="11.85546875" style="149" bestFit="1" customWidth="1"/>
    <col min="4102" max="4110" width="11.7109375" style="149" bestFit="1" customWidth="1"/>
    <col min="4111" max="4111" width="11.85546875" style="149" bestFit="1" customWidth="1"/>
    <col min="4112" max="4112" width="11.7109375" style="149" bestFit="1" customWidth="1"/>
    <col min="4113" max="4117" width="11.7109375" style="149" customWidth="1"/>
    <col min="4118" max="4118" width="11.7109375" style="149" bestFit="1" customWidth="1"/>
    <col min="4119" max="4119" width="14.85546875" style="149" customWidth="1"/>
    <col min="4120" max="4121" width="9.140625" style="149" customWidth="1"/>
    <col min="4122" max="4122" width="12.7109375" style="149" bestFit="1" customWidth="1"/>
    <col min="4123" max="4267" width="9.140625" style="149" customWidth="1"/>
    <col min="4268" max="4352" width="11.42578125" style="149"/>
    <col min="4353" max="4353" width="85.5703125" style="149" customWidth="1"/>
    <col min="4354" max="4354" width="12.42578125" style="149" bestFit="1" customWidth="1"/>
    <col min="4355" max="4355" width="11.7109375" style="149" customWidth="1"/>
    <col min="4356" max="4356" width="11.7109375" style="149" bestFit="1" customWidth="1"/>
    <col min="4357" max="4357" width="11.85546875" style="149" bestFit="1" customWidth="1"/>
    <col min="4358" max="4366" width="11.7109375" style="149" bestFit="1" customWidth="1"/>
    <col min="4367" max="4367" width="11.85546875" style="149" bestFit="1" customWidth="1"/>
    <col min="4368" max="4368" width="11.7109375" style="149" bestFit="1" customWidth="1"/>
    <col min="4369" max="4373" width="11.7109375" style="149" customWidth="1"/>
    <col min="4374" max="4374" width="11.7109375" style="149" bestFit="1" customWidth="1"/>
    <col min="4375" max="4375" width="14.85546875" style="149" customWidth="1"/>
    <col min="4376" max="4377" width="9.140625" style="149" customWidth="1"/>
    <col min="4378" max="4378" width="12.7109375" style="149" bestFit="1" customWidth="1"/>
    <col min="4379" max="4523" width="9.140625" style="149" customWidth="1"/>
    <col min="4524" max="4608" width="11.42578125" style="149"/>
    <col min="4609" max="4609" width="85.5703125" style="149" customWidth="1"/>
    <col min="4610" max="4610" width="12.42578125" style="149" bestFit="1" customWidth="1"/>
    <col min="4611" max="4611" width="11.7109375" style="149" customWidth="1"/>
    <col min="4612" max="4612" width="11.7109375" style="149" bestFit="1" customWidth="1"/>
    <col min="4613" max="4613" width="11.85546875" style="149" bestFit="1" customWidth="1"/>
    <col min="4614" max="4622" width="11.7109375" style="149" bestFit="1" customWidth="1"/>
    <col min="4623" max="4623" width="11.85546875" style="149" bestFit="1" customWidth="1"/>
    <col min="4624" max="4624" width="11.7109375" style="149" bestFit="1" customWidth="1"/>
    <col min="4625" max="4629" width="11.7109375" style="149" customWidth="1"/>
    <col min="4630" max="4630" width="11.7109375" style="149" bestFit="1" customWidth="1"/>
    <col min="4631" max="4631" width="14.85546875" style="149" customWidth="1"/>
    <col min="4632" max="4633" width="9.140625" style="149" customWidth="1"/>
    <col min="4634" max="4634" width="12.7109375" style="149" bestFit="1" customWidth="1"/>
    <col min="4635" max="4779" width="9.140625" style="149" customWidth="1"/>
    <col min="4780" max="4864" width="11.42578125" style="149"/>
    <col min="4865" max="4865" width="85.5703125" style="149" customWidth="1"/>
    <col min="4866" max="4866" width="12.42578125" style="149" bestFit="1" customWidth="1"/>
    <col min="4867" max="4867" width="11.7109375" style="149" customWidth="1"/>
    <col min="4868" max="4868" width="11.7109375" style="149" bestFit="1" customWidth="1"/>
    <col min="4869" max="4869" width="11.85546875" style="149" bestFit="1" customWidth="1"/>
    <col min="4870" max="4878" width="11.7109375" style="149" bestFit="1" customWidth="1"/>
    <col min="4879" max="4879" width="11.85546875" style="149" bestFit="1" customWidth="1"/>
    <col min="4880" max="4880" width="11.7109375" style="149" bestFit="1" customWidth="1"/>
    <col min="4881" max="4885" width="11.7109375" style="149" customWidth="1"/>
    <col min="4886" max="4886" width="11.7109375" style="149" bestFit="1" customWidth="1"/>
    <col min="4887" max="4887" width="14.85546875" style="149" customWidth="1"/>
    <col min="4888" max="4889" width="9.140625" style="149" customWidth="1"/>
    <col min="4890" max="4890" width="12.7109375" style="149" bestFit="1" customWidth="1"/>
    <col min="4891" max="5035" width="9.140625" style="149" customWidth="1"/>
    <col min="5036" max="5120" width="11.42578125" style="149"/>
    <col min="5121" max="5121" width="85.5703125" style="149" customWidth="1"/>
    <col min="5122" max="5122" width="12.42578125" style="149" bestFit="1" customWidth="1"/>
    <col min="5123" max="5123" width="11.7109375" style="149" customWidth="1"/>
    <col min="5124" max="5124" width="11.7109375" style="149" bestFit="1" customWidth="1"/>
    <col min="5125" max="5125" width="11.85546875" style="149" bestFit="1" customWidth="1"/>
    <col min="5126" max="5134" width="11.7109375" style="149" bestFit="1" customWidth="1"/>
    <col min="5135" max="5135" width="11.85546875" style="149" bestFit="1" customWidth="1"/>
    <col min="5136" max="5136" width="11.7109375" style="149" bestFit="1" customWidth="1"/>
    <col min="5137" max="5141" width="11.7109375" style="149" customWidth="1"/>
    <col min="5142" max="5142" width="11.7109375" style="149" bestFit="1" customWidth="1"/>
    <col min="5143" max="5143" width="14.85546875" style="149" customWidth="1"/>
    <col min="5144" max="5145" width="9.140625" style="149" customWidth="1"/>
    <col min="5146" max="5146" width="12.7109375" style="149" bestFit="1" customWidth="1"/>
    <col min="5147" max="5291" width="9.140625" style="149" customWidth="1"/>
    <col min="5292" max="5376" width="11.42578125" style="149"/>
    <col min="5377" max="5377" width="85.5703125" style="149" customWidth="1"/>
    <col min="5378" max="5378" width="12.42578125" style="149" bestFit="1" customWidth="1"/>
    <col min="5379" max="5379" width="11.7109375" style="149" customWidth="1"/>
    <col min="5380" max="5380" width="11.7109375" style="149" bestFit="1" customWidth="1"/>
    <col min="5381" max="5381" width="11.85546875" style="149" bestFit="1" customWidth="1"/>
    <col min="5382" max="5390" width="11.7109375" style="149" bestFit="1" customWidth="1"/>
    <col min="5391" max="5391" width="11.85546875" style="149" bestFit="1" customWidth="1"/>
    <col min="5392" max="5392" width="11.7109375" style="149" bestFit="1" customWidth="1"/>
    <col min="5393" max="5397" width="11.7109375" style="149" customWidth="1"/>
    <col min="5398" max="5398" width="11.7109375" style="149" bestFit="1" customWidth="1"/>
    <col min="5399" max="5399" width="14.85546875" style="149" customWidth="1"/>
    <col min="5400" max="5401" width="9.140625" style="149" customWidth="1"/>
    <col min="5402" max="5402" width="12.7109375" style="149" bestFit="1" customWidth="1"/>
    <col min="5403" max="5547" width="9.140625" style="149" customWidth="1"/>
    <col min="5548" max="5632" width="11.42578125" style="149"/>
    <col min="5633" max="5633" width="85.5703125" style="149" customWidth="1"/>
    <col min="5634" max="5634" width="12.42578125" style="149" bestFit="1" customWidth="1"/>
    <col min="5635" max="5635" width="11.7109375" style="149" customWidth="1"/>
    <col min="5636" max="5636" width="11.7109375" style="149" bestFit="1" customWidth="1"/>
    <col min="5637" max="5637" width="11.85546875" style="149" bestFit="1" customWidth="1"/>
    <col min="5638" max="5646" width="11.7109375" style="149" bestFit="1" customWidth="1"/>
    <col min="5647" max="5647" width="11.85546875" style="149" bestFit="1" customWidth="1"/>
    <col min="5648" max="5648" width="11.7109375" style="149" bestFit="1" customWidth="1"/>
    <col min="5649" max="5653" width="11.7109375" style="149" customWidth="1"/>
    <col min="5654" max="5654" width="11.7109375" style="149" bestFit="1" customWidth="1"/>
    <col min="5655" max="5655" width="14.85546875" style="149" customWidth="1"/>
    <col min="5656" max="5657" width="9.140625" style="149" customWidth="1"/>
    <col min="5658" max="5658" width="12.7109375" style="149" bestFit="1" customWidth="1"/>
    <col min="5659" max="5803" width="9.140625" style="149" customWidth="1"/>
    <col min="5804" max="5888" width="11.42578125" style="149"/>
    <col min="5889" max="5889" width="85.5703125" style="149" customWidth="1"/>
    <col min="5890" max="5890" width="12.42578125" style="149" bestFit="1" customWidth="1"/>
    <col min="5891" max="5891" width="11.7109375" style="149" customWidth="1"/>
    <col min="5892" max="5892" width="11.7109375" style="149" bestFit="1" customWidth="1"/>
    <col min="5893" max="5893" width="11.85546875" style="149" bestFit="1" customWidth="1"/>
    <col min="5894" max="5902" width="11.7109375" style="149" bestFit="1" customWidth="1"/>
    <col min="5903" max="5903" width="11.85546875" style="149" bestFit="1" customWidth="1"/>
    <col min="5904" max="5904" width="11.7109375" style="149" bestFit="1" customWidth="1"/>
    <col min="5905" max="5909" width="11.7109375" style="149" customWidth="1"/>
    <col min="5910" max="5910" width="11.7109375" style="149" bestFit="1" customWidth="1"/>
    <col min="5911" max="5911" width="14.85546875" style="149" customWidth="1"/>
    <col min="5912" max="5913" width="9.140625" style="149" customWidth="1"/>
    <col min="5914" max="5914" width="12.7109375" style="149" bestFit="1" customWidth="1"/>
    <col min="5915" max="6059" width="9.140625" style="149" customWidth="1"/>
    <col min="6060" max="6144" width="11.42578125" style="149"/>
    <col min="6145" max="6145" width="85.5703125" style="149" customWidth="1"/>
    <col min="6146" max="6146" width="12.42578125" style="149" bestFit="1" customWidth="1"/>
    <col min="6147" max="6147" width="11.7109375" style="149" customWidth="1"/>
    <col min="6148" max="6148" width="11.7109375" style="149" bestFit="1" customWidth="1"/>
    <col min="6149" max="6149" width="11.85546875" style="149" bestFit="1" customWidth="1"/>
    <col min="6150" max="6158" width="11.7109375" style="149" bestFit="1" customWidth="1"/>
    <col min="6159" max="6159" width="11.85546875" style="149" bestFit="1" customWidth="1"/>
    <col min="6160" max="6160" width="11.7109375" style="149" bestFit="1" customWidth="1"/>
    <col min="6161" max="6165" width="11.7109375" style="149" customWidth="1"/>
    <col min="6166" max="6166" width="11.7109375" style="149" bestFit="1" customWidth="1"/>
    <col min="6167" max="6167" width="14.85546875" style="149" customWidth="1"/>
    <col min="6168" max="6169" width="9.140625" style="149" customWidth="1"/>
    <col min="6170" max="6170" width="12.7109375" style="149" bestFit="1" customWidth="1"/>
    <col min="6171" max="6315" width="9.140625" style="149" customWidth="1"/>
    <col min="6316" max="6400" width="11.42578125" style="149"/>
    <col min="6401" max="6401" width="85.5703125" style="149" customWidth="1"/>
    <col min="6402" max="6402" width="12.42578125" style="149" bestFit="1" customWidth="1"/>
    <col min="6403" max="6403" width="11.7109375" style="149" customWidth="1"/>
    <col min="6404" max="6404" width="11.7109375" style="149" bestFit="1" customWidth="1"/>
    <col min="6405" max="6405" width="11.85546875" style="149" bestFit="1" customWidth="1"/>
    <col min="6406" max="6414" width="11.7109375" style="149" bestFit="1" customWidth="1"/>
    <col min="6415" max="6415" width="11.85546875" style="149" bestFit="1" customWidth="1"/>
    <col min="6416" max="6416" width="11.7109375" style="149" bestFit="1" customWidth="1"/>
    <col min="6417" max="6421" width="11.7109375" style="149" customWidth="1"/>
    <col min="6422" max="6422" width="11.7109375" style="149" bestFit="1" customWidth="1"/>
    <col min="6423" max="6423" width="14.85546875" style="149" customWidth="1"/>
    <col min="6424" max="6425" width="9.140625" style="149" customWidth="1"/>
    <col min="6426" max="6426" width="12.7109375" style="149" bestFit="1" customWidth="1"/>
    <col min="6427" max="6571" width="9.140625" style="149" customWidth="1"/>
    <col min="6572" max="6656" width="11.42578125" style="149"/>
    <col min="6657" max="6657" width="85.5703125" style="149" customWidth="1"/>
    <col min="6658" max="6658" width="12.42578125" style="149" bestFit="1" customWidth="1"/>
    <col min="6659" max="6659" width="11.7109375" style="149" customWidth="1"/>
    <col min="6660" max="6660" width="11.7109375" style="149" bestFit="1" customWidth="1"/>
    <col min="6661" max="6661" width="11.85546875" style="149" bestFit="1" customWidth="1"/>
    <col min="6662" max="6670" width="11.7109375" style="149" bestFit="1" customWidth="1"/>
    <col min="6671" max="6671" width="11.85546875" style="149" bestFit="1" customWidth="1"/>
    <col min="6672" max="6672" width="11.7109375" style="149" bestFit="1" customWidth="1"/>
    <col min="6673" max="6677" width="11.7109375" style="149" customWidth="1"/>
    <col min="6678" max="6678" width="11.7109375" style="149" bestFit="1" customWidth="1"/>
    <col min="6679" max="6679" width="14.85546875" style="149" customWidth="1"/>
    <col min="6680" max="6681" width="9.140625" style="149" customWidth="1"/>
    <col min="6682" max="6682" width="12.7109375" style="149" bestFit="1" customWidth="1"/>
    <col min="6683" max="6827" width="9.140625" style="149" customWidth="1"/>
    <col min="6828" max="6912" width="11.42578125" style="149"/>
    <col min="6913" max="6913" width="85.5703125" style="149" customWidth="1"/>
    <col min="6914" max="6914" width="12.42578125" style="149" bestFit="1" customWidth="1"/>
    <col min="6915" max="6915" width="11.7109375" style="149" customWidth="1"/>
    <col min="6916" max="6916" width="11.7109375" style="149" bestFit="1" customWidth="1"/>
    <col min="6917" max="6917" width="11.85546875" style="149" bestFit="1" customWidth="1"/>
    <col min="6918" max="6926" width="11.7109375" style="149" bestFit="1" customWidth="1"/>
    <col min="6927" max="6927" width="11.85546875" style="149" bestFit="1" customWidth="1"/>
    <col min="6928" max="6928" width="11.7109375" style="149" bestFit="1" customWidth="1"/>
    <col min="6929" max="6933" width="11.7109375" style="149" customWidth="1"/>
    <col min="6934" max="6934" width="11.7109375" style="149" bestFit="1" customWidth="1"/>
    <col min="6935" max="6935" width="14.85546875" style="149" customWidth="1"/>
    <col min="6936" max="6937" width="9.140625" style="149" customWidth="1"/>
    <col min="6938" max="6938" width="12.7109375" style="149" bestFit="1" customWidth="1"/>
    <col min="6939" max="7083" width="9.140625" style="149" customWidth="1"/>
    <col min="7084" max="7168" width="11.42578125" style="149"/>
    <col min="7169" max="7169" width="85.5703125" style="149" customWidth="1"/>
    <col min="7170" max="7170" width="12.42578125" style="149" bestFit="1" customWidth="1"/>
    <col min="7171" max="7171" width="11.7109375" style="149" customWidth="1"/>
    <col min="7172" max="7172" width="11.7109375" style="149" bestFit="1" customWidth="1"/>
    <col min="7173" max="7173" width="11.85546875" style="149" bestFit="1" customWidth="1"/>
    <col min="7174" max="7182" width="11.7109375" style="149" bestFit="1" customWidth="1"/>
    <col min="7183" max="7183" width="11.85546875" style="149" bestFit="1" customWidth="1"/>
    <col min="7184" max="7184" width="11.7109375" style="149" bestFit="1" customWidth="1"/>
    <col min="7185" max="7189" width="11.7109375" style="149" customWidth="1"/>
    <col min="7190" max="7190" width="11.7109375" style="149" bestFit="1" customWidth="1"/>
    <col min="7191" max="7191" width="14.85546875" style="149" customWidth="1"/>
    <col min="7192" max="7193" width="9.140625" style="149" customWidth="1"/>
    <col min="7194" max="7194" width="12.7109375" style="149" bestFit="1" customWidth="1"/>
    <col min="7195" max="7339" width="9.140625" style="149" customWidth="1"/>
    <col min="7340" max="7424" width="11.42578125" style="149"/>
    <col min="7425" max="7425" width="85.5703125" style="149" customWidth="1"/>
    <col min="7426" max="7426" width="12.42578125" style="149" bestFit="1" customWidth="1"/>
    <col min="7427" max="7427" width="11.7109375" style="149" customWidth="1"/>
    <col min="7428" max="7428" width="11.7109375" style="149" bestFit="1" customWidth="1"/>
    <col min="7429" max="7429" width="11.85546875" style="149" bestFit="1" customWidth="1"/>
    <col min="7430" max="7438" width="11.7109375" style="149" bestFit="1" customWidth="1"/>
    <col min="7439" max="7439" width="11.85546875" style="149" bestFit="1" customWidth="1"/>
    <col min="7440" max="7440" width="11.7109375" style="149" bestFit="1" customWidth="1"/>
    <col min="7441" max="7445" width="11.7109375" style="149" customWidth="1"/>
    <col min="7446" max="7446" width="11.7109375" style="149" bestFit="1" customWidth="1"/>
    <col min="7447" max="7447" width="14.85546875" style="149" customWidth="1"/>
    <col min="7448" max="7449" width="9.140625" style="149" customWidth="1"/>
    <col min="7450" max="7450" width="12.7109375" style="149" bestFit="1" customWidth="1"/>
    <col min="7451" max="7595" width="9.140625" style="149" customWidth="1"/>
    <col min="7596" max="7680" width="11.42578125" style="149"/>
    <col min="7681" max="7681" width="85.5703125" style="149" customWidth="1"/>
    <col min="7682" max="7682" width="12.42578125" style="149" bestFit="1" customWidth="1"/>
    <col min="7683" max="7683" width="11.7109375" style="149" customWidth="1"/>
    <col min="7684" max="7684" width="11.7109375" style="149" bestFit="1" customWidth="1"/>
    <col min="7685" max="7685" width="11.85546875" style="149" bestFit="1" customWidth="1"/>
    <col min="7686" max="7694" width="11.7109375" style="149" bestFit="1" customWidth="1"/>
    <col min="7695" max="7695" width="11.85546875" style="149" bestFit="1" customWidth="1"/>
    <col min="7696" max="7696" width="11.7109375" style="149" bestFit="1" customWidth="1"/>
    <col min="7697" max="7701" width="11.7109375" style="149" customWidth="1"/>
    <col min="7702" max="7702" width="11.7109375" style="149" bestFit="1" customWidth="1"/>
    <col min="7703" max="7703" width="14.85546875" style="149" customWidth="1"/>
    <col min="7704" max="7705" width="9.140625" style="149" customWidth="1"/>
    <col min="7706" max="7706" width="12.7109375" style="149" bestFit="1" customWidth="1"/>
    <col min="7707" max="7851" width="9.140625" style="149" customWidth="1"/>
    <col min="7852" max="7936" width="11.42578125" style="149"/>
    <col min="7937" max="7937" width="85.5703125" style="149" customWidth="1"/>
    <col min="7938" max="7938" width="12.42578125" style="149" bestFit="1" customWidth="1"/>
    <col min="7939" max="7939" width="11.7109375" style="149" customWidth="1"/>
    <col min="7940" max="7940" width="11.7109375" style="149" bestFit="1" customWidth="1"/>
    <col min="7941" max="7941" width="11.85546875" style="149" bestFit="1" customWidth="1"/>
    <col min="7942" max="7950" width="11.7109375" style="149" bestFit="1" customWidth="1"/>
    <col min="7951" max="7951" width="11.85546875" style="149" bestFit="1" customWidth="1"/>
    <col min="7952" max="7952" width="11.7109375" style="149" bestFit="1" customWidth="1"/>
    <col min="7953" max="7957" width="11.7109375" style="149" customWidth="1"/>
    <col min="7958" max="7958" width="11.7109375" style="149" bestFit="1" customWidth="1"/>
    <col min="7959" max="7959" width="14.85546875" style="149" customWidth="1"/>
    <col min="7960" max="7961" width="9.140625" style="149" customWidth="1"/>
    <col min="7962" max="7962" width="12.7109375" style="149" bestFit="1" customWidth="1"/>
    <col min="7963" max="8107" width="9.140625" style="149" customWidth="1"/>
    <col min="8108" max="8192" width="11.42578125" style="149"/>
    <col min="8193" max="8193" width="85.5703125" style="149" customWidth="1"/>
    <col min="8194" max="8194" width="12.42578125" style="149" bestFit="1" customWidth="1"/>
    <col min="8195" max="8195" width="11.7109375" style="149" customWidth="1"/>
    <col min="8196" max="8196" width="11.7109375" style="149" bestFit="1" customWidth="1"/>
    <col min="8197" max="8197" width="11.85546875" style="149" bestFit="1" customWidth="1"/>
    <col min="8198" max="8206" width="11.7109375" style="149" bestFit="1" customWidth="1"/>
    <col min="8207" max="8207" width="11.85546875" style="149" bestFit="1" customWidth="1"/>
    <col min="8208" max="8208" width="11.7109375" style="149" bestFit="1" customWidth="1"/>
    <col min="8209" max="8213" width="11.7109375" style="149" customWidth="1"/>
    <col min="8214" max="8214" width="11.7109375" style="149" bestFit="1" customWidth="1"/>
    <col min="8215" max="8215" width="14.85546875" style="149" customWidth="1"/>
    <col min="8216" max="8217" width="9.140625" style="149" customWidth="1"/>
    <col min="8218" max="8218" width="12.7109375" style="149" bestFit="1" customWidth="1"/>
    <col min="8219" max="8363" width="9.140625" style="149" customWidth="1"/>
    <col min="8364" max="8448" width="11.42578125" style="149"/>
    <col min="8449" max="8449" width="85.5703125" style="149" customWidth="1"/>
    <col min="8450" max="8450" width="12.42578125" style="149" bestFit="1" customWidth="1"/>
    <col min="8451" max="8451" width="11.7109375" style="149" customWidth="1"/>
    <col min="8452" max="8452" width="11.7109375" style="149" bestFit="1" customWidth="1"/>
    <col min="8453" max="8453" width="11.85546875" style="149" bestFit="1" customWidth="1"/>
    <col min="8454" max="8462" width="11.7109375" style="149" bestFit="1" customWidth="1"/>
    <col min="8463" max="8463" width="11.85546875" style="149" bestFit="1" customWidth="1"/>
    <col min="8464" max="8464" width="11.7109375" style="149" bestFit="1" customWidth="1"/>
    <col min="8465" max="8469" width="11.7109375" style="149" customWidth="1"/>
    <col min="8470" max="8470" width="11.7109375" style="149" bestFit="1" customWidth="1"/>
    <col min="8471" max="8471" width="14.85546875" style="149" customWidth="1"/>
    <col min="8472" max="8473" width="9.140625" style="149" customWidth="1"/>
    <col min="8474" max="8474" width="12.7109375" style="149" bestFit="1" customWidth="1"/>
    <col min="8475" max="8619" width="9.140625" style="149" customWidth="1"/>
    <col min="8620" max="8704" width="11.42578125" style="149"/>
    <col min="8705" max="8705" width="85.5703125" style="149" customWidth="1"/>
    <col min="8706" max="8706" width="12.42578125" style="149" bestFit="1" customWidth="1"/>
    <col min="8707" max="8707" width="11.7109375" style="149" customWidth="1"/>
    <col min="8708" max="8708" width="11.7109375" style="149" bestFit="1" customWidth="1"/>
    <col min="8709" max="8709" width="11.85546875" style="149" bestFit="1" customWidth="1"/>
    <col min="8710" max="8718" width="11.7109375" style="149" bestFit="1" customWidth="1"/>
    <col min="8719" max="8719" width="11.85546875" style="149" bestFit="1" customWidth="1"/>
    <col min="8720" max="8720" width="11.7109375" style="149" bestFit="1" customWidth="1"/>
    <col min="8721" max="8725" width="11.7109375" style="149" customWidth="1"/>
    <col min="8726" max="8726" width="11.7109375" style="149" bestFit="1" customWidth="1"/>
    <col min="8727" max="8727" width="14.85546875" style="149" customWidth="1"/>
    <col min="8728" max="8729" width="9.140625" style="149" customWidth="1"/>
    <col min="8730" max="8730" width="12.7109375" style="149" bestFit="1" customWidth="1"/>
    <col min="8731" max="8875" width="9.140625" style="149" customWidth="1"/>
    <col min="8876" max="8960" width="11.42578125" style="149"/>
    <col min="8961" max="8961" width="85.5703125" style="149" customWidth="1"/>
    <col min="8962" max="8962" width="12.42578125" style="149" bestFit="1" customWidth="1"/>
    <col min="8963" max="8963" width="11.7109375" style="149" customWidth="1"/>
    <col min="8964" max="8964" width="11.7109375" style="149" bestFit="1" customWidth="1"/>
    <col min="8965" max="8965" width="11.85546875" style="149" bestFit="1" customWidth="1"/>
    <col min="8966" max="8974" width="11.7109375" style="149" bestFit="1" customWidth="1"/>
    <col min="8975" max="8975" width="11.85546875" style="149" bestFit="1" customWidth="1"/>
    <col min="8976" max="8976" width="11.7109375" style="149" bestFit="1" customWidth="1"/>
    <col min="8977" max="8981" width="11.7109375" style="149" customWidth="1"/>
    <col min="8982" max="8982" width="11.7109375" style="149" bestFit="1" customWidth="1"/>
    <col min="8983" max="8983" width="14.85546875" style="149" customWidth="1"/>
    <col min="8984" max="8985" width="9.140625" style="149" customWidth="1"/>
    <col min="8986" max="8986" width="12.7109375" style="149" bestFit="1" customWidth="1"/>
    <col min="8987" max="9131" width="9.140625" style="149" customWidth="1"/>
    <col min="9132" max="9216" width="11.42578125" style="149"/>
    <col min="9217" max="9217" width="85.5703125" style="149" customWidth="1"/>
    <col min="9218" max="9218" width="12.42578125" style="149" bestFit="1" customWidth="1"/>
    <col min="9219" max="9219" width="11.7109375" style="149" customWidth="1"/>
    <col min="9220" max="9220" width="11.7109375" style="149" bestFit="1" customWidth="1"/>
    <col min="9221" max="9221" width="11.85546875" style="149" bestFit="1" customWidth="1"/>
    <col min="9222" max="9230" width="11.7109375" style="149" bestFit="1" customWidth="1"/>
    <col min="9231" max="9231" width="11.85546875" style="149" bestFit="1" customWidth="1"/>
    <col min="9232" max="9232" width="11.7109375" style="149" bestFit="1" customWidth="1"/>
    <col min="9233" max="9237" width="11.7109375" style="149" customWidth="1"/>
    <col min="9238" max="9238" width="11.7109375" style="149" bestFit="1" customWidth="1"/>
    <col min="9239" max="9239" width="14.85546875" style="149" customWidth="1"/>
    <col min="9240" max="9241" width="9.140625" style="149" customWidth="1"/>
    <col min="9242" max="9242" width="12.7109375" style="149" bestFit="1" customWidth="1"/>
    <col min="9243" max="9387" width="9.140625" style="149" customWidth="1"/>
    <col min="9388" max="9472" width="11.42578125" style="149"/>
    <col min="9473" max="9473" width="85.5703125" style="149" customWidth="1"/>
    <col min="9474" max="9474" width="12.42578125" style="149" bestFit="1" customWidth="1"/>
    <col min="9475" max="9475" width="11.7109375" style="149" customWidth="1"/>
    <col min="9476" max="9476" width="11.7109375" style="149" bestFit="1" customWidth="1"/>
    <col min="9477" max="9477" width="11.85546875" style="149" bestFit="1" customWidth="1"/>
    <col min="9478" max="9486" width="11.7109375" style="149" bestFit="1" customWidth="1"/>
    <col min="9487" max="9487" width="11.85546875" style="149" bestFit="1" customWidth="1"/>
    <col min="9488" max="9488" width="11.7109375" style="149" bestFit="1" customWidth="1"/>
    <col min="9489" max="9493" width="11.7109375" style="149" customWidth="1"/>
    <col min="9494" max="9494" width="11.7109375" style="149" bestFit="1" customWidth="1"/>
    <col min="9495" max="9495" width="14.85546875" style="149" customWidth="1"/>
    <col min="9496" max="9497" width="9.140625" style="149" customWidth="1"/>
    <col min="9498" max="9498" width="12.7109375" style="149" bestFit="1" customWidth="1"/>
    <col min="9499" max="9643" width="9.140625" style="149" customWidth="1"/>
    <col min="9644" max="9728" width="11.42578125" style="149"/>
    <col min="9729" max="9729" width="85.5703125" style="149" customWidth="1"/>
    <col min="9730" max="9730" width="12.42578125" style="149" bestFit="1" customWidth="1"/>
    <col min="9731" max="9731" width="11.7109375" style="149" customWidth="1"/>
    <col min="9732" max="9732" width="11.7109375" style="149" bestFit="1" customWidth="1"/>
    <col min="9733" max="9733" width="11.85546875" style="149" bestFit="1" customWidth="1"/>
    <col min="9734" max="9742" width="11.7109375" style="149" bestFit="1" customWidth="1"/>
    <col min="9743" max="9743" width="11.85546875" style="149" bestFit="1" customWidth="1"/>
    <col min="9744" max="9744" width="11.7109375" style="149" bestFit="1" customWidth="1"/>
    <col min="9745" max="9749" width="11.7109375" style="149" customWidth="1"/>
    <col min="9750" max="9750" width="11.7109375" style="149" bestFit="1" customWidth="1"/>
    <col min="9751" max="9751" width="14.85546875" style="149" customWidth="1"/>
    <col min="9752" max="9753" width="9.140625" style="149" customWidth="1"/>
    <col min="9754" max="9754" width="12.7109375" style="149" bestFit="1" customWidth="1"/>
    <col min="9755" max="9899" width="9.140625" style="149" customWidth="1"/>
    <col min="9900" max="9984" width="11.42578125" style="149"/>
    <col min="9985" max="9985" width="85.5703125" style="149" customWidth="1"/>
    <col min="9986" max="9986" width="12.42578125" style="149" bestFit="1" customWidth="1"/>
    <col min="9987" max="9987" width="11.7109375" style="149" customWidth="1"/>
    <col min="9988" max="9988" width="11.7109375" style="149" bestFit="1" customWidth="1"/>
    <col min="9989" max="9989" width="11.85546875" style="149" bestFit="1" customWidth="1"/>
    <col min="9990" max="9998" width="11.7109375" style="149" bestFit="1" customWidth="1"/>
    <col min="9999" max="9999" width="11.85546875" style="149" bestFit="1" customWidth="1"/>
    <col min="10000" max="10000" width="11.7109375" style="149" bestFit="1" customWidth="1"/>
    <col min="10001" max="10005" width="11.7109375" style="149" customWidth="1"/>
    <col min="10006" max="10006" width="11.7109375" style="149" bestFit="1" customWidth="1"/>
    <col min="10007" max="10007" width="14.85546875" style="149" customWidth="1"/>
    <col min="10008" max="10009" width="9.140625" style="149" customWidth="1"/>
    <col min="10010" max="10010" width="12.7109375" style="149" bestFit="1" customWidth="1"/>
    <col min="10011" max="10155" width="9.140625" style="149" customWidth="1"/>
    <col min="10156" max="10240" width="11.42578125" style="149"/>
    <col min="10241" max="10241" width="85.5703125" style="149" customWidth="1"/>
    <col min="10242" max="10242" width="12.42578125" style="149" bestFit="1" customWidth="1"/>
    <col min="10243" max="10243" width="11.7109375" style="149" customWidth="1"/>
    <col min="10244" max="10244" width="11.7109375" style="149" bestFit="1" customWidth="1"/>
    <col min="10245" max="10245" width="11.85546875" style="149" bestFit="1" customWidth="1"/>
    <col min="10246" max="10254" width="11.7109375" style="149" bestFit="1" customWidth="1"/>
    <col min="10255" max="10255" width="11.85546875" style="149" bestFit="1" customWidth="1"/>
    <col min="10256" max="10256" width="11.7109375" style="149" bestFit="1" customWidth="1"/>
    <col min="10257" max="10261" width="11.7109375" style="149" customWidth="1"/>
    <col min="10262" max="10262" width="11.7109375" style="149" bestFit="1" customWidth="1"/>
    <col min="10263" max="10263" width="14.85546875" style="149" customWidth="1"/>
    <col min="10264" max="10265" width="9.140625" style="149" customWidth="1"/>
    <col min="10266" max="10266" width="12.7109375" style="149" bestFit="1" customWidth="1"/>
    <col min="10267" max="10411" width="9.140625" style="149" customWidth="1"/>
    <col min="10412" max="10496" width="11.42578125" style="149"/>
    <col min="10497" max="10497" width="85.5703125" style="149" customWidth="1"/>
    <col min="10498" max="10498" width="12.42578125" style="149" bestFit="1" customWidth="1"/>
    <col min="10499" max="10499" width="11.7109375" style="149" customWidth="1"/>
    <col min="10500" max="10500" width="11.7109375" style="149" bestFit="1" customWidth="1"/>
    <col min="10501" max="10501" width="11.85546875" style="149" bestFit="1" customWidth="1"/>
    <col min="10502" max="10510" width="11.7109375" style="149" bestFit="1" customWidth="1"/>
    <col min="10511" max="10511" width="11.85546875" style="149" bestFit="1" customWidth="1"/>
    <col min="10512" max="10512" width="11.7109375" style="149" bestFit="1" customWidth="1"/>
    <col min="10513" max="10517" width="11.7109375" style="149" customWidth="1"/>
    <col min="10518" max="10518" width="11.7109375" style="149" bestFit="1" customWidth="1"/>
    <col min="10519" max="10519" width="14.85546875" style="149" customWidth="1"/>
    <col min="10520" max="10521" width="9.140625" style="149" customWidth="1"/>
    <col min="10522" max="10522" width="12.7109375" style="149" bestFit="1" customWidth="1"/>
    <col min="10523" max="10667" width="9.140625" style="149" customWidth="1"/>
    <col min="10668" max="10752" width="11.42578125" style="149"/>
    <col min="10753" max="10753" width="85.5703125" style="149" customWidth="1"/>
    <col min="10754" max="10754" width="12.42578125" style="149" bestFit="1" customWidth="1"/>
    <col min="10755" max="10755" width="11.7109375" style="149" customWidth="1"/>
    <col min="10756" max="10756" width="11.7109375" style="149" bestFit="1" customWidth="1"/>
    <col min="10757" max="10757" width="11.85546875" style="149" bestFit="1" customWidth="1"/>
    <col min="10758" max="10766" width="11.7109375" style="149" bestFit="1" customWidth="1"/>
    <col min="10767" max="10767" width="11.85546875" style="149" bestFit="1" customWidth="1"/>
    <col min="10768" max="10768" width="11.7109375" style="149" bestFit="1" customWidth="1"/>
    <col min="10769" max="10773" width="11.7109375" style="149" customWidth="1"/>
    <col min="10774" max="10774" width="11.7109375" style="149" bestFit="1" customWidth="1"/>
    <col min="10775" max="10775" width="14.85546875" style="149" customWidth="1"/>
    <col min="10776" max="10777" width="9.140625" style="149" customWidth="1"/>
    <col min="10778" max="10778" width="12.7109375" style="149" bestFit="1" customWidth="1"/>
    <col min="10779" max="10923" width="9.140625" style="149" customWidth="1"/>
    <col min="10924" max="11008" width="11.42578125" style="149"/>
    <col min="11009" max="11009" width="85.5703125" style="149" customWidth="1"/>
    <col min="11010" max="11010" width="12.42578125" style="149" bestFit="1" customWidth="1"/>
    <col min="11011" max="11011" width="11.7109375" style="149" customWidth="1"/>
    <col min="11012" max="11012" width="11.7109375" style="149" bestFit="1" customWidth="1"/>
    <col min="11013" max="11013" width="11.85546875" style="149" bestFit="1" customWidth="1"/>
    <col min="11014" max="11022" width="11.7109375" style="149" bestFit="1" customWidth="1"/>
    <col min="11023" max="11023" width="11.85546875" style="149" bestFit="1" customWidth="1"/>
    <col min="11024" max="11024" width="11.7109375" style="149" bestFit="1" customWidth="1"/>
    <col min="11025" max="11029" width="11.7109375" style="149" customWidth="1"/>
    <col min="11030" max="11030" width="11.7109375" style="149" bestFit="1" customWidth="1"/>
    <col min="11031" max="11031" width="14.85546875" style="149" customWidth="1"/>
    <col min="11032" max="11033" width="9.140625" style="149" customWidth="1"/>
    <col min="11034" max="11034" width="12.7109375" style="149" bestFit="1" customWidth="1"/>
    <col min="11035" max="11179" width="9.140625" style="149" customWidth="1"/>
    <col min="11180" max="11264" width="11.42578125" style="149"/>
    <col min="11265" max="11265" width="85.5703125" style="149" customWidth="1"/>
    <col min="11266" max="11266" width="12.42578125" style="149" bestFit="1" customWidth="1"/>
    <col min="11267" max="11267" width="11.7109375" style="149" customWidth="1"/>
    <col min="11268" max="11268" width="11.7109375" style="149" bestFit="1" customWidth="1"/>
    <col min="11269" max="11269" width="11.85546875" style="149" bestFit="1" customWidth="1"/>
    <col min="11270" max="11278" width="11.7109375" style="149" bestFit="1" customWidth="1"/>
    <col min="11279" max="11279" width="11.85546875" style="149" bestFit="1" customWidth="1"/>
    <col min="11280" max="11280" width="11.7109375" style="149" bestFit="1" customWidth="1"/>
    <col min="11281" max="11285" width="11.7109375" style="149" customWidth="1"/>
    <col min="11286" max="11286" width="11.7109375" style="149" bestFit="1" customWidth="1"/>
    <col min="11287" max="11287" width="14.85546875" style="149" customWidth="1"/>
    <col min="11288" max="11289" width="9.140625" style="149" customWidth="1"/>
    <col min="11290" max="11290" width="12.7109375" style="149" bestFit="1" customWidth="1"/>
    <col min="11291" max="11435" width="9.140625" style="149" customWidth="1"/>
    <col min="11436" max="11520" width="11.42578125" style="149"/>
    <col min="11521" max="11521" width="85.5703125" style="149" customWidth="1"/>
    <col min="11522" max="11522" width="12.42578125" style="149" bestFit="1" customWidth="1"/>
    <col min="11523" max="11523" width="11.7109375" style="149" customWidth="1"/>
    <col min="11524" max="11524" width="11.7109375" style="149" bestFit="1" customWidth="1"/>
    <col min="11525" max="11525" width="11.85546875" style="149" bestFit="1" customWidth="1"/>
    <col min="11526" max="11534" width="11.7109375" style="149" bestFit="1" customWidth="1"/>
    <col min="11535" max="11535" width="11.85546875" style="149" bestFit="1" customWidth="1"/>
    <col min="11536" max="11536" width="11.7109375" style="149" bestFit="1" customWidth="1"/>
    <col min="11537" max="11541" width="11.7109375" style="149" customWidth="1"/>
    <col min="11542" max="11542" width="11.7109375" style="149" bestFit="1" customWidth="1"/>
    <col min="11543" max="11543" width="14.85546875" style="149" customWidth="1"/>
    <col min="11544" max="11545" width="9.140625" style="149" customWidth="1"/>
    <col min="11546" max="11546" width="12.7109375" style="149" bestFit="1" customWidth="1"/>
    <col min="11547" max="11691" width="9.140625" style="149" customWidth="1"/>
    <col min="11692" max="11776" width="11.42578125" style="149"/>
    <col min="11777" max="11777" width="85.5703125" style="149" customWidth="1"/>
    <col min="11778" max="11778" width="12.42578125" style="149" bestFit="1" customWidth="1"/>
    <col min="11779" max="11779" width="11.7109375" style="149" customWidth="1"/>
    <col min="11780" max="11780" width="11.7109375" style="149" bestFit="1" customWidth="1"/>
    <col min="11781" max="11781" width="11.85546875" style="149" bestFit="1" customWidth="1"/>
    <col min="11782" max="11790" width="11.7109375" style="149" bestFit="1" customWidth="1"/>
    <col min="11791" max="11791" width="11.85546875" style="149" bestFit="1" customWidth="1"/>
    <col min="11792" max="11792" width="11.7109375" style="149" bestFit="1" customWidth="1"/>
    <col min="11793" max="11797" width="11.7109375" style="149" customWidth="1"/>
    <col min="11798" max="11798" width="11.7109375" style="149" bestFit="1" customWidth="1"/>
    <col min="11799" max="11799" width="14.85546875" style="149" customWidth="1"/>
    <col min="11800" max="11801" width="9.140625" style="149" customWidth="1"/>
    <col min="11802" max="11802" width="12.7109375" style="149" bestFit="1" customWidth="1"/>
    <col min="11803" max="11947" width="9.140625" style="149" customWidth="1"/>
    <col min="11948" max="12032" width="11.42578125" style="149"/>
    <col min="12033" max="12033" width="85.5703125" style="149" customWidth="1"/>
    <col min="12034" max="12034" width="12.42578125" style="149" bestFit="1" customWidth="1"/>
    <col min="12035" max="12035" width="11.7109375" style="149" customWidth="1"/>
    <col min="12036" max="12036" width="11.7109375" style="149" bestFit="1" customWidth="1"/>
    <col min="12037" max="12037" width="11.85546875" style="149" bestFit="1" customWidth="1"/>
    <col min="12038" max="12046" width="11.7109375" style="149" bestFit="1" customWidth="1"/>
    <col min="12047" max="12047" width="11.85546875" style="149" bestFit="1" customWidth="1"/>
    <col min="12048" max="12048" width="11.7109375" style="149" bestFit="1" customWidth="1"/>
    <col min="12049" max="12053" width="11.7109375" style="149" customWidth="1"/>
    <col min="12054" max="12054" width="11.7109375" style="149" bestFit="1" customWidth="1"/>
    <col min="12055" max="12055" width="14.85546875" style="149" customWidth="1"/>
    <col min="12056" max="12057" width="9.140625" style="149" customWidth="1"/>
    <col min="12058" max="12058" width="12.7109375" style="149" bestFit="1" customWidth="1"/>
    <col min="12059" max="12203" width="9.140625" style="149" customWidth="1"/>
    <col min="12204" max="12288" width="11.42578125" style="149"/>
    <col min="12289" max="12289" width="85.5703125" style="149" customWidth="1"/>
    <col min="12290" max="12290" width="12.42578125" style="149" bestFit="1" customWidth="1"/>
    <col min="12291" max="12291" width="11.7109375" style="149" customWidth="1"/>
    <col min="12292" max="12292" width="11.7109375" style="149" bestFit="1" customWidth="1"/>
    <col min="12293" max="12293" width="11.85546875" style="149" bestFit="1" customWidth="1"/>
    <col min="12294" max="12302" width="11.7109375" style="149" bestFit="1" customWidth="1"/>
    <col min="12303" max="12303" width="11.85546875" style="149" bestFit="1" customWidth="1"/>
    <col min="12304" max="12304" width="11.7109375" style="149" bestFit="1" customWidth="1"/>
    <col min="12305" max="12309" width="11.7109375" style="149" customWidth="1"/>
    <col min="12310" max="12310" width="11.7109375" style="149" bestFit="1" customWidth="1"/>
    <col min="12311" max="12311" width="14.85546875" style="149" customWidth="1"/>
    <col min="12312" max="12313" width="9.140625" style="149" customWidth="1"/>
    <col min="12314" max="12314" width="12.7109375" style="149" bestFit="1" customWidth="1"/>
    <col min="12315" max="12459" width="9.140625" style="149" customWidth="1"/>
    <col min="12460" max="12544" width="11.42578125" style="149"/>
    <col min="12545" max="12545" width="85.5703125" style="149" customWidth="1"/>
    <col min="12546" max="12546" width="12.42578125" style="149" bestFit="1" customWidth="1"/>
    <col min="12547" max="12547" width="11.7109375" style="149" customWidth="1"/>
    <col min="12548" max="12548" width="11.7109375" style="149" bestFit="1" customWidth="1"/>
    <col min="12549" max="12549" width="11.85546875" style="149" bestFit="1" customWidth="1"/>
    <col min="12550" max="12558" width="11.7109375" style="149" bestFit="1" customWidth="1"/>
    <col min="12559" max="12559" width="11.85546875" style="149" bestFit="1" customWidth="1"/>
    <col min="12560" max="12560" width="11.7109375" style="149" bestFit="1" customWidth="1"/>
    <col min="12561" max="12565" width="11.7109375" style="149" customWidth="1"/>
    <col min="12566" max="12566" width="11.7109375" style="149" bestFit="1" customWidth="1"/>
    <col min="12567" max="12567" width="14.85546875" style="149" customWidth="1"/>
    <col min="12568" max="12569" width="9.140625" style="149" customWidth="1"/>
    <col min="12570" max="12570" width="12.7109375" style="149" bestFit="1" customWidth="1"/>
    <col min="12571" max="12715" width="9.140625" style="149" customWidth="1"/>
    <col min="12716" max="12800" width="11.42578125" style="149"/>
    <col min="12801" max="12801" width="85.5703125" style="149" customWidth="1"/>
    <col min="12802" max="12802" width="12.42578125" style="149" bestFit="1" customWidth="1"/>
    <col min="12803" max="12803" width="11.7109375" style="149" customWidth="1"/>
    <col min="12804" max="12804" width="11.7109375" style="149" bestFit="1" customWidth="1"/>
    <col min="12805" max="12805" width="11.85546875" style="149" bestFit="1" customWidth="1"/>
    <col min="12806" max="12814" width="11.7109375" style="149" bestFit="1" customWidth="1"/>
    <col min="12815" max="12815" width="11.85546875" style="149" bestFit="1" customWidth="1"/>
    <col min="12816" max="12816" width="11.7109375" style="149" bestFit="1" customWidth="1"/>
    <col min="12817" max="12821" width="11.7109375" style="149" customWidth="1"/>
    <col min="12822" max="12822" width="11.7109375" style="149" bestFit="1" customWidth="1"/>
    <col min="12823" max="12823" width="14.85546875" style="149" customWidth="1"/>
    <col min="12824" max="12825" width="9.140625" style="149" customWidth="1"/>
    <col min="12826" max="12826" width="12.7109375" style="149" bestFit="1" customWidth="1"/>
    <col min="12827" max="12971" width="9.140625" style="149" customWidth="1"/>
    <col min="12972" max="13056" width="11.42578125" style="149"/>
    <col min="13057" max="13057" width="85.5703125" style="149" customWidth="1"/>
    <col min="13058" max="13058" width="12.42578125" style="149" bestFit="1" customWidth="1"/>
    <col min="13059" max="13059" width="11.7109375" style="149" customWidth="1"/>
    <col min="13060" max="13060" width="11.7109375" style="149" bestFit="1" customWidth="1"/>
    <col min="13061" max="13061" width="11.85546875" style="149" bestFit="1" customWidth="1"/>
    <col min="13062" max="13070" width="11.7109375" style="149" bestFit="1" customWidth="1"/>
    <col min="13071" max="13071" width="11.85546875" style="149" bestFit="1" customWidth="1"/>
    <col min="13072" max="13072" width="11.7109375" style="149" bestFit="1" customWidth="1"/>
    <col min="13073" max="13077" width="11.7109375" style="149" customWidth="1"/>
    <col min="13078" max="13078" width="11.7109375" style="149" bestFit="1" customWidth="1"/>
    <col min="13079" max="13079" width="14.85546875" style="149" customWidth="1"/>
    <col min="13080" max="13081" width="9.140625" style="149" customWidth="1"/>
    <col min="13082" max="13082" width="12.7109375" style="149" bestFit="1" customWidth="1"/>
    <col min="13083" max="13227" width="9.140625" style="149" customWidth="1"/>
    <col min="13228" max="13312" width="11.42578125" style="149"/>
    <col min="13313" max="13313" width="85.5703125" style="149" customWidth="1"/>
    <col min="13314" max="13314" width="12.42578125" style="149" bestFit="1" customWidth="1"/>
    <col min="13315" max="13315" width="11.7109375" style="149" customWidth="1"/>
    <col min="13316" max="13316" width="11.7109375" style="149" bestFit="1" customWidth="1"/>
    <col min="13317" max="13317" width="11.85546875" style="149" bestFit="1" customWidth="1"/>
    <col min="13318" max="13326" width="11.7109375" style="149" bestFit="1" customWidth="1"/>
    <col min="13327" max="13327" width="11.85546875" style="149" bestFit="1" customWidth="1"/>
    <col min="13328" max="13328" width="11.7109375" style="149" bestFit="1" customWidth="1"/>
    <col min="13329" max="13333" width="11.7109375" style="149" customWidth="1"/>
    <col min="13334" max="13334" width="11.7109375" style="149" bestFit="1" customWidth="1"/>
    <col min="13335" max="13335" width="14.85546875" style="149" customWidth="1"/>
    <col min="13336" max="13337" width="9.140625" style="149" customWidth="1"/>
    <col min="13338" max="13338" width="12.7109375" style="149" bestFit="1" customWidth="1"/>
    <col min="13339" max="13483" width="9.140625" style="149" customWidth="1"/>
    <col min="13484" max="13568" width="11.42578125" style="149"/>
    <col min="13569" max="13569" width="85.5703125" style="149" customWidth="1"/>
    <col min="13570" max="13570" width="12.42578125" style="149" bestFit="1" customWidth="1"/>
    <col min="13571" max="13571" width="11.7109375" style="149" customWidth="1"/>
    <col min="13572" max="13572" width="11.7109375" style="149" bestFit="1" customWidth="1"/>
    <col min="13573" max="13573" width="11.85546875" style="149" bestFit="1" customWidth="1"/>
    <col min="13574" max="13582" width="11.7109375" style="149" bestFit="1" customWidth="1"/>
    <col min="13583" max="13583" width="11.85546875" style="149" bestFit="1" customWidth="1"/>
    <col min="13584" max="13584" width="11.7109375" style="149" bestFit="1" customWidth="1"/>
    <col min="13585" max="13589" width="11.7109375" style="149" customWidth="1"/>
    <col min="13590" max="13590" width="11.7109375" style="149" bestFit="1" customWidth="1"/>
    <col min="13591" max="13591" width="14.85546875" style="149" customWidth="1"/>
    <col min="13592" max="13593" width="9.140625" style="149" customWidth="1"/>
    <col min="13594" max="13594" width="12.7109375" style="149" bestFit="1" customWidth="1"/>
    <col min="13595" max="13739" width="9.140625" style="149" customWidth="1"/>
    <col min="13740" max="13824" width="11.42578125" style="149"/>
    <col min="13825" max="13825" width="85.5703125" style="149" customWidth="1"/>
    <col min="13826" max="13826" width="12.42578125" style="149" bestFit="1" customWidth="1"/>
    <col min="13827" max="13827" width="11.7109375" style="149" customWidth="1"/>
    <col min="13828" max="13828" width="11.7109375" style="149" bestFit="1" customWidth="1"/>
    <col min="13829" max="13829" width="11.85546875" style="149" bestFit="1" customWidth="1"/>
    <col min="13830" max="13838" width="11.7109375" style="149" bestFit="1" customWidth="1"/>
    <col min="13839" max="13839" width="11.85546875" style="149" bestFit="1" customWidth="1"/>
    <col min="13840" max="13840" width="11.7109375" style="149" bestFit="1" customWidth="1"/>
    <col min="13841" max="13845" width="11.7109375" style="149" customWidth="1"/>
    <col min="13846" max="13846" width="11.7109375" style="149" bestFit="1" customWidth="1"/>
    <col min="13847" max="13847" width="14.85546875" style="149" customWidth="1"/>
    <col min="13848" max="13849" width="9.140625" style="149" customWidth="1"/>
    <col min="13850" max="13850" width="12.7109375" style="149" bestFit="1" customWidth="1"/>
    <col min="13851" max="13995" width="9.140625" style="149" customWidth="1"/>
    <col min="13996" max="14080" width="11.42578125" style="149"/>
    <col min="14081" max="14081" width="85.5703125" style="149" customWidth="1"/>
    <col min="14082" max="14082" width="12.42578125" style="149" bestFit="1" customWidth="1"/>
    <col min="14083" max="14083" width="11.7109375" style="149" customWidth="1"/>
    <col min="14084" max="14084" width="11.7109375" style="149" bestFit="1" customWidth="1"/>
    <col min="14085" max="14085" width="11.85546875" style="149" bestFit="1" customWidth="1"/>
    <col min="14086" max="14094" width="11.7109375" style="149" bestFit="1" customWidth="1"/>
    <col min="14095" max="14095" width="11.85546875" style="149" bestFit="1" customWidth="1"/>
    <col min="14096" max="14096" width="11.7109375" style="149" bestFit="1" customWidth="1"/>
    <col min="14097" max="14101" width="11.7109375" style="149" customWidth="1"/>
    <col min="14102" max="14102" width="11.7109375" style="149" bestFit="1" customWidth="1"/>
    <col min="14103" max="14103" width="14.85546875" style="149" customWidth="1"/>
    <col min="14104" max="14105" width="9.140625" style="149" customWidth="1"/>
    <col min="14106" max="14106" width="12.7109375" style="149" bestFit="1" customWidth="1"/>
    <col min="14107" max="14251" width="9.140625" style="149" customWidth="1"/>
    <col min="14252" max="14336" width="11.42578125" style="149"/>
    <col min="14337" max="14337" width="85.5703125" style="149" customWidth="1"/>
    <col min="14338" max="14338" width="12.42578125" style="149" bestFit="1" customWidth="1"/>
    <col min="14339" max="14339" width="11.7109375" style="149" customWidth="1"/>
    <col min="14340" max="14340" width="11.7109375" style="149" bestFit="1" customWidth="1"/>
    <col min="14341" max="14341" width="11.85546875" style="149" bestFit="1" customWidth="1"/>
    <col min="14342" max="14350" width="11.7109375" style="149" bestFit="1" customWidth="1"/>
    <col min="14351" max="14351" width="11.85546875" style="149" bestFit="1" customWidth="1"/>
    <col min="14352" max="14352" width="11.7109375" style="149" bestFit="1" customWidth="1"/>
    <col min="14353" max="14357" width="11.7109375" style="149" customWidth="1"/>
    <col min="14358" max="14358" width="11.7109375" style="149" bestFit="1" customWidth="1"/>
    <col min="14359" max="14359" width="14.85546875" style="149" customWidth="1"/>
    <col min="14360" max="14361" width="9.140625" style="149" customWidth="1"/>
    <col min="14362" max="14362" width="12.7109375" style="149" bestFit="1" customWidth="1"/>
    <col min="14363" max="14507" width="9.140625" style="149" customWidth="1"/>
    <col min="14508" max="14592" width="11.42578125" style="149"/>
    <col min="14593" max="14593" width="85.5703125" style="149" customWidth="1"/>
    <col min="14594" max="14594" width="12.42578125" style="149" bestFit="1" customWidth="1"/>
    <col min="14595" max="14595" width="11.7109375" style="149" customWidth="1"/>
    <col min="14596" max="14596" width="11.7109375" style="149" bestFit="1" customWidth="1"/>
    <col min="14597" max="14597" width="11.85546875" style="149" bestFit="1" customWidth="1"/>
    <col min="14598" max="14606" width="11.7109375" style="149" bestFit="1" customWidth="1"/>
    <col min="14607" max="14607" width="11.85546875" style="149" bestFit="1" customWidth="1"/>
    <col min="14608" max="14608" width="11.7109375" style="149" bestFit="1" customWidth="1"/>
    <col min="14609" max="14613" width="11.7109375" style="149" customWidth="1"/>
    <col min="14614" max="14614" width="11.7109375" style="149" bestFit="1" customWidth="1"/>
    <col min="14615" max="14615" width="14.85546875" style="149" customWidth="1"/>
    <col min="14616" max="14617" width="9.140625" style="149" customWidth="1"/>
    <col min="14618" max="14618" width="12.7109375" style="149" bestFit="1" customWidth="1"/>
    <col min="14619" max="14763" width="9.140625" style="149" customWidth="1"/>
    <col min="14764" max="14848" width="11.42578125" style="149"/>
    <col min="14849" max="14849" width="85.5703125" style="149" customWidth="1"/>
    <col min="14850" max="14850" width="12.42578125" style="149" bestFit="1" customWidth="1"/>
    <col min="14851" max="14851" width="11.7109375" style="149" customWidth="1"/>
    <col min="14852" max="14852" width="11.7109375" style="149" bestFit="1" customWidth="1"/>
    <col min="14853" max="14853" width="11.85546875" style="149" bestFit="1" customWidth="1"/>
    <col min="14854" max="14862" width="11.7109375" style="149" bestFit="1" customWidth="1"/>
    <col min="14863" max="14863" width="11.85546875" style="149" bestFit="1" customWidth="1"/>
    <col min="14864" max="14864" width="11.7109375" style="149" bestFit="1" customWidth="1"/>
    <col min="14865" max="14869" width="11.7109375" style="149" customWidth="1"/>
    <col min="14870" max="14870" width="11.7109375" style="149" bestFit="1" customWidth="1"/>
    <col min="14871" max="14871" width="14.85546875" style="149" customWidth="1"/>
    <col min="14872" max="14873" width="9.140625" style="149" customWidth="1"/>
    <col min="14874" max="14874" width="12.7109375" style="149" bestFit="1" customWidth="1"/>
    <col min="14875" max="15019" width="9.140625" style="149" customWidth="1"/>
    <col min="15020" max="15104" width="11.42578125" style="149"/>
    <col min="15105" max="15105" width="85.5703125" style="149" customWidth="1"/>
    <col min="15106" max="15106" width="12.42578125" style="149" bestFit="1" customWidth="1"/>
    <col min="15107" max="15107" width="11.7109375" style="149" customWidth="1"/>
    <col min="15108" max="15108" width="11.7109375" style="149" bestFit="1" customWidth="1"/>
    <col min="15109" max="15109" width="11.85546875" style="149" bestFit="1" customWidth="1"/>
    <col min="15110" max="15118" width="11.7109375" style="149" bestFit="1" customWidth="1"/>
    <col min="15119" max="15119" width="11.85546875" style="149" bestFit="1" customWidth="1"/>
    <col min="15120" max="15120" width="11.7109375" style="149" bestFit="1" customWidth="1"/>
    <col min="15121" max="15125" width="11.7109375" style="149" customWidth="1"/>
    <col min="15126" max="15126" width="11.7109375" style="149" bestFit="1" customWidth="1"/>
    <col min="15127" max="15127" width="14.85546875" style="149" customWidth="1"/>
    <col min="15128" max="15129" width="9.140625" style="149" customWidth="1"/>
    <col min="15130" max="15130" width="12.7109375" style="149" bestFit="1" customWidth="1"/>
    <col min="15131" max="15275" width="9.140625" style="149" customWidth="1"/>
    <col min="15276" max="15360" width="11.42578125" style="149"/>
    <col min="15361" max="15361" width="85.5703125" style="149" customWidth="1"/>
    <col min="15362" max="15362" width="12.42578125" style="149" bestFit="1" customWidth="1"/>
    <col min="15363" max="15363" width="11.7109375" style="149" customWidth="1"/>
    <col min="15364" max="15364" width="11.7109375" style="149" bestFit="1" customWidth="1"/>
    <col min="15365" max="15365" width="11.85546875" style="149" bestFit="1" customWidth="1"/>
    <col min="15366" max="15374" width="11.7109375" style="149" bestFit="1" customWidth="1"/>
    <col min="15375" max="15375" width="11.85546875" style="149" bestFit="1" customWidth="1"/>
    <col min="15376" max="15376" width="11.7109375" style="149" bestFit="1" customWidth="1"/>
    <col min="15377" max="15381" width="11.7109375" style="149" customWidth="1"/>
    <col min="15382" max="15382" width="11.7109375" style="149" bestFit="1" customWidth="1"/>
    <col min="15383" max="15383" width="14.85546875" style="149" customWidth="1"/>
    <col min="15384" max="15385" width="9.140625" style="149" customWidth="1"/>
    <col min="15386" max="15386" width="12.7109375" style="149" bestFit="1" customWidth="1"/>
    <col min="15387" max="15531" width="9.140625" style="149" customWidth="1"/>
    <col min="15532" max="15616" width="11.42578125" style="149"/>
    <col min="15617" max="15617" width="85.5703125" style="149" customWidth="1"/>
    <col min="15618" max="15618" width="12.42578125" style="149" bestFit="1" customWidth="1"/>
    <col min="15619" max="15619" width="11.7109375" style="149" customWidth="1"/>
    <col min="15620" max="15620" width="11.7109375" style="149" bestFit="1" customWidth="1"/>
    <col min="15621" max="15621" width="11.85546875" style="149" bestFit="1" customWidth="1"/>
    <col min="15622" max="15630" width="11.7109375" style="149" bestFit="1" customWidth="1"/>
    <col min="15631" max="15631" width="11.85546875" style="149" bestFit="1" customWidth="1"/>
    <col min="15632" max="15632" width="11.7109375" style="149" bestFit="1" customWidth="1"/>
    <col min="15633" max="15637" width="11.7109375" style="149" customWidth="1"/>
    <col min="15638" max="15638" width="11.7109375" style="149" bestFit="1" customWidth="1"/>
    <col min="15639" max="15639" width="14.85546875" style="149" customWidth="1"/>
    <col min="15640" max="15641" width="9.140625" style="149" customWidth="1"/>
    <col min="15642" max="15642" width="12.7109375" style="149" bestFit="1" customWidth="1"/>
    <col min="15643" max="15787" width="9.140625" style="149" customWidth="1"/>
    <col min="15788" max="15872" width="11.42578125" style="149"/>
    <col min="15873" max="15873" width="85.5703125" style="149" customWidth="1"/>
    <col min="15874" max="15874" width="12.42578125" style="149" bestFit="1" customWidth="1"/>
    <col min="15875" max="15875" width="11.7109375" style="149" customWidth="1"/>
    <col min="15876" max="15876" width="11.7109375" style="149" bestFit="1" customWidth="1"/>
    <col min="15877" max="15877" width="11.85546875" style="149" bestFit="1" customWidth="1"/>
    <col min="15878" max="15886" width="11.7109375" style="149" bestFit="1" customWidth="1"/>
    <col min="15887" max="15887" width="11.85546875" style="149" bestFit="1" customWidth="1"/>
    <col min="15888" max="15888" width="11.7109375" style="149" bestFit="1" customWidth="1"/>
    <col min="15889" max="15893" width="11.7109375" style="149" customWidth="1"/>
    <col min="15894" max="15894" width="11.7109375" style="149" bestFit="1" customWidth="1"/>
    <col min="15895" max="15895" width="14.85546875" style="149" customWidth="1"/>
    <col min="15896" max="15897" width="9.140625" style="149" customWidth="1"/>
    <col min="15898" max="15898" width="12.7109375" style="149" bestFit="1" customWidth="1"/>
    <col min="15899" max="16043" width="9.140625" style="149" customWidth="1"/>
    <col min="16044" max="16128" width="11.42578125" style="149"/>
    <col min="16129" max="16129" width="85.5703125" style="149" customWidth="1"/>
    <col min="16130" max="16130" width="12.42578125" style="149" bestFit="1" customWidth="1"/>
    <col min="16131" max="16131" width="11.7109375" style="149" customWidth="1"/>
    <col min="16132" max="16132" width="11.7109375" style="149" bestFit="1" customWidth="1"/>
    <col min="16133" max="16133" width="11.85546875" style="149" bestFit="1" customWidth="1"/>
    <col min="16134" max="16142" width="11.7109375" style="149" bestFit="1" customWidth="1"/>
    <col min="16143" max="16143" width="11.85546875" style="149" bestFit="1" customWidth="1"/>
    <col min="16144" max="16144" width="11.7109375" style="149" bestFit="1" customWidth="1"/>
    <col min="16145" max="16149" width="11.7109375" style="149" customWidth="1"/>
    <col min="16150" max="16150" width="11.7109375" style="149" bestFit="1" customWidth="1"/>
    <col min="16151" max="16151" width="14.85546875" style="149" customWidth="1"/>
    <col min="16152" max="16153" width="9.140625" style="149" customWidth="1"/>
    <col min="16154" max="16154" width="12.7109375" style="149" bestFit="1" customWidth="1"/>
    <col min="16155" max="16299" width="9.140625" style="149" customWidth="1"/>
    <col min="16300" max="16384" width="11.42578125" style="149"/>
  </cols>
  <sheetData>
    <row r="1" spans="1:26" ht="30" customHeight="1">
      <c r="A1" s="1020" t="s">
        <v>878</v>
      </c>
      <c r="B1" s="1020"/>
      <c r="C1" s="1020"/>
      <c r="D1" s="1020"/>
      <c r="E1" s="1020"/>
      <c r="F1" s="1020"/>
      <c r="G1" s="1020"/>
      <c r="H1" s="1020"/>
      <c r="I1" s="1020"/>
      <c r="J1" s="1020"/>
      <c r="K1" s="1020"/>
      <c r="L1" s="1020"/>
      <c r="M1" s="1020"/>
      <c r="N1" s="1020"/>
      <c r="O1" s="1020"/>
      <c r="P1" s="1020"/>
      <c r="Q1" s="1020"/>
      <c r="R1" s="1020"/>
      <c r="S1" s="1020"/>
      <c r="T1" s="1020"/>
      <c r="U1" s="1020"/>
      <c r="V1" s="1020"/>
      <c r="W1" s="1020"/>
      <c r="Y1" s="863" t="s">
        <v>1124</v>
      </c>
    </row>
    <row r="2" spans="1:26" ht="15" customHeight="1">
      <c r="A2" s="1021" t="s">
        <v>666</v>
      </c>
      <c r="B2" s="1021"/>
      <c r="C2" s="1021"/>
      <c r="D2" s="1021"/>
      <c r="E2" s="1021"/>
      <c r="F2" s="1021"/>
      <c r="G2" s="1021"/>
      <c r="H2" s="1021"/>
      <c r="I2" s="1021"/>
      <c r="J2" s="1021"/>
      <c r="K2" s="1021"/>
      <c r="L2" s="1021"/>
      <c r="M2" s="1021"/>
      <c r="N2" s="1021"/>
      <c r="O2" s="1021"/>
      <c r="P2" s="1021"/>
      <c r="Q2" s="1021"/>
      <c r="R2" s="1021"/>
      <c r="S2" s="1021"/>
      <c r="T2" s="1021"/>
      <c r="U2" s="1021"/>
      <c r="V2" s="1021"/>
      <c r="W2" s="1021"/>
    </row>
    <row r="3" spans="1:26" ht="15" customHeight="1">
      <c r="A3" s="1021" t="s">
        <v>330</v>
      </c>
      <c r="B3" s="1021"/>
      <c r="C3" s="1021"/>
      <c r="D3" s="1021"/>
      <c r="E3" s="1021"/>
      <c r="F3" s="1021"/>
      <c r="G3" s="1021"/>
      <c r="H3" s="1021"/>
      <c r="I3" s="1021"/>
      <c r="J3" s="1021"/>
      <c r="K3" s="1021"/>
      <c r="L3" s="1021"/>
      <c r="M3" s="1021"/>
      <c r="N3" s="1021"/>
      <c r="O3" s="1021"/>
      <c r="P3" s="1021"/>
      <c r="Q3" s="1021"/>
      <c r="R3" s="1021"/>
      <c r="S3" s="1021"/>
      <c r="T3" s="1021"/>
      <c r="U3" s="1021"/>
      <c r="V3" s="1021"/>
      <c r="W3" s="1021"/>
    </row>
    <row r="4" spans="1:26" s="68" customFormat="1" ht="30" customHeight="1">
      <c r="A4" s="1022" t="s">
        <v>667</v>
      </c>
      <c r="B4" s="1022"/>
      <c r="C4" s="1022"/>
      <c r="D4" s="1022"/>
      <c r="E4" s="1022"/>
      <c r="F4" s="1022"/>
      <c r="G4" s="1022"/>
      <c r="H4" s="1022"/>
      <c r="I4" s="1022"/>
      <c r="J4" s="1022"/>
      <c r="K4" s="1022"/>
      <c r="L4" s="1022"/>
      <c r="M4" s="1022"/>
      <c r="N4" s="1022"/>
      <c r="O4" s="1022"/>
      <c r="P4" s="1022"/>
      <c r="Q4" s="1022"/>
      <c r="R4" s="1022"/>
      <c r="S4" s="1022"/>
      <c r="T4" s="1022"/>
      <c r="U4" s="1022"/>
      <c r="V4" s="1022"/>
      <c r="W4" s="1022"/>
    </row>
    <row r="5" spans="1:26" ht="3.75" customHeight="1">
      <c r="A5" s="67"/>
      <c r="B5" s="67"/>
      <c r="C5" s="67"/>
      <c r="D5" s="67"/>
      <c r="E5" s="67"/>
      <c r="F5" s="67"/>
      <c r="G5" s="67"/>
      <c r="H5" s="67"/>
      <c r="I5" s="67"/>
      <c r="J5" s="444"/>
      <c r="K5" s="444"/>
      <c r="L5" s="444"/>
      <c r="M5" s="444"/>
      <c r="N5" s="444"/>
      <c r="O5" s="444"/>
      <c r="P5" s="444"/>
      <c r="Q5" s="444"/>
      <c r="R5" s="444"/>
      <c r="S5" s="444"/>
      <c r="T5" s="444"/>
      <c r="U5" s="444"/>
      <c r="V5" s="444"/>
      <c r="W5" s="444"/>
    </row>
    <row r="6" spans="1:26" s="77" customFormat="1" ht="30" customHeight="1" thickBot="1">
      <c r="A6" s="445"/>
      <c r="B6" s="318" t="s">
        <v>891</v>
      </c>
      <c r="C6" s="318" t="s">
        <v>892</v>
      </c>
      <c r="D6" s="318" t="s">
        <v>901</v>
      </c>
      <c r="E6" s="318" t="s">
        <v>902</v>
      </c>
      <c r="F6" s="318" t="s">
        <v>903</v>
      </c>
      <c r="G6" s="318" t="s">
        <v>904</v>
      </c>
      <c r="H6" s="318" t="s">
        <v>905</v>
      </c>
      <c r="I6" s="318" t="s">
        <v>906</v>
      </c>
      <c r="J6" s="318" t="s">
        <v>907</v>
      </c>
      <c r="K6" s="318" t="s">
        <v>908</v>
      </c>
      <c r="L6" s="318" t="s">
        <v>909</v>
      </c>
      <c r="M6" s="318" t="s">
        <v>910</v>
      </c>
      <c r="N6" s="318" t="s">
        <v>911</v>
      </c>
      <c r="O6" s="318" t="s">
        <v>912</v>
      </c>
      <c r="P6" s="318" t="s">
        <v>913</v>
      </c>
      <c r="Q6" s="318" t="s">
        <v>914</v>
      </c>
      <c r="R6" s="318" t="s">
        <v>915</v>
      </c>
      <c r="S6" s="318" t="s">
        <v>916</v>
      </c>
      <c r="T6" s="318" t="s">
        <v>917</v>
      </c>
      <c r="U6" s="318" t="s">
        <v>918</v>
      </c>
      <c r="V6" s="318" t="s">
        <v>919</v>
      </c>
      <c r="W6" s="461" t="s">
        <v>8</v>
      </c>
    </row>
    <row r="7" spans="1:26" s="449" customFormat="1" ht="15" customHeight="1">
      <c r="A7" s="447" t="s">
        <v>668</v>
      </c>
      <c r="B7" s="462">
        <v>0.18890596414981251</v>
      </c>
      <c r="C7" s="462">
        <v>0.20390935433831447</v>
      </c>
      <c r="D7" s="462">
        <v>0.1314161712637418</v>
      </c>
      <c r="E7" s="462">
        <v>0.18110789976213845</v>
      </c>
      <c r="F7" s="462">
        <v>0.12914107172099079</v>
      </c>
      <c r="G7" s="462">
        <v>0.11066411107593704</v>
      </c>
      <c r="H7" s="462">
        <v>0.12278430952856768</v>
      </c>
      <c r="I7" s="462">
        <v>0.1678985438826445</v>
      </c>
      <c r="J7" s="462">
        <v>0.1197420190943137</v>
      </c>
      <c r="K7" s="462">
        <v>0.20000523904007372</v>
      </c>
      <c r="L7" s="462">
        <v>0.4458699318077603</v>
      </c>
      <c r="M7" s="462">
        <v>0.15925295614824506</v>
      </c>
      <c r="N7" s="462">
        <v>0.18775376051656772</v>
      </c>
      <c r="O7" s="462">
        <v>0.4098807900880605</v>
      </c>
      <c r="P7" s="462">
        <v>0.10926910099002232</v>
      </c>
      <c r="Q7" s="462">
        <v>0.78961555617691015</v>
      </c>
      <c r="R7" s="462">
        <v>0.10410853250154713</v>
      </c>
      <c r="S7" s="462">
        <v>0.18652434721581745</v>
      </c>
      <c r="T7" s="462">
        <v>0.22701070167700346</v>
      </c>
      <c r="U7" s="462">
        <v>0.30841785383842635</v>
      </c>
      <c r="V7" s="462">
        <v>0.24000983029263528</v>
      </c>
      <c r="W7" s="462">
        <v>0.20714389990782711</v>
      </c>
    </row>
    <row r="8" spans="1:26" ht="15" customHeight="1">
      <c r="A8" s="156" t="s">
        <v>669</v>
      </c>
      <c r="B8" s="463">
        <v>67186043.24000001</v>
      </c>
      <c r="C8" s="463">
        <v>19339739.460000001</v>
      </c>
      <c r="D8" s="463">
        <v>36232718.100000001</v>
      </c>
      <c r="E8" s="463">
        <v>14922503.99</v>
      </c>
      <c r="F8" s="463">
        <v>35309856.700000003</v>
      </c>
      <c r="G8" s="463">
        <v>8239833.6699999999</v>
      </c>
      <c r="H8" s="463">
        <v>40289842.730000004</v>
      </c>
      <c r="I8" s="463">
        <v>49370898.399999999</v>
      </c>
      <c r="J8" s="463">
        <v>5031706.55</v>
      </c>
      <c r="K8" s="463">
        <v>31578894.280000001</v>
      </c>
      <c r="L8" s="463">
        <v>5748250.1200000001</v>
      </c>
      <c r="M8" s="463">
        <v>7600526.96</v>
      </c>
      <c r="N8" s="463">
        <v>3797877.3099999996</v>
      </c>
      <c r="O8" s="463">
        <v>1884133.64</v>
      </c>
      <c r="P8" s="463">
        <v>4436905.92</v>
      </c>
      <c r="Q8" s="463">
        <v>472959.43999999994</v>
      </c>
      <c r="R8" s="463">
        <v>20873527.66</v>
      </c>
      <c r="S8" s="463">
        <v>1430439.92</v>
      </c>
      <c r="T8" s="463">
        <v>15399282.92</v>
      </c>
      <c r="U8" s="463">
        <v>6866679.0099999998</v>
      </c>
      <c r="V8" s="463">
        <v>5882096.5099999998</v>
      </c>
      <c r="W8" s="463">
        <v>1739514175.1799998</v>
      </c>
      <c r="Z8" s="449"/>
    </row>
    <row r="9" spans="1:26" ht="15" customHeight="1">
      <c r="A9" s="156" t="s">
        <v>670</v>
      </c>
      <c r="B9" s="463">
        <v>0</v>
      </c>
      <c r="C9" s="463">
        <v>0</v>
      </c>
      <c r="D9" s="463">
        <v>0</v>
      </c>
      <c r="E9" s="463">
        <v>0</v>
      </c>
      <c r="F9" s="463">
        <v>0</v>
      </c>
      <c r="G9" s="463">
        <v>0</v>
      </c>
      <c r="H9" s="463">
        <v>0</v>
      </c>
      <c r="I9" s="463">
        <v>0</v>
      </c>
      <c r="J9" s="463">
        <v>0</v>
      </c>
      <c r="K9" s="463">
        <v>0</v>
      </c>
      <c r="L9" s="463">
        <v>0</v>
      </c>
      <c r="M9" s="463">
        <v>0</v>
      </c>
      <c r="N9" s="463">
        <v>0</v>
      </c>
      <c r="O9" s="463">
        <v>0</v>
      </c>
      <c r="P9" s="463">
        <v>0</v>
      </c>
      <c r="Q9" s="463">
        <v>0</v>
      </c>
      <c r="R9" s="463">
        <v>0</v>
      </c>
      <c r="S9" s="463">
        <v>0</v>
      </c>
      <c r="T9" s="463">
        <v>0</v>
      </c>
      <c r="U9" s="463">
        <v>0</v>
      </c>
      <c r="V9" s="463">
        <v>0</v>
      </c>
      <c r="W9" s="463">
        <v>0</v>
      </c>
      <c r="Z9" s="449"/>
    </row>
    <row r="10" spans="1:26" s="359" customFormat="1" ht="15" customHeight="1">
      <c r="A10" s="156" t="s">
        <v>671</v>
      </c>
      <c r="B10" s="463">
        <v>53307799.810000002</v>
      </c>
      <c r="C10" s="463">
        <v>4708957.8100000005</v>
      </c>
      <c r="D10" s="463">
        <v>36730945.920000002</v>
      </c>
      <c r="E10" s="463">
        <v>15740921.529999999</v>
      </c>
      <c r="F10" s="463">
        <v>3322827.2800000003</v>
      </c>
      <c r="G10" s="463">
        <v>6921623.4299999997</v>
      </c>
      <c r="H10" s="463">
        <v>35593177.410000004</v>
      </c>
      <c r="I10" s="463">
        <v>23992114.5</v>
      </c>
      <c r="J10" s="463">
        <v>7065047.4100000001</v>
      </c>
      <c r="K10" s="463">
        <v>43677675.060000002</v>
      </c>
      <c r="L10" s="463">
        <v>19658885.920000002</v>
      </c>
      <c r="M10" s="463">
        <v>8939576.5999999996</v>
      </c>
      <c r="N10" s="463">
        <v>2579954.98</v>
      </c>
      <c r="O10" s="463">
        <v>1074092.3400000001</v>
      </c>
      <c r="P10" s="463">
        <v>5346377.2899999991</v>
      </c>
      <c r="Q10" s="463">
        <v>4017559.8</v>
      </c>
      <c r="R10" s="463">
        <v>5732797</v>
      </c>
      <c r="S10" s="463">
        <v>1120951.8399999999</v>
      </c>
      <c r="T10" s="463">
        <v>23342297.280000001</v>
      </c>
      <c r="U10" s="463">
        <v>4436262.75</v>
      </c>
      <c r="V10" s="463">
        <v>4394406.68</v>
      </c>
      <c r="W10" s="463">
        <v>815519002.24999964</v>
      </c>
      <c r="Z10" s="449"/>
    </row>
    <row r="11" spans="1:26" s="359" customFormat="1" ht="15" customHeight="1">
      <c r="A11" s="156" t="s">
        <v>672</v>
      </c>
      <c r="B11" s="463">
        <v>93549961.790000007</v>
      </c>
      <c r="C11" s="463">
        <v>778252.6100000001</v>
      </c>
      <c r="D11" s="463">
        <v>38916234.230000004</v>
      </c>
      <c r="E11" s="463">
        <v>3349916.02</v>
      </c>
      <c r="F11" s="463">
        <v>32037409.159999996</v>
      </c>
      <c r="G11" s="463">
        <v>19740198.140000001</v>
      </c>
      <c r="H11" s="463">
        <v>5928541.3700000001</v>
      </c>
      <c r="I11" s="463">
        <v>22105833.380000003</v>
      </c>
      <c r="J11" s="463">
        <v>7498158.8399999999</v>
      </c>
      <c r="K11" s="463">
        <v>42819691.420000002</v>
      </c>
      <c r="L11" s="463">
        <v>14299399.130000001</v>
      </c>
      <c r="M11" s="463">
        <v>9786164.1799999997</v>
      </c>
      <c r="N11" s="463">
        <v>15752654.6</v>
      </c>
      <c r="O11" s="463">
        <v>4732732.26</v>
      </c>
      <c r="P11" s="463">
        <v>2791614.56</v>
      </c>
      <c r="Q11" s="463">
        <v>7127296.5099999998</v>
      </c>
      <c r="R11" s="463">
        <v>29722353.989999998</v>
      </c>
      <c r="S11" s="463">
        <v>4146454.52</v>
      </c>
      <c r="T11" s="463">
        <v>29165575.699999999</v>
      </c>
      <c r="U11" s="463">
        <v>7724423.79</v>
      </c>
      <c r="V11" s="463">
        <v>1969217.49</v>
      </c>
      <c r="W11" s="463">
        <v>1074986799.3599997</v>
      </c>
      <c r="Z11" s="449"/>
    </row>
    <row r="12" spans="1:26" s="359" customFormat="1" ht="15" customHeight="1">
      <c r="A12" s="156" t="s">
        <v>673</v>
      </c>
      <c r="B12" s="463">
        <v>0</v>
      </c>
      <c r="C12" s="463">
        <v>0</v>
      </c>
      <c r="D12" s="463">
        <v>0</v>
      </c>
      <c r="E12" s="463">
        <v>0</v>
      </c>
      <c r="F12" s="463">
        <v>33445207.520000003</v>
      </c>
      <c r="G12" s="463">
        <v>2184056.2000000002</v>
      </c>
      <c r="H12" s="463">
        <v>24770690.049999997</v>
      </c>
      <c r="I12" s="463">
        <v>0</v>
      </c>
      <c r="J12" s="463">
        <v>0</v>
      </c>
      <c r="K12" s="463">
        <v>0</v>
      </c>
      <c r="L12" s="463">
        <v>0</v>
      </c>
      <c r="M12" s="463">
        <v>0</v>
      </c>
      <c r="N12" s="463">
        <v>0</v>
      </c>
      <c r="O12" s="463">
        <v>0</v>
      </c>
      <c r="P12" s="463">
        <v>0</v>
      </c>
      <c r="Q12" s="463">
        <v>0</v>
      </c>
      <c r="R12" s="463">
        <v>0</v>
      </c>
      <c r="S12" s="463">
        <v>0</v>
      </c>
      <c r="T12" s="463">
        <v>0</v>
      </c>
      <c r="U12" s="463">
        <v>0</v>
      </c>
      <c r="V12" s="463">
        <v>0</v>
      </c>
      <c r="W12" s="463">
        <v>266844652.36000001</v>
      </c>
      <c r="Z12" s="449"/>
    </row>
    <row r="13" spans="1:26" s="359" customFormat="1" ht="15" customHeight="1">
      <c r="A13" s="156" t="s">
        <v>674</v>
      </c>
      <c r="B13" s="463">
        <v>224201498.68000001</v>
      </c>
      <c r="C13" s="463">
        <v>116985495.16999999</v>
      </c>
      <c r="D13" s="463">
        <v>198167382.70999998</v>
      </c>
      <c r="E13" s="463">
        <v>100759143.3</v>
      </c>
      <c r="F13" s="463">
        <v>184028935.85000002</v>
      </c>
      <c r="G13" s="463">
        <v>91094987.010000005</v>
      </c>
      <c r="H13" s="463">
        <v>297499349.98000002</v>
      </c>
      <c r="I13" s="463">
        <v>265904000.00999996</v>
      </c>
      <c r="J13" s="463">
        <v>94925306.99000001</v>
      </c>
      <c r="K13" s="463">
        <v>243744030.28</v>
      </c>
      <c r="L13" s="463">
        <v>66907538.70000001</v>
      </c>
      <c r="M13" s="463">
        <v>70806049.219999999</v>
      </c>
      <c r="N13" s="463">
        <v>49765086.960000001</v>
      </c>
      <c r="O13" s="463">
        <v>21417074.719999999</v>
      </c>
      <c r="P13" s="463">
        <v>42294341.25</v>
      </c>
      <c r="Q13" s="463">
        <v>14104470.550000001</v>
      </c>
      <c r="R13" s="463">
        <v>88911700.250000015</v>
      </c>
      <c r="S13" s="463">
        <v>23923406.050000001</v>
      </c>
      <c r="T13" s="463">
        <v>124437187.45999999</v>
      </c>
      <c r="U13" s="463">
        <v>66470739.280000009</v>
      </c>
      <c r="V13" s="463">
        <v>25930897.140000001</v>
      </c>
      <c r="W13" s="463">
        <v>6436576814.460001</v>
      </c>
      <c r="Z13" s="449"/>
    </row>
    <row r="14" spans="1:26" s="158" customFormat="1" ht="15" customHeight="1">
      <c r="A14" s="451" t="s">
        <v>675</v>
      </c>
      <c r="B14" s="464">
        <v>438245303.52000004</v>
      </c>
      <c r="C14" s="464">
        <v>141812445.04999998</v>
      </c>
      <c r="D14" s="464">
        <v>310047280.95999998</v>
      </c>
      <c r="E14" s="464">
        <v>134772484.84</v>
      </c>
      <c r="F14" s="464">
        <v>288144236.50999999</v>
      </c>
      <c r="G14" s="464">
        <v>128180698.45000002</v>
      </c>
      <c r="H14" s="464">
        <v>404081601.54000002</v>
      </c>
      <c r="I14" s="464">
        <v>361372846.28999996</v>
      </c>
      <c r="J14" s="464">
        <v>114520219.79000001</v>
      </c>
      <c r="K14" s="464">
        <v>361820291.04000002</v>
      </c>
      <c r="L14" s="464">
        <v>106614073.87</v>
      </c>
      <c r="M14" s="464">
        <v>97132316.959999993</v>
      </c>
      <c r="N14" s="464">
        <v>71895573.849999994</v>
      </c>
      <c r="O14" s="464">
        <v>29108032.960000001</v>
      </c>
      <c r="P14" s="464">
        <v>54869239.019999996</v>
      </c>
      <c r="Q14" s="464">
        <v>25722286.300000001</v>
      </c>
      <c r="R14" s="464">
        <v>145240378.90000001</v>
      </c>
      <c r="S14" s="464">
        <v>30621252.329999998</v>
      </c>
      <c r="T14" s="464">
        <v>192344343.36000001</v>
      </c>
      <c r="U14" s="464">
        <v>85498104.830000013</v>
      </c>
      <c r="V14" s="464">
        <v>38176617.82</v>
      </c>
      <c r="W14" s="464">
        <v>10333441443.610001</v>
      </c>
      <c r="Z14" s="449"/>
    </row>
    <row r="15" spans="1:26" s="359" customFormat="1" ht="15" customHeight="1">
      <c r="A15" s="156" t="s">
        <v>676</v>
      </c>
      <c r="B15" s="463">
        <v>281638039.537</v>
      </c>
      <c r="C15" s="463">
        <v>118316413.03699999</v>
      </c>
      <c r="D15" s="463">
        <v>224971689.00899997</v>
      </c>
      <c r="E15" s="463">
        <v>105582285.616</v>
      </c>
      <c r="F15" s="463">
        <v>225796111.52600002</v>
      </c>
      <c r="G15" s="463">
        <v>103987452.91600001</v>
      </c>
      <c r="H15" s="463">
        <v>326160273.68450004</v>
      </c>
      <c r="I15" s="463">
        <v>281755339.59999996</v>
      </c>
      <c r="J15" s="463">
        <v>100087395.892</v>
      </c>
      <c r="K15" s="463">
        <v>273889411.00199997</v>
      </c>
      <c r="L15" s="463">
        <v>77989015.449000016</v>
      </c>
      <c r="M15" s="463">
        <v>77487046.629999995</v>
      </c>
      <c r="N15" s="463">
        <v>58157405.255999997</v>
      </c>
      <c r="O15" s="463">
        <v>23998259.318</v>
      </c>
      <c r="P15" s="463">
        <v>44759423.987999998</v>
      </c>
      <c r="Q15" s="463">
        <v>18471630.765000001</v>
      </c>
      <c r="R15" s="463">
        <v>104919436.64500001</v>
      </c>
      <c r="S15" s="463">
        <v>26220823.677999999</v>
      </c>
      <c r="T15" s="463">
        <v>143688434.766</v>
      </c>
      <c r="U15" s="463">
        <v>71220203.725000009</v>
      </c>
      <c r="V15" s="463">
        <v>27794387.221000001</v>
      </c>
      <c r="W15" s="463">
        <v>7337307503.8600006</v>
      </c>
      <c r="Z15" s="449"/>
    </row>
    <row r="16" spans="1:26" s="163" customFormat="1" ht="15" customHeight="1">
      <c r="A16" s="162" t="s">
        <v>677</v>
      </c>
      <c r="B16" s="465">
        <v>0.64264930456726954</v>
      </c>
      <c r="C16" s="465">
        <v>0.83431614901840379</v>
      </c>
      <c r="D16" s="465">
        <v>0.7256044572054291</v>
      </c>
      <c r="E16" s="465">
        <v>0.78341128562959861</v>
      </c>
      <c r="F16" s="465">
        <v>0.78362182169888317</v>
      </c>
      <c r="G16" s="465">
        <v>0.81125671940820976</v>
      </c>
      <c r="H16" s="465">
        <v>0.8071643758128727</v>
      </c>
      <c r="I16" s="465">
        <v>0.77968043944810583</v>
      </c>
      <c r="J16" s="465">
        <v>0.87397139191257223</v>
      </c>
      <c r="K16" s="465">
        <v>0.75697637137691898</v>
      </c>
      <c r="L16" s="465">
        <v>0.73150769516692526</v>
      </c>
      <c r="M16" s="465">
        <v>0.79774733121943231</v>
      </c>
      <c r="N16" s="465">
        <v>0.80891496015230713</v>
      </c>
      <c r="O16" s="465">
        <v>0.82445486271704427</v>
      </c>
      <c r="P16" s="465">
        <v>0.81574712511841219</v>
      </c>
      <c r="Q16" s="465">
        <v>0.71811776564356178</v>
      </c>
      <c r="R16" s="465">
        <v>0.72238476269218821</v>
      </c>
      <c r="S16" s="465">
        <v>0.85629494820860586</v>
      </c>
      <c r="T16" s="465">
        <v>0.74703748629127342</v>
      </c>
      <c r="U16" s="465">
        <v>0.83300330301602077</v>
      </c>
      <c r="V16" s="465">
        <v>0.72804739676124619</v>
      </c>
      <c r="W16" s="465">
        <v>0.71005458770923302</v>
      </c>
      <c r="Z16" s="449"/>
    </row>
    <row r="17" spans="1:26" s="359" customFormat="1" ht="15" customHeight="1">
      <c r="A17" s="451" t="s">
        <v>678</v>
      </c>
      <c r="B17" s="466">
        <v>28163803.953700002</v>
      </c>
      <c r="C17" s="466">
        <v>11831641.3037</v>
      </c>
      <c r="D17" s="466">
        <v>22497168.900899999</v>
      </c>
      <c r="E17" s="466">
        <v>10558228.5616</v>
      </c>
      <c r="F17" s="466">
        <v>22579611.152600005</v>
      </c>
      <c r="G17" s="466">
        <v>10398745.291600002</v>
      </c>
      <c r="H17" s="466">
        <v>32616027.368450005</v>
      </c>
      <c r="I17" s="466">
        <v>28175533.959999997</v>
      </c>
      <c r="J17" s="466">
        <v>10008739.589200001</v>
      </c>
      <c r="K17" s="466">
        <v>27388941.100199997</v>
      </c>
      <c r="L17" s="466">
        <v>7798901.544900002</v>
      </c>
      <c r="M17" s="466">
        <v>7748704.6629999997</v>
      </c>
      <c r="N17" s="466">
        <v>5815740.5256000003</v>
      </c>
      <c r="O17" s="466">
        <v>2399825.9317999999</v>
      </c>
      <c r="P17" s="466">
        <v>4475942.3987999996</v>
      </c>
      <c r="Q17" s="466">
        <v>1847163.0765000002</v>
      </c>
      <c r="R17" s="466">
        <v>10491943.664500002</v>
      </c>
      <c r="S17" s="466">
        <v>2622082.3678000001</v>
      </c>
      <c r="T17" s="466">
        <v>14368843.476600001</v>
      </c>
      <c r="U17" s="466">
        <v>7122020.3725000015</v>
      </c>
      <c r="V17" s="466">
        <v>2779438.7221000004</v>
      </c>
      <c r="W17" s="466">
        <v>733730750.38600016</v>
      </c>
      <c r="Z17" s="449"/>
    </row>
    <row r="18" spans="1:26" s="359" customFormat="1" ht="15" customHeight="1">
      <c r="A18" s="156" t="s">
        <v>679</v>
      </c>
      <c r="B18" s="463">
        <v>46085716.579999998</v>
      </c>
      <c r="C18" s="463">
        <v>25610625</v>
      </c>
      <c r="D18" s="463">
        <v>29086285.039999999</v>
      </c>
      <c r="E18" s="463">
        <v>16469152</v>
      </c>
      <c r="F18" s="463">
        <v>32821733.690000001</v>
      </c>
      <c r="G18" s="463">
        <v>14583084.059999999</v>
      </c>
      <c r="H18" s="463">
        <v>30092474</v>
      </c>
      <c r="I18" s="463">
        <v>46630440.649999999</v>
      </c>
      <c r="J18" s="463">
        <v>13393021</v>
      </c>
      <c r="K18" s="463">
        <v>46229834.109999999</v>
      </c>
      <c r="L18" s="463">
        <v>33929809</v>
      </c>
      <c r="M18" s="463">
        <v>12342024.729999999</v>
      </c>
      <c r="N18" s="463">
        <v>12838380.840000002</v>
      </c>
      <c r="O18" s="463">
        <v>8708072.1500000004</v>
      </c>
      <c r="P18" s="463">
        <v>6620383.9499999993</v>
      </c>
      <c r="Q18" s="463">
        <v>14447481</v>
      </c>
      <c r="R18" s="463">
        <v>12113918.479999999</v>
      </c>
      <c r="S18" s="463">
        <v>6620383.9499999993</v>
      </c>
      <c r="T18" s="463">
        <v>31201177.809999999</v>
      </c>
      <c r="U18" s="463">
        <v>23990757.41</v>
      </c>
      <c r="V18" s="463">
        <v>7072585.9600000009</v>
      </c>
      <c r="W18" s="463">
        <v>1437686111.05</v>
      </c>
      <c r="Z18" s="449"/>
    </row>
    <row r="19" spans="1:26" s="359" customFormat="1" ht="15" customHeight="1">
      <c r="A19" s="156" t="s">
        <v>680</v>
      </c>
      <c r="B19" s="463">
        <v>0</v>
      </c>
      <c r="C19" s="463">
        <v>0</v>
      </c>
      <c r="D19" s="463">
        <v>1.77E-2</v>
      </c>
      <c r="E19" s="463">
        <v>0</v>
      </c>
      <c r="F19" s="463">
        <v>0.17710000000000001</v>
      </c>
      <c r="G19" s="463">
        <v>0</v>
      </c>
      <c r="H19" s="463">
        <v>0</v>
      </c>
      <c r="I19" s="463">
        <v>0</v>
      </c>
      <c r="J19" s="463">
        <v>0</v>
      </c>
      <c r="K19" s="463">
        <v>1.2E-2</v>
      </c>
      <c r="L19" s="463">
        <v>0</v>
      </c>
      <c r="M19" s="463">
        <v>1091.930975588155</v>
      </c>
      <c r="N19" s="463">
        <v>0.1613</v>
      </c>
      <c r="O19" s="463">
        <v>0</v>
      </c>
      <c r="P19" s="463">
        <v>0</v>
      </c>
      <c r="Q19" s="463">
        <v>0</v>
      </c>
      <c r="R19" s="463">
        <v>0</v>
      </c>
      <c r="S19" s="463">
        <v>0</v>
      </c>
      <c r="T19" s="463">
        <v>0.18090000000000001</v>
      </c>
      <c r="U19" s="463">
        <v>0</v>
      </c>
      <c r="V19" s="463">
        <v>0</v>
      </c>
      <c r="W19" s="463">
        <v>43248.030275588157</v>
      </c>
      <c r="Z19" s="449"/>
    </row>
    <row r="20" spans="1:26" s="359" customFormat="1" ht="15" customHeight="1">
      <c r="A20" s="162" t="s">
        <v>681</v>
      </c>
      <c r="B20" s="463">
        <v>0</v>
      </c>
      <c r="C20" s="463">
        <v>0</v>
      </c>
      <c r="D20" s="463">
        <v>0</v>
      </c>
      <c r="E20" s="463">
        <v>0</v>
      </c>
      <c r="F20" s="463">
        <v>0</v>
      </c>
      <c r="G20" s="463">
        <v>0</v>
      </c>
      <c r="H20" s="463">
        <v>0</v>
      </c>
      <c r="I20" s="463">
        <v>0</v>
      </c>
      <c r="J20" s="463">
        <v>0</v>
      </c>
      <c r="K20" s="463">
        <v>0</v>
      </c>
      <c r="L20" s="463">
        <v>0</v>
      </c>
      <c r="M20" s="463">
        <v>0</v>
      </c>
      <c r="N20" s="463">
        <v>0</v>
      </c>
      <c r="O20" s="463">
        <v>0</v>
      </c>
      <c r="P20" s="463">
        <v>0</v>
      </c>
      <c r="Q20" s="463">
        <v>0</v>
      </c>
      <c r="R20" s="463">
        <v>0</v>
      </c>
      <c r="S20" s="463">
        <v>0</v>
      </c>
      <c r="T20" s="463">
        <v>0</v>
      </c>
      <c r="U20" s="463">
        <v>0</v>
      </c>
      <c r="V20" s="463">
        <v>0</v>
      </c>
      <c r="W20" s="463">
        <v>0</v>
      </c>
      <c r="Z20" s="449"/>
    </row>
    <row r="21" spans="1:26" s="359" customFormat="1" ht="15" customHeight="1">
      <c r="A21" s="156" t="s">
        <v>682</v>
      </c>
      <c r="B21" s="463">
        <v>0</v>
      </c>
      <c r="C21" s="463">
        <v>1484801.61</v>
      </c>
      <c r="D21" s="463">
        <v>2875145.56</v>
      </c>
      <c r="E21" s="463">
        <v>0</v>
      </c>
      <c r="F21" s="463">
        <v>3662181.68</v>
      </c>
      <c r="G21" s="463">
        <v>5278358.0199999996</v>
      </c>
      <c r="H21" s="463">
        <v>0</v>
      </c>
      <c r="I21" s="463">
        <v>103824.23</v>
      </c>
      <c r="J21" s="463">
        <v>2219259</v>
      </c>
      <c r="K21" s="463">
        <v>0</v>
      </c>
      <c r="L21" s="463">
        <v>0</v>
      </c>
      <c r="M21" s="463">
        <v>891.56</v>
      </c>
      <c r="N21" s="463">
        <v>2050109.14</v>
      </c>
      <c r="O21" s="463">
        <v>1226980.94</v>
      </c>
      <c r="P21" s="463">
        <v>1729561.93</v>
      </c>
      <c r="Q21" s="463">
        <v>0</v>
      </c>
      <c r="R21" s="463">
        <v>1375302.64</v>
      </c>
      <c r="S21" s="463">
        <v>1729561.93</v>
      </c>
      <c r="T21" s="463">
        <v>3204751.64</v>
      </c>
      <c r="U21" s="463">
        <v>2025175.0272000001</v>
      </c>
      <c r="V21" s="463">
        <v>401659.8</v>
      </c>
      <c r="W21" s="463">
        <v>45652679.867199987</v>
      </c>
      <c r="Z21" s="449"/>
    </row>
    <row r="22" spans="1:26" s="359" customFormat="1" ht="15" customHeight="1">
      <c r="A22" s="451" t="s">
        <v>683</v>
      </c>
      <c r="B22" s="466">
        <v>46085716.579999998</v>
      </c>
      <c r="C22" s="466">
        <v>24125823.390000001</v>
      </c>
      <c r="D22" s="466">
        <v>26211139.462299999</v>
      </c>
      <c r="E22" s="466">
        <v>16469152</v>
      </c>
      <c r="F22" s="466">
        <v>29159551.832900003</v>
      </c>
      <c r="G22" s="466">
        <v>9304726.0399999991</v>
      </c>
      <c r="H22" s="466">
        <v>30092474</v>
      </c>
      <c r="I22" s="466">
        <v>46526616.420000002</v>
      </c>
      <c r="J22" s="466">
        <v>11173762</v>
      </c>
      <c r="K22" s="466">
        <v>46229834.097999997</v>
      </c>
      <c r="L22" s="466">
        <v>33929809</v>
      </c>
      <c r="M22" s="466">
        <v>12340041.23902441</v>
      </c>
      <c r="N22" s="466">
        <v>10788271.538700001</v>
      </c>
      <c r="O22" s="466">
        <v>7481091.2100000009</v>
      </c>
      <c r="P22" s="466">
        <v>4890822.0199999996</v>
      </c>
      <c r="Q22" s="466">
        <v>14447481</v>
      </c>
      <c r="R22" s="466">
        <v>10738615.839999998</v>
      </c>
      <c r="S22" s="466">
        <v>4890822.0199999996</v>
      </c>
      <c r="T22" s="466">
        <v>27996425.989099998</v>
      </c>
      <c r="U22" s="466">
        <v>21965582.382800002</v>
      </c>
      <c r="V22" s="466">
        <v>6670926.1600000011</v>
      </c>
      <c r="W22" s="466">
        <v>1391990183.1525245</v>
      </c>
      <c r="Z22" s="449"/>
    </row>
    <row r="23" spans="1:26" s="359" customFormat="1" ht="15" customHeight="1">
      <c r="A23" s="156" t="s">
        <v>684</v>
      </c>
      <c r="B23" s="463">
        <v>0</v>
      </c>
      <c r="C23" s="463">
        <v>0</v>
      </c>
      <c r="D23" s="463">
        <v>0</v>
      </c>
      <c r="E23" s="463">
        <v>0</v>
      </c>
      <c r="F23" s="463">
        <v>0</v>
      </c>
      <c r="G23" s="463">
        <v>0</v>
      </c>
      <c r="H23" s="463">
        <v>0</v>
      </c>
      <c r="I23" s="463">
        <v>0</v>
      </c>
      <c r="J23" s="463">
        <v>0</v>
      </c>
      <c r="K23" s="463">
        <v>0</v>
      </c>
      <c r="L23" s="463">
        <v>0</v>
      </c>
      <c r="M23" s="463">
        <v>0</v>
      </c>
      <c r="N23" s="463">
        <v>0</v>
      </c>
      <c r="O23" s="463">
        <v>0</v>
      </c>
      <c r="P23" s="463">
        <v>0</v>
      </c>
      <c r="Q23" s="463">
        <v>0</v>
      </c>
      <c r="R23" s="463">
        <v>0</v>
      </c>
      <c r="S23" s="463">
        <v>0</v>
      </c>
      <c r="T23" s="463">
        <v>0</v>
      </c>
      <c r="U23" s="463">
        <v>0</v>
      </c>
      <c r="V23" s="463">
        <v>0</v>
      </c>
      <c r="W23" s="463">
        <v>0</v>
      </c>
      <c r="Z23" s="449"/>
    </row>
    <row r="24" spans="1:26" s="359" customFormat="1" ht="15" customHeight="1">
      <c r="A24" s="156" t="s">
        <v>685</v>
      </c>
      <c r="B24" s="463">
        <v>0</v>
      </c>
      <c r="C24" s="463">
        <v>0</v>
      </c>
      <c r="D24" s="463">
        <v>0</v>
      </c>
      <c r="E24" s="463">
        <v>0</v>
      </c>
      <c r="F24" s="463">
        <v>0</v>
      </c>
      <c r="G24" s="463">
        <v>0</v>
      </c>
      <c r="H24" s="463">
        <v>0</v>
      </c>
      <c r="I24" s="463">
        <v>0</v>
      </c>
      <c r="J24" s="463">
        <v>0</v>
      </c>
      <c r="K24" s="463">
        <v>0</v>
      </c>
      <c r="L24" s="463">
        <v>0</v>
      </c>
      <c r="M24" s="463">
        <v>0</v>
      </c>
      <c r="N24" s="463">
        <v>0</v>
      </c>
      <c r="O24" s="463">
        <v>0</v>
      </c>
      <c r="P24" s="463">
        <v>0</v>
      </c>
      <c r="Q24" s="463">
        <v>0</v>
      </c>
      <c r="R24" s="463">
        <v>0</v>
      </c>
      <c r="S24" s="463">
        <v>0</v>
      </c>
      <c r="T24" s="463">
        <v>0</v>
      </c>
      <c r="U24" s="463">
        <v>0</v>
      </c>
      <c r="V24" s="463">
        <v>0</v>
      </c>
      <c r="W24" s="463">
        <v>0</v>
      </c>
      <c r="Z24" s="449"/>
    </row>
    <row r="25" spans="1:26" s="366" customFormat="1" ht="15" customHeight="1">
      <c r="A25" s="156" t="s">
        <v>686</v>
      </c>
      <c r="B25" s="463">
        <v>0</v>
      </c>
      <c r="C25" s="463">
        <v>0</v>
      </c>
      <c r="D25" s="463">
        <v>0</v>
      </c>
      <c r="E25" s="463">
        <v>0</v>
      </c>
      <c r="F25" s="463">
        <v>0</v>
      </c>
      <c r="G25" s="463">
        <v>0</v>
      </c>
      <c r="H25" s="463">
        <v>0</v>
      </c>
      <c r="I25" s="463">
        <v>0</v>
      </c>
      <c r="J25" s="463">
        <v>0</v>
      </c>
      <c r="K25" s="463">
        <v>0</v>
      </c>
      <c r="L25" s="463">
        <v>0</v>
      </c>
      <c r="M25" s="463">
        <v>0</v>
      </c>
      <c r="N25" s="463">
        <v>0</v>
      </c>
      <c r="O25" s="463">
        <v>0</v>
      </c>
      <c r="P25" s="463">
        <v>0</v>
      </c>
      <c r="Q25" s="463">
        <v>0</v>
      </c>
      <c r="R25" s="463">
        <v>0</v>
      </c>
      <c r="S25" s="463">
        <v>0</v>
      </c>
      <c r="T25" s="463">
        <v>0</v>
      </c>
      <c r="U25" s="463">
        <v>0</v>
      </c>
      <c r="V25" s="463">
        <v>0</v>
      </c>
      <c r="W25" s="463">
        <v>0</v>
      </c>
      <c r="Z25" s="449"/>
    </row>
    <row r="26" spans="1:26" s="359" customFormat="1" ht="15" customHeight="1">
      <c r="A26" s="156" t="s">
        <v>687</v>
      </c>
      <c r="B26" s="463">
        <v>0</v>
      </c>
      <c r="C26" s="463">
        <v>0</v>
      </c>
      <c r="D26" s="463">
        <v>0</v>
      </c>
      <c r="E26" s="463">
        <v>0</v>
      </c>
      <c r="F26" s="463">
        <v>0</v>
      </c>
      <c r="G26" s="463">
        <v>0</v>
      </c>
      <c r="H26" s="463">
        <v>0</v>
      </c>
      <c r="I26" s="463">
        <v>0</v>
      </c>
      <c r="J26" s="463">
        <v>0</v>
      </c>
      <c r="K26" s="463">
        <v>0</v>
      </c>
      <c r="L26" s="463">
        <v>0</v>
      </c>
      <c r="M26" s="463">
        <v>0</v>
      </c>
      <c r="N26" s="463">
        <v>0</v>
      </c>
      <c r="O26" s="463">
        <v>0</v>
      </c>
      <c r="P26" s="463">
        <v>0</v>
      </c>
      <c r="Q26" s="463">
        <v>0</v>
      </c>
      <c r="R26" s="463">
        <v>0</v>
      </c>
      <c r="S26" s="463">
        <v>0</v>
      </c>
      <c r="T26" s="463">
        <v>0</v>
      </c>
      <c r="U26" s="463">
        <v>0</v>
      </c>
      <c r="V26" s="463">
        <v>0</v>
      </c>
      <c r="W26" s="463">
        <v>0</v>
      </c>
      <c r="Z26" s="449"/>
    </row>
    <row r="27" spans="1:26" s="367" customFormat="1" ht="15" customHeight="1">
      <c r="A27" s="162" t="s">
        <v>688</v>
      </c>
      <c r="B27" s="463">
        <v>7117388.8200000003</v>
      </c>
      <c r="C27" s="463">
        <v>0</v>
      </c>
      <c r="D27" s="463">
        <v>3353778.55</v>
      </c>
      <c r="E27" s="463">
        <v>2652634</v>
      </c>
      <c r="F27" s="463">
        <v>0</v>
      </c>
      <c r="G27" s="463">
        <v>2202953</v>
      </c>
      <c r="H27" s="463">
        <v>9954890</v>
      </c>
      <c r="I27" s="463">
        <v>779694.83</v>
      </c>
      <c r="J27" s="463">
        <v>810904.87</v>
      </c>
      <c r="K27" s="463">
        <v>8549483.0199999996</v>
      </c>
      <c r="L27" s="463">
        <v>843148</v>
      </c>
      <c r="M27" s="463">
        <v>0</v>
      </c>
      <c r="N27" s="463">
        <v>131000</v>
      </c>
      <c r="O27" s="463">
        <v>2355334.2799999998</v>
      </c>
      <c r="P27" s="463">
        <v>0</v>
      </c>
      <c r="Q27" s="463">
        <v>138006</v>
      </c>
      <c r="R27" s="463">
        <v>184392.74</v>
      </c>
      <c r="S27" s="463">
        <v>0</v>
      </c>
      <c r="T27" s="463">
        <v>4622386.41</v>
      </c>
      <c r="U27" s="463">
        <v>0</v>
      </c>
      <c r="V27" s="463">
        <v>0</v>
      </c>
      <c r="W27" s="463">
        <v>127892560.13999999</v>
      </c>
      <c r="Z27" s="449"/>
    </row>
    <row r="28" spans="1:26" s="369" customFormat="1" ht="15" customHeight="1">
      <c r="A28" s="162" t="s">
        <v>689</v>
      </c>
      <c r="B28" s="463">
        <v>0</v>
      </c>
      <c r="C28" s="463">
        <v>0</v>
      </c>
      <c r="D28" s="463">
        <v>0</v>
      </c>
      <c r="E28" s="463">
        <v>0</v>
      </c>
      <c r="F28" s="463">
        <v>0</v>
      </c>
      <c r="G28" s="463">
        <v>0</v>
      </c>
      <c r="H28" s="463">
        <v>0</v>
      </c>
      <c r="I28" s="463">
        <v>0</v>
      </c>
      <c r="J28" s="463">
        <v>0</v>
      </c>
      <c r="K28" s="463">
        <v>0</v>
      </c>
      <c r="L28" s="463">
        <v>0</v>
      </c>
      <c r="M28" s="463">
        <v>0</v>
      </c>
      <c r="N28" s="463">
        <v>0</v>
      </c>
      <c r="O28" s="463">
        <v>0</v>
      </c>
      <c r="P28" s="463">
        <v>0</v>
      </c>
      <c r="Q28" s="463">
        <v>0</v>
      </c>
      <c r="R28" s="463">
        <v>0</v>
      </c>
      <c r="S28" s="463">
        <v>0</v>
      </c>
      <c r="T28" s="463">
        <v>0</v>
      </c>
      <c r="U28" s="463">
        <v>0</v>
      </c>
      <c r="V28" s="463">
        <v>0</v>
      </c>
      <c r="W28" s="463">
        <v>0</v>
      </c>
      <c r="Z28" s="449"/>
    </row>
    <row r="29" spans="1:26" s="359" customFormat="1" ht="15" customHeight="1">
      <c r="A29" s="455" t="s">
        <v>690</v>
      </c>
      <c r="B29" s="466">
        <v>7117388.8200000003</v>
      </c>
      <c r="C29" s="466">
        <v>0</v>
      </c>
      <c r="D29" s="466">
        <v>3353778.55</v>
      </c>
      <c r="E29" s="466">
        <v>2652634</v>
      </c>
      <c r="F29" s="466">
        <v>0</v>
      </c>
      <c r="G29" s="466">
        <v>2202953</v>
      </c>
      <c r="H29" s="466">
        <v>9954890</v>
      </c>
      <c r="I29" s="466">
        <v>779694.83</v>
      </c>
      <c r="J29" s="466">
        <v>810904.87</v>
      </c>
      <c r="K29" s="466">
        <v>8549483.0199999996</v>
      </c>
      <c r="L29" s="466">
        <v>843148</v>
      </c>
      <c r="M29" s="466">
        <v>0</v>
      </c>
      <c r="N29" s="466">
        <v>131000</v>
      </c>
      <c r="O29" s="466">
        <v>2355334.2799999998</v>
      </c>
      <c r="P29" s="466">
        <v>0</v>
      </c>
      <c r="Q29" s="466">
        <v>138006</v>
      </c>
      <c r="R29" s="466">
        <v>184392.74</v>
      </c>
      <c r="S29" s="466">
        <v>0</v>
      </c>
      <c r="T29" s="466">
        <v>4622386.41</v>
      </c>
      <c r="U29" s="466">
        <v>0</v>
      </c>
      <c r="V29" s="466">
        <v>0</v>
      </c>
      <c r="W29" s="466">
        <v>127892560.13999999</v>
      </c>
      <c r="Z29" s="449"/>
    </row>
    <row r="30" spans="1:26" s="359" customFormat="1" ht="15" customHeight="1">
      <c r="A30" s="162" t="s">
        <v>691</v>
      </c>
      <c r="B30" s="463">
        <v>0</v>
      </c>
      <c r="C30" s="463">
        <v>0</v>
      </c>
      <c r="D30" s="463">
        <v>0</v>
      </c>
      <c r="E30" s="463">
        <v>0</v>
      </c>
      <c r="F30" s="463">
        <v>0</v>
      </c>
      <c r="G30" s="463">
        <v>0</v>
      </c>
      <c r="H30" s="463">
        <v>0</v>
      </c>
      <c r="I30" s="463">
        <v>0</v>
      </c>
      <c r="J30" s="463">
        <v>0</v>
      </c>
      <c r="K30" s="463">
        <v>0</v>
      </c>
      <c r="L30" s="463">
        <v>0</v>
      </c>
      <c r="M30" s="463">
        <v>0</v>
      </c>
      <c r="N30" s="463">
        <v>0</v>
      </c>
      <c r="O30" s="463">
        <v>0</v>
      </c>
      <c r="P30" s="463">
        <v>0</v>
      </c>
      <c r="Q30" s="463">
        <v>0</v>
      </c>
      <c r="R30" s="463">
        <v>0</v>
      </c>
      <c r="S30" s="463">
        <v>0</v>
      </c>
      <c r="T30" s="463">
        <v>0</v>
      </c>
      <c r="U30" s="463">
        <v>0</v>
      </c>
      <c r="V30" s="463">
        <v>0</v>
      </c>
      <c r="W30" s="463">
        <v>0</v>
      </c>
      <c r="Z30" s="449"/>
    </row>
    <row r="31" spans="1:26" s="359" customFormat="1" ht="15" customHeight="1">
      <c r="A31" s="162" t="s">
        <v>692</v>
      </c>
      <c r="B31" s="463">
        <v>0</v>
      </c>
      <c r="C31" s="463">
        <v>0</v>
      </c>
      <c r="D31" s="463">
        <v>0</v>
      </c>
      <c r="E31" s="463">
        <v>0</v>
      </c>
      <c r="F31" s="463">
        <v>0</v>
      </c>
      <c r="G31" s="463">
        <v>0</v>
      </c>
      <c r="H31" s="463">
        <v>0</v>
      </c>
      <c r="I31" s="463">
        <v>0</v>
      </c>
      <c r="J31" s="463">
        <v>0</v>
      </c>
      <c r="K31" s="463">
        <v>0</v>
      </c>
      <c r="L31" s="463">
        <v>0</v>
      </c>
      <c r="M31" s="463">
        <v>0</v>
      </c>
      <c r="N31" s="463">
        <v>0</v>
      </c>
      <c r="O31" s="463">
        <v>0</v>
      </c>
      <c r="P31" s="463">
        <v>0</v>
      </c>
      <c r="Q31" s="463">
        <v>0</v>
      </c>
      <c r="R31" s="463">
        <v>0</v>
      </c>
      <c r="S31" s="463">
        <v>0</v>
      </c>
      <c r="T31" s="463">
        <v>0</v>
      </c>
      <c r="U31" s="463">
        <v>0</v>
      </c>
      <c r="V31" s="463">
        <v>0</v>
      </c>
      <c r="W31" s="463">
        <v>4252.12</v>
      </c>
      <c r="Z31" s="449"/>
    </row>
    <row r="32" spans="1:26" s="359" customFormat="1" ht="15" customHeight="1">
      <c r="A32" s="451" t="s">
        <v>693</v>
      </c>
      <c r="B32" s="466">
        <v>53203105.399999999</v>
      </c>
      <c r="C32" s="466">
        <v>24125823.390000001</v>
      </c>
      <c r="D32" s="466">
        <v>29564918.0123</v>
      </c>
      <c r="E32" s="466">
        <v>19121786</v>
      </c>
      <c r="F32" s="466">
        <v>29159551.832900003</v>
      </c>
      <c r="G32" s="466">
        <v>11507679.039999999</v>
      </c>
      <c r="H32" s="466">
        <v>40047364</v>
      </c>
      <c r="I32" s="466">
        <v>47306311.25</v>
      </c>
      <c r="J32" s="466">
        <v>11984666.869999999</v>
      </c>
      <c r="K32" s="466">
        <v>54779317.118000001</v>
      </c>
      <c r="L32" s="466">
        <v>34772957</v>
      </c>
      <c r="M32" s="466">
        <v>12340041.23902441</v>
      </c>
      <c r="N32" s="466">
        <v>10919271.538700001</v>
      </c>
      <c r="O32" s="466">
        <v>9836425.4900000002</v>
      </c>
      <c r="P32" s="466">
        <v>4890822.0199999996</v>
      </c>
      <c r="Q32" s="466">
        <v>14585487</v>
      </c>
      <c r="R32" s="466">
        <v>10923008.579999998</v>
      </c>
      <c r="S32" s="466">
        <v>4890822.0199999996</v>
      </c>
      <c r="T32" s="466">
        <v>32618812.399099998</v>
      </c>
      <c r="U32" s="466">
        <v>21965582.382800002</v>
      </c>
      <c r="V32" s="466">
        <v>6670926.1600000011</v>
      </c>
      <c r="W32" s="466">
        <v>1519878491.1725247</v>
      </c>
      <c r="Z32" s="449"/>
    </row>
    <row r="33" spans="1:26" ht="15" customHeight="1">
      <c r="A33" s="156" t="s">
        <v>694</v>
      </c>
      <c r="B33" s="463">
        <v>25039301.446299996</v>
      </c>
      <c r="C33" s="463">
        <v>12294182.086300001</v>
      </c>
      <c r="D33" s="463">
        <v>7067749.1114000008</v>
      </c>
      <c r="E33" s="463">
        <v>8563557.4384000003</v>
      </c>
      <c r="F33" s="463">
        <v>6579940.6802999973</v>
      </c>
      <c r="G33" s="463">
        <v>1108933.7483999971</v>
      </c>
      <c r="H33" s="463">
        <v>7431336.6315499954</v>
      </c>
      <c r="I33" s="463">
        <v>19130777.290000003</v>
      </c>
      <c r="J33" s="463">
        <v>1975927.280799998</v>
      </c>
      <c r="K33" s="463">
        <v>27390376.017800003</v>
      </c>
      <c r="L33" s="463">
        <v>26974055.4551</v>
      </c>
      <c r="M33" s="463">
        <v>4591336.5760244103</v>
      </c>
      <c r="N33" s="463">
        <v>5103531.013100001</v>
      </c>
      <c r="O33" s="463">
        <v>7436599.5581999999</v>
      </c>
      <c r="P33" s="463">
        <v>414879.62119999994</v>
      </c>
      <c r="Q33" s="463">
        <v>12738323.9235</v>
      </c>
      <c r="R33" s="463">
        <v>431064.91549999639</v>
      </c>
      <c r="S33" s="463">
        <v>2268739.6521999994</v>
      </c>
      <c r="T33" s="463">
        <v>18249968.922499999</v>
      </c>
      <c r="U33" s="463">
        <v>14843562.010299999</v>
      </c>
      <c r="V33" s="463">
        <v>3891487.4379000007</v>
      </c>
      <c r="W33" s="463">
        <v>786147740.78652453</v>
      </c>
      <c r="Z33" s="449"/>
    </row>
    <row r="34" spans="1:26" s="459" customFormat="1" ht="15" customHeight="1">
      <c r="A34" s="156" t="s">
        <v>695</v>
      </c>
      <c r="B34" s="467">
        <v>0.16198168650508876</v>
      </c>
      <c r="C34" s="467">
        <v>4.3430033995619031E-2</v>
      </c>
      <c r="D34" s="467">
        <v>0.11452595162250515</v>
      </c>
      <c r="E34" s="467">
        <v>8.6336362095046956E-2</v>
      </c>
      <c r="F34" s="467">
        <v>0.28395157433997292</v>
      </c>
      <c r="G34" s="467">
        <v>0.13689862869168098</v>
      </c>
      <c r="H34" s="467">
        <v>0.10431108199780638</v>
      </c>
      <c r="I34" s="467">
        <v>0.33578189992566793</v>
      </c>
      <c r="J34" s="467">
        <v>0.25219421972969713</v>
      </c>
      <c r="K34" s="467">
        <v>7.3368993653981862E-2</v>
      </c>
      <c r="L34" s="467">
        <v>4.2862891125422554E-2</v>
      </c>
      <c r="M34" s="467">
        <v>0.13904803936746438</v>
      </c>
      <c r="N34" s="467">
        <v>0.19902232143397428</v>
      </c>
      <c r="O34" s="467">
        <v>0.31750369920201565</v>
      </c>
      <c r="P34" s="467">
        <v>0.27760977080086013</v>
      </c>
      <c r="Q34" s="467">
        <v>2.2022500174317113E-2</v>
      </c>
      <c r="R34" s="467">
        <v>0.41791592641960562</v>
      </c>
      <c r="S34" s="467">
        <v>4.3909101398868715E-2</v>
      </c>
      <c r="T34" s="467">
        <v>0.10152688790384576</v>
      </c>
      <c r="U34" s="467">
        <v>0.16494116736176259</v>
      </c>
      <c r="V34" s="467">
        <v>0.14774994601349326</v>
      </c>
      <c r="W34" s="467">
        <v>0.136185612759293</v>
      </c>
      <c r="Z34" s="449"/>
    </row>
    <row r="35" spans="1:26" ht="3.75" customHeight="1" thickBot="1">
      <c r="A35" s="85"/>
      <c r="B35" s="85"/>
      <c r="C35" s="85"/>
      <c r="D35" s="85"/>
      <c r="E35" s="85"/>
      <c r="F35" s="85"/>
      <c r="G35" s="85"/>
      <c r="H35" s="85"/>
      <c r="I35" s="85"/>
      <c r="J35" s="85"/>
      <c r="K35" s="85"/>
      <c r="L35" s="85"/>
      <c r="M35" s="85"/>
      <c r="N35" s="85"/>
      <c r="O35" s="85"/>
      <c r="P35" s="85"/>
      <c r="Q35" s="85"/>
      <c r="R35" s="85"/>
      <c r="S35" s="85"/>
      <c r="T35" s="85"/>
      <c r="U35" s="85"/>
      <c r="V35" s="85"/>
      <c r="W35" s="85"/>
    </row>
    <row r="36" spans="1:26" ht="15" customHeight="1" thickTop="1">
      <c r="A36" s="256" t="s">
        <v>696</v>
      </c>
      <c r="B36" s="67"/>
      <c r="C36" s="67"/>
      <c r="D36" s="67"/>
      <c r="E36" s="67"/>
      <c r="F36" s="67"/>
      <c r="G36" s="67"/>
      <c r="H36" s="67"/>
      <c r="I36" s="67"/>
      <c r="J36" s="444"/>
      <c r="K36" s="444"/>
      <c r="L36" s="444"/>
      <c r="M36" s="444"/>
      <c r="N36" s="444"/>
      <c r="O36" s="444"/>
      <c r="P36" s="444"/>
      <c r="Q36" s="444"/>
      <c r="R36" s="444"/>
      <c r="S36" s="444"/>
      <c r="T36" s="444"/>
      <c r="U36" s="444"/>
      <c r="V36" s="444"/>
      <c r="W36" s="444"/>
    </row>
    <row r="37" spans="1:26" ht="15" customHeight="1">
      <c r="A37" s="67"/>
      <c r="B37" s="67"/>
      <c r="C37" s="67"/>
      <c r="D37" s="67"/>
      <c r="E37" s="67"/>
      <c r="F37" s="67"/>
      <c r="G37" s="67"/>
      <c r="H37" s="67"/>
      <c r="I37" s="67"/>
      <c r="J37" s="444"/>
      <c r="K37" s="444"/>
      <c r="L37" s="444"/>
      <c r="M37" s="444"/>
      <c r="N37" s="444"/>
      <c r="O37" s="444"/>
      <c r="P37" s="444"/>
      <c r="Q37" s="444"/>
      <c r="R37" s="444"/>
      <c r="S37" s="444"/>
      <c r="T37" s="444"/>
      <c r="U37" s="444"/>
      <c r="V37" s="444"/>
      <c r="W37" s="444"/>
    </row>
  </sheetData>
  <mergeCells count="4">
    <mergeCell ref="A1:W1"/>
    <mergeCell ref="A2:W2"/>
    <mergeCell ref="A3:W3"/>
    <mergeCell ref="A4:W4"/>
  </mergeCells>
  <hyperlinks>
    <hyperlink ref="Y1" location="ÍNDICE!A1" display="ÍNDICE!A1"/>
  </hyperlink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Y28"/>
  <sheetViews>
    <sheetView zoomScale="85" zoomScaleNormal="85" workbookViewId="0">
      <selection activeCell="X8" sqref="X8"/>
    </sheetView>
  </sheetViews>
  <sheetFormatPr baseColWidth="10" defaultRowHeight="12.75"/>
  <cols>
    <col min="1" max="1" width="36.7109375" style="171" customWidth="1"/>
    <col min="2" max="2" width="9.5703125" style="149" bestFit="1" customWidth="1"/>
    <col min="3" max="4" width="7.85546875" style="149" bestFit="1" customWidth="1"/>
    <col min="5" max="5" width="6.85546875" style="149" bestFit="1" customWidth="1"/>
    <col min="6" max="11" width="7.85546875" style="149" bestFit="1" customWidth="1"/>
    <col min="12" max="12" width="7.5703125" style="149" bestFit="1" customWidth="1"/>
    <col min="13" max="13" width="6.5703125" style="149" bestFit="1" customWidth="1"/>
    <col min="14" max="15" width="7.85546875" style="149" bestFit="1" customWidth="1"/>
    <col min="16" max="18" width="6.5703125" style="149" bestFit="1" customWidth="1"/>
    <col min="19" max="19" width="7.85546875" style="94" bestFit="1" customWidth="1"/>
    <col min="20" max="20" width="6.5703125" style="149" bestFit="1" customWidth="1"/>
    <col min="21" max="21" width="7.85546875" style="149" bestFit="1" customWidth="1"/>
    <col min="22" max="24" width="11.42578125" style="149" customWidth="1"/>
    <col min="25" max="25" width="12.7109375" style="149" bestFit="1" customWidth="1"/>
    <col min="26" max="256" width="11.42578125" style="149"/>
    <col min="257" max="257" width="36.7109375" style="149" customWidth="1"/>
    <col min="258" max="258" width="9.5703125" style="149" bestFit="1" customWidth="1"/>
    <col min="259" max="260" width="7.85546875" style="149" bestFit="1" customWidth="1"/>
    <col min="261" max="261" width="6.85546875" style="149" bestFit="1" customWidth="1"/>
    <col min="262" max="267" width="7.85546875" style="149" bestFit="1" customWidth="1"/>
    <col min="268" max="268" width="7.5703125" style="149" bestFit="1" customWidth="1"/>
    <col min="269" max="269" width="6.5703125" style="149" bestFit="1" customWidth="1"/>
    <col min="270" max="271" width="7.85546875" style="149" bestFit="1" customWidth="1"/>
    <col min="272" max="274" width="6.5703125" style="149" bestFit="1" customWidth="1"/>
    <col min="275" max="275" width="7.85546875" style="149" bestFit="1" customWidth="1"/>
    <col min="276" max="276" width="6.5703125" style="149" bestFit="1" customWidth="1"/>
    <col min="277" max="277" width="7.85546875" style="149" bestFit="1" customWidth="1"/>
    <col min="278" max="280" width="11.42578125" style="149" customWidth="1"/>
    <col min="281" max="281" width="12.7109375" style="149" bestFit="1" customWidth="1"/>
    <col min="282" max="512" width="11.42578125" style="149"/>
    <col min="513" max="513" width="36.7109375" style="149" customWidth="1"/>
    <col min="514" max="514" width="9.5703125" style="149" bestFit="1" customWidth="1"/>
    <col min="515" max="516" width="7.85546875" style="149" bestFit="1" customWidth="1"/>
    <col min="517" max="517" width="6.85546875" style="149" bestFit="1" customWidth="1"/>
    <col min="518" max="523" width="7.85546875" style="149" bestFit="1" customWidth="1"/>
    <col min="524" max="524" width="7.5703125" style="149" bestFit="1" customWidth="1"/>
    <col min="525" max="525" width="6.5703125" style="149" bestFit="1" customWidth="1"/>
    <col min="526" max="527" width="7.85546875" style="149" bestFit="1" customWidth="1"/>
    <col min="528" max="530" width="6.5703125" style="149" bestFit="1" customWidth="1"/>
    <col min="531" max="531" width="7.85546875" style="149" bestFit="1" customWidth="1"/>
    <col min="532" max="532" width="6.5703125" style="149" bestFit="1" customWidth="1"/>
    <col min="533" max="533" width="7.85546875" style="149" bestFit="1" customWidth="1"/>
    <col min="534" max="536" width="11.42578125" style="149" customWidth="1"/>
    <col min="537" max="537" width="12.7109375" style="149" bestFit="1" customWidth="1"/>
    <col min="538" max="768" width="11.42578125" style="149"/>
    <col min="769" max="769" width="36.7109375" style="149" customWidth="1"/>
    <col min="770" max="770" width="9.5703125" style="149" bestFit="1" customWidth="1"/>
    <col min="771" max="772" width="7.85546875" style="149" bestFit="1" customWidth="1"/>
    <col min="773" max="773" width="6.85546875" style="149" bestFit="1" customWidth="1"/>
    <col min="774" max="779" width="7.85546875" style="149" bestFit="1" customWidth="1"/>
    <col min="780" max="780" width="7.5703125" style="149" bestFit="1" customWidth="1"/>
    <col min="781" max="781" width="6.5703125" style="149" bestFit="1" customWidth="1"/>
    <col min="782" max="783" width="7.85546875" style="149" bestFit="1" customWidth="1"/>
    <col min="784" max="786" width="6.5703125" style="149" bestFit="1" customWidth="1"/>
    <col min="787" max="787" width="7.85546875" style="149" bestFit="1" customWidth="1"/>
    <col min="788" max="788" width="6.5703125" style="149" bestFit="1" customWidth="1"/>
    <col min="789" max="789" width="7.85546875" style="149" bestFit="1" customWidth="1"/>
    <col min="790" max="792" width="11.42578125" style="149" customWidth="1"/>
    <col min="793" max="793" width="12.7109375" style="149" bestFit="1" customWidth="1"/>
    <col min="794" max="1024" width="11.42578125" style="149"/>
    <col min="1025" max="1025" width="36.7109375" style="149" customWidth="1"/>
    <col min="1026" max="1026" width="9.5703125" style="149" bestFit="1" customWidth="1"/>
    <col min="1027" max="1028" width="7.85546875" style="149" bestFit="1" customWidth="1"/>
    <col min="1029" max="1029" width="6.85546875" style="149" bestFit="1" customWidth="1"/>
    <col min="1030" max="1035" width="7.85546875" style="149" bestFit="1" customWidth="1"/>
    <col min="1036" max="1036" width="7.5703125" style="149" bestFit="1" customWidth="1"/>
    <col min="1037" max="1037" width="6.5703125" style="149" bestFit="1" customWidth="1"/>
    <col min="1038" max="1039" width="7.85546875" style="149" bestFit="1" customWidth="1"/>
    <col min="1040" max="1042" width="6.5703125" style="149" bestFit="1" customWidth="1"/>
    <col min="1043" max="1043" width="7.85546875" style="149" bestFit="1" customWidth="1"/>
    <col min="1044" max="1044" width="6.5703125" style="149" bestFit="1" customWidth="1"/>
    <col min="1045" max="1045" width="7.85546875" style="149" bestFit="1" customWidth="1"/>
    <col min="1046" max="1048" width="11.42578125" style="149" customWidth="1"/>
    <col min="1049" max="1049" width="12.7109375" style="149" bestFit="1" customWidth="1"/>
    <col min="1050" max="1280" width="11.42578125" style="149"/>
    <col min="1281" max="1281" width="36.7109375" style="149" customWidth="1"/>
    <col min="1282" max="1282" width="9.5703125" style="149" bestFit="1" customWidth="1"/>
    <col min="1283" max="1284" width="7.85546875" style="149" bestFit="1" customWidth="1"/>
    <col min="1285" max="1285" width="6.85546875" style="149" bestFit="1" customWidth="1"/>
    <col min="1286" max="1291" width="7.85546875" style="149" bestFit="1" customWidth="1"/>
    <col min="1292" max="1292" width="7.5703125" style="149" bestFit="1" customWidth="1"/>
    <col min="1293" max="1293" width="6.5703125" style="149" bestFit="1" customWidth="1"/>
    <col min="1294" max="1295" width="7.85546875" style="149" bestFit="1" customWidth="1"/>
    <col min="1296" max="1298" width="6.5703125" style="149" bestFit="1" customWidth="1"/>
    <col min="1299" max="1299" width="7.85546875" style="149" bestFit="1" customWidth="1"/>
    <col min="1300" max="1300" width="6.5703125" style="149" bestFit="1" customWidth="1"/>
    <col min="1301" max="1301" width="7.85546875" style="149" bestFit="1" customWidth="1"/>
    <col min="1302" max="1304" width="11.42578125" style="149" customWidth="1"/>
    <col min="1305" max="1305" width="12.7109375" style="149" bestFit="1" customWidth="1"/>
    <col min="1306" max="1536" width="11.42578125" style="149"/>
    <col min="1537" max="1537" width="36.7109375" style="149" customWidth="1"/>
    <col min="1538" max="1538" width="9.5703125" style="149" bestFit="1" customWidth="1"/>
    <col min="1539" max="1540" width="7.85546875" style="149" bestFit="1" customWidth="1"/>
    <col min="1541" max="1541" width="6.85546875" style="149" bestFit="1" customWidth="1"/>
    <col min="1542" max="1547" width="7.85546875" style="149" bestFit="1" customWidth="1"/>
    <col min="1548" max="1548" width="7.5703125" style="149" bestFit="1" customWidth="1"/>
    <col min="1549" max="1549" width="6.5703125" style="149" bestFit="1" customWidth="1"/>
    <col min="1550" max="1551" width="7.85546875" style="149" bestFit="1" customWidth="1"/>
    <col min="1552" max="1554" width="6.5703125" style="149" bestFit="1" customWidth="1"/>
    <col min="1555" max="1555" width="7.85546875" style="149" bestFit="1" customWidth="1"/>
    <col min="1556" max="1556" width="6.5703125" style="149" bestFit="1" customWidth="1"/>
    <col min="1557" max="1557" width="7.85546875" style="149" bestFit="1" customWidth="1"/>
    <col min="1558" max="1560" width="11.42578125" style="149" customWidth="1"/>
    <col min="1561" max="1561" width="12.7109375" style="149" bestFit="1" customWidth="1"/>
    <col min="1562" max="1792" width="11.42578125" style="149"/>
    <col min="1793" max="1793" width="36.7109375" style="149" customWidth="1"/>
    <col min="1794" max="1794" width="9.5703125" style="149" bestFit="1" customWidth="1"/>
    <col min="1795" max="1796" width="7.85546875" style="149" bestFit="1" customWidth="1"/>
    <col min="1797" max="1797" width="6.85546875" style="149" bestFit="1" customWidth="1"/>
    <col min="1798" max="1803" width="7.85546875" style="149" bestFit="1" customWidth="1"/>
    <col min="1804" max="1804" width="7.5703125" style="149" bestFit="1" customWidth="1"/>
    <col min="1805" max="1805" width="6.5703125" style="149" bestFit="1" customWidth="1"/>
    <col min="1806" max="1807" width="7.85546875" style="149" bestFit="1" customWidth="1"/>
    <col min="1808" max="1810" width="6.5703125" style="149" bestFit="1" customWidth="1"/>
    <col min="1811" max="1811" width="7.85546875" style="149" bestFit="1" customWidth="1"/>
    <col min="1812" max="1812" width="6.5703125" style="149" bestFit="1" customWidth="1"/>
    <col min="1813" max="1813" width="7.85546875" style="149" bestFit="1" customWidth="1"/>
    <col min="1814" max="1816" width="11.42578125" style="149" customWidth="1"/>
    <col min="1817" max="1817" width="12.7109375" style="149" bestFit="1" customWidth="1"/>
    <col min="1818" max="2048" width="11.42578125" style="149"/>
    <col min="2049" max="2049" width="36.7109375" style="149" customWidth="1"/>
    <col min="2050" max="2050" width="9.5703125" style="149" bestFit="1" customWidth="1"/>
    <col min="2051" max="2052" width="7.85546875" style="149" bestFit="1" customWidth="1"/>
    <col min="2053" max="2053" width="6.85546875" style="149" bestFit="1" customWidth="1"/>
    <col min="2054" max="2059" width="7.85546875" style="149" bestFit="1" customWidth="1"/>
    <col min="2060" max="2060" width="7.5703125" style="149" bestFit="1" customWidth="1"/>
    <col min="2061" max="2061" width="6.5703125" style="149" bestFit="1" customWidth="1"/>
    <col min="2062" max="2063" width="7.85546875" style="149" bestFit="1" customWidth="1"/>
    <col min="2064" max="2066" width="6.5703125" style="149" bestFit="1" customWidth="1"/>
    <col min="2067" max="2067" width="7.85546875" style="149" bestFit="1" customWidth="1"/>
    <col min="2068" max="2068" width="6.5703125" style="149" bestFit="1" customWidth="1"/>
    <col min="2069" max="2069" width="7.85546875" style="149" bestFit="1" customWidth="1"/>
    <col min="2070" max="2072" width="11.42578125" style="149" customWidth="1"/>
    <col min="2073" max="2073" width="12.7109375" style="149" bestFit="1" customWidth="1"/>
    <col min="2074" max="2304" width="11.42578125" style="149"/>
    <col min="2305" max="2305" width="36.7109375" style="149" customWidth="1"/>
    <col min="2306" max="2306" width="9.5703125" style="149" bestFit="1" customWidth="1"/>
    <col min="2307" max="2308" width="7.85546875" style="149" bestFit="1" customWidth="1"/>
    <col min="2309" max="2309" width="6.85546875" style="149" bestFit="1" customWidth="1"/>
    <col min="2310" max="2315" width="7.85546875" style="149" bestFit="1" customWidth="1"/>
    <col min="2316" max="2316" width="7.5703125" style="149" bestFit="1" customWidth="1"/>
    <col min="2317" max="2317" width="6.5703125" style="149" bestFit="1" customWidth="1"/>
    <col min="2318" max="2319" width="7.85546875" style="149" bestFit="1" customWidth="1"/>
    <col min="2320" max="2322" width="6.5703125" style="149" bestFit="1" customWidth="1"/>
    <col min="2323" max="2323" width="7.85546875" style="149" bestFit="1" customWidth="1"/>
    <col min="2324" max="2324" width="6.5703125" style="149" bestFit="1" customWidth="1"/>
    <col min="2325" max="2325" width="7.85546875" style="149" bestFit="1" customWidth="1"/>
    <col min="2326" max="2328" width="11.42578125" style="149" customWidth="1"/>
    <col min="2329" max="2329" width="12.7109375" style="149" bestFit="1" customWidth="1"/>
    <col min="2330" max="2560" width="11.42578125" style="149"/>
    <col min="2561" max="2561" width="36.7109375" style="149" customWidth="1"/>
    <col min="2562" max="2562" width="9.5703125" style="149" bestFit="1" customWidth="1"/>
    <col min="2563" max="2564" width="7.85546875" style="149" bestFit="1" customWidth="1"/>
    <col min="2565" max="2565" width="6.85546875" style="149" bestFit="1" customWidth="1"/>
    <col min="2566" max="2571" width="7.85546875" style="149" bestFit="1" customWidth="1"/>
    <col min="2572" max="2572" width="7.5703125" style="149" bestFit="1" customWidth="1"/>
    <col min="2573" max="2573" width="6.5703125" style="149" bestFit="1" customWidth="1"/>
    <col min="2574" max="2575" width="7.85546875" style="149" bestFit="1" customWidth="1"/>
    <col min="2576" max="2578" width="6.5703125" style="149" bestFit="1" customWidth="1"/>
    <col min="2579" max="2579" width="7.85546875" style="149" bestFit="1" customWidth="1"/>
    <col min="2580" max="2580" width="6.5703125" style="149" bestFit="1" customWidth="1"/>
    <col min="2581" max="2581" width="7.85546875" style="149" bestFit="1" customWidth="1"/>
    <col min="2582" max="2584" width="11.42578125" style="149" customWidth="1"/>
    <col min="2585" max="2585" width="12.7109375" style="149" bestFit="1" customWidth="1"/>
    <col min="2586" max="2816" width="11.42578125" style="149"/>
    <col min="2817" max="2817" width="36.7109375" style="149" customWidth="1"/>
    <col min="2818" max="2818" width="9.5703125" style="149" bestFit="1" customWidth="1"/>
    <col min="2819" max="2820" width="7.85546875" style="149" bestFit="1" customWidth="1"/>
    <col min="2821" max="2821" width="6.85546875" style="149" bestFit="1" customWidth="1"/>
    <col min="2822" max="2827" width="7.85546875" style="149" bestFit="1" customWidth="1"/>
    <col min="2828" max="2828" width="7.5703125" style="149" bestFit="1" customWidth="1"/>
    <col min="2829" max="2829" width="6.5703125" style="149" bestFit="1" customWidth="1"/>
    <col min="2830" max="2831" width="7.85546875" style="149" bestFit="1" customWidth="1"/>
    <col min="2832" max="2834" width="6.5703125" style="149" bestFit="1" customWidth="1"/>
    <col min="2835" max="2835" width="7.85546875" style="149" bestFit="1" customWidth="1"/>
    <col min="2836" max="2836" width="6.5703125" style="149" bestFit="1" customWidth="1"/>
    <col min="2837" max="2837" width="7.85546875" style="149" bestFit="1" customWidth="1"/>
    <col min="2838" max="2840" width="11.42578125" style="149" customWidth="1"/>
    <col min="2841" max="2841" width="12.7109375" style="149" bestFit="1" customWidth="1"/>
    <col min="2842" max="3072" width="11.42578125" style="149"/>
    <col min="3073" max="3073" width="36.7109375" style="149" customWidth="1"/>
    <col min="3074" max="3074" width="9.5703125" style="149" bestFit="1" customWidth="1"/>
    <col min="3075" max="3076" width="7.85546875" style="149" bestFit="1" customWidth="1"/>
    <col min="3077" max="3077" width="6.85546875" style="149" bestFit="1" customWidth="1"/>
    <col min="3078" max="3083" width="7.85546875" style="149" bestFit="1" customWidth="1"/>
    <col min="3084" max="3084" width="7.5703125" style="149" bestFit="1" customWidth="1"/>
    <col min="3085" max="3085" width="6.5703125" style="149" bestFit="1" customWidth="1"/>
    <col min="3086" max="3087" width="7.85546875" style="149" bestFit="1" customWidth="1"/>
    <col min="3088" max="3090" width="6.5703125" style="149" bestFit="1" customWidth="1"/>
    <col min="3091" max="3091" width="7.85546875" style="149" bestFit="1" customWidth="1"/>
    <col min="3092" max="3092" width="6.5703125" style="149" bestFit="1" customWidth="1"/>
    <col min="3093" max="3093" width="7.85546875" style="149" bestFit="1" customWidth="1"/>
    <col min="3094" max="3096" width="11.42578125" style="149" customWidth="1"/>
    <col min="3097" max="3097" width="12.7109375" style="149" bestFit="1" customWidth="1"/>
    <col min="3098" max="3328" width="11.42578125" style="149"/>
    <col min="3329" max="3329" width="36.7109375" style="149" customWidth="1"/>
    <col min="3330" max="3330" width="9.5703125" style="149" bestFit="1" customWidth="1"/>
    <col min="3331" max="3332" width="7.85546875" style="149" bestFit="1" customWidth="1"/>
    <col min="3333" max="3333" width="6.85546875" style="149" bestFit="1" customWidth="1"/>
    <col min="3334" max="3339" width="7.85546875" style="149" bestFit="1" customWidth="1"/>
    <col min="3340" max="3340" width="7.5703125" style="149" bestFit="1" customWidth="1"/>
    <col min="3341" max="3341" width="6.5703125" style="149" bestFit="1" customWidth="1"/>
    <col min="3342" max="3343" width="7.85546875" style="149" bestFit="1" customWidth="1"/>
    <col min="3344" max="3346" width="6.5703125" style="149" bestFit="1" customWidth="1"/>
    <col min="3347" max="3347" width="7.85546875" style="149" bestFit="1" customWidth="1"/>
    <col min="3348" max="3348" width="6.5703125" style="149" bestFit="1" customWidth="1"/>
    <col min="3349" max="3349" width="7.85546875" style="149" bestFit="1" customWidth="1"/>
    <col min="3350" max="3352" width="11.42578125" style="149" customWidth="1"/>
    <col min="3353" max="3353" width="12.7109375" style="149" bestFit="1" customWidth="1"/>
    <col min="3354" max="3584" width="11.42578125" style="149"/>
    <col min="3585" max="3585" width="36.7109375" style="149" customWidth="1"/>
    <col min="3586" max="3586" width="9.5703125" style="149" bestFit="1" customWidth="1"/>
    <col min="3587" max="3588" width="7.85546875" style="149" bestFit="1" customWidth="1"/>
    <col min="3589" max="3589" width="6.85546875" style="149" bestFit="1" customWidth="1"/>
    <col min="3590" max="3595" width="7.85546875" style="149" bestFit="1" customWidth="1"/>
    <col min="3596" max="3596" width="7.5703125" style="149" bestFit="1" customWidth="1"/>
    <col min="3597" max="3597" width="6.5703125" style="149" bestFit="1" customWidth="1"/>
    <col min="3598" max="3599" width="7.85546875" style="149" bestFit="1" customWidth="1"/>
    <col min="3600" max="3602" width="6.5703125" style="149" bestFit="1" customWidth="1"/>
    <col min="3603" max="3603" width="7.85546875" style="149" bestFit="1" customWidth="1"/>
    <col min="3604" max="3604" width="6.5703125" style="149" bestFit="1" customWidth="1"/>
    <col min="3605" max="3605" width="7.85546875" style="149" bestFit="1" customWidth="1"/>
    <col min="3606" max="3608" width="11.42578125" style="149" customWidth="1"/>
    <col min="3609" max="3609" width="12.7109375" style="149" bestFit="1" customWidth="1"/>
    <col min="3610" max="3840" width="11.42578125" style="149"/>
    <col min="3841" max="3841" width="36.7109375" style="149" customWidth="1"/>
    <col min="3842" max="3842" width="9.5703125" style="149" bestFit="1" customWidth="1"/>
    <col min="3843" max="3844" width="7.85546875" style="149" bestFit="1" customWidth="1"/>
    <col min="3845" max="3845" width="6.85546875" style="149" bestFit="1" customWidth="1"/>
    <col min="3846" max="3851" width="7.85546875" style="149" bestFit="1" customWidth="1"/>
    <col min="3852" max="3852" width="7.5703125" style="149" bestFit="1" customWidth="1"/>
    <col min="3853" max="3853" width="6.5703125" style="149" bestFit="1" customWidth="1"/>
    <col min="3854" max="3855" width="7.85546875" style="149" bestFit="1" customWidth="1"/>
    <col min="3856" max="3858" width="6.5703125" style="149" bestFit="1" customWidth="1"/>
    <col min="3859" max="3859" width="7.85546875" style="149" bestFit="1" customWidth="1"/>
    <col min="3860" max="3860" width="6.5703125" style="149" bestFit="1" customWidth="1"/>
    <col min="3861" max="3861" width="7.85546875" style="149" bestFit="1" customWidth="1"/>
    <col min="3862" max="3864" width="11.42578125" style="149" customWidth="1"/>
    <col min="3865" max="3865" width="12.7109375" style="149" bestFit="1" customWidth="1"/>
    <col min="3866" max="4096" width="11.42578125" style="149"/>
    <col min="4097" max="4097" width="36.7109375" style="149" customWidth="1"/>
    <col min="4098" max="4098" width="9.5703125" style="149" bestFit="1" customWidth="1"/>
    <col min="4099" max="4100" width="7.85546875" style="149" bestFit="1" customWidth="1"/>
    <col min="4101" max="4101" width="6.85546875" style="149" bestFit="1" customWidth="1"/>
    <col min="4102" max="4107" width="7.85546875" style="149" bestFit="1" customWidth="1"/>
    <col min="4108" max="4108" width="7.5703125" style="149" bestFit="1" customWidth="1"/>
    <col min="4109" max="4109" width="6.5703125" style="149" bestFit="1" customWidth="1"/>
    <col min="4110" max="4111" width="7.85546875" style="149" bestFit="1" customWidth="1"/>
    <col min="4112" max="4114" width="6.5703125" style="149" bestFit="1" customWidth="1"/>
    <col min="4115" max="4115" width="7.85546875" style="149" bestFit="1" customWidth="1"/>
    <col min="4116" max="4116" width="6.5703125" style="149" bestFit="1" customWidth="1"/>
    <col min="4117" max="4117" width="7.85546875" style="149" bestFit="1" customWidth="1"/>
    <col min="4118" max="4120" width="11.42578125" style="149" customWidth="1"/>
    <col min="4121" max="4121" width="12.7109375" style="149" bestFit="1" customWidth="1"/>
    <col min="4122" max="4352" width="11.42578125" style="149"/>
    <col min="4353" max="4353" width="36.7109375" style="149" customWidth="1"/>
    <col min="4354" max="4354" width="9.5703125" style="149" bestFit="1" customWidth="1"/>
    <col min="4355" max="4356" width="7.85546875" style="149" bestFit="1" customWidth="1"/>
    <col min="4357" max="4357" width="6.85546875" style="149" bestFit="1" customWidth="1"/>
    <col min="4358" max="4363" width="7.85546875" style="149" bestFit="1" customWidth="1"/>
    <col min="4364" max="4364" width="7.5703125" style="149" bestFit="1" customWidth="1"/>
    <col min="4365" max="4365" width="6.5703125" style="149" bestFit="1" customWidth="1"/>
    <col min="4366" max="4367" width="7.85546875" style="149" bestFit="1" customWidth="1"/>
    <col min="4368" max="4370" width="6.5703125" style="149" bestFit="1" customWidth="1"/>
    <col min="4371" max="4371" width="7.85546875" style="149" bestFit="1" customWidth="1"/>
    <col min="4372" max="4372" width="6.5703125" style="149" bestFit="1" customWidth="1"/>
    <col min="4373" max="4373" width="7.85546875" style="149" bestFit="1" customWidth="1"/>
    <col min="4374" max="4376" width="11.42578125" style="149" customWidth="1"/>
    <col min="4377" max="4377" width="12.7109375" style="149" bestFit="1" customWidth="1"/>
    <col min="4378" max="4608" width="11.42578125" style="149"/>
    <col min="4609" max="4609" width="36.7109375" style="149" customWidth="1"/>
    <col min="4610" max="4610" width="9.5703125" style="149" bestFit="1" customWidth="1"/>
    <col min="4611" max="4612" width="7.85546875" style="149" bestFit="1" customWidth="1"/>
    <col min="4613" max="4613" width="6.85546875" style="149" bestFit="1" customWidth="1"/>
    <col min="4614" max="4619" width="7.85546875" style="149" bestFit="1" customWidth="1"/>
    <col min="4620" max="4620" width="7.5703125" style="149" bestFit="1" customWidth="1"/>
    <col min="4621" max="4621" width="6.5703125" style="149" bestFit="1" customWidth="1"/>
    <col min="4622" max="4623" width="7.85546875" style="149" bestFit="1" customWidth="1"/>
    <col min="4624" max="4626" width="6.5703125" style="149" bestFit="1" customWidth="1"/>
    <col min="4627" max="4627" width="7.85546875" style="149" bestFit="1" customWidth="1"/>
    <col min="4628" max="4628" width="6.5703125" style="149" bestFit="1" customWidth="1"/>
    <col min="4629" max="4629" width="7.85546875" style="149" bestFit="1" customWidth="1"/>
    <col min="4630" max="4632" width="11.42578125" style="149" customWidth="1"/>
    <col min="4633" max="4633" width="12.7109375" style="149" bestFit="1" customWidth="1"/>
    <col min="4634" max="4864" width="11.42578125" style="149"/>
    <col min="4865" max="4865" width="36.7109375" style="149" customWidth="1"/>
    <col min="4866" max="4866" width="9.5703125" style="149" bestFit="1" customWidth="1"/>
    <col min="4867" max="4868" width="7.85546875" style="149" bestFit="1" customWidth="1"/>
    <col min="4869" max="4869" width="6.85546875" style="149" bestFit="1" customWidth="1"/>
    <col min="4870" max="4875" width="7.85546875" style="149" bestFit="1" customWidth="1"/>
    <col min="4876" max="4876" width="7.5703125" style="149" bestFit="1" customWidth="1"/>
    <col min="4877" max="4877" width="6.5703125" style="149" bestFit="1" customWidth="1"/>
    <col min="4878" max="4879" width="7.85546875" style="149" bestFit="1" customWidth="1"/>
    <col min="4880" max="4882" width="6.5703125" style="149" bestFit="1" customWidth="1"/>
    <col min="4883" max="4883" width="7.85546875" style="149" bestFit="1" customWidth="1"/>
    <col min="4884" max="4884" width="6.5703125" style="149" bestFit="1" customWidth="1"/>
    <col min="4885" max="4885" width="7.85546875" style="149" bestFit="1" customWidth="1"/>
    <col min="4886" max="4888" width="11.42578125" style="149" customWidth="1"/>
    <col min="4889" max="4889" width="12.7109375" style="149" bestFit="1" customWidth="1"/>
    <col min="4890" max="5120" width="11.42578125" style="149"/>
    <col min="5121" max="5121" width="36.7109375" style="149" customWidth="1"/>
    <col min="5122" max="5122" width="9.5703125" style="149" bestFit="1" customWidth="1"/>
    <col min="5123" max="5124" width="7.85546875" style="149" bestFit="1" customWidth="1"/>
    <col min="5125" max="5125" width="6.85546875" style="149" bestFit="1" customWidth="1"/>
    <col min="5126" max="5131" width="7.85546875" style="149" bestFit="1" customWidth="1"/>
    <col min="5132" max="5132" width="7.5703125" style="149" bestFit="1" customWidth="1"/>
    <col min="5133" max="5133" width="6.5703125" style="149" bestFit="1" customWidth="1"/>
    <col min="5134" max="5135" width="7.85546875" style="149" bestFit="1" customWidth="1"/>
    <col min="5136" max="5138" width="6.5703125" style="149" bestFit="1" customWidth="1"/>
    <col min="5139" max="5139" width="7.85546875" style="149" bestFit="1" customWidth="1"/>
    <col min="5140" max="5140" width="6.5703125" style="149" bestFit="1" customWidth="1"/>
    <col min="5141" max="5141" width="7.85546875" style="149" bestFit="1" customWidth="1"/>
    <col min="5142" max="5144" width="11.42578125" style="149" customWidth="1"/>
    <col min="5145" max="5145" width="12.7109375" style="149" bestFit="1" customWidth="1"/>
    <col min="5146" max="5376" width="11.42578125" style="149"/>
    <col min="5377" max="5377" width="36.7109375" style="149" customWidth="1"/>
    <col min="5378" max="5378" width="9.5703125" style="149" bestFit="1" customWidth="1"/>
    <col min="5379" max="5380" width="7.85546875" style="149" bestFit="1" customWidth="1"/>
    <col min="5381" max="5381" width="6.85546875" style="149" bestFit="1" customWidth="1"/>
    <col min="5382" max="5387" width="7.85546875" style="149" bestFit="1" customWidth="1"/>
    <col min="5388" max="5388" width="7.5703125" style="149" bestFit="1" customWidth="1"/>
    <col min="5389" max="5389" width="6.5703125" style="149" bestFit="1" customWidth="1"/>
    <col min="5390" max="5391" width="7.85546875" style="149" bestFit="1" customWidth="1"/>
    <col min="5392" max="5394" width="6.5703125" style="149" bestFit="1" customWidth="1"/>
    <col min="5395" max="5395" width="7.85546875" style="149" bestFit="1" customWidth="1"/>
    <col min="5396" max="5396" width="6.5703125" style="149" bestFit="1" customWidth="1"/>
    <col min="5397" max="5397" width="7.85546875" style="149" bestFit="1" customWidth="1"/>
    <col min="5398" max="5400" width="11.42578125" style="149" customWidth="1"/>
    <col min="5401" max="5401" width="12.7109375" style="149" bestFit="1" customWidth="1"/>
    <col min="5402" max="5632" width="11.42578125" style="149"/>
    <col min="5633" max="5633" width="36.7109375" style="149" customWidth="1"/>
    <col min="5634" max="5634" width="9.5703125" style="149" bestFit="1" customWidth="1"/>
    <col min="5635" max="5636" width="7.85546875" style="149" bestFit="1" customWidth="1"/>
    <col min="5637" max="5637" width="6.85546875" style="149" bestFit="1" customWidth="1"/>
    <col min="5638" max="5643" width="7.85546875" style="149" bestFit="1" customWidth="1"/>
    <col min="5644" max="5644" width="7.5703125" style="149" bestFit="1" customWidth="1"/>
    <col min="5645" max="5645" width="6.5703125" style="149" bestFit="1" customWidth="1"/>
    <col min="5646" max="5647" width="7.85546875" style="149" bestFit="1" customWidth="1"/>
    <col min="5648" max="5650" width="6.5703125" style="149" bestFit="1" customWidth="1"/>
    <col min="5651" max="5651" width="7.85546875" style="149" bestFit="1" customWidth="1"/>
    <col min="5652" max="5652" width="6.5703125" style="149" bestFit="1" customWidth="1"/>
    <col min="5653" max="5653" width="7.85546875" style="149" bestFit="1" customWidth="1"/>
    <col min="5654" max="5656" width="11.42578125" style="149" customWidth="1"/>
    <col min="5657" max="5657" width="12.7109375" style="149" bestFit="1" customWidth="1"/>
    <col min="5658" max="5888" width="11.42578125" style="149"/>
    <col min="5889" max="5889" width="36.7109375" style="149" customWidth="1"/>
    <col min="5890" max="5890" width="9.5703125" style="149" bestFit="1" customWidth="1"/>
    <col min="5891" max="5892" width="7.85546875" style="149" bestFit="1" customWidth="1"/>
    <col min="5893" max="5893" width="6.85546875" style="149" bestFit="1" customWidth="1"/>
    <col min="5894" max="5899" width="7.85546875" style="149" bestFit="1" customWidth="1"/>
    <col min="5900" max="5900" width="7.5703125" style="149" bestFit="1" customWidth="1"/>
    <col min="5901" max="5901" width="6.5703125" style="149" bestFit="1" customWidth="1"/>
    <col min="5902" max="5903" width="7.85546875" style="149" bestFit="1" customWidth="1"/>
    <col min="5904" max="5906" width="6.5703125" style="149" bestFit="1" customWidth="1"/>
    <col min="5907" max="5907" width="7.85546875" style="149" bestFit="1" customWidth="1"/>
    <col min="5908" max="5908" width="6.5703125" style="149" bestFit="1" customWidth="1"/>
    <col min="5909" max="5909" width="7.85546875" style="149" bestFit="1" customWidth="1"/>
    <col min="5910" max="5912" width="11.42578125" style="149" customWidth="1"/>
    <col min="5913" max="5913" width="12.7109375" style="149" bestFit="1" customWidth="1"/>
    <col min="5914" max="6144" width="11.42578125" style="149"/>
    <col min="6145" max="6145" width="36.7109375" style="149" customWidth="1"/>
    <col min="6146" max="6146" width="9.5703125" style="149" bestFit="1" customWidth="1"/>
    <col min="6147" max="6148" width="7.85546875" style="149" bestFit="1" customWidth="1"/>
    <col min="6149" max="6149" width="6.85546875" style="149" bestFit="1" customWidth="1"/>
    <col min="6150" max="6155" width="7.85546875" style="149" bestFit="1" customWidth="1"/>
    <col min="6156" max="6156" width="7.5703125" style="149" bestFit="1" customWidth="1"/>
    <col min="6157" max="6157" width="6.5703125" style="149" bestFit="1" customWidth="1"/>
    <col min="6158" max="6159" width="7.85546875" style="149" bestFit="1" customWidth="1"/>
    <col min="6160" max="6162" width="6.5703125" style="149" bestFit="1" customWidth="1"/>
    <col min="6163" max="6163" width="7.85546875" style="149" bestFit="1" customWidth="1"/>
    <col min="6164" max="6164" width="6.5703125" style="149" bestFit="1" customWidth="1"/>
    <col min="6165" max="6165" width="7.85546875" style="149" bestFit="1" customWidth="1"/>
    <col min="6166" max="6168" width="11.42578125" style="149" customWidth="1"/>
    <col min="6169" max="6169" width="12.7109375" style="149" bestFit="1" customWidth="1"/>
    <col min="6170" max="6400" width="11.42578125" style="149"/>
    <col min="6401" max="6401" width="36.7109375" style="149" customWidth="1"/>
    <col min="6402" max="6402" width="9.5703125" style="149" bestFit="1" customWidth="1"/>
    <col min="6403" max="6404" width="7.85546875" style="149" bestFit="1" customWidth="1"/>
    <col min="6405" max="6405" width="6.85546875" style="149" bestFit="1" customWidth="1"/>
    <col min="6406" max="6411" width="7.85546875" style="149" bestFit="1" customWidth="1"/>
    <col min="6412" max="6412" width="7.5703125" style="149" bestFit="1" customWidth="1"/>
    <col min="6413" max="6413" width="6.5703125" style="149" bestFit="1" customWidth="1"/>
    <col min="6414" max="6415" width="7.85546875" style="149" bestFit="1" customWidth="1"/>
    <col min="6416" max="6418" width="6.5703125" style="149" bestFit="1" customWidth="1"/>
    <col min="6419" max="6419" width="7.85546875" style="149" bestFit="1" customWidth="1"/>
    <col min="6420" max="6420" width="6.5703125" style="149" bestFit="1" customWidth="1"/>
    <col min="6421" max="6421" width="7.85546875" style="149" bestFit="1" customWidth="1"/>
    <col min="6422" max="6424" width="11.42578125" style="149" customWidth="1"/>
    <col min="6425" max="6425" width="12.7109375" style="149" bestFit="1" customWidth="1"/>
    <col min="6426" max="6656" width="11.42578125" style="149"/>
    <col min="6657" max="6657" width="36.7109375" style="149" customWidth="1"/>
    <col min="6658" max="6658" width="9.5703125" style="149" bestFit="1" customWidth="1"/>
    <col min="6659" max="6660" width="7.85546875" style="149" bestFit="1" customWidth="1"/>
    <col min="6661" max="6661" width="6.85546875" style="149" bestFit="1" customWidth="1"/>
    <col min="6662" max="6667" width="7.85546875" style="149" bestFit="1" customWidth="1"/>
    <col min="6668" max="6668" width="7.5703125" style="149" bestFit="1" customWidth="1"/>
    <col min="6669" max="6669" width="6.5703125" style="149" bestFit="1" customWidth="1"/>
    <col min="6670" max="6671" width="7.85546875" style="149" bestFit="1" customWidth="1"/>
    <col min="6672" max="6674" width="6.5703125" style="149" bestFit="1" customWidth="1"/>
    <col min="6675" max="6675" width="7.85546875" style="149" bestFit="1" customWidth="1"/>
    <col min="6676" max="6676" width="6.5703125" style="149" bestFit="1" customWidth="1"/>
    <col min="6677" max="6677" width="7.85546875" style="149" bestFit="1" customWidth="1"/>
    <col min="6678" max="6680" width="11.42578125" style="149" customWidth="1"/>
    <col min="6681" max="6681" width="12.7109375" style="149" bestFit="1" customWidth="1"/>
    <col min="6682" max="6912" width="11.42578125" style="149"/>
    <col min="6913" max="6913" width="36.7109375" style="149" customWidth="1"/>
    <col min="6914" max="6914" width="9.5703125" style="149" bestFit="1" customWidth="1"/>
    <col min="6915" max="6916" width="7.85546875" style="149" bestFit="1" customWidth="1"/>
    <col min="6917" max="6917" width="6.85546875" style="149" bestFit="1" customWidth="1"/>
    <col min="6918" max="6923" width="7.85546875" style="149" bestFit="1" customWidth="1"/>
    <col min="6924" max="6924" width="7.5703125" style="149" bestFit="1" customWidth="1"/>
    <col min="6925" max="6925" width="6.5703125" style="149" bestFit="1" customWidth="1"/>
    <col min="6926" max="6927" width="7.85546875" style="149" bestFit="1" customWidth="1"/>
    <col min="6928" max="6930" width="6.5703125" style="149" bestFit="1" customWidth="1"/>
    <col min="6931" max="6931" width="7.85546875" style="149" bestFit="1" customWidth="1"/>
    <col min="6932" max="6932" width="6.5703125" style="149" bestFit="1" customWidth="1"/>
    <col min="6933" max="6933" width="7.85546875" style="149" bestFit="1" customWidth="1"/>
    <col min="6934" max="6936" width="11.42578125" style="149" customWidth="1"/>
    <col min="6937" max="6937" width="12.7109375" style="149" bestFit="1" customWidth="1"/>
    <col min="6938" max="7168" width="11.42578125" style="149"/>
    <col min="7169" max="7169" width="36.7109375" style="149" customWidth="1"/>
    <col min="7170" max="7170" width="9.5703125" style="149" bestFit="1" customWidth="1"/>
    <col min="7171" max="7172" width="7.85546875" style="149" bestFit="1" customWidth="1"/>
    <col min="7173" max="7173" width="6.85546875" style="149" bestFit="1" customWidth="1"/>
    <col min="7174" max="7179" width="7.85546875" style="149" bestFit="1" customWidth="1"/>
    <col min="7180" max="7180" width="7.5703125" style="149" bestFit="1" customWidth="1"/>
    <col min="7181" max="7181" width="6.5703125" style="149" bestFit="1" customWidth="1"/>
    <col min="7182" max="7183" width="7.85546875" style="149" bestFit="1" customWidth="1"/>
    <col min="7184" max="7186" width="6.5703125" style="149" bestFit="1" customWidth="1"/>
    <col min="7187" max="7187" width="7.85546875" style="149" bestFit="1" customWidth="1"/>
    <col min="7188" max="7188" width="6.5703125" style="149" bestFit="1" customWidth="1"/>
    <col min="7189" max="7189" width="7.85546875" style="149" bestFit="1" customWidth="1"/>
    <col min="7190" max="7192" width="11.42578125" style="149" customWidth="1"/>
    <col min="7193" max="7193" width="12.7109375" style="149" bestFit="1" customWidth="1"/>
    <col min="7194" max="7424" width="11.42578125" style="149"/>
    <col min="7425" max="7425" width="36.7109375" style="149" customWidth="1"/>
    <col min="7426" max="7426" width="9.5703125" style="149" bestFit="1" customWidth="1"/>
    <col min="7427" max="7428" width="7.85546875" style="149" bestFit="1" customWidth="1"/>
    <col min="7429" max="7429" width="6.85546875" style="149" bestFit="1" customWidth="1"/>
    <col min="7430" max="7435" width="7.85546875" style="149" bestFit="1" customWidth="1"/>
    <col min="7436" max="7436" width="7.5703125" style="149" bestFit="1" customWidth="1"/>
    <col min="7437" max="7437" width="6.5703125" style="149" bestFit="1" customWidth="1"/>
    <col min="7438" max="7439" width="7.85546875" style="149" bestFit="1" customWidth="1"/>
    <col min="7440" max="7442" width="6.5703125" style="149" bestFit="1" customWidth="1"/>
    <col min="7443" max="7443" width="7.85546875" style="149" bestFit="1" customWidth="1"/>
    <col min="7444" max="7444" width="6.5703125" style="149" bestFit="1" customWidth="1"/>
    <col min="7445" max="7445" width="7.85546875" style="149" bestFit="1" customWidth="1"/>
    <col min="7446" max="7448" width="11.42578125" style="149" customWidth="1"/>
    <col min="7449" max="7449" width="12.7109375" style="149" bestFit="1" customWidth="1"/>
    <col min="7450" max="7680" width="11.42578125" style="149"/>
    <col min="7681" max="7681" width="36.7109375" style="149" customWidth="1"/>
    <col min="7682" max="7682" width="9.5703125" style="149" bestFit="1" customWidth="1"/>
    <col min="7683" max="7684" width="7.85546875" style="149" bestFit="1" customWidth="1"/>
    <col min="7685" max="7685" width="6.85546875" style="149" bestFit="1" customWidth="1"/>
    <col min="7686" max="7691" width="7.85546875" style="149" bestFit="1" customWidth="1"/>
    <col min="7692" max="7692" width="7.5703125" style="149" bestFit="1" customWidth="1"/>
    <col min="7693" max="7693" width="6.5703125" style="149" bestFit="1" customWidth="1"/>
    <col min="7694" max="7695" width="7.85546875" style="149" bestFit="1" customWidth="1"/>
    <col min="7696" max="7698" width="6.5703125" style="149" bestFit="1" customWidth="1"/>
    <col min="7699" max="7699" width="7.85546875" style="149" bestFit="1" customWidth="1"/>
    <col min="7700" max="7700" width="6.5703125" style="149" bestFit="1" customWidth="1"/>
    <col min="7701" max="7701" width="7.85546875" style="149" bestFit="1" customWidth="1"/>
    <col min="7702" max="7704" width="11.42578125" style="149" customWidth="1"/>
    <col min="7705" max="7705" width="12.7109375" style="149" bestFit="1" customWidth="1"/>
    <col min="7706" max="7936" width="11.42578125" style="149"/>
    <col min="7937" max="7937" width="36.7109375" style="149" customWidth="1"/>
    <col min="7938" max="7938" width="9.5703125" style="149" bestFit="1" customWidth="1"/>
    <col min="7939" max="7940" width="7.85546875" style="149" bestFit="1" customWidth="1"/>
    <col min="7941" max="7941" width="6.85546875" style="149" bestFit="1" customWidth="1"/>
    <col min="7942" max="7947" width="7.85546875" style="149" bestFit="1" customWidth="1"/>
    <col min="7948" max="7948" width="7.5703125" style="149" bestFit="1" customWidth="1"/>
    <col min="7949" max="7949" width="6.5703125" style="149" bestFit="1" customWidth="1"/>
    <col min="7950" max="7951" width="7.85546875" style="149" bestFit="1" customWidth="1"/>
    <col min="7952" max="7954" width="6.5703125" style="149" bestFit="1" customWidth="1"/>
    <col min="7955" max="7955" width="7.85546875" style="149" bestFit="1" customWidth="1"/>
    <col min="7956" max="7956" width="6.5703125" style="149" bestFit="1" customWidth="1"/>
    <col min="7957" max="7957" width="7.85546875" style="149" bestFit="1" customWidth="1"/>
    <col min="7958" max="7960" width="11.42578125" style="149" customWidth="1"/>
    <col min="7961" max="7961" width="12.7109375" style="149" bestFit="1" customWidth="1"/>
    <col min="7962" max="8192" width="11.42578125" style="149"/>
    <col min="8193" max="8193" width="36.7109375" style="149" customWidth="1"/>
    <col min="8194" max="8194" width="9.5703125" style="149" bestFit="1" customWidth="1"/>
    <col min="8195" max="8196" width="7.85546875" style="149" bestFit="1" customWidth="1"/>
    <col min="8197" max="8197" width="6.85546875" style="149" bestFit="1" customWidth="1"/>
    <col min="8198" max="8203" width="7.85546875" style="149" bestFit="1" customWidth="1"/>
    <col min="8204" max="8204" width="7.5703125" style="149" bestFit="1" customWidth="1"/>
    <col min="8205" max="8205" width="6.5703125" style="149" bestFit="1" customWidth="1"/>
    <col min="8206" max="8207" width="7.85546875" style="149" bestFit="1" customWidth="1"/>
    <col min="8208" max="8210" width="6.5703125" style="149" bestFit="1" customWidth="1"/>
    <col min="8211" max="8211" width="7.85546875" style="149" bestFit="1" customWidth="1"/>
    <col min="8212" max="8212" width="6.5703125" style="149" bestFit="1" customWidth="1"/>
    <col min="8213" max="8213" width="7.85546875" style="149" bestFit="1" customWidth="1"/>
    <col min="8214" max="8216" width="11.42578125" style="149" customWidth="1"/>
    <col min="8217" max="8217" width="12.7109375" style="149" bestFit="1" customWidth="1"/>
    <col min="8218" max="8448" width="11.42578125" style="149"/>
    <col min="8449" max="8449" width="36.7109375" style="149" customWidth="1"/>
    <col min="8450" max="8450" width="9.5703125" style="149" bestFit="1" customWidth="1"/>
    <col min="8451" max="8452" width="7.85546875" style="149" bestFit="1" customWidth="1"/>
    <col min="8453" max="8453" width="6.85546875" style="149" bestFit="1" customWidth="1"/>
    <col min="8454" max="8459" width="7.85546875" style="149" bestFit="1" customWidth="1"/>
    <col min="8460" max="8460" width="7.5703125" style="149" bestFit="1" customWidth="1"/>
    <col min="8461" max="8461" width="6.5703125" style="149" bestFit="1" customWidth="1"/>
    <col min="8462" max="8463" width="7.85546875" style="149" bestFit="1" customWidth="1"/>
    <col min="8464" max="8466" width="6.5703125" style="149" bestFit="1" customWidth="1"/>
    <col min="8467" max="8467" width="7.85546875" style="149" bestFit="1" customWidth="1"/>
    <col min="8468" max="8468" width="6.5703125" style="149" bestFit="1" customWidth="1"/>
    <col min="8469" max="8469" width="7.85546875" style="149" bestFit="1" customWidth="1"/>
    <col min="8470" max="8472" width="11.42578125" style="149" customWidth="1"/>
    <col min="8473" max="8473" width="12.7109375" style="149" bestFit="1" customWidth="1"/>
    <col min="8474" max="8704" width="11.42578125" style="149"/>
    <col min="8705" max="8705" width="36.7109375" style="149" customWidth="1"/>
    <col min="8706" max="8706" width="9.5703125" style="149" bestFit="1" customWidth="1"/>
    <col min="8707" max="8708" width="7.85546875" style="149" bestFit="1" customWidth="1"/>
    <col min="8709" max="8709" width="6.85546875" style="149" bestFit="1" customWidth="1"/>
    <col min="8710" max="8715" width="7.85546875" style="149" bestFit="1" customWidth="1"/>
    <col min="8716" max="8716" width="7.5703125" style="149" bestFit="1" customWidth="1"/>
    <col min="8717" max="8717" width="6.5703125" style="149" bestFit="1" customWidth="1"/>
    <col min="8718" max="8719" width="7.85546875" style="149" bestFit="1" customWidth="1"/>
    <col min="8720" max="8722" width="6.5703125" style="149" bestFit="1" customWidth="1"/>
    <col min="8723" max="8723" width="7.85546875" style="149" bestFit="1" customWidth="1"/>
    <col min="8724" max="8724" width="6.5703125" style="149" bestFit="1" customWidth="1"/>
    <col min="8725" max="8725" width="7.85546875" style="149" bestFit="1" customWidth="1"/>
    <col min="8726" max="8728" width="11.42578125" style="149" customWidth="1"/>
    <col min="8729" max="8729" width="12.7109375" style="149" bestFit="1" customWidth="1"/>
    <col min="8730" max="8960" width="11.42578125" style="149"/>
    <col min="8961" max="8961" width="36.7109375" style="149" customWidth="1"/>
    <col min="8962" max="8962" width="9.5703125" style="149" bestFit="1" customWidth="1"/>
    <col min="8963" max="8964" width="7.85546875" style="149" bestFit="1" customWidth="1"/>
    <col min="8965" max="8965" width="6.85546875" style="149" bestFit="1" customWidth="1"/>
    <col min="8966" max="8971" width="7.85546875" style="149" bestFit="1" customWidth="1"/>
    <col min="8972" max="8972" width="7.5703125" style="149" bestFit="1" customWidth="1"/>
    <col min="8973" max="8973" width="6.5703125" style="149" bestFit="1" customWidth="1"/>
    <col min="8974" max="8975" width="7.85546875" style="149" bestFit="1" customWidth="1"/>
    <col min="8976" max="8978" width="6.5703125" style="149" bestFit="1" customWidth="1"/>
    <col min="8979" max="8979" width="7.85546875" style="149" bestFit="1" customWidth="1"/>
    <col min="8980" max="8980" width="6.5703125" style="149" bestFit="1" customWidth="1"/>
    <col min="8981" max="8981" width="7.85546875" style="149" bestFit="1" customWidth="1"/>
    <col min="8982" max="8984" width="11.42578125" style="149" customWidth="1"/>
    <col min="8985" max="8985" width="12.7109375" style="149" bestFit="1" customWidth="1"/>
    <col min="8986" max="9216" width="11.42578125" style="149"/>
    <col min="9217" max="9217" width="36.7109375" style="149" customWidth="1"/>
    <col min="9218" max="9218" width="9.5703125" style="149" bestFit="1" customWidth="1"/>
    <col min="9219" max="9220" width="7.85546875" style="149" bestFit="1" customWidth="1"/>
    <col min="9221" max="9221" width="6.85546875" style="149" bestFit="1" customWidth="1"/>
    <col min="9222" max="9227" width="7.85546875" style="149" bestFit="1" customWidth="1"/>
    <col min="9228" max="9228" width="7.5703125" style="149" bestFit="1" customWidth="1"/>
    <col min="9229" max="9229" width="6.5703125" style="149" bestFit="1" customWidth="1"/>
    <col min="9230" max="9231" width="7.85546875" style="149" bestFit="1" customWidth="1"/>
    <col min="9232" max="9234" width="6.5703125" style="149" bestFit="1" customWidth="1"/>
    <col min="9235" max="9235" width="7.85546875" style="149" bestFit="1" customWidth="1"/>
    <col min="9236" max="9236" width="6.5703125" style="149" bestFit="1" customWidth="1"/>
    <col min="9237" max="9237" width="7.85546875" style="149" bestFit="1" customWidth="1"/>
    <col min="9238" max="9240" width="11.42578125" style="149" customWidth="1"/>
    <col min="9241" max="9241" width="12.7109375" style="149" bestFit="1" customWidth="1"/>
    <col min="9242" max="9472" width="11.42578125" style="149"/>
    <col min="9473" max="9473" width="36.7109375" style="149" customWidth="1"/>
    <col min="9474" max="9474" width="9.5703125" style="149" bestFit="1" customWidth="1"/>
    <col min="9475" max="9476" width="7.85546875" style="149" bestFit="1" customWidth="1"/>
    <col min="9477" max="9477" width="6.85546875" style="149" bestFit="1" customWidth="1"/>
    <col min="9478" max="9483" width="7.85546875" style="149" bestFit="1" customWidth="1"/>
    <col min="9484" max="9484" width="7.5703125" style="149" bestFit="1" customWidth="1"/>
    <col min="9485" max="9485" width="6.5703125" style="149" bestFit="1" customWidth="1"/>
    <col min="9486" max="9487" width="7.85546875" style="149" bestFit="1" customWidth="1"/>
    <col min="9488" max="9490" width="6.5703125" style="149" bestFit="1" customWidth="1"/>
    <col min="9491" max="9491" width="7.85546875" style="149" bestFit="1" customWidth="1"/>
    <col min="9492" max="9492" width="6.5703125" style="149" bestFit="1" customWidth="1"/>
    <col min="9493" max="9493" width="7.85546875" style="149" bestFit="1" customWidth="1"/>
    <col min="9494" max="9496" width="11.42578125" style="149" customWidth="1"/>
    <col min="9497" max="9497" width="12.7109375" style="149" bestFit="1" customWidth="1"/>
    <col min="9498" max="9728" width="11.42578125" style="149"/>
    <col min="9729" max="9729" width="36.7109375" style="149" customWidth="1"/>
    <col min="9730" max="9730" width="9.5703125" style="149" bestFit="1" customWidth="1"/>
    <col min="9731" max="9732" width="7.85546875" style="149" bestFit="1" customWidth="1"/>
    <col min="9733" max="9733" width="6.85546875" style="149" bestFit="1" customWidth="1"/>
    <col min="9734" max="9739" width="7.85546875" style="149" bestFit="1" customWidth="1"/>
    <col min="9740" max="9740" width="7.5703125" style="149" bestFit="1" customWidth="1"/>
    <col min="9741" max="9741" width="6.5703125" style="149" bestFit="1" customWidth="1"/>
    <col min="9742" max="9743" width="7.85546875" style="149" bestFit="1" customWidth="1"/>
    <col min="9744" max="9746" width="6.5703125" style="149" bestFit="1" customWidth="1"/>
    <col min="9747" max="9747" width="7.85546875" style="149" bestFit="1" customWidth="1"/>
    <col min="9748" max="9748" width="6.5703125" style="149" bestFit="1" customWidth="1"/>
    <col min="9749" max="9749" width="7.85546875" style="149" bestFit="1" customWidth="1"/>
    <col min="9750" max="9752" width="11.42578125" style="149" customWidth="1"/>
    <col min="9753" max="9753" width="12.7109375" style="149" bestFit="1" customWidth="1"/>
    <col min="9754" max="9984" width="11.42578125" style="149"/>
    <col min="9985" max="9985" width="36.7109375" style="149" customWidth="1"/>
    <col min="9986" max="9986" width="9.5703125" style="149" bestFit="1" customWidth="1"/>
    <col min="9987" max="9988" width="7.85546875" style="149" bestFit="1" customWidth="1"/>
    <col min="9989" max="9989" width="6.85546875" style="149" bestFit="1" customWidth="1"/>
    <col min="9990" max="9995" width="7.85546875" style="149" bestFit="1" customWidth="1"/>
    <col min="9996" max="9996" width="7.5703125" style="149" bestFit="1" customWidth="1"/>
    <col min="9997" max="9997" width="6.5703125" style="149" bestFit="1" customWidth="1"/>
    <col min="9998" max="9999" width="7.85546875" style="149" bestFit="1" customWidth="1"/>
    <col min="10000" max="10002" width="6.5703125" style="149" bestFit="1" customWidth="1"/>
    <col min="10003" max="10003" width="7.85546875" style="149" bestFit="1" customWidth="1"/>
    <col min="10004" max="10004" width="6.5703125" style="149" bestFit="1" customWidth="1"/>
    <col min="10005" max="10005" width="7.85546875" style="149" bestFit="1" customWidth="1"/>
    <col min="10006" max="10008" width="11.42578125" style="149" customWidth="1"/>
    <col min="10009" max="10009" width="12.7109375" style="149" bestFit="1" customWidth="1"/>
    <col min="10010" max="10240" width="11.42578125" style="149"/>
    <col min="10241" max="10241" width="36.7109375" style="149" customWidth="1"/>
    <col min="10242" max="10242" width="9.5703125" style="149" bestFit="1" customWidth="1"/>
    <col min="10243" max="10244" width="7.85546875" style="149" bestFit="1" customWidth="1"/>
    <col min="10245" max="10245" width="6.85546875" style="149" bestFit="1" customWidth="1"/>
    <col min="10246" max="10251" width="7.85546875" style="149" bestFit="1" customWidth="1"/>
    <col min="10252" max="10252" width="7.5703125" style="149" bestFit="1" customWidth="1"/>
    <col min="10253" max="10253" width="6.5703125" style="149" bestFit="1" customWidth="1"/>
    <col min="10254" max="10255" width="7.85546875" style="149" bestFit="1" customWidth="1"/>
    <col min="10256" max="10258" width="6.5703125" style="149" bestFit="1" customWidth="1"/>
    <col min="10259" max="10259" width="7.85546875" style="149" bestFit="1" customWidth="1"/>
    <col min="10260" max="10260" width="6.5703125" style="149" bestFit="1" customWidth="1"/>
    <col min="10261" max="10261" width="7.85546875" style="149" bestFit="1" customWidth="1"/>
    <col min="10262" max="10264" width="11.42578125" style="149" customWidth="1"/>
    <col min="10265" max="10265" width="12.7109375" style="149" bestFit="1" customWidth="1"/>
    <col min="10266" max="10496" width="11.42578125" style="149"/>
    <col min="10497" max="10497" width="36.7109375" style="149" customWidth="1"/>
    <col min="10498" max="10498" width="9.5703125" style="149" bestFit="1" customWidth="1"/>
    <col min="10499" max="10500" width="7.85546875" style="149" bestFit="1" customWidth="1"/>
    <col min="10501" max="10501" width="6.85546875" style="149" bestFit="1" customWidth="1"/>
    <col min="10502" max="10507" width="7.85546875" style="149" bestFit="1" customWidth="1"/>
    <col min="10508" max="10508" width="7.5703125" style="149" bestFit="1" customWidth="1"/>
    <col min="10509" max="10509" width="6.5703125" style="149" bestFit="1" customWidth="1"/>
    <col min="10510" max="10511" width="7.85546875" style="149" bestFit="1" customWidth="1"/>
    <col min="10512" max="10514" width="6.5703125" style="149" bestFit="1" customWidth="1"/>
    <col min="10515" max="10515" width="7.85546875" style="149" bestFit="1" customWidth="1"/>
    <col min="10516" max="10516" width="6.5703125" style="149" bestFit="1" customWidth="1"/>
    <col min="10517" max="10517" width="7.85546875" style="149" bestFit="1" customWidth="1"/>
    <col min="10518" max="10520" width="11.42578125" style="149" customWidth="1"/>
    <col min="10521" max="10521" width="12.7109375" style="149" bestFit="1" customWidth="1"/>
    <col min="10522" max="10752" width="11.42578125" style="149"/>
    <col min="10753" max="10753" width="36.7109375" style="149" customWidth="1"/>
    <col min="10754" max="10754" width="9.5703125" style="149" bestFit="1" customWidth="1"/>
    <col min="10755" max="10756" width="7.85546875" style="149" bestFit="1" customWidth="1"/>
    <col min="10757" max="10757" width="6.85546875" style="149" bestFit="1" customWidth="1"/>
    <col min="10758" max="10763" width="7.85546875" style="149" bestFit="1" customWidth="1"/>
    <col min="10764" max="10764" width="7.5703125" style="149" bestFit="1" customWidth="1"/>
    <col min="10765" max="10765" width="6.5703125" style="149" bestFit="1" customWidth="1"/>
    <col min="10766" max="10767" width="7.85546875" style="149" bestFit="1" customWidth="1"/>
    <col min="10768" max="10770" width="6.5703125" style="149" bestFit="1" customWidth="1"/>
    <col min="10771" max="10771" width="7.85546875" style="149" bestFit="1" customWidth="1"/>
    <col min="10772" max="10772" width="6.5703125" style="149" bestFit="1" customWidth="1"/>
    <col min="10773" max="10773" width="7.85546875" style="149" bestFit="1" customWidth="1"/>
    <col min="10774" max="10776" width="11.42578125" style="149" customWidth="1"/>
    <col min="10777" max="10777" width="12.7109375" style="149" bestFit="1" customWidth="1"/>
    <col min="10778" max="11008" width="11.42578125" style="149"/>
    <col min="11009" max="11009" width="36.7109375" style="149" customWidth="1"/>
    <col min="11010" max="11010" width="9.5703125" style="149" bestFit="1" customWidth="1"/>
    <col min="11011" max="11012" width="7.85546875" style="149" bestFit="1" customWidth="1"/>
    <col min="11013" max="11013" width="6.85546875" style="149" bestFit="1" customWidth="1"/>
    <col min="11014" max="11019" width="7.85546875" style="149" bestFit="1" customWidth="1"/>
    <col min="11020" max="11020" width="7.5703125" style="149" bestFit="1" customWidth="1"/>
    <col min="11021" max="11021" width="6.5703125" style="149" bestFit="1" customWidth="1"/>
    <col min="11022" max="11023" width="7.85546875" style="149" bestFit="1" customWidth="1"/>
    <col min="11024" max="11026" width="6.5703125" style="149" bestFit="1" customWidth="1"/>
    <col min="11027" max="11027" width="7.85546875" style="149" bestFit="1" customWidth="1"/>
    <col min="11028" max="11028" width="6.5703125" style="149" bestFit="1" customWidth="1"/>
    <col min="11029" max="11029" width="7.85546875" style="149" bestFit="1" customWidth="1"/>
    <col min="11030" max="11032" width="11.42578125" style="149" customWidth="1"/>
    <col min="11033" max="11033" width="12.7109375" style="149" bestFit="1" customWidth="1"/>
    <col min="11034" max="11264" width="11.42578125" style="149"/>
    <col min="11265" max="11265" width="36.7109375" style="149" customWidth="1"/>
    <col min="11266" max="11266" width="9.5703125" style="149" bestFit="1" customWidth="1"/>
    <col min="11267" max="11268" width="7.85546875" style="149" bestFit="1" customWidth="1"/>
    <col min="11269" max="11269" width="6.85546875" style="149" bestFit="1" customWidth="1"/>
    <col min="11270" max="11275" width="7.85546875" style="149" bestFit="1" customWidth="1"/>
    <col min="11276" max="11276" width="7.5703125" style="149" bestFit="1" customWidth="1"/>
    <col min="11277" max="11277" width="6.5703125" style="149" bestFit="1" customWidth="1"/>
    <col min="11278" max="11279" width="7.85546875" style="149" bestFit="1" customWidth="1"/>
    <col min="11280" max="11282" width="6.5703125" style="149" bestFit="1" customWidth="1"/>
    <col min="11283" max="11283" width="7.85546875" style="149" bestFit="1" customWidth="1"/>
    <col min="11284" max="11284" width="6.5703125" style="149" bestFit="1" customWidth="1"/>
    <col min="11285" max="11285" width="7.85546875" style="149" bestFit="1" customWidth="1"/>
    <col min="11286" max="11288" width="11.42578125" style="149" customWidth="1"/>
    <col min="11289" max="11289" width="12.7109375" style="149" bestFit="1" customWidth="1"/>
    <col min="11290" max="11520" width="11.42578125" style="149"/>
    <col min="11521" max="11521" width="36.7109375" style="149" customWidth="1"/>
    <col min="11522" max="11522" width="9.5703125" style="149" bestFit="1" customWidth="1"/>
    <col min="11523" max="11524" width="7.85546875" style="149" bestFit="1" customWidth="1"/>
    <col min="11525" max="11525" width="6.85546875" style="149" bestFit="1" customWidth="1"/>
    <col min="11526" max="11531" width="7.85546875" style="149" bestFit="1" customWidth="1"/>
    <col min="11532" max="11532" width="7.5703125" style="149" bestFit="1" customWidth="1"/>
    <col min="11533" max="11533" width="6.5703125" style="149" bestFit="1" customWidth="1"/>
    <col min="11534" max="11535" width="7.85546875" style="149" bestFit="1" customWidth="1"/>
    <col min="11536" max="11538" width="6.5703125" style="149" bestFit="1" customWidth="1"/>
    <col min="11539" max="11539" width="7.85546875" style="149" bestFit="1" customWidth="1"/>
    <col min="11540" max="11540" width="6.5703125" style="149" bestFit="1" customWidth="1"/>
    <col min="11541" max="11541" width="7.85546875" style="149" bestFit="1" customWidth="1"/>
    <col min="11542" max="11544" width="11.42578125" style="149" customWidth="1"/>
    <col min="11545" max="11545" width="12.7109375" style="149" bestFit="1" customWidth="1"/>
    <col min="11546" max="11776" width="11.42578125" style="149"/>
    <col min="11777" max="11777" width="36.7109375" style="149" customWidth="1"/>
    <col min="11778" max="11778" width="9.5703125" style="149" bestFit="1" customWidth="1"/>
    <col min="11779" max="11780" width="7.85546875" style="149" bestFit="1" customWidth="1"/>
    <col min="11781" max="11781" width="6.85546875" style="149" bestFit="1" customWidth="1"/>
    <col min="11782" max="11787" width="7.85546875" style="149" bestFit="1" customWidth="1"/>
    <col min="11788" max="11788" width="7.5703125" style="149" bestFit="1" customWidth="1"/>
    <col min="11789" max="11789" width="6.5703125" style="149" bestFit="1" customWidth="1"/>
    <col min="11790" max="11791" width="7.85546875" style="149" bestFit="1" customWidth="1"/>
    <col min="11792" max="11794" width="6.5703125" style="149" bestFit="1" customWidth="1"/>
    <col min="11795" max="11795" width="7.85546875" style="149" bestFit="1" customWidth="1"/>
    <col min="11796" max="11796" width="6.5703125" style="149" bestFit="1" customWidth="1"/>
    <col min="11797" max="11797" width="7.85546875" style="149" bestFit="1" customWidth="1"/>
    <col min="11798" max="11800" width="11.42578125" style="149" customWidth="1"/>
    <col min="11801" max="11801" width="12.7109375" style="149" bestFit="1" customWidth="1"/>
    <col min="11802" max="12032" width="11.42578125" style="149"/>
    <col min="12033" max="12033" width="36.7109375" style="149" customWidth="1"/>
    <col min="12034" max="12034" width="9.5703125" style="149" bestFit="1" customWidth="1"/>
    <col min="12035" max="12036" width="7.85546875" style="149" bestFit="1" customWidth="1"/>
    <col min="12037" max="12037" width="6.85546875" style="149" bestFit="1" customWidth="1"/>
    <col min="12038" max="12043" width="7.85546875" style="149" bestFit="1" customWidth="1"/>
    <col min="12044" max="12044" width="7.5703125" style="149" bestFit="1" customWidth="1"/>
    <col min="12045" max="12045" width="6.5703125" style="149" bestFit="1" customWidth="1"/>
    <col min="12046" max="12047" width="7.85546875" style="149" bestFit="1" customWidth="1"/>
    <col min="12048" max="12050" width="6.5703125" style="149" bestFit="1" customWidth="1"/>
    <col min="12051" max="12051" width="7.85546875" style="149" bestFit="1" customWidth="1"/>
    <col min="12052" max="12052" width="6.5703125" style="149" bestFit="1" customWidth="1"/>
    <col min="12053" max="12053" width="7.85546875" style="149" bestFit="1" customWidth="1"/>
    <col min="12054" max="12056" width="11.42578125" style="149" customWidth="1"/>
    <col min="12057" max="12057" width="12.7109375" style="149" bestFit="1" customWidth="1"/>
    <col min="12058" max="12288" width="11.42578125" style="149"/>
    <col min="12289" max="12289" width="36.7109375" style="149" customWidth="1"/>
    <col min="12290" max="12290" width="9.5703125" style="149" bestFit="1" customWidth="1"/>
    <col min="12291" max="12292" width="7.85546875" style="149" bestFit="1" customWidth="1"/>
    <col min="12293" max="12293" width="6.85546875" style="149" bestFit="1" customWidth="1"/>
    <col min="12294" max="12299" width="7.85546875" style="149" bestFit="1" customWidth="1"/>
    <col min="12300" max="12300" width="7.5703125" style="149" bestFit="1" customWidth="1"/>
    <col min="12301" max="12301" width="6.5703125" style="149" bestFit="1" customWidth="1"/>
    <col min="12302" max="12303" width="7.85546875" style="149" bestFit="1" customWidth="1"/>
    <col min="12304" max="12306" width="6.5703125" style="149" bestFit="1" customWidth="1"/>
    <col min="12307" max="12307" width="7.85546875" style="149" bestFit="1" customWidth="1"/>
    <col min="12308" max="12308" width="6.5703125" style="149" bestFit="1" customWidth="1"/>
    <col min="12309" max="12309" width="7.85546875" style="149" bestFit="1" customWidth="1"/>
    <col min="12310" max="12312" width="11.42578125" style="149" customWidth="1"/>
    <col min="12313" max="12313" width="12.7109375" style="149" bestFit="1" customWidth="1"/>
    <col min="12314" max="12544" width="11.42578125" style="149"/>
    <col min="12545" max="12545" width="36.7109375" style="149" customWidth="1"/>
    <col min="12546" max="12546" width="9.5703125" style="149" bestFit="1" customWidth="1"/>
    <col min="12547" max="12548" width="7.85546875" style="149" bestFit="1" customWidth="1"/>
    <col min="12549" max="12549" width="6.85546875" style="149" bestFit="1" customWidth="1"/>
    <col min="12550" max="12555" width="7.85546875" style="149" bestFit="1" customWidth="1"/>
    <col min="12556" max="12556" width="7.5703125" style="149" bestFit="1" customWidth="1"/>
    <col min="12557" max="12557" width="6.5703125" style="149" bestFit="1" customWidth="1"/>
    <col min="12558" max="12559" width="7.85546875" style="149" bestFit="1" customWidth="1"/>
    <col min="12560" max="12562" width="6.5703125" style="149" bestFit="1" customWidth="1"/>
    <col min="12563" max="12563" width="7.85546875" style="149" bestFit="1" customWidth="1"/>
    <col min="12564" max="12564" width="6.5703125" style="149" bestFit="1" customWidth="1"/>
    <col min="12565" max="12565" width="7.85546875" style="149" bestFit="1" customWidth="1"/>
    <col min="12566" max="12568" width="11.42578125" style="149" customWidth="1"/>
    <col min="12569" max="12569" width="12.7109375" style="149" bestFit="1" customWidth="1"/>
    <col min="12570" max="12800" width="11.42578125" style="149"/>
    <col min="12801" max="12801" width="36.7109375" style="149" customWidth="1"/>
    <col min="12802" max="12802" width="9.5703125" style="149" bestFit="1" customWidth="1"/>
    <col min="12803" max="12804" width="7.85546875" style="149" bestFit="1" customWidth="1"/>
    <col min="12805" max="12805" width="6.85546875" style="149" bestFit="1" customWidth="1"/>
    <col min="12806" max="12811" width="7.85546875" style="149" bestFit="1" customWidth="1"/>
    <col min="12812" max="12812" width="7.5703125" style="149" bestFit="1" customWidth="1"/>
    <col min="12813" max="12813" width="6.5703125" style="149" bestFit="1" customWidth="1"/>
    <col min="12814" max="12815" width="7.85546875" style="149" bestFit="1" customWidth="1"/>
    <col min="12816" max="12818" width="6.5703125" style="149" bestFit="1" customWidth="1"/>
    <col min="12819" max="12819" width="7.85546875" style="149" bestFit="1" customWidth="1"/>
    <col min="12820" max="12820" width="6.5703125" style="149" bestFit="1" customWidth="1"/>
    <col min="12821" max="12821" width="7.85546875" style="149" bestFit="1" customWidth="1"/>
    <col min="12822" max="12824" width="11.42578125" style="149" customWidth="1"/>
    <col min="12825" max="12825" width="12.7109375" style="149" bestFit="1" customWidth="1"/>
    <col min="12826" max="13056" width="11.42578125" style="149"/>
    <col min="13057" max="13057" width="36.7109375" style="149" customWidth="1"/>
    <col min="13058" max="13058" width="9.5703125" style="149" bestFit="1" customWidth="1"/>
    <col min="13059" max="13060" width="7.85546875" style="149" bestFit="1" customWidth="1"/>
    <col min="13061" max="13061" width="6.85546875" style="149" bestFit="1" customWidth="1"/>
    <col min="13062" max="13067" width="7.85546875" style="149" bestFit="1" customWidth="1"/>
    <col min="13068" max="13068" width="7.5703125" style="149" bestFit="1" customWidth="1"/>
    <col min="13069" max="13069" width="6.5703125" style="149" bestFit="1" customWidth="1"/>
    <col min="13070" max="13071" width="7.85546875" style="149" bestFit="1" customWidth="1"/>
    <col min="13072" max="13074" width="6.5703125" style="149" bestFit="1" customWidth="1"/>
    <col min="13075" max="13075" width="7.85546875" style="149" bestFit="1" customWidth="1"/>
    <col min="13076" max="13076" width="6.5703125" style="149" bestFit="1" customWidth="1"/>
    <col min="13077" max="13077" width="7.85546875" style="149" bestFit="1" customWidth="1"/>
    <col min="13078" max="13080" width="11.42578125" style="149" customWidth="1"/>
    <col min="13081" max="13081" width="12.7109375" style="149" bestFit="1" customWidth="1"/>
    <col min="13082" max="13312" width="11.42578125" style="149"/>
    <col min="13313" max="13313" width="36.7109375" style="149" customWidth="1"/>
    <col min="13314" max="13314" width="9.5703125" style="149" bestFit="1" customWidth="1"/>
    <col min="13315" max="13316" width="7.85546875" style="149" bestFit="1" customWidth="1"/>
    <col min="13317" max="13317" width="6.85546875" style="149" bestFit="1" customWidth="1"/>
    <col min="13318" max="13323" width="7.85546875" style="149" bestFit="1" customWidth="1"/>
    <col min="13324" max="13324" width="7.5703125" style="149" bestFit="1" customWidth="1"/>
    <col min="13325" max="13325" width="6.5703125" style="149" bestFit="1" customWidth="1"/>
    <col min="13326" max="13327" width="7.85546875" style="149" bestFit="1" customWidth="1"/>
    <col min="13328" max="13330" width="6.5703125" style="149" bestFit="1" customWidth="1"/>
    <col min="13331" max="13331" width="7.85546875" style="149" bestFit="1" customWidth="1"/>
    <col min="13332" max="13332" width="6.5703125" style="149" bestFit="1" customWidth="1"/>
    <col min="13333" max="13333" width="7.85546875" style="149" bestFit="1" customWidth="1"/>
    <col min="13334" max="13336" width="11.42578125" style="149" customWidth="1"/>
    <col min="13337" max="13337" width="12.7109375" style="149" bestFit="1" customWidth="1"/>
    <col min="13338" max="13568" width="11.42578125" style="149"/>
    <col min="13569" max="13569" width="36.7109375" style="149" customWidth="1"/>
    <col min="13570" max="13570" width="9.5703125" style="149" bestFit="1" customWidth="1"/>
    <col min="13571" max="13572" width="7.85546875" style="149" bestFit="1" customWidth="1"/>
    <col min="13573" max="13573" width="6.85546875" style="149" bestFit="1" customWidth="1"/>
    <col min="13574" max="13579" width="7.85546875" style="149" bestFit="1" customWidth="1"/>
    <col min="13580" max="13580" width="7.5703125" style="149" bestFit="1" customWidth="1"/>
    <col min="13581" max="13581" width="6.5703125" style="149" bestFit="1" customWidth="1"/>
    <col min="13582" max="13583" width="7.85546875" style="149" bestFit="1" customWidth="1"/>
    <col min="13584" max="13586" width="6.5703125" style="149" bestFit="1" customWidth="1"/>
    <col min="13587" max="13587" width="7.85546875" style="149" bestFit="1" customWidth="1"/>
    <col min="13588" max="13588" width="6.5703125" style="149" bestFit="1" customWidth="1"/>
    <col min="13589" max="13589" width="7.85546875" style="149" bestFit="1" customWidth="1"/>
    <col min="13590" max="13592" width="11.42578125" style="149" customWidth="1"/>
    <col min="13593" max="13593" width="12.7109375" style="149" bestFit="1" customWidth="1"/>
    <col min="13594" max="13824" width="11.42578125" style="149"/>
    <col min="13825" max="13825" width="36.7109375" style="149" customWidth="1"/>
    <col min="13826" max="13826" width="9.5703125" style="149" bestFit="1" customWidth="1"/>
    <col min="13827" max="13828" width="7.85546875" style="149" bestFit="1" customWidth="1"/>
    <col min="13829" max="13829" width="6.85546875" style="149" bestFit="1" customWidth="1"/>
    <col min="13830" max="13835" width="7.85546875" style="149" bestFit="1" customWidth="1"/>
    <col min="13836" max="13836" width="7.5703125" style="149" bestFit="1" customWidth="1"/>
    <col min="13837" max="13837" width="6.5703125" style="149" bestFit="1" customWidth="1"/>
    <col min="13838" max="13839" width="7.85546875" style="149" bestFit="1" customWidth="1"/>
    <col min="13840" max="13842" width="6.5703125" style="149" bestFit="1" customWidth="1"/>
    <col min="13843" max="13843" width="7.85546875" style="149" bestFit="1" customWidth="1"/>
    <col min="13844" max="13844" width="6.5703125" style="149" bestFit="1" customWidth="1"/>
    <col min="13845" max="13845" width="7.85546875" style="149" bestFit="1" customWidth="1"/>
    <col min="13846" max="13848" width="11.42578125" style="149" customWidth="1"/>
    <col min="13849" max="13849" width="12.7109375" style="149" bestFit="1" customWidth="1"/>
    <col min="13850" max="14080" width="11.42578125" style="149"/>
    <col min="14081" max="14081" width="36.7109375" style="149" customWidth="1"/>
    <col min="14082" max="14082" width="9.5703125" style="149" bestFit="1" customWidth="1"/>
    <col min="14083" max="14084" width="7.85546875" style="149" bestFit="1" customWidth="1"/>
    <col min="14085" max="14085" width="6.85546875" style="149" bestFit="1" customWidth="1"/>
    <col min="14086" max="14091" width="7.85546875" style="149" bestFit="1" customWidth="1"/>
    <col min="14092" max="14092" width="7.5703125" style="149" bestFit="1" customWidth="1"/>
    <col min="14093" max="14093" width="6.5703125" style="149" bestFit="1" customWidth="1"/>
    <col min="14094" max="14095" width="7.85546875" style="149" bestFit="1" customWidth="1"/>
    <col min="14096" max="14098" width="6.5703125" style="149" bestFit="1" customWidth="1"/>
    <col min="14099" max="14099" width="7.85546875" style="149" bestFit="1" customWidth="1"/>
    <col min="14100" max="14100" width="6.5703125" style="149" bestFit="1" customWidth="1"/>
    <col min="14101" max="14101" width="7.85546875" style="149" bestFit="1" customWidth="1"/>
    <col min="14102" max="14104" width="11.42578125" style="149" customWidth="1"/>
    <col min="14105" max="14105" width="12.7109375" style="149" bestFit="1" customWidth="1"/>
    <col min="14106" max="14336" width="11.42578125" style="149"/>
    <col min="14337" max="14337" width="36.7109375" style="149" customWidth="1"/>
    <col min="14338" max="14338" width="9.5703125" style="149" bestFit="1" customWidth="1"/>
    <col min="14339" max="14340" width="7.85546875" style="149" bestFit="1" customWidth="1"/>
    <col min="14341" max="14341" width="6.85546875" style="149" bestFit="1" customWidth="1"/>
    <col min="14342" max="14347" width="7.85546875" style="149" bestFit="1" customWidth="1"/>
    <col min="14348" max="14348" width="7.5703125" style="149" bestFit="1" customWidth="1"/>
    <col min="14349" max="14349" width="6.5703125" style="149" bestFit="1" customWidth="1"/>
    <col min="14350" max="14351" width="7.85546875" style="149" bestFit="1" customWidth="1"/>
    <col min="14352" max="14354" width="6.5703125" style="149" bestFit="1" customWidth="1"/>
    <col min="14355" max="14355" width="7.85546875" style="149" bestFit="1" customWidth="1"/>
    <col min="14356" max="14356" width="6.5703125" style="149" bestFit="1" customWidth="1"/>
    <col min="14357" max="14357" width="7.85546875" style="149" bestFit="1" customWidth="1"/>
    <col min="14358" max="14360" width="11.42578125" style="149" customWidth="1"/>
    <col min="14361" max="14361" width="12.7109375" style="149" bestFit="1" customWidth="1"/>
    <col min="14362" max="14592" width="11.42578125" style="149"/>
    <col min="14593" max="14593" width="36.7109375" style="149" customWidth="1"/>
    <col min="14594" max="14594" width="9.5703125" style="149" bestFit="1" customWidth="1"/>
    <col min="14595" max="14596" width="7.85546875" style="149" bestFit="1" customWidth="1"/>
    <col min="14597" max="14597" width="6.85546875" style="149" bestFit="1" customWidth="1"/>
    <col min="14598" max="14603" width="7.85546875" style="149" bestFit="1" customWidth="1"/>
    <col min="14604" max="14604" width="7.5703125" style="149" bestFit="1" customWidth="1"/>
    <col min="14605" max="14605" width="6.5703125" style="149" bestFit="1" customWidth="1"/>
    <col min="14606" max="14607" width="7.85546875" style="149" bestFit="1" customWidth="1"/>
    <col min="14608" max="14610" width="6.5703125" style="149" bestFit="1" customWidth="1"/>
    <col min="14611" max="14611" width="7.85546875" style="149" bestFit="1" customWidth="1"/>
    <col min="14612" max="14612" width="6.5703125" style="149" bestFit="1" customWidth="1"/>
    <col min="14613" max="14613" width="7.85546875" style="149" bestFit="1" customWidth="1"/>
    <col min="14614" max="14616" width="11.42578125" style="149" customWidth="1"/>
    <col min="14617" max="14617" width="12.7109375" style="149" bestFit="1" customWidth="1"/>
    <col min="14618" max="14848" width="11.42578125" style="149"/>
    <col min="14849" max="14849" width="36.7109375" style="149" customWidth="1"/>
    <col min="14850" max="14850" width="9.5703125" style="149" bestFit="1" customWidth="1"/>
    <col min="14851" max="14852" width="7.85546875" style="149" bestFit="1" customWidth="1"/>
    <col min="14853" max="14853" width="6.85546875" style="149" bestFit="1" customWidth="1"/>
    <col min="14854" max="14859" width="7.85546875" style="149" bestFit="1" customWidth="1"/>
    <col min="14860" max="14860" width="7.5703125" style="149" bestFit="1" customWidth="1"/>
    <col min="14861" max="14861" width="6.5703125" style="149" bestFit="1" customWidth="1"/>
    <col min="14862" max="14863" width="7.85546875" style="149" bestFit="1" customWidth="1"/>
    <col min="14864" max="14866" width="6.5703125" style="149" bestFit="1" customWidth="1"/>
    <col min="14867" max="14867" width="7.85546875" style="149" bestFit="1" customWidth="1"/>
    <col min="14868" max="14868" width="6.5703125" style="149" bestFit="1" customWidth="1"/>
    <col min="14869" max="14869" width="7.85546875" style="149" bestFit="1" customWidth="1"/>
    <col min="14870" max="14872" width="11.42578125" style="149" customWidth="1"/>
    <col min="14873" max="14873" width="12.7109375" style="149" bestFit="1" customWidth="1"/>
    <col min="14874" max="15104" width="11.42578125" style="149"/>
    <col min="15105" max="15105" width="36.7109375" style="149" customWidth="1"/>
    <col min="15106" max="15106" width="9.5703125" style="149" bestFit="1" customWidth="1"/>
    <col min="15107" max="15108" width="7.85546875" style="149" bestFit="1" customWidth="1"/>
    <col min="15109" max="15109" width="6.85546875" style="149" bestFit="1" customWidth="1"/>
    <col min="15110" max="15115" width="7.85546875" style="149" bestFit="1" customWidth="1"/>
    <col min="15116" max="15116" width="7.5703125" style="149" bestFit="1" customWidth="1"/>
    <col min="15117" max="15117" width="6.5703125" style="149" bestFit="1" customWidth="1"/>
    <col min="15118" max="15119" width="7.85546875" style="149" bestFit="1" customWidth="1"/>
    <col min="15120" max="15122" width="6.5703125" style="149" bestFit="1" customWidth="1"/>
    <col min="15123" max="15123" width="7.85546875" style="149" bestFit="1" customWidth="1"/>
    <col min="15124" max="15124" width="6.5703125" style="149" bestFit="1" customWidth="1"/>
    <col min="15125" max="15125" width="7.85546875" style="149" bestFit="1" customWidth="1"/>
    <col min="15126" max="15128" width="11.42578125" style="149" customWidth="1"/>
    <col min="15129" max="15129" width="12.7109375" style="149" bestFit="1" customWidth="1"/>
    <col min="15130" max="15360" width="11.42578125" style="149"/>
    <col min="15361" max="15361" width="36.7109375" style="149" customWidth="1"/>
    <col min="15362" max="15362" width="9.5703125" style="149" bestFit="1" customWidth="1"/>
    <col min="15363" max="15364" width="7.85546875" style="149" bestFit="1" customWidth="1"/>
    <col min="15365" max="15365" width="6.85546875" style="149" bestFit="1" customWidth="1"/>
    <col min="15366" max="15371" width="7.85546875" style="149" bestFit="1" customWidth="1"/>
    <col min="15372" max="15372" width="7.5703125" style="149" bestFit="1" customWidth="1"/>
    <col min="15373" max="15373" width="6.5703125" style="149" bestFit="1" customWidth="1"/>
    <col min="15374" max="15375" width="7.85546875" style="149" bestFit="1" customWidth="1"/>
    <col min="15376" max="15378" width="6.5703125" style="149" bestFit="1" customWidth="1"/>
    <col min="15379" max="15379" width="7.85546875" style="149" bestFit="1" customWidth="1"/>
    <col min="15380" max="15380" width="6.5703125" style="149" bestFit="1" customWidth="1"/>
    <col min="15381" max="15381" width="7.85546875" style="149" bestFit="1" customWidth="1"/>
    <col min="15382" max="15384" width="11.42578125" style="149" customWidth="1"/>
    <col min="15385" max="15385" width="12.7109375" style="149" bestFit="1" customWidth="1"/>
    <col min="15386" max="15616" width="11.42578125" style="149"/>
    <col min="15617" max="15617" width="36.7109375" style="149" customWidth="1"/>
    <col min="15618" max="15618" width="9.5703125" style="149" bestFit="1" customWidth="1"/>
    <col min="15619" max="15620" width="7.85546875" style="149" bestFit="1" customWidth="1"/>
    <col min="15621" max="15621" width="6.85546875" style="149" bestFit="1" customWidth="1"/>
    <col min="15622" max="15627" width="7.85546875" style="149" bestFit="1" customWidth="1"/>
    <col min="15628" max="15628" width="7.5703125" style="149" bestFit="1" customWidth="1"/>
    <col min="15629" max="15629" width="6.5703125" style="149" bestFit="1" customWidth="1"/>
    <col min="15630" max="15631" width="7.85546875" style="149" bestFit="1" customWidth="1"/>
    <col min="15632" max="15634" width="6.5703125" style="149" bestFit="1" customWidth="1"/>
    <col min="15635" max="15635" width="7.85546875" style="149" bestFit="1" customWidth="1"/>
    <col min="15636" max="15636" width="6.5703125" style="149" bestFit="1" customWidth="1"/>
    <col min="15637" max="15637" width="7.85546875" style="149" bestFit="1" customWidth="1"/>
    <col min="15638" max="15640" width="11.42578125" style="149" customWidth="1"/>
    <col min="15641" max="15641" width="12.7109375" style="149" bestFit="1" customWidth="1"/>
    <col min="15642" max="15872" width="11.42578125" style="149"/>
    <col min="15873" max="15873" width="36.7109375" style="149" customWidth="1"/>
    <col min="15874" max="15874" width="9.5703125" style="149" bestFit="1" customWidth="1"/>
    <col min="15875" max="15876" width="7.85546875" style="149" bestFit="1" customWidth="1"/>
    <col min="15877" max="15877" width="6.85546875" style="149" bestFit="1" customWidth="1"/>
    <col min="15878" max="15883" width="7.85546875" style="149" bestFit="1" customWidth="1"/>
    <col min="15884" max="15884" width="7.5703125" style="149" bestFit="1" customWidth="1"/>
    <col min="15885" max="15885" width="6.5703125" style="149" bestFit="1" customWidth="1"/>
    <col min="15886" max="15887" width="7.85546875" style="149" bestFit="1" customWidth="1"/>
    <col min="15888" max="15890" width="6.5703125" style="149" bestFit="1" customWidth="1"/>
    <col min="15891" max="15891" width="7.85546875" style="149" bestFit="1" customWidth="1"/>
    <col min="15892" max="15892" width="6.5703125" style="149" bestFit="1" customWidth="1"/>
    <col min="15893" max="15893" width="7.85546875" style="149" bestFit="1" customWidth="1"/>
    <col min="15894" max="15896" width="11.42578125" style="149" customWidth="1"/>
    <col min="15897" max="15897" width="12.7109375" style="149" bestFit="1" customWidth="1"/>
    <col min="15898" max="16128" width="11.42578125" style="149"/>
    <col min="16129" max="16129" width="36.7109375" style="149" customWidth="1"/>
    <col min="16130" max="16130" width="9.5703125" style="149" bestFit="1" customWidth="1"/>
    <col min="16131" max="16132" width="7.85546875" style="149" bestFit="1" customWidth="1"/>
    <col min="16133" max="16133" width="6.85546875" style="149" bestFit="1" customWidth="1"/>
    <col min="16134" max="16139" width="7.85546875" style="149" bestFit="1" customWidth="1"/>
    <col min="16140" max="16140" width="7.5703125" style="149" bestFit="1" customWidth="1"/>
    <col min="16141" max="16141" width="6.5703125" style="149" bestFit="1" customWidth="1"/>
    <col min="16142" max="16143" width="7.85546875" style="149" bestFit="1" customWidth="1"/>
    <col min="16144" max="16146" width="6.5703125" style="149" bestFit="1" customWidth="1"/>
    <col min="16147" max="16147" width="7.85546875" style="149" bestFit="1" customWidth="1"/>
    <col min="16148" max="16148" width="6.5703125" style="149" bestFit="1" customWidth="1"/>
    <col min="16149" max="16149" width="7.85546875" style="149" bestFit="1" customWidth="1"/>
    <col min="16150" max="16152" width="11.42578125" style="149" customWidth="1"/>
    <col min="16153" max="16153" width="12.7109375" style="149" bestFit="1" customWidth="1"/>
    <col min="16154" max="16384" width="11.42578125" style="149"/>
  </cols>
  <sheetData>
    <row r="1" spans="1:23" s="172" customFormat="1" ht="30" customHeight="1">
      <c r="A1" s="1020" t="s">
        <v>878</v>
      </c>
      <c r="B1" s="1020"/>
      <c r="C1" s="1020"/>
      <c r="D1" s="1020"/>
      <c r="E1" s="1020"/>
      <c r="F1" s="1020"/>
      <c r="G1" s="1020"/>
      <c r="H1" s="1020"/>
      <c r="I1" s="1020"/>
      <c r="J1" s="1020"/>
      <c r="K1" s="1020"/>
      <c r="L1" s="1020"/>
      <c r="M1" s="1020"/>
      <c r="N1" s="1020"/>
      <c r="O1" s="1020"/>
      <c r="P1" s="1020"/>
      <c r="Q1" s="1020"/>
      <c r="R1" s="1020"/>
      <c r="S1" s="1020"/>
      <c r="T1" s="1020"/>
      <c r="U1" s="1020"/>
      <c r="W1" s="863" t="s">
        <v>1124</v>
      </c>
    </row>
    <row r="2" spans="1:23" s="172" customFormat="1" ht="15" customHeight="1">
      <c r="A2" s="1021" t="s">
        <v>697</v>
      </c>
      <c r="B2" s="1021"/>
      <c r="C2" s="1021"/>
      <c r="D2" s="1021"/>
      <c r="E2" s="1021"/>
      <c r="F2" s="1021"/>
      <c r="G2" s="1021"/>
      <c r="H2" s="1021"/>
      <c r="I2" s="1021"/>
      <c r="J2" s="1021"/>
      <c r="K2" s="1021"/>
      <c r="L2" s="1021"/>
      <c r="M2" s="1021"/>
      <c r="N2" s="1021"/>
      <c r="O2" s="1021"/>
      <c r="P2" s="1021"/>
      <c r="Q2" s="1021"/>
      <c r="R2" s="1021"/>
      <c r="S2" s="1021"/>
      <c r="T2" s="1021"/>
      <c r="U2" s="1021"/>
    </row>
    <row r="3" spans="1:23" s="172" customFormat="1" ht="15" customHeight="1">
      <c r="A3" s="1021" t="s">
        <v>330</v>
      </c>
      <c r="B3" s="1021"/>
      <c r="C3" s="1021"/>
      <c r="D3" s="1021"/>
      <c r="E3" s="1021"/>
      <c r="F3" s="1021"/>
      <c r="G3" s="1021"/>
      <c r="H3" s="1021"/>
      <c r="I3" s="1021"/>
      <c r="J3" s="1021"/>
      <c r="K3" s="1021"/>
      <c r="L3" s="1021"/>
      <c r="M3" s="1021"/>
      <c r="N3" s="1021"/>
      <c r="O3" s="1021"/>
      <c r="P3" s="1021"/>
      <c r="Q3" s="1021"/>
      <c r="R3" s="1021"/>
      <c r="S3" s="1021"/>
      <c r="T3" s="1021"/>
      <c r="U3" s="1021"/>
    </row>
    <row r="4" spans="1:23" s="173" customFormat="1" ht="30" customHeight="1">
      <c r="A4" s="1022" t="s">
        <v>3</v>
      </c>
      <c r="B4" s="1022"/>
      <c r="C4" s="1022"/>
      <c r="D4" s="1022"/>
      <c r="E4" s="1022"/>
      <c r="F4" s="1022"/>
      <c r="G4" s="1022"/>
      <c r="H4" s="1022"/>
      <c r="I4" s="1022"/>
      <c r="J4" s="1022"/>
      <c r="K4" s="1022"/>
      <c r="L4" s="1022"/>
      <c r="M4" s="1022"/>
      <c r="N4" s="1022"/>
      <c r="O4" s="1022"/>
      <c r="P4" s="1022"/>
      <c r="Q4" s="1022"/>
      <c r="R4" s="1022"/>
      <c r="S4" s="1022"/>
      <c r="T4" s="1022"/>
      <c r="U4" s="1022"/>
    </row>
    <row r="5" spans="1:23" ht="3.75" customHeight="1">
      <c r="A5" s="305"/>
      <c r="B5" s="67"/>
      <c r="C5" s="257"/>
      <c r="D5" s="257"/>
      <c r="E5" s="257"/>
      <c r="F5" s="257"/>
      <c r="G5" s="257"/>
      <c r="H5" s="67"/>
      <c r="I5" s="67"/>
      <c r="J5" s="67"/>
      <c r="K5" s="378"/>
      <c r="L5" s="378"/>
      <c r="M5" s="67"/>
      <c r="N5" s="67"/>
      <c r="O5" s="67"/>
      <c r="P5" s="67"/>
      <c r="Q5" s="67"/>
      <c r="R5" s="67"/>
      <c r="S5" s="67"/>
    </row>
    <row r="6" spans="1:23">
      <c r="A6" s="379"/>
      <c r="B6" s="380" t="s">
        <v>879</v>
      </c>
      <c r="C6" s="380" t="s">
        <v>881</v>
      </c>
      <c r="D6" s="380" t="s">
        <v>880</v>
      </c>
      <c r="E6" s="380" t="s">
        <v>889</v>
      </c>
      <c r="F6" s="380" t="s">
        <v>886</v>
      </c>
      <c r="G6" s="380" t="s">
        <v>882</v>
      </c>
      <c r="H6" s="380" t="s">
        <v>887</v>
      </c>
      <c r="I6" s="380" t="s">
        <v>883</v>
      </c>
      <c r="J6" s="380" t="s">
        <v>884</v>
      </c>
      <c r="K6" s="380" t="s">
        <v>885</v>
      </c>
      <c r="L6" s="380" t="s">
        <v>897</v>
      </c>
      <c r="M6" s="380" t="s">
        <v>895</v>
      </c>
      <c r="N6" s="380" t="s">
        <v>888</v>
      </c>
      <c r="O6" s="380" t="s">
        <v>893</v>
      </c>
      <c r="P6" s="380" t="s">
        <v>896</v>
      </c>
      <c r="Q6" s="380" t="s">
        <v>894</v>
      </c>
      <c r="R6" s="380" t="s">
        <v>900</v>
      </c>
      <c r="S6" s="380" t="s">
        <v>898</v>
      </c>
      <c r="T6" s="380" t="s">
        <v>899</v>
      </c>
      <c r="U6" s="380" t="s">
        <v>890</v>
      </c>
    </row>
    <row r="7" spans="1:23">
      <c r="A7" s="278" t="s">
        <v>699</v>
      </c>
      <c r="B7" s="468">
        <v>1033379.4026138004</v>
      </c>
      <c r="C7" s="469">
        <v>674190.71599079994</v>
      </c>
      <c r="D7" s="469">
        <v>288090.89724279998</v>
      </c>
      <c r="E7" s="469">
        <v>84754.118847799924</v>
      </c>
      <c r="F7" s="469">
        <v>193734.40369099993</v>
      </c>
      <c r="G7" s="469">
        <v>285652.81715660001</v>
      </c>
      <c r="H7" s="468">
        <v>167550.90926660004</v>
      </c>
      <c r="I7" s="468">
        <v>169878.24255200013</v>
      </c>
      <c r="J7" s="468">
        <v>156053.72436999992</v>
      </c>
      <c r="K7" s="468">
        <v>132509.71194480002</v>
      </c>
      <c r="L7" s="468">
        <v>94021.495358399989</v>
      </c>
      <c r="M7" s="468">
        <v>58639.663940199971</v>
      </c>
      <c r="N7" s="468">
        <v>218103.79974720007</v>
      </c>
      <c r="O7" s="468">
        <v>116456.24904000001</v>
      </c>
      <c r="P7" s="468">
        <v>62973.099514200003</v>
      </c>
      <c r="Q7" s="468">
        <v>53744.637623600014</v>
      </c>
      <c r="R7" s="468">
        <v>78694.004100199949</v>
      </c>
      <c r="S7" s="468">
        <v>187091.92344000001</v>
      </c>
      <c r="T7" s="468">
        <v>64128.76940200002</v>
      </c>
      <c r="U7" s="468">
        <v>235945.33558759998</v>
      </c>
      <c r="V7" s="193"/>
    </row>
    <row r="8" spans="1:23">
      <c r="A8" s="278" t="s">
        <v>700</v>
      </c>
      <c r="B8" s="468">
        <v>22006.060929999992</v>
      </c>
      <c r="C8" s="469">
        <v>7841.6957300000013</v>
      </c>
      <c r="D8" s="469">
        <v>3935.7958599999997</v>
      </c>
      <c r="E8" s="469">
        <v>1232.1859499999998</v>
      </c>
      <c r="F8" s="469">
        <v>1521.5441700000001</v>
      </c>
      <c r="G8" s="469">
        <v>3114.9868900000001</v>
      </c>
      <c r="H8" s="468">
        <v>2337.7356099999997</v>
      </c>
      <c r="I8" s="468">
        <v>1381.6221200000002</v>
      </c>
      <c r="J8" s="468">
        <v>727.91355999999996</v>
      </c>
      <c r="K8" s="468">
        <v>1347.5921699999999</v>
      </c>
      <c r="L8" s="468">
        <v>1554.9137499999997</v>
      </c>
      <c r="M8" s="468">
        <v>549.99994000000004</v>
      </c>
      <c r="N8" s="468">
        <v>3730.4026100000005</v>
      </c>
      <c r="O8" s="468">
        <v>1383.1074900000001</v>
      </c>
      <c r="P8" s="468">
        <v>427.58418999999998</v>
      </c>
      <c r="Q8" s="468">
        <v>833.00525000000016</v>
      </c>
      <c r="R8" s="468">
        <v>564.40665999999976</v>
      </c>
      <c r="S8" s="468">
        <v>4229.9837100000013</v>
      </c>
      <c r="T8" s="468">
        <v>867.49542999999994</v>
      </c>
      <c r="U8" s="468">
        <v>2366.6308100000006</v>
      </c>
      <c r="V8" s="193"/>
    </row>
    <row r="9" spans="1:23">
      <c r="A9" s="278" t="s">
        <v>701</v>
      </c>
      <c r="B9" s="468">
        <v>4138.0414585999988</v>
      </c>
      <c r="C9" s="469">
        <v>18729.512799399996</v>
      </c>
      <c r="D9" s="469">
        <v>6554.364363599997</v>
      </c>
      <c r="E9" s="469">
        <v>1158.3505332</v>
      </c>
      <c r="F9" s="469">
        <v>763.84947000000011</v>
      </c>
      <c r="G9" s="469">
        <v>1903.0272753999998</v>
      </c>
      <c r="H9" s="468">
        <v>1674.13498</v>
      </c>
      <c r="I9" s="468">
        <v>1503.9321931999998</v>
      </c>
      <c r="J9" s="468">
        <v>17.976089999999999</v>
      </c>
      <c r="K9" s="468">
        <v>13.773800000000001</v>
      </c>
      <c r="L9" s="468">
        <v>817.89957000000015</v>
      </c>
      <c r="M9" s="468">
        <v>38.891640000000002</v>
      </c>
      <c r="N9" s="468">
        <v>1479.3616000000002</v>
      </c>
      <c r="O9" s="468">
        <v>957.31353999999999</v>
      </c>
      <c r="P9" s="468">
        <v>22.101770000000002</v>
      </c>
      <c r="Q9" s="468">
        <v>694.0467900000001</v>
      </c>
      <c r="R9" s="468">
        <v>402.91962999999998</v>
      </c>
      <c r="S9" s="468">
        <v>538.67508000000009</v>
      </c>
      <c r="T9" s="468">
        <v>0.38469999999999999</v>
      </c>
      <c r="U9" s="468">
        <v>4337.7571999999991</v>
      </c>
      <c r="V9" s="193"/>
    </row>
    <row r="10" spans="1:23">
      <c r="A10" s="278" t="s">
        <v>702</v>
      </c>
      <c r="B10" s="468">
        <v>262.98442000000006</v>
      </c>
      <c r="C10" s="469">
        <v>789.52811999999994</v>
      </c>
      <c r="D10" s="469">
        <v>304.41537</v>
      </c>
      <c r="E10" s="469">
        <v>94.463759999999994</v>
      </c>
      <c r="F10" s="469">
        <v>28.152849999999997</v>
      </c>
      <c r="G10" s="469">
        <v>126.00120000000003</v>
      </c>
      <c r="H10" s="468">
        <v>68.988990000000015</v>
      </c>
      <c r="I10" s="468">
        <v>72.125209999999996</v>
      </c>
      <c r="J10" s="468">
        <v>0.81329000000000007</v>
      </c>
      <c r="K10" s="468">
        <v>0.79594000000000009</v>
      </c>
      <c r="L10" s="468">
        <v>33.149099999999997</v>
      </c>
      <c r="M10" s="468">
        <v>1.98061</v>
      </c>
      <c r="N10" s="468">
        <v>57.678399999999996</v>
      </c>
      <c r="O10" s="468">
        <v>43.884370000000004</v>
      </c>
      <c r="P10" s="468">
        <v>1.4366199999999998</v>
      </c>
      <c r="Q10" s="468">
        <v>39.476450000000007</v>
      </c>
      <c r="R10" s="468">
        <v>16.074770000000001</v>
      </c>
      <c r="S10" s="468">
        <v>26.36365</v>
      </c>
      <c r="T10" s="468">
        <v>2.5010000000000001E-2</v>
      </c>
      <c r="U10" s="468">
        <v>137.6352</v>
      </c>
      <c r="V10" s="193"/>
    </row>
    <row r="11" spans="1:23">
      <c r="A11" s="278" t="s">
        <v>703</v>
      </c>
      <c r="B11" s="468">
        <v>3037.2726106</v>
      </c>
      <c r="C11" s="469">
        <v>4727.3728353999977</v>
      </c>
      <c r="D11" s="469">
        <v>2310.8249178000005</v>
      </c>
      <c r="E11" s="469">
        <v>404.11835979999995</v>
      </c>
      <c r="F11" s="469">
        <v>138.84643</v>
      </c>
      <c r="G11" s="469">
        <v>1728.3328126000006</v>
      </c>
      <c r="H11" s="468">
        <v>353.50919999999996</v>
      </c>
      <c r="I11" s="468">
        <v>2107.3774309999999</v>
      </c>
      <c r="J11" s="468">
        <v>4.2909600000000001</v>
      </c>
      <c r="K11" s="468">
        <v>0</v>
      </c>
      <c r="L11" s="468">
        <v>1199.8853399999998</v>
      </c>
      <c r="M11" s="468">
        <v>4.0238300000000002</v>
      </c>
      <c r="N11" s="468">
        <v>941.09613000000036</v>
      </c>
      <c r="O11" s="468">
        <v>629.37437</v>
      </c>
      <c r="P11" s="468">
        <v>110.94293</v>
      </c>
      <c r="Q11" s="468">
        <v>367.18999999999994</v>
      </c>
      <c r="R11" s="468">
        <v>127.20564000000002</v>
      </c>
      <c r="S11" s="468">
        <v>270.36923999999999</v>
      </c>
      <c r="T11" s="468">
        <v>0</v>
      </c>
      <c r="U11" s="468">
        <v>1294.1576499999999</v>
      </c>
      <c r="V11" s="193"/>
    </row>
    <row r="12" spans="1:23">
      <c r="A12" s="278" t="s">
        <v>704</v>
      </c>
      <c r="B12" s="468">
        <v>505.87776999999994</v>
      </c>
      <c r="C12" s="469">
        <v>825.06033000000002</v>
      </c>
      <c r="D12" s="469">
        <v>314.22859999999997</v>
      </c>
      <c r="E12" s="469">
        <v>70.658229999999989</v>
      </c>
      <c r="F12" s="469">
        <v>15.13889</v>
      </c>
      <c r="G12" s="469">
        <v>243.27297999999999</v>
      </c>
      <c r="H12" s="468">
        <v>42.138069999999999</v>
      </c>
      <c r="I12" s="468">
        <v>249.62532999999999</v>
      </c>
      <c r="J12" s="468">
        <v>0.85819000000000001</v>
      </c>
      <c r="K12" s="468">
        <v>0</v>
      </c>
      <c r="L12" s="468">
        <v>161.49727000000001</v>
      </c>
      <c r="M12" s="468">
        <v>0.80476000000000003</v>
      </c>
      <c r="N12" s="468">
        <v>173.17377000000005</v>
      </c>
      <c r="O12" s="468">
        <v>84.80625000000002</v>
      </c>
      <c r="P12" s="468">
        <v>22.188590000000001</v>
      </c>
      <c r="Q12" s="468">
        <v>71.799170000000004</v>
      </c>
      <c r="R12" s="468">
        <v>25.441120000000002</v>
      </c>
      <c r="S12" s="468">
        <v>54.07385</v>
      </c>
      <c r="T12" s="468">
        <v>0</v>
      </c>
      <c r="U12" s="468">
        <v>169.70483999999999</v>
      </c>
      <c r="V12" s="193"/>
    </row>
    <row r="13" spans="1:23">
      <c r="A13" s="278" t="s">
        <v>705</v>
      </c>
      <c r="B13" s="468">
        <v>7763.3132136000004</v>
      </c>
      <c r="C13" s="469">
        <v>1334.6188741999997</v>
      </c>
      <c r="D13" s="469">
        <v>92.791526799999986</v>
      </c>
      <c r="E13" s="469">
        <v>48.519571999999997</v>
      </c>
      <c r="F13" s="469">
        <v>8.3111200000000007</v>
      </c>
      <c r="G13" s="469">
        <v>914.05722820000005</v>
      </c>
      <c r="H13" s="468">
        <v>44.250929999999997</v>
      </c>
      <c r="I13" s="468">
        <v>120.19335000000001</v>
      </c>
      <c r="J13" s="468">
        <v>0</v>
      </c>
      <c r="K13" s="468">
        <v>58.090440000000001</v>
      </c>
      <c r="L13" s="468">
        <v>412.56669999999997</v>
      </c>
      <c r="M13" s="468">
        <v>0</v>
      </c>
      <c r="N13" s="468">
        <v>959.24311999999998</v>
      </c>
      <c r="O13" s="468">
        <v>191.1378</v>
      </c>
      <c r="P13" s="468">
        <v>41.366230000000002</v>
      </c>
      <c r="Q13" s="468">
        <v>100.44919</v>
      </c>
      <c r="R13" s="468">
        <v>152.59496999999999</v>
      </c>
      <c r="S13" s="468">
        <v>189.44095999999999</v>
      </c>
      <c r="T13" s="468">
        <v>0</v>
      </c>
      <c r="U13" s="468">
        <v>522.77494000000002</v>
      </c>
      <c r="V13" s="193"/>
    </row>
    <row r="14" spans="1:23">
      <c r="A14" s="278" t="s">
        <v>706</v>
      </c>
      <c r="B14" s="468">
        <v>2164.9061499999998</v>
      </c>
      <c r="C14" s="469">
        <v>471.64234000000005</v>
      </c>
      <c r="D14" s="469">
        <v>46.395769999999999</v>
      </c>
      <c r="E14" s="469">
        <v>24.259760000000004</v>
      </c>
      <c r="F14" s="469">
        <v>4.1555600000000004</v>
      </c>
      <c r="G14" s="469">
        <v>372.25043999999997</v>
      </c>
      <c r="H14" s="468">
        <v>22.12547</v>
      </c>
      <c r="I14" s="468">
        <v>60.096690000000002</v>
      </c>
      <c r="J14" s="468">
        <v>0</v>
      </c>
      <c r="K14" s="468">
        <v>29.04522</v>
      </c>
      <c r="L14" s="468">
        <v>188.25051999999999</v>
      </c>
      <c r="M14" s="468">
        <v>0</v>
      </c>
      <c r="N14" s="468">
        <v>320.02615000000003</v>
      </c>
      <c r="O14" s="468">
        <v>90.803989999999985</v>
      </c>
      <c r="P14" s="468">
        <v>20.683119999999999</v>
      </c>
      <c r="Q14" s="468">
        <v>50.224599999999995</v>
      </c>
      <c r="R14" s="468">
        <v>60.539490000000008</v>
      </c>
      <c r="S14" s="468">
        <v>52.295790000000004</v>
      </c>
      <c r="T14" s="468">
        <v>0</v>
      </c>
      <c r="U14" s="468">
        <v>213.95785999999998</v>
      </c>
      <c r="V14" s="193"/>
    </row>
    <row r="15" spans="1:23">
      <c r="A15" s="278" t="s">
        <v>707</v>
      </c>
      <c r="B15" s="468">
        <v>3127.8592036000009</v>
      </c>
      <c r="C15" s="469">
        <v>1054.1178981999997</v>
      </c>
      <c r="D15" s="469">
        <v>64.338680800000006</v>
      </c>
      <c r="E15" s="469">
        <v>50.030322999999996</v>
      </c>
      <c r="F15" s="469">
        <v>462.59968000000003</v>
      </c>
      <c r="G15" s="469">
        <v>296.5807274</v>
      </c>
      <c r="H15" s="468">
        <v>294.09530999999998</v>
      </c>
      <c r="I15" s="468">
        <v>323.13705999999996</v>
      </c>
      <c r="J15" s="468">
        <v>1.2309100000000002</v>
      </c>
      <c r="K15" s="468">
        <v>47.659119999999994</v>
      </c>
      <c r="L15" s="468">
        <v>577.35012999999992</v>
      </c>
      <c r="M15" s="468">
        <v>0</v>
      </c>
      <c r="N15" s="468">
        <v>166.84134999999998</v>
      </c>
      <c r="O15" s="468">
        <v>336.0061</v>
      </c>
      <c r="P15" s="468">
        <v>8.5297499999999999</v>
      </c>
      <c r="Q15" s="468">
        <v>215.48660000000001</v>
      </c>
      <c r="R15" s="468">
        <v>295.57443999999998</v>
      </c>
      <c r="S15" s="468">
        <v>96.731940000000009</v>
      </c>
      <c r="T15" s="468">
        <v>18.075220000000002</v>
      </c>
      <c r="U15" s="468">
        <v>1202.8566300000002</v>
      </c>
      <c r="V15" s="193"/>
    </row>
    <row r="16" spans="1:23">
      <c r="A16" s="278" t="s">
        <v>708</v>
      </c>
      <c r="B16" s="468">
        <v>2134.1760600000007</v>
      </c>
      <c r="C16" s="469">
        <v>680.87833999999987</v>
      </c>
      <c r="D16" s="469">
        <v>51.470949999999995</v>
      </c>
      <c r="E16" s="469">
        <v>40.024209999999997</v>
      </c>
      <c r="F16" s="469">
        <v>228.14563000000001</v>
      </c>
      <c r="G16" s="469">
        <v>231.24281999999999</v>
      </c>
      <c r="H16" s="468">
        <v>149.96549000000002</v>
      </c>
      <c r="I16" s="468">
        <v>258.50963999999999</v>
      </c>
      <c r="J16" s="468">
        <v>0.98472999999999999</v>
      </c>
      <c r="K16" s="468">
        <v>38.127309999999994</v>
      </c>
      <c r="L16" s="468">
        <v>380.98158999999998</v>
      </c>
      <c r="M16" s="468">
        <v>0</v>
      </c>
      <c r="N16" s="468">
        <v>133.47306999999998</v>
      </c>
      <c r="O16" s="468">
        <v>268.80486999999999</v>
      </c>
      <c r="P16" s="468">
        <v>6.8238000000000003</v>
      </c>
      <c r="Q16" s="468">
        <v>170.64855</v>
      </c>
      <c r="R16" s="468">
        <v>229.45290000000003</v>
      </c>
      <c r="S16" s="468">
        <v>77.385559999999998</v>
      </c>
      <c r="T16" s="468">
        <v>12.24934</v>
      </c>
      <c r="U16" s="468">
        <v>643.42148999999995</v>
      </c>
      <c r="V16" s="193"/>
    </row>
    <row r="17" spans="1:25">
      <c r="A17" s="278" t="s">
        <v>709</v>
      </c>
      <c r="B17" s="468">
        <v>36007.243006200006</v>
      </c>
      <c r="C17" s="469">
        <v>23936.357533599996</v>
      </c>
      <c r="D17" s="469">
        <v>11910.268200199995</v>
      </c>
      <c r="E17" s="469">
        <v>7711.783857399997</v>
      </c>
      <c r="F17" s="469">
        <v>2652.8051488000006</v>
      </c>
      <c r="G17" s="469">
        <v>21757.778546000005</v>
      </c>
      <c r="H17" s="468">
        <v>10121.323309999996</v>
      </c>
      <c r="I17" s="468">
        <v>8720.3470109999944</v>
      </c>
      <c r="J17" s="468">
        <v>5458.3887930000019</v>
      </c>
      <c r="K17" s="468">
        <v>2190.9081100000003</v>
      </c>
      <c r="L17" s="468">
        <v>6331.9672399999981</v>
      </c>
      <c r="M17" s="468">
        <v>588.30092000000002</v>
      </c>
      <c r="N17" s="468">
        <v>7537.3389899999966</v>
      </c>
      <c r="O17" s="468">
        <v>3178.6422799999996</v>
      </c>
      <c r="P17" s="468">
        <v>2087.12959</v>
      </c>
      <c r="Q17" s="468">
        <v>2398.7255424</v>
      </c>
      <c r="R17" s="468">
        <v>4773.6629516000012</v>
      </c>
      <c r="S17" s="468">
        <v>2699.2237300000002</v>
      </c>
      <c r="T17" s="468">
        <v>475.3288399999999</v>
      </c>
      <c r="U17" s="468">
        <v>13544.785879999998</v>
      </c>
      <c r="V17" s="193"/>
    </row>
    <row r="18" spans="1:25">
      <c r="A18" s="278" t="s">
        <v>710</v>
      </c>
      <c r="B18" s="468">
        <v>27790.711210000005</v>
      </c>
      <c r="C18" s="469">
        <v>19617.267760000006</v>
      </c>
      <c r="D18" s="469">
        <v>8613.122229999999</v>
      </c>
      <c r="E18" s="469">
        <v>5948.9760800000013</v>
      </c>
      <c r="F18" s="469">
        <v>1981.03775</v>
      </c>
      <c r="G18" s="469">
        <v>15424.877930000004</v>
      </c>
      <c r="H18" s="468">
        <v>5930.0526000000009</v>
      </c>
      <c r="I18" s="468">
        <v>6055.8001300000005</v>
      </c>
      <c r="J18" s="468">
        <v>4207.3735500000003</v>
      </c>
      <c r="K18" s="468">
        <v>1842.57593</v>
      </c>
      <c r="L18" s="468">
        <v>5436.6124900000004</v>
      </c>
      <c r="M18" s="468">
        <v>566.19566999999995</v>
      </c>
      <c r="N18" s="468">
        <v>6333.4919600000012</v>
      </c>
      <c r="O18" s="468">
        <v>2961.0095799999999</v>
      </c>
      <c r="P18" s="468">
        <v>1518.2537399999999</v>
      </c>
      <c r="Q18" s="468">
        <v>2197.0938300000003</v>
      </c>
      <c r="R18" s="468">
        <v>4339.8487500000001</v>
      </c>
      <c r="S18" s="468">
        <v>2687.4691400000002</v>
      </c>
      <c r="T18" s="468">
        <v>297.04235999999997</v>
      </c>
      <c r="U18" s="468">
        <v>10864.87349</v>
      </c>
      <c r="V18" s="193"/>
    </row>
    <row r="19" spans="1:25">
      <c r="A19" s="387" t="s">
        <v>711</v>
      </c>
      <c r="B19" s="470">
        <v>1087453.1321064003</v>
      </c>
      <c r="C19" s="470">
        <v>723972.69593160006</v>
      </c>
      <c r="D19" s="470">
        <v>309023.48493199999</v>
      </c>
      <c r="E19" s="470">
        <v>94126.92149319993</v>
      </c>
      <c r="F19" s="470">
        <v>197760.81553979992</v>
      </c>
      <c r="G19" s="470">
        <v>312252.59374620009</v>
      </c>
      <c r="H19" s="470">
        <v>180038.22299660006</v>
      </c>
      <c r="I19" s="470">
        <v>182653.22959720012</v>
      </c>
      <c r="J19" s="470">
        <v>161535.61112299995</v>
      </c>
      <c r="K19" s="470">
        <v>134820.1434148</v>
      </c>
      <c r="L19" s="470">
        <v>103361.16433839998</v>
      </c>
      <c r="M19" s="470">
        <v>59270.880330199972</v>
      </c>
      <c r="N19" s="470">
        <v>229187.68093720006</v>
      </c>
      <c r="O19" s="470">
        <v>121748.72313000001</v>
      </c>
      <c r="P19" s="470">
        <v>65243.169784199999</v>
      </c>
      <c r="Q19" s="470">
        <v>57520.535746000016</v>
      </c>
      <c r="R19" s="470">
        <v>84445.961731799951</v>
      </c>
      <c r="S19" s="470">
        <v>190886.36439</v>
      </c>
      <c r="T19" s="470">
        <v>64622.558162000023</v>
      </c>
      <c r="U19" s="470">
        <v>256847.66788759999</v>
      </c>
      <c r="V19" s="193"/>
    </row>
    <row r="20" spans="1:25">
      <c r="A20" s="177" t="s">
        <v>847</v>
      </c>
      <c r="B20" s="26">
        <v>54864.716539999994</v>
      </c>
      <c r="C20" s="26">
        <v>30226.072620000006</v>
      </c>
      <c r="D20" s="26">
        <v>13265.428779999998</v>
      </c>
      <c r="E20" s="26">
        <v>7410.5679900000014</v>
      </c>
      <c r="F20" s="26">
        <v>3778.1748499999999</v>
      </c>
      <c r="G20" s="26">
        <v>19512.632260000006</v>
      </c>
      <c r="H20" s="26">
        <v>8551.0062300000009</v>
      </c>
      <c r="I20" s="26">
        <v>8077.7791200000011</v>
      </c>
      <c r="J20" s="26">
        <v>4937.9433200000003</v>
      </c>
      <c r="K20" s="26">
        <v>3258.1365699999997</v>
      </c>
      <c r="L20" s="26">
        <v>7755.4047200000005</v>
      </c>
      <c r="M20" s="26">
        <v>1118.9809799999998</v>
      </c>
      <c r="N20" s="26">
        <v>10748.24596</v>
      </c>
      <c r="O20" s="26">
        <v>4832.4165499999999</v>
      </c>
      <c r="P20" s="26">
        <v>1996.9700599999999</v>
      </c>
      <c r="Q20" s="26">
        <v>3362.2478500000007</v>
      </c>
      <c r="R20" s="26">
        <v>5235.7636899999998</v>
      </c>
      <c r="S20" s="26">
        <v>7127.5717000000013</v>
      </c>
      <c r="T20" s="26">
        <v>1176.8121399999998</v>
      </c>
      <c r="U20" s="26">
        <v>14396.223690000001</v>
      </c>
      <c r="V20" s="193"/>
      <c r="X20" s="181"/>
    </row>
    <row r="21" spans="1:25" s="181" customFormat="1" ht="13.5" thickBot="1">
      <c r="A21" s="471" t="s">
        <v>848</v>
      </c>
      <c r="B21" s="472">
        <v>0.14929414858047335</v>
      </c>
      <c r="C21" s="472">
        <v>9.939268557280935E-2</v>
      </c>
      <c r="D21" s="472">
        <v>4.2425182945520841E-2</v>
      </c>
      <c r="E21" s="472">
        <v>1.2922486669019391E-2</v>
      </c>
      <c r="F21" s="472">
        <v>2.7150165562910611E-2</v>
      </c>
      <c r="G21" s="472">
        <v>4.2868500488922365E-2</v>
      </c>
      <c r="H21" s="472">
        <v>2.4717068184956868E-2</v>
      </c>
      <c r="I21" s="472">
        <v>2.5076076929740825E-2</v>
      </c>
      <c r="J21" s="472">
        <v>2.2176883597108524E-2</v>
      </c>
      <c r="K21" s="472">
        <v>1.850917334121991E-2</v>
      </c>
      <c r="L21" s="472">
        <v>1.4190236407060129E-2</v>
      </c>
      <c r="M21" s="472">
        <v>8.1371742406702013E-3</v>
      </c>
      <c r="N21" s="472">
        <v>3.146469367776359E-2</v>
      </c>
      <c r="O21" s="472">
        <v>1.6714625599767635E-2</v>
      </c>
      <c r="P21" s="472">
        <v>8.9570972725566307E-3</v>
      </c>
      <c r="Q21" s="472">
        <v>7.8968731217480426E-3</v>
      </c>
      <c r="R21" s="472">
        <v>1.1593408107058325E-2</v>
      </c>
      <c r="S21" s="472">
        <v>2.620638665321226E-2</v>
      </c>
      <c r="T21" s="472">
        <v>8.8718948109516686E-3</v>
      </c>
      <c r="U21" s="472">
        <v>3.5262074989736228E-2</v>
      </c>
      <c r="V21" s="193"/>
      <c r="X21" s="149"/>
      <c r="Y21" s="149"/>
    </row>
    <row r="22" spans="1:25">
      <c r="A22" s="256" t="s">
        <v>714</v>
      </c>
      <c r="B22" s="394"/>
      <c r="C22" s="395"/>
      <c r="D22" s="395"/>
      <c r="E22" s="395"/>
      <c r="F22" s="395"/>
      <c r="G22" s="395"/>
      <c r="H22" s="394"/>
      <c r="I22" s="394"/>
      <c r="J22" s="394"/>
      <c r="K22" s="394"/>
      <c r="L22" s="394"/>
      <c r="M22" s="394"/>
      <c r="N22" s="394"/>
      <c r="O22" s="394"/>
      <c r="P22" s="394"/>
      <c r="Q22" s="394"/>
      <c r="R22" s="394"/>
      <c r="S22" s="473"/>
      <c r="T22" s="473"/>
      <c r="U22" s="473"/>
    </row>
    <row r="23" spans="1:25">
      <c r="A23" s="1040" t="s">
        <v>377</v>
      </c>
      <c r="B23" s="1052"/>
      <c r="C23" s="1052"/>
      <c r="D23" s="1052"/>
      <c r="E23" s="1052"/>
      <c r="F23" s="1052"/>
      <c r="G23" s="1052"/>
      <c r="H23" s="1052"/>
      <c r="I23" s="1052"/>
      <c r="J23" s="1052"/>
      <c r="K23" s="1052"/>
      <c r="L23" s="1012"/>
      <c r="M23" s="1012"/>
      <c r="N23" s="1012"/>
      <c r="O23" s="1012"/>
      <c r="P23" s="1012"/>
      <c r="Q23" s="1012"/>
      <c r="R23" s="1012"/>
      <c r="S23" s="1012"/>
    </row>
    <row r="24" spans="1:25">
      <c r="A24" s="1040" t="s">
        <v>378</v>
      </c>
      <c r="B24" s="1052"/>
      <c r="C24" s="1052"/>
      <c r="D24" s="1052"/>
      <c r="E24" s="1052"/>
      <c r="F24" s="1052"/>
      <c r="G24" s="1052"/>
      <c r="H24" s="1052"/>
      <c r="I24" s="1052"/>
      <c r="J24" s="1052"/>
      <c r="K24" s="1052"/>
      <c r="L24" s="1052"/>
      <c r="M24" s="1052"/>
      <c r="N24" s="1052"/>
      <c r="O24" s="1052"/>
      <c r="P24" s="1052"/>
      <c r="Q24" s="1052"/>
      <c r="R24" s="1052"/>
      <c r="S24" s="1052"/>
    </row>
    <row r="25" spans="1:25">
      <c r="A25" s="352" t="s">
        <v>715</v>
      </c>
    </row>
    <row r="28" spans="1:25">
      <c r="D28" s="193"/>
    </row>
  </sheetData>
  <mergeCells count="6">
    <mergeCell ref="A24:S24"/>
    <mergeCell ref="A1:U1"/>
    <mergeCell ref="A2:U2"/>
    <mergeCell ref="A3:U3"/>
    <mergeCell ref="A4:U4"/>
    <mergeCell ref="A23:S23"/>
  </mergeCells>
  <hyperlinks>
    <hyperlink ref="W1" location="ÍNDICE!A1" display="ÍNDICE!A1"/>
  </hyperlink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AA25"/>
  <sheetViews>
    <sheetView zoomScaleNormal="100" workbookViewId="0">
      <selection activeCell="Z8" sqref="Z8"/>
    </sheetView>
  </sheetViews>
  <sheetFormatPr baseColWidth="10" defaultRowHeight="12.75"/>
  <cols>
    <col min="1" max="1" width="38.42578125" style="171" customWidth="1"/>
    <col min="2" max="6" width="7.5703125" style="149" bestFit="1" customWidth="1"/>
    <col min="7" max="7" width="6.5703125" style="149" bestFit="1" customWidth="1"/>
    <col min="8" max="9" width="7.5703125" style="149" bestFit="1" customWidth="1"/>
    <col min="10" max="10" width="6.5703125" style="149" bestFit="1" customWidth="1"/>
    <col min="11" max="11" width="7.5703125" style="149" bestFit="1" customWidth="1"/>
    <col min="12" max="17" width="6.5703125" style="149" bestFit="1" customWidth="1"/>
    <col min="18" max="18" width="7.5703125" style="149" bestFit="1" customWidth="1"/>
    <col min="19" max="19" width="6.5703125" style="149" bestFit="1" customWidth="1"/>
    <col min="20" max="20" width="7.5703125" style="149" bestFit="1" customWidth="1"/>
    <col min="21" max="22" width="6.5703125" style="149" bestFit="1" customWidth="1"/>
    <col min="23" max="23" width="11.85546875" style="149" bestFit="1" customWidth="1"/>
    <col min="24" max="24" width="8.28515625" style="181" bestFit="1" customWidth="1"/>
    <col min="25" max="25" width="11.42578125" style="149" customWidth="1"/>
    <col min="26" max="26" width="11.85546875" style="149" bestFit="1" customWidth="1"/>
    <col min="27" max="27" width="12.7109375" style="149" bestFit="1" customWidth="1"/>
    <col min="28" max="256" width="11.42578125" style="149"/>
    <col min="257" max="257" width="38.42578125" style="149" customWidth="1"/>
    <col min="258" max="262" width="7.5703125" style="149" bestFit="1" customWidth="1"/>
    <col min="263" max="263" width="6.5703125" style="149" bestFit="1" customWidth="1"/>
    <col min="264" max="265" width="7.5703125" style="149" bestFit="1" customWidth="1"/>
    <col min="266" max="266" width="6.5703125" style="149" bestFit="1" customWidth="1"/>
    <col min="267" max="267" width="7.5703125" style="149" bestFit="1" customWidth="1"/>
    <col min="268" max="273" width="6.5703125" style="149" bestFit="1" customWidth="1"/>
    <col min="274" max="274" width="7.5703125" style="149" bestFit="1" customWidth="1"/>
    <col min="275" max="275" width="6.5703125" style="149" bestFit="1" customWidth="1"/>
    <col min="276" max="276" width="7.5703125" style="149" bestFit="1" customWidth="1"/>
    <col min="277" max="278" width="6.5703125" style="149" bestFit="1" customWidth="1"/>
    <col min="279" max="279" width="11.85546875" style="149" bestFit="1" customWidth="1"/>
    <col min="280" max="280" width="8.28515625" style="149" bestFit="1" customWidth="1"/>
    <col min="281" max="281" width="11.42578125" style="149" customWidth="1"/>
    <col min="282" max="282" width="11.85546875" style="149" bestFit="1" customWidth="1"/>
    <col min="283" max="283" width="12.7109375" style="149" bestFit="1" customWidth="1"/>
    <col min="284" max="512" width="11.42578125" style="149"/>
    <col min="513" max="513" width="38.42578125" style="149" customWidth="1"/>
    <col min="514" max="518" width="7.5703125" style="149" bestFit="1" customWidth="1"/>
    <col min="519" max="519" width="6.5703125" style="149" bestFit="1" customWidth="1"/>
    <col min="520" max="521" width="7.5703125" style="149" bestFit="1" customWidth="1"/>
    <col min="522" max="522" width="6.5703125" style="149" bestFit="1" customWidth="1"/>
    <col min="523" max="523" width="7.5703125" style="149" bestFit="1" customWidth="1"/>
    <col min="524" max="529" width="6.5703125" style="149" bestFit="1" customWidth="1"/>
    <col min="530" max="530" width="7.5703125" style="149" bestFit="1" customWidth="1"/>
    <col min="531" max="531" width="6.5703125" style="149" bestFit="1" customWidth="1"/>
    <col min="532" max="532" width="7.5703125" style="149" bestFit="1" customWidth="1"/>
    <col min="533" max="534" width="6.5703125" style="149" bestFit="1" customWidth="1"/>
    <col min="535" max="535" width="11.85546875" style="149" bestFit="1" customWidth="1"/>
    <col min="536" max="536" width="8.28515625" style="149" bestFit="1" customWidth="1"/>
    <col min="537" max="537" width="11.42578125" style="149" customWidth="1"/>
    <col min="538" max="538" width="11.85546875" style="149" bestFit="1" customWidth="1"/>
    <col min="539" max="539" width="12.7109375" style="149" bestFit="1" customWidth="1"/>
    <col min="540" max="768" width="11.42578125" style="149"/>
    <col min="769" max="769" width="38.42578125" style="149" customWidth="1"/>
    <col min="770" max="774" width="7.5703125" style="149" bestFit="1" customWidth="1"/>
    <col min="775" max="775" width="6.5703125" style="149" bestFit="1" customWidth="1"/>
    <col min="776" max="777" width="7.5703125" style="149" bestFit="1" customWidth="1"/>
    <col min="778" max="778" width="6.5703125" style="149" bestFit="1" customWidth="1"/>
    <col min="779" max="779" width="7.5703125" style="149" bestFit="1" customWidth="1"/>
    <col min="780" max="785" width="6.5703125" style="149" bestFit="1" customWidth="1"/>
    <col min="786" max="786" width="7.5703125" style="149" bestFit="1" customWidth="1"/>
    <col min="787" max="787" width="6.5703125" style="149" bestFit="1" customWidth="1"/>
    <col min="788" max="788" width="7.5703125" style="149" bestFit="1" customWidth="1"/>
    <col min="789" max="790" width="6.5703125" style="149" bestFit="1" customWidth="1"/>
    <col min="791" max="791" width="11.85546875" style="149" bestFit="1" customWidth="1"/>
    <col min="792" max="792" width="8.28515625" style="149" bestFit="1" customWidth="1"/>
    <col min="793" max="793" width="11.42578125" style="149" customWidth="1"/>
    <col min="794" max="794" width="11.85546875" style="149" bestFit="1" customWidth="1"/>
    <col min="795" max="795" width="12.7109375" style="149" bestFit="1" customWidth="1"/>
    <col min="796" max="1024" width="11.42578125" style="149"/>
    <col min="1025" max="1025" width="38.42578125" style="149" customWidth="1"/>
    <col min="1026" max="1030" width="7.5703125" style="149" bestFit="1" customWidth="1"/>
    <col min="1031" max="1031" width="6.5703125" style="149" bestFit="1" customWidth="1"/>
    <col min="1032" max="1033" width="7.5703125" style="149" bestFit="1" customWidth="1"/>
    <col min="1034" max="1034" width="6.5703125" style="149" bestFit="1" customWidth="1"/>
    <col min="1035" max="1035" width="7.5703125" style="149" bestFit="1" customWidth="1"/>
    <col min="1036" max="1041" width="6.5703125" style="149" bestFit="1" customWidth="1"/>
    <col min="1042" max="1042" width="7.5703125" style="149" bestFit="1" customWidth="1"/>
    <col min="1043" max="1043" width="6.5703125" style="149" bestFit="1" customWidth="1"/>
    <col min="1044" max="1044" width="7.5703125" style="149" bestFit="1" customWidth="1"/>
    <col min="1045" max="1046" width="6.5703125" style="149" bestFit="1" customWidth="1"/>
    <col min="1047" max="1047" width="11.85546875" style="149" bestFit="1" customWidth="1"/>
    <col min="1048" max="1048" width="8.28515625" style="149" bestFit="1" customWidth="1"/>
    <col min="1049" max="1049" width="11.42578125" style="149" customWidth="1"/>
    <col min="1050" max="1050" width="11.85546875" style="149" bestFit="1" customWidth="1"/>
    <col min="1051" max="1051" width="12.7109375" style="149" bestFit="1" customWidth="1"/>
    <col min="1052" max="1280" width="11.42578125" style="149"/>
    <col min="1281" max="1281" width="38.42578125" style="149" customWidth="1"/>
    <col min="1282" max="1286" width="7.5703125" style="149" bestFit="1" customWidth="1"/>
    <col min="1287" max="1287" width="6.5703125" style="149" bestFit="1" customWidth="1"/>
    <col min="1288" max="1289" width="7.5703125" style="149" bestFit="1" customWidth="1"/>
    <col min="1290" max="1290" width="6.5703125" style="149" bestFit="1" customWidth="1"/>
    <col min="1291" max="1291" width="7.5703125" style="149" bestFit="1" customWidth="1"/>
    <col min="1292" max="1297" width="6.5703125" style="149" bestFit="1" customWidth="1"/>
    <col min="1298" max="1298" width="7.5703125" style="149" bestFit="1" customWidth="1"/>
    <col min="1299" max="1299" width="6.5703125" style="149" bestFit="1" customWidth="1"/>
    <col min="1300" max="1300" width="7.5703125" style="149" bestFit="1" customWidth="1"/>
    <col min="1301" max="1302" width="6.5703125" style="149" bestFit="1" customWidth="1"/>
    <col min="1303" max="1303" width="11.85546875" style="149" bestFit="1" customWidth="1"/>
    <col min="1304" max="1304" width="8.28515625" style="149" bestFit="1" customWidth="1"/>
    <col min="1305" max="1305" width="11.42578125" style="149" customWidth="1"/>
    <col min="1306" max="1306" width="11.85546875" style="149" bestFit="1" customWidth="1"/>
    <col min="1307" max="1307" width="12.7109375" style="149" bestFit="1" customWidth="1"/>
    <col min="1308" max="1536" width="11.42578125" style="149"/>
    <col min="1537" max="1537" width="38.42578125" style="149" customWidth="1"/>
    <col min="1538" max="1542" width="7.5703125" style="149" bestFit="1" customWidth="1"/>
    <col min="1543" max="1543" width="6.5703125" style="149" bestFit="1" customWidth="1"/>
    <col min="1544" max="1545" width="7.5703125" style="149" bestFit="1" customWidth="1"/>
    <col min="1546" max="1546" width="6.5703125" style="149" bestFit="1" customWidth="1"/>
    <col min="1547" max="1547" width="7.5703125" style="149" bestFit="1" customWidth="1"/>
    <col min="1548" max="1553" width="6.5703125" style="149" bestFit="1" customWidth="1"/>
    <col min="1554" max="1554" width="7.5703125" style="149" bestFit="1" customWidth="1"/>
    <col min="1555" max="1555" width="6.5703125" style="149" bestFit="1" customWidth="1"/>
    <col min="1556" max="1556" width="7.5703125" style="149" bestFit="1" customWidth="1"/>
    <col min="1557" max="1558" width="6.5703125" style="149" bestFit="1" customWidth="1"/>
    <col min="1559" max="1559" width="11.85546875" style="149" bestFit="1" customWidth="1"/>
    <col min="1560" max="1560" width="8.28515625" style="149" bestFit="1" customWidth="1"/>
    <col min="1561" max="1561" width="11.42578125" style="149" customWidth="1"/>
    <col min="1562" max="1562" width="11.85546875" style="149" bestFit="1" customWidth="1"/>
    <col min="1563" max="1563" width="12.7109375" style="149" bestFit="1" customWidth="1"/>
    <col min="1564" max="1792" width="11.42578125" style="149"/>
    <col min="1793" max="1793" width="38.42578125" style="149" customWidth="1"/>
    <col min="1794" max="1798" width="7.5703125" style="149" bestFit="1" customWidth="1"/>
    <col min="1799" max="1799" width="6.5703125" style="149" bestFit="1" customWidth="1"/>
    <col min="1800" max="1801" width="7.5703125" style="149" bestFit="1" customWidth="1"/>
    <col min="1802" max="1802" width="6.5703125" style="149" bestFit="1" customWidth="1"/>
    <col min="1803" max="1803" width="7.5703125" style="149" bestFit="1" customWidth="1"/>
    <col min="1804" max="1809" width="6.5703125" style="149" bestFit="1" customWidth="1"/>
    <col min="1810" max="1810" width="7.5703125" style="149" bestFit="1" customWidth="1"/>
    <col min="1811" max="1811" width="6.5703125" style="149" bestFit="1" customWidth="1"/>
    <col min="1812" max="1812" width="7.5703125" style="149" bestFit="1" customWidth="1"/>
    <col min="1813" max="1814" width="6.5703125" style="149" bestFit="1" customWidth="1"/>
    <col min="1815" max="1815" width="11.85546875" style="149" bestFit="1" customWidth="1"/>
    <col min="1816" max="1816" width="8.28515625" style="149" bestFit="1" customWidth="1"/>
    <col min="1817" max="1817" width="11.42578125" style="149" customWidth="1"/>
    <col min="1818" max="1818" width="11.85546875" style="149" bestFit="1" customWidth="1"/>
    <col min="1819" max="1819" width="12.7109375" style="149" bestFit="1" customWidth="1"/>
    <col min="1820" max="2048" width="11.42578125" style="149"/>
    <col min="2049" max="2049" width="38.42578125" style="149" customWidth="1"/>
    <col min="2050" max="2054" width="7.5703125" style="149" bestFit="1" customWidth="1"/>
    <col min="2055" max="2055" width="6.5703125" style="149" bestFit="1" customWidth="1"/>
    <col min="2056" max="2057" width="7.5703125" style="149" bestFit="1" customWidth="1"/>
    <col min="2058" max="2058" width="6.5703125" style="149" bestFit="1" customWidth="1"/>
    <col min="2059" max="2059" width="7.5703125" style="149" bestFit="1" customWidth="1"/>
    <col min="2060" max="2065" width="6.5703125" style="149" bestFit="1" customWidth="1"/>
    <col min="2066" max="2066" width="7.5703125" style="149" bestFit="1" customWidth="1"/>
    <col min="2067" max="2067" width="6.5703125" style="149" bestFit="1" customWidth="1"/>
    <col min="2068" max="2068" width="7.5703125" style="149" bestFit="1" customWidth="1"/>
    <col min="2069" max="2070" width="6.5703125" style="149" bestFit="1" customWidth="1"/>
    <col min="2071" max="2071" width="11.85546875" style="149" bestFit="1" customWidth="1"/>
    <col min="2072" max="2072" width="8.28515625" style="149" bestFit="1" customWidth="1"/>
    <col min="2073" max="2073" width="11.42578125" style="149" customWidth="1"/>
    <col min="2074" max="2074" width="11.85546875" style="149" bestFit="1" customWidth="1"/>
    <col min="2075" max="2075" width="12.7109375" style="149" bestFit="1" customWidth="1"/>
    <col min="2076" max="2304" width="11.42578125" style="149"/>
    <col min="2305" max="2305" width="38.42578125" style="149" customWidth="1"/>
    <col min="2306" max="2310" width="7.5703125" style="149" bestFit="1" customWidth="1"/>
    <col min="2311" max="2311" width="6.5703125" style="149" bestFit="1" customWidth="1"/>
    <col min="2312" max="2313" width="7.5703125" style="149" bestFit="1" customWidth="1"/>
    <col min="2314" max="2314" width="6.5703125" style="149" bestFit="1" customWidth="1"/>
    <col min="2315" max="2315" width="7.5703125" style="149" bestFit="1" customWidth="1"/>
    <col min="2316" max="2321" width="6.5703125" style="149" bestFit="1" customWidth="1"/>
    <col min="2322" max="2322" width="7.5703125" style="149" bestFit="1" customWidth="1"/>
    <col min="2323" max="2323" width="6.5703125" style="149" bestFit="1" customWidth="1"/>
    <col min="2324" max="2324" width="7.5703125" style="149" bestFit="1" customWidth="1"/>
    <col min="2325" max="2326" width="6.5703125" style="149" bestFit="1" customWidth="1"/>
    <col min="2327" max="2327" width="11.85546875" style="149" bestFit="1" customWidth="1"/>
    <col min="2328" max="2328" width="8.28515625" style="149" bestFit="1" customWidth="1"/>
    <col min="2329" max="2329" width="11.42578125" style="149" customWidth="1"/>
    <col min="2330" max="2330" width="11.85546875" style="149" bestFit="1" customWidth="1"/>
    <col min="2331" max="2331" width="12.7109375" style="149" bestFit="1" customWidth="1"/>
    <col min="2332" max="2560" width="11.42578125" style="149"/>
    <col min="2561" max="2561" width="38.42578125" style="149" customWidth="1"/>
    <col min="2562" max="2566" width="7.5703125" style="149" bestFit="1" customWidth="1"/>
    <col min="2567" max="2567" width="6.5703125" style="149" bestFit="1" customWidth="1"/>
    <col min="2568" max="2569" width="7.5703125" style="149" bestFit="1" customWidth="1"/>
    <col min="2570" max="2570" width="6.5703125" style="149" bestFit="1" customWidth="1"/>
    <col min="2571" max="2571" width="7.5703125" style="149" bestFit="1" customWidth="1"/>
    <col min="2572" max="2577" width="6.5703125" style="149" bestFit="1" customWidth="1"/>
    <col min="2578" max="2578" width="7.5703125" style="149" bestFit="1" customWidth="1"/>
    <col min="2579" max="2579" width="6.5703125" style="149" bestFit="1" customWidth="1"/>
    <col min="2580" max="2580" width="7.5703125" style="149" bestFit="1" customWidth="1"/>
    <col min="2581" max="2582" width="6.5703125" style="149" bestFit="1" customWidth="1"/>
    <col min="2583" max="2583" width="11.85546875" style="149" bestFit="1" customWidth="1"/>
    <col min="2584" max="2584" width="8.28515625" style="149" bestFit="1" customWidth="1"/>
    <col min="2585" max="2585" width="11.42578125" style="149" customWidth="1"/>
    <col min="2586" max="2586" width="11.85546875" style="149" bestFit="1" customWidth="1"/>
    <col min="2587" max="2587" width="12.7109375" style="149" bestFit="1" customWidth="1"/>
    <col min="2588" max="2816" width="11.42578125" style="149"/>
    <col min="2817" max="2817" width="38.42578125" style="149" customWidth="1"/>
    <col min="2818" max="2822" width="7.5703125" style="149" bestFit="1" customWidth="1"/>
    <col min="2823" max="2823" width="6.5703125" style="149" bestFit="1" customWidth="1"/>
    <col min="2824" max="2825" width="7.5703125" style="149" bestFit="1" customWidth="1"/>
    <col min="2826" max="2826" width="6.5703125" style="149" bestFit="1" customWidth="1"/>
    <col min="2827" max="2827" width="7.5703125" style="149" bestFit="1" customWidth="1"/>
    <col min="2828" max="2833" width="6.5703125" style="149" bestFit="1" customWidth="1"/>
    <col min="2834" max="2834" width="7.5703125" style="149" bestFit="1" customWidth="1"/>
    <col min="2835" max="2835" width="6.5703125" style="149" bestFit="1" customWidth="1"/>
    <col min="2836" max="2836" width="7.5703125" style="149" bestFit="1" customWidth="1"/>
    <col min="2837" max="2838" width="6.5703125" style="149" bestFit="1" customWidth="1"/>
    <col min="2839" max="2839" width="11.85546875" style="149" bestFit="1" customWidth="1"/>
    <col min="2840" max="2840" width="8.28515625" style="149" bestFit="1" customWidth="1"/>
    <col min="2841" max="2841" width="11.42578125" style="149" customWidth="1"/>
    <col min="2842" max="2842" width="11.85546875" style="149" bestFit="1" customWidth="1"/>
    <col min="2843" max="2843" width="12.7109375" style="149" bestFit="1" customWidth="1"/>
    <col min="2844" max="3072" width="11.42578125" style="149"/>
    <col min="3073" max="3073" width="38.42578125" style="149" customWidth="1"/>
    <col min="3074" max="3078" width="7.5703125" style="149" bestFit="1" customWidth="1"/>
    <col min="3079" max="3079" width="6.5703125" style="149" bestFit="1" customWidth="1"/>
    <col min="3080" max="3081" width="7.5703125" style="149" bestFit="1" customWidth="1"/>
    <col min="3082" max="3082" width="6.5703125" style="149" bestFit="1" customWidth="1"/>
    <col min="3083" max="3083" width="7.5703125" style="149" bestFit="1" customWidth="1"/>
    <col min="3084" max="3089" width="6.5703125" style="149" bestFit="1" customWidth="1"/>
    <col min="3090" max="3090" width="7.5703125" style="149" bestFit="1" customWidth="1"/>
    <col min="3091" max="3091" width="6.5703125" style="149" bestFit="1" customWidth="1"/>
    <col min="3092" max="3092" width="7.5703125" style="149" bestFit="1" customWidth="1"/>
    <col min="3093" max="3094" width="6.5703125" style="149" bestFit="1" customWidth="1"/>
    <col min="3095" max="3095" width="11.85546875" style="149" bestFit="1" customWidth="1"/>
    <col min="3096" max="3096" width="8.28515625" style="149" bestFit="1" customWidth="1"/>
    <col min="3097" max="3097" width="11.42578125" style="149" customWidth="1"/>
    <col min="3098" max="3098" width="11.85546875" style="149" bestFit="1" customWidth="1"/>
    <col min="3099" max="3099" width="12.7109375" style="149" bestFit="1" customWidth="1"/>
    <col min="3100" max="3328" width="11.42578125" style="149"/>
    <col min="3329" max="3329" width="38.42578125" style="149" customWidth="1"/>
    <col min="3330" max="3334" width="7.5703125" style="149" bestFit="1" customWidth="1"/>
    <col min="3335" max="3335" width="6.5703125" style="149" bestFit="1" customWidth="1"/>
    <col min="3336" max="3337" width="7.5703125" style="149" bestFit="1" customWidth="1"/>
    <col min="3338" max="3338" width="6.5703125" style="149" bestFit="1" customWidth="1"/>
    <col min="3339" max="3339" width="7.5703125" style="149" bestFit="1" customWidth="1"/>
    <col min="3340" max="3345" width="6.5703125" style="149" bestFit="1" customWidth="1"/>
    <col min="3346" max="3346" width="7.5703125" style="149" bestFit="1" customWidth="1"/>
    <col min="3347" max="3347" width="6.5703125" style="149" bestFit="1" customWidth="1"/>
    <col min="3348" max="3348" width="7.5703125" style="149" bestFit="1" customWidth="1"/>
    <col min="3349" max="3350" width="6.5703125" style="149" bestFit="1" customWidth="1"/>
    <col min="3351" max="3351" width="11.85546875" style="149" bestFit="1" customWidth="1"/>
    <col min="3352" max="3352" width="8.28515625" style="149" bestFit="1" customWidth="1"/>
    <col min="3353" max="3353" width="11.42578125" style="149" customWidth="1"/>
    <col min="3354" max="3354" width="11.85546875" style="149" bestFit="1" customWidth="1"/>
    <col min="3355" max="3355" width="12.7109375" style="149" bestFit="1" customWidth="1"/>
    <col min="3356" max="3584" width="11.42578125" style="149"/>
    <col min="3585" max="3585" width="38.42578125" style="149" customWidth="1"/>
    <col min="3586" max="3590" width="7.5703125" style="149" bestFit="1" customWidth="1"/>
    <col min="3591" max="3591" width="6.5703125" style="149" bestFit="1" customWidth="1"/>
    <col min="3592" max="3593" width="7.5703125" style="149" bestFit="1" customWidth="1"/>
    <col min="3594" max="3594" width="6.5703125" style="149" bestFit="1" customWidth="1"/>
    <col min="3595" max="3595" width="7.5703125" style="149" bestFit="1" customWidth="1"/>
    <col min="3596" max="3601" width="6.5703125" style="149" bestFit="1" customWidth="1"/>
    <col min="3602" max="3602" width="7.5703125" style="149" bestFit="1" customWidth="1"/>
    <col min="3603" max="3603" width="6.5703125" style="149" bestFit="1" customWidth="1"/>
    <col min="3604" max="3604" width="7.5703125" style="149" bestFit="1" customWidth="1"/>
    <col min="3605" max="3606" width="6.5703125" style="149" bestFit="1" customWidth="1"/>
    <col min="3607" max="3607" width="11.85546875" style="149" bestFit="1" customWidth="1"/>
    <col min="3608" max="3608" width="8.28515625" style="149" bestFit="1" customWidth="1"/>
    <col min="3609" max="3609" width="11.42578125" style="149" customWidth="1"/>
    <col min="3610" max="3610" width="11.85546875" style="149" bestFit="1" customWidth="1"/>
    <col min="3611" max="3611" width="12.7109375" style="149" bestFit="1" customWidth="1"/>
    <col min="3612" max="3840" width="11.42578125" style="149"/>
    <col min="3841" max="3841" width="38.42578125" style="149" customWidth="1"/>
    <col min="3842" max="3846" width="7.5703125" style="149" bestFit="1" customWidth="1"/>
    <col min="3847" max="3847" width="6.5703125" style="149" bestFit="1" customWidth="1"/>
    <col min="3848" max="3849" width="7.5703125" style="149" bestFit="1" customWidth="1"/>
    <col min="3850" max="3850" width="6.5703125" style="149" bestFit="1" customWidth="1"/>
    <col min="3851" max="3851" width="7.5703125" style="149" bestFit="1" customWidth="1"/>
    <col min="3852" max="3857" width="6.5703125" style="149" bestFit="1" customWidth="1"/>
    <col min="3858" max="3858" width="7.5703125" style="149" bestFit="1" customWidth="1"/>
    <col min="3859" max="3859" width="6.5703125" style="149" bestFit="1" customWidth="1"/>
    <col min="3860" max="3860" width="7.5703125" style="149" bestFit="1" customWidth="1"/>
    <col min="3861" max="3862" width="6.5703125" style="149" bestFit="1" customWidth="1"/>
    <col min="3863" max="3863" width="11.85546875" style="149" bestFit="1" customWidth="1"/>
    <col min="3864" max="3864" width="8.28515625" style="149" bestFit="1" customWidth="1"/>
    <col min="3865" max="3865" width="11.42578125" style="149" customWidth="1"/>
    <col min="3866" max="3866" width="11.85546875" style="149" bestFit="1" customWidth="1"/>
    <col min="3867" max="3867" width="12.7109375" style="149" bestFit="1" customWidth="1"/>
    <col min="3868" max="4096" width="11.42578125" style="149"/>
    <col min="4097" max="4097" width="38.42578125" style="149" customWidth="1"/>
    <col min="4098" max="4102" width="7.5703125" style="149" bestFit="1" customWidth="1"/>
    <col min="4103" max="4103" width="6.5703125" style="149" bestFit="1" customWidth="1"/>
    <col min="4104" max="4105" width="7.5703125" style="149" bestFit="1" customWidth="1"/>
    <col min="4106" max="4106" width="6.5703125" style="149" bestFit="1" customWidth="1"/>
    <col min="4107" max="4107" width="7.5703125" style="149" bestFit="1" customWidth="1"/>
    <col min="4108" max="4113" width="6.5703125" style="149" bestFit="1" customWidth="1"/>
    <col min="4114" max="4114" width="7.5703125" style="149" bestFit="1" customWidth="1"/>
    <col min="4115" max="4115" width="6.5703125" style="149" bestFit="1" customWidth="1"/>
    <col min="4116" max="4116" width="7.5703125" style="149" bestFit="1" customWidth="1"/>
    <col min="4117" max="4118" width="6.5703125" style="149" bestFit="1" customWidth="1"/>
    <col min="4119" max="4119" width="11.85546875" style="149" bestFit="1" customWidth="1"/>
    <col min="4120" max="4120" width="8.28515625" style="149" bestFit="1" customWidth="1"/>
    <col min="4121" max="4121" width="11.42578125" style="149" customWidth="1"/>
    <col min="4122" max="4122" width="11.85546875" style="149" bestFit="1" customWidth="1"/>
    <col min="4123" max="4123" width="12.7109375" style="149" bestFit="1" customWidth="1"/>
    <col min="4124" max="4352" width="11.42578125" style="149"/>
    <col min="4353" max="4353" width="38.42578125" style="149" customWidth="1"/>
    <col min="4354" max="4358" width="7.5703125" style="149" bestFit="1" customWidth="1"/>
    <col min="4359" max="4359" width="6.5703125" style="149" bestFit="1" customWidth="1"/>
    <col min="4360" max="4361" width="7.5703125" style="149" bestFit="1" customWidth="1"/>
    <col min="4362" max="4362" width="6.5703125" style="149" bestFit="1" customWidth="1"/>
    <col min="4363" max="4363" width="7.5703125" style="149" bestFit="1" customWidth="1"/>
    <col min="4364" max="4369" width="6.5703125" style="149" bestFit="1" customWidth="1"/>
    <col min="4370" max="4370" width="7.5703125" style="149" bestFit="1" customWidth="1"/>
    <col min="4371" max="4371" width="6.5703125" style="149" bestFit="1" customWidth="1"/>
    <col min="4372" max="4372" width="7.5703125" style="149" bestFit="1" customWidth="1"/>
    <col min="4373" max="4374" width="6.5703125" style="149" bestFit="1" customWidth="1"/>
    <col min="4375" max="4375" width="11.85546875" style="149" bestFit="1" customWidth="1"/>
    <col min="4376" max="4376" width="8.28515625" style="149" bestFit="1" customWidth="1"/>
    <col min="4377" max="4377" width="11.42578125" style="149" customWidth="1"/>
    <col min="4378" max="4378" width="11.85546875" style="149" bestFit="1" customWidth="1"/>
    <col min="4379" max="4379" width="12.7109375" style="149" bestFit="1" customWidth="1"/>
    <col min="4380" max="4608" width="11.42578125" style="149"/>
    <col min="4609" max="4609" width="38.42578125" style="149" customWidth="1"/>
    <col min="4610" max="4614" width="7.5703125" style="149" bestFit="1" customWidth="1"/>
    <col min="4615" max="4615" width="6.5703125" style="149" bestFit="1" customWidth="1"/>
    <col min="4616" max="4617" width="7.5703125" style="149" bestFit="1" customWidth="1"/>
    <col min="4618" max="4618" width="6.5703125" style="149" bestFit="1" customWidth="1"/>
    <col min="4619" max="4619" width="7.5703125" style="149" bestFit="1" customWidth="1"/>
    <col min="4620" max="4625" width="6.5703125" style="149" bestFit="1" customWidth="1"/>
    <col min="4626" max="4626" width="7.5703125" style="149" bestFit="1" customWidth="1"/>
    <col min="4627" max="4627" width="6.5703125" style="149" bestFit="1" customWidth="1"/>
    <col min="4628" max="4628" width="7.5703125" style="149" bestFit="1" customWidth="1"/>
    <col min="4629" max="4630" width="6.5703125" style="149" bestFit="1" customWidth="1"/>
    <col min="4631" max="4631" width="11.85546875" style="149" bestFit="1" customWidth="1"/>
    <col min="4632" max="4632" width="8.28515625" style="149" bestFit="1" customWidth="1"/>
    <col min="4633" max="4633" width="11.42578125" style="149" customWidth="1"/>
    <col min="4634" max="4634" width="11.85546875" style="149" bestFit="1" customWidth="1"/>
    <col min="4635" max="4635" width="12.7109375" style="149" bestFit="1" customWidth="1"/>
    <col min="4636" max="4864" width="11.42578125" style="149"/>
    <col min="4865" max="4865" width="38.42578125" style="149" customWidth="1"/>
    <col min="4866" max="4870" width="7.5703125" style="149" bestFit="1" customWidth="1"/>
    <col min="4871" max="4871" width="6.5703125" style="149" bestFit="1" customWidth="1"/>
    <col min="4872" max="4873" width="7.5703125" style="149" bestFit="1" customWidth="1"/>
    <col min="4874" max="4874" width="6.5703125" style="149" bestFit="1" customWidth="1"/>
    <col min="4875" max="4875" width="7.5703125" style="149" bestFit="1" customWidth="1"/>
    <col min="4876" max="4881" width="6.5703125" style="149" bestFit="1" customWidth="1"/>
    <col min="4882" max="4882" width="7.5703125" style="149" bestFit="1" customWidth="1"/>
    <col min="4883" max="4883" width="6.5703125" style="149" bestFit="1" customWidth="1"/>
    <col min="4884" max="4884" width="7.5703125" style="149" bestFit="1" customWidth="1"/>
    <col min="4885" max="4886" width="6.5703125" style="149" bestFit="1" customWidth="1"/>
    <col min="4887" max="4887" width="11.85546875" style="149" bestFit="1" customWidth="1"/>
    <col min="4888" max="4888" width="8.28515625" style="149" bestFit="1" customWidth="1"/>
    <col min="4889" max="4889" width="11.42578125" style="149" customWidth="1"/>
    <col min="4890" max="4890" width="11.85546875" style="149" bestFit="1" customWidth="1"/>
    <col min="4891" max="4891" width="12.7109375" style="149" bestFit="1" customWidth="1"/>
    <col min="4892" max="5120" width="11.42578125" style="149"/>
    <col min="5121" max="5121" width="38.42578125" style="149" customWidth="1"/>
    <col min="5122" max="5126" width="7.5703125" style="149" bestFit="1" customWidth="1"/>
    <col min="5127" max="5127" width="6.5703125" style="149" bestFit="1" customWidth="1"/>
    <col min="5128" max="5129" width="7.5703125" style="149" bestFit="1" customWidth="1"/>
    <col min="5130" max="5130" width="6.5703125" style="149" bestFit="1" customWidth="1"/>
    <col min="5131" max="5131" width="7.5703125" style="149" bestFit="1" customWidth="1"/>
    <col min="5132" max="5137" width="6.5703125" style="149" bestFit="1" customWidth="1"/>
    <col min="5138" max="5138" width="7.5703125" style="149" bestFit="1" customWidth="1"/>
    <col min="5139" max="5139" width="6.5703125" style="149" bestFit="1" customWidth="1"/>
    <col min="5140" max="5140" width="7.5703125" style="149" bestFit="1" customWidth="1"/>
    <col min="5141" max="5142" width="6.5703125" style="149" bestFit="1" customWidth="1"/>
    <col min="5143" max="5143" width="11.85546875" style="149" bestFit="1" customWidth="1"/>
    <col min="5144" max="5144" width="8.28515625" style="149" bestFit="1" customWidth="1"/>
    <col min="5145" max="5145" width="11.42578125" style="149" customWidth="1"/>
    <col min="5146" max="5146" width="11.85546875" style="149" bestFit="1" customWidth="1"/>
    <col min="5147" max="5147" width="12.7109375" style="149" bestFit="1" customWidth="1"/>
    <col min="5148" max="5376" width="11.42578125" style="149"/>
    <col min="5377" max="5377" width="38.42578125" style="149" customWidth="1"/>
    <col min="5378" max="5382" width="7.5703125" style="149" bestFit="1" customWidth="1"/>
    <col min="5383" max="5383" width="6.5703125" style="149" bestFit="1" customWidth="1"/>
    <col min="5384" max="5385" width="7.5703125" style="149" bestFit="1" customWidth="1"/>
    <col min="5386" max="5386" width="6.5703125" style="149" bestFit="1" customWidth="1"/>
    <col min="5387" max="5387" width="7.5703125" style="149" bestFit="1" customWidth="1"/>
    <col min="5388" max="5393" width="6.5703125" style="149" bestFit="1" customWidth="1"/>
    <col min="5394" max="5394" width="7.5703125" style="149" bestFit="1" customWidth="1"/>
    <col min="5395" max="5395" width="6.5703125" style="149" bestFit="1" customWidth="1"/>
    <col min="5396" max="5396" width="7.5703125" style="149" bestFit="1" customWidth="1"/>
    <col min="5397" max="5398" width="6.5703125" style="149" bestFit="1" customWidth="1"/>
    <col min="5399" max="5399" width="11.85546875" style="149" bestFit="1" customWidth="1"/>
    <col min="5400" max="5400" width="8.28515625" style="149" bestFit="1" customWidth="1"/>
    <col min="5401" max="5401" width="11.42578125" style="149" customWidth="1"/>
    <col min="5402" max="5402" width="11.85546875" style="149" bestFit="1" customWidth="1"/>
    <col min="5403" max="5403" width="12.7109375" style="149" bestFit="1" customWidth="1"/>
    <col min="5404" max="5632" width="11.42578125" style="149"/>
    <col min="5633" max="5633" width="38.42578125" style="149" customWidth="1"/>
    <col min="5634" max="5638" width="7.5703125" style="149" bestFit="1" customWidth="1"/>
    <col min="5639" max="5639" width="6.5703125" style="149" bestFit="1" customWidth="1"/>
    <col min="5640" max="5641" width="7.5703125" style="149" bestFit="1" customWidth="1"/>
    <col min="5642" max="5642" width="6.5703125" style="149" bestFit="1" customWidth="1"/>
    <col min="5643" max="5643" width="7.5703125" style="149" bestFit="1" customWidth="1"/>
    <col min="5644" max="5649" width="6.5703125" style="149" bestFit="1" customWidth="1"/>
    <col min="5650" max="5650" width="7.5703125" style="149" bestFit="1" customWidth="1"/>
    <col min="5651" max="5651" width="6.5703125" style="149" bestFit="1" customWidth="1"/>
    <col min="5652" max="5652" width="7.5703125" style="149" bestFit="1" customWidth="1"/>
    <col min="5653" max="5654" width="6.5703125" style="149" bestFit="1" customWidth="1"/>
    <col min="5655" max="5655" width="11.85546875" style="149" bestFit="1" customWidth="1"/>
    <col min="5656" max="5656" width="8.28515625" style="149" bestFit="1" customWidth="1"/>
    <col min="5657" max="5657" width="11.42578125" style="149" customWidth="1"/>
    <col min="5658" max="5658" width="11.85546875" style="149" bestFit="1" customWidth="1"/>
    <col min="5659" max="5659" width="12.7109375" style="149" bestFit="1" customWidth="1"/>
    <col min="5660" max="5888" width="11.42578125" style="149"/>
    <col min="5889" max="5889" width="38.42578125" style="149" customWidth="1"/>
    <col min="5890" max="5894" width="7.5703125" style="149" bestFit="1" customWidth="1"/>
    <col min="5895" max="5895" width="6.5703125" style="149" bestFit="1" customWidth="1"/>
    <col min="5896" max="5897" width="7.5703125" style="149" bestFit="1" customWidth="1"/>
    <col min="5898" max="5898" width="6.5703125" style="149" bestFit="1" customWidth="1"/>
    <col min="5899" max="5899" width="7.5703125" style="149" bestFit="1" customWidth="1"/>
    <col min="5900" max="5905" width="6.5703125" style="149" bestFit="1" customWidth="1"/>
    <col min="5906" max="5906" width="7.5703125" style="149" bestFit="1" customWidth="1"/>
    <col min="5907" max="5907" width="6.5703125" style="149" bestFit="1" customWidth="1"/>
    <col min="5908" max="5908" width="7.5703125" style="149" bestFit="1" customWidth="1"/>
    <col min="5909" max="5910" width="6.5703125" style="149" bestFit="1" customWidth="1"/>
    <col min="5911" max="5911" width="11.85546875" style="149" bestFit="1" customWidth="1"/>
    <col min="5912" max="5912" width="8.28515625" style="149" bestFit="1" customWidth="1"/>
    <col min="5913" max="5913" width="11.42578125" style="149" customWidth="1"/>
    <col min="5914" max="5914" width="11.85546875" style="149" bestFit="1" customWidth="1"/>
    <col min="5915" max="5915" width="12.7109375" style="149" bestFit="1" customWidth="1"/>
    <col min="5916" max="6144" width="11.42578125" style="149"/>
    <col min="6145" max="6145" width="38.42578125" style="149" customWidth="1"/>
    <col min="6146" max="6150" width="7.5703125" style="149" bestFit="1" customWidth="1"/>
    <col min="6151" max="6151" width="6.5703125" style="149" bestFit="1" customWidth="1"/>
    <col min="6152" max="6153" width="7.5703125" style="149" bestFit="1" customWidth="1"/>
    <col min="6154" max="6154" width="6.5703125" style="149" bestFit="1" customWidth="1"/>
    <col min="6155" max="6155" width="7.5703125" style="149" bestFit="1" customWidth="1"/>
    <col min="6156" max="6161" width="6.5703125" style="149" bestFit="1" customWidth="1"/>
    <col min="6162" max="6162" width="7.5703125" style="149" bestFit="1" customWidth="1"/>
    <col min="6163" max="6163" width="6.5703125" style="149" bestFit="1" customWidth="1"/>
    <col min="6164" max="6164" width="7.5703125" style="149" bestFit="1" customWidth="1"/>
    <col min="6165" max="6166" width="6.5703125" style="149" bestFit="1" customWidth="1"/>
    <col min="6167" max="6167" width="11.85546875" style="149" bestFit="1" customWidth="1"/>
    <col min="6168" max="6168" width="8.28515625" style="149" bestFit="1" customWidth="1"/>
    <col min="6169" max="6169" width="11.42578125" style="149" customWidth="1"/>
    <col min="6170" max="6170" width="11.85546875" style="149" bestFit="1" customWidth="1"/>
    <col min="6171" max="6171" width="12.7109375" style="149" bestFit="1" customWidth="1"/>
    <col min="6172" max="6400" width="11.42578125" style="149"/>
    <col min="6401" max="6401" width="38.42578125" style="149" customWidth="1"/>
    <col min="6402" max="6406" width="7.5703125" style="149" bestFit="1" customWidth="1"/>
    <col min="6407" max="6407" width="6.5703125" style="149" bestFit="1" customWidth="1"/>
    <col min="6408" max="6409" width="7.5703125" style="149" bestFit="1" customWidth="1"/>
    <col min="6410" max="6410" width="6.5703125" style="149" bestFit="1" customWidth="1"/>
    <col min="6411" max="6411" width="7.5703125" style="149" bestFit="1" customWidth="1"/>
    <col min="6412" max="6417" width="6.5703125" style="149" bestFit="1" customWidth="1"/>
    <col min="6418" max="6418" width="7.5703125" style="149" bestFit="1" customWidth="1"/>
    <col min="6419" max="6419" width="6.5703125" style="149" bestFit="1" customWidth="1"/>
    <col min="6420" max="6420" width="7.5703125" style="149" bestFit="1" customWidth="1"/>
    <col min="6421" max="6422" width="6.5703125" style="149" bestFit="1" customWidth="1"/>
    <col min="6423" max="6423" width="11.85546875" style="149" bestFit="1" customWidth="1"/>
    <col min="6424" max="6424" width="8.28515625" style="149" bestFit="1" customWidth="1"/>
    <col min="6425" max="6425" width="11.42578125" style="149" customWidth="1"/>
    <col min="6426" max="6426" width="11.85546875" style="149" bestFit="1" customWidth="1"/>
    <col min="6427" max="6427" width="12.7109375" style="149" bestFit="1" customWidth="1"/>
    <col min="6428" max="6656" width="11.42578125" style="149"/>
    <col min="6657" max="6657" width="38.42578125" style="149" customWidth="1"/>
    <col min="6658" max="6662" width="7.5703125" style="149" bestFit="1" customWidth="1"/>
    <col min="6663" max="6663" width="6.5703125" style="149" bestFit="1" customWidth="1"/>
    <col min="6664" max="6665" width="7.5703125" style="149" bestFit="1" customWidth="1"/>
    <col min="6666" max="6666" width="6.5703125" style="149" bestFit="1" customWidth="1"/>
    <col min="6667" max="6667" width="7.5703125" style="149" bestFit="1" customWidth="1"/>
    <col min="6668" max="6673" width="6.5703125" style="149" bestFit="1" customWidth="1"/>
    <col min="6674" max="6674" width="7.5703125" style="149" bestFit="1" customWidth="1"/>
    <col min="6675" max="6675" width="6.5703125" style="149" bestFit="1" customWidth="1"/>
    <col min="6676" max="6676" width="7.5703125" style="149" bestFit="1" customWidth="1"/>
    <col min="6677" max="6678" width="6.5703125" style="149" bestFit="1" customWidth="1"/>
    <col min="6679" max="6679" width="11.85546875" style="149" bestFit="1" customWidth="1"/>
    <col min="6680" max="6680" width="8.28515625" style="149" bestFit="1" customWidth="1"/>
    <col min="6681" max="6681" width="11.42578125" style="149" customWidth="1"/>
    <col min="6682" max="6682" width="11.85546875" style="149" bestFit="1" customWidth="1"/>
    <col min="6683" max="6683" width="12.7109375" style="149" bestFit="1" customWidth="1"/>
    <col min="6684" max="6912" width="11.42578125" style="149"/>
    <col min="6913" max="6913" width="38.42578125" style="149" customWidth="1"/>
    <col min="6914" max="6918" width="7.5703125" style="149" bestFit="1" customWidth="1"/>
    <col min="6919" max="6919" width="6.5703125" style="149" bestFit="1" customWidth="1"/>
    <col min="6920" max="6921" width="7.5703125" style="149" bestFit="1" customWidth="1"/>
    <col min="6922" max="6922" width="6.5703125" style="149" bestFit="1" customWidth="1"/>
    <col min="6923" max="6923" width="7.5703125" style="149" bestFit="1" customWidth="1"/>
    <col min="6924" max="6929" width="6.5703125" style="149" bestFit="1" customWidth="1"/>
    <col min="6930" max="6930" width="7.5703125" style="149" bestFit="1" customWidth="1"/>
    <col min="6931" max="6931" width="6.5703125" style="149" bestFit="1" customWidth="1"/>
    <col min="6932" max="6932" width="7.5703125" style="149" bestFit="1" customWidth="1"/>
    <col min="6933" max="6934" width="6.5703125" style="149" bestFit="1" customWidth="1"/>
    <col min="6935" max="6935" width="11.85546875" style="149" bestFit="1" customWidth="1"/>
    <col min="6936" max="6936" width="8.28515625" style="149" bestFit="1" customWidth="1"/>
    <col min="6937" max="6937" width="11.42578125" style="149" customWidth="1"/>
    <col min="6938" max="6938" width="11.85546875" style="149" bestFit="1" customWidth="1"/>
    <col min="6939" max="6939" width="12.7109375" style="149" bestFit="1" customWidth="1"/>
    <col min="6940" max="7168" width="11.42578125" style="149"/>
    <col min="7169" max="7169" width="38.42578125" style="149" customWidth="1"/>
    <col min="7170" max="7174" width="7.5703125" style="149" bestFit="1" customWidth="1"/>
    <col min="7175" max="7175" width="6.5703125" style="149" bestFit="1" customWidth="1"/>
    <col min="7176" max="7177" width="7.5703125" style="149" bestFit="1" customWidth="1"/>
    <col min="7178" max="7178" width="6.5703125" style="149" bestFit="1" customWidth="1"/>
    <col min="7179" max="7179" width="7.5703125" style="149" bestFit="1" customWidth="1"/>
    <col min="7180" max="7185" width="6.5703125" style="149" bestFit="1" customWidth="1"/>
    <col min="7186" max="7186" width="7.5703125" style="149" bestFit="1" customWidth="1"/>
    <col min="7187" max="7187" width="6.5703125" style="149" bestFit="1" customWidth="1"/>
    <col min="7188" max="7188" width="7.5703125" style="149" bestFit="1" customWidth="1"/>
    <col min="7189" max="7190" width="6.5703125" style="149" bestFit="1" customWidth="1"/>
    <col min="7191" max="7191" width="11.85546875" style="149" bestFit="1" customWidth="1"/>
    <col min="7192" max="7192" width="8.28515625" style="149" bestFit="1" customWidth="1"/>
    <col min="7193" max="7193" width="11.42578125" style="149" customWidth="1"/>
    <col min="7194" max="7194" width="11.85546875" style="149" bestFit="1" customWidth="1"/>
    <col min="7195" max="7195" width="12.7109375" style="149" bestFit="1" customWidth="1"/>
    <col min="7196" max="7424" width="11.42578125" style="149"/>
    <col min="7425" max="7425" width="38.42578125" style="149" customWidth="1"/>
    <col min="7426" max="7430" width="7.5703125" style="149" bestFit="1" customWidth="1"/>
    <col min="7431" max="7431" width="6.5703125" style="149" bestFit="1" customWidth="1"/>
    <col min="7432" max="7433" width="7.5703125" style="149" bestFit="1" customWidth="1"/>
    <col min="7434" max="7434" width="6.5703125" style="149" bestFit="1" customWidth="1"/>
    <col min="7435" max="7435" width="7.5703125" style="149" bestFit="1" customWidth="1"/>
    <col min="7436" max="7441" width="6.5703125" style="149" bestFit="1" customWidth="1"/>
    <col min="7442" max="7442" width="7.5703125" style="149" bestFit="1" customWidth="1"/>
    <col min="7443" max="7443" width="6.5703125" style="149" bestFit="1" customWidth="1"/>
    <col min="7444" max="7444" width="7.5703125" style="149" bestFit="1" customWidth="1"/>
    <col min="7445" max="7446" width="6.5703125" style="149" bestFit="1" customWidth="1"/>
    <col min="7447" max="7447" width="11.85546875" style="149" bestFit="1" customWidth="1"/>
    <col min="7448" max="7448" width="8.28515625" style="149" bestFit="1" customWidth="1"/>
    <col min="7449" max="7449" width="11.42578125" style="149" customWidth="1"/>
    <col min="7450" max="7450" width="11.85546875" style="149" bestFit="1" customWidth="1"/>
    <col min="7451" max="7451" width="12.7109375" style="149" bestFit="1" customWidth="1"/>
    <col min="7452" max="7680" width="11.42578125" style="149"/>
    <col min="7681" max="7681" width="38.42578125" style="149" customWidth="1"/>
    <col min="7682" max="7686" width="7.5703125" style="149" bestFit="1" customWidth="1"/>
    <col min="7687" max="7687" width="6.5703125" style="149" bestFit="1" customWidth="1"/>
    <col min="7688" max="7689" width="7.5703125" style="149" bestFit="1" customWidth="1"/>
    <col min="7690" max="7690" width="6.5703125" style="149" bestFit="1" customWidth="1"/>
    <col min="7691" max="7691" width="7.5703125" style="149" bestFit="1" customWidth="1"/>
    <col min="7692" max="7697" width="6.5703125" style="149" bestFit="1" customWidth="1"/>
    <col min="7698" max="7698" width="7.5703125" style="149" bestFit="1" customWidth="1"/>
    <col min="7699" max="7699" width="6.5703125" style="149" bestFit="1" customWidth="1"/>
    <col min="7700" max="7700" width="7.5703125" style="149" bestFit="1" customWidth="1"/>
    <col min="7701" max="7702" width="6.5703125" style="149" bestFit="1" customWidth="1"/>
    <col min="7703" max="7703" width="11.85546875" style="149" bestFit="1" customWidth="1"/>
    <col min="7704" max="7704" width="8.28515625" style="149" bestFit="1" customWidth="1"/>
    <col min="7705" max="7705" width="11.42578125" style="149" customWidth="1"/>
    <col min="7706" max="7706" width="11.85546875" style="149" bestFit="1" customWidth="1"/>
    <col min="7707" max="7707" width="12.7109375" style="149" bestFit="1" customWidth="1"/>
    <col min="7708" max="7936" width="11.42578125" style="149"/>
    <col min="7937" max="7937" width="38.42578125" style="149" customWidth="1"/>
    <col min="7938" max="7942" width="7.5703125" style="149" bestFit="1" customWidth="1"/>
    <col min="7943" max="7943" width="6.5703125" style="149" bestFit="1" customWidth="1"/>
    <col min="7944" max="7945" width="7.5703125" style="149" bestFit="1" customWidth="1"/>
    <col min="7946" max="7946" width="6.5703125" style="149" bestFit="1" customWidth="1"/>
    <col min="7947" max="7947" width="7.5703125" style="149" bestFit="1" customWidth="1"/>
    <col min="7948" max="7953" width="6.5703125" style="149" bestFit="1" customWidth="1"/>
    <col min="7954" max="7954" width="7.5703125" style="149" bestFit="1" customWidth="1"/>
    <col min="7955" max="7955" width="6.5703125" style="149" bestFit="1" customWidth="1"/>
    <col min="7956" max="7956" width="7.5703125" style="149" bestFit="1" customWidth="1"/>
    <col min="7957" max="7958" width="6.5703125" style="149" bestFit="1" customWidth="1"/>
    <col min="7959" max="7959" width="11.85546875" style="149" bestFit="1" customWidth="1"/>
    <col min="7960" max="7960" width="8.28515625" style="149" bestFit="1" customWidth="1"/>
    <col min="7961" max="7961" width="11.42578125" style="149" customWidth="1"/>
    <col min="7962" max="7962" width="11.85546875" style="149" bestFit="1" customWidth="1"/>
    <col min="7963" max="7963" width="12.7109375" style="149" bestFit="1" customWidth="1"/>
    <col min="7964" max="8192" width="11.42578125" style="149"/>
    <col min="8193" max="8193" width="38.42578125" style="149" customWidth="1"/>
    <col min="8194" max="8198" width="7.5703125" style="149" bestFit="1" customWidth="1"/>
    <col min="8199" max="8199" width="6.5703125" style="149" bestFit="1" customWidth="1"/>
    <col min="8200" max="8201" width="7.5703125" style="149" bestFit="1" customWidth="1"/>
    <col min="8202" max="8202" width="6.5703125" style="149" bestFit="1" customWidth="1"/>
    <col min="8203" max="8203" width="7.5703125" style="149" bestFit="1" customWidth="1"/>
    <col min="8204" max="8209" width="6.5703125" style="149" bestFit="1" customWidth="1"/>
    <col min="8210" max="8210" width="7.5703125" style="149" bestFit="1" customWidth="1"/>
    <col min="8211" max="8211" width="6.5703125" style="149" bestFit="1" customWidth="1"/>
    <col min="8212" max="8212" width="7.5703125" style="149" bestFit="1" customWidth="1"/>
    <col min="8213" max="8214" width="6.5703125" style="149" bestFit="1" customWidth="1"/>
    <col min="8215" max="8215" width="11.85546875" style="149" bestFit="1" customWidth="1"/>
    <col min="8216" max="8216" width="8.28515625" style="149" bestFit="1" customWidth="1"/>
    <col min="8217" max="8217" width="11.42578125" style="149" customWidth="1"/>
    <col min="8218" max="8218" width="11.85546875" style="149" bestFit="1" customWidth="1"/>
    <col min="8219" max="8219" width="12.7109375" style="149" bestFit="1" customWidth="1"/>
    <col min="8220" max="8448" width="11.42578125" style="149"/>
    <col min="8449" max="8449" width="38.42578125" style="149" customWidth="1"/>
    <col min="8450" max="8454" width="7.5703125" style="149" bestFit="1" customWidth="1"/>
    <col min="8455" max="8455" width="6.5703125" style="149" bestFit="1" customWidth="1"/>
    <col min="8456" max="8457" width="7.5703125" style="149" bestFit="1" customWidth="1"/>
    <col min="8458" max="8458" width="6.5703125" style="149" bestFit="1" customWidth="1"/>
    <col min="8459" max="8459" width="7.5703125" style="149" bestFit="1" customWidth="1"/>
    <col min="8460" max="8465" width="6.5703125" style="149" bestFit="1" customWidth="1"/>
    <col min="8466" max="8466" width="7.5703125" style="149" bestFit="1" customWidth="1"/>
    <col min="8467" max="8467" width="6.5703125" style="149" bestFit="1" customWidth="1"/>
    <col min="8468" max="8468" width="7.5703125" style="149" bestFit="1" customWidth="1"/>
    <col min="8469" max="8470" width="6.5703125" style="149" bestFit="1" customWidth="1"/>
    <col min="8471" max="8471" width="11.85546875" style="149" bestFit="1" customWidth="1"/>
    <col min="8472" max="8472" width="8.28515625" style="149" bestFit="1" customWidth="1"/>
    <col min="8473" max="8473" width="11.42578125" style="149" customWidth="1"/>
    <col min="8474" max="8474" width="11.85546875" style="149" bestFit="1" customWidth="1"/>
    <col min="8475" max="8475" width="12.7109375" style="149" bestFit="1" customWidth="1"/>
    <col min="8476" max="8704" width="11.42578125" style="149"/>
    <col min="8705" max="8705" width="38.42578125" style="149" customWidth="1"/>
    <col min="8706" max="8710" width="7.5703125" style="149" bestFit="1" customWidth="1"/>
    <col min="8711" max="8711" width="6.5703125" style="149" bestFit="1" customWidth="1"/>
    <col min="8712" max="8713" width="7.5703125" style="149" bestFit="1" customWidth="1"/>
    <col min="8714" max="8714" width="6.5703125" style="149" bestFit="1" customWidth="1"/>
    <col min="8715" max="8715" width="7.5703125" style="149" bestFit="1" customWidth="1"/>
    <col min="8716" max="8721" width="6.5703125" style="149" bestFit="1" customWidth="1"/>
    <col min="8722" max="8722" width="7.5703125" style="149" bestFit="1" customWidth="1"/>
    <col min="8723" max="8723" width="6.5703125" style="149" bestFit="1" customWidth="1"/>
    <col min="8724" max="8724" width="7.5703125" style="149" bestFit="1" customWidth="1"/>
    <col min="8725" max="8726" width="6.5703125" style="149" bestFit="1" customWidth="1"/>
    <col min="8727" max="8727" width="11.85546875" style="149" bestFit="1" customWidth="1"/>
    <col min="8728" max="8728" width="8.28515625" style="149" bestFit="1" customWidth="1"/>
    <col min="8729" max="8729" width="11.42578125" style="149" customWidth="1"/>
    <col min="8730" max="8730" width="11.85546875" style="149" bestFit="1" customWidth="1"/>
    <col min="8731" max="8731" width="12.7109375" style="149" bestFit="1" customWidth="1"/>
    <col min="8732" max="8960" width="11.42578125" style="149"/>
    <col min="8961" max="8961" width="38.42578125" style="149" customWidth="1"/>
    <col min="8962" max="8966" width="7.5703125" style="149" bestFit="1" customWidth="1"/>
    <col min="8967" max="8967" width="6.5703125" style="149" bestFit="1" customWidth="1"/>
    <col min="8968" max="8969" width="7.5703125" style="149" bestFit="1" customWidth="1"/>
    <col min="8970" max="8970" width="6.5703125" style="149" bestFit="1" customWidth="1"/>
    <col min="8971" max="8971" width="7.5703125" style="149" bestFit="1" customWidth="1"/>
    <col min="8972" max="8977" width="6.5703125" style="149" bestFit="1" customWidth="1"/>
    <col min="8978" max="8978" width="7.5703125" style="149" bestFit="1" customWidth="1"/>
    <col min="8979" max="8979" width="6.5703125" style="149" bestFit="1" customWidth="1"/>
    <col min="8980" max="8980" width="7.5703125" style="149" bestFit="1" customWidth="1"/>
    <col min="8981" max="8982" width="6.5703125" style="149" bestFit="1" customWidth="1"/>
    <col min="8983" max="8983" width="11.85546875" style="149" bestFit="1" customWidth="1"/>
    <col min="8984" max="8984" width="8.28515625" style="149" bestFit="1" customWidth="1"/>
    <col min="8985" max="8985" width="11.42578125" style="149" customWidth="1"/>
    <col min="8986" max="8986" width="11.85546875" style="149" bestFit="1" customWidth="1"/>
    <col min="8987" max="8987" width="12.7109375" style="149" bestFit="1" customWidth="1"/>
    <col min="8988" max="9216" width="11.42578125" style="149"/>
    <col min="9217" max="9217" width="38.42578125" style="149" customWidth="1"/>
    <col min="9218" max="9222" width="7.5703125" style="149" bestFit="1" customWidth="1"/>
    <col min="9223" max="9223" width="6.5703125" style="149" bestFit="1" customWidth="1"/>
    <col min="9224" max="9225" width="7.5703125" style="149" bestFit="1" customWidth="1"/>
    <col min="9226" max="9226" width="6.5703125" style="149" bestFit="1" customWidth="1"/>
    <col min="9227" max="9227" width="7.5703125" style="149" bestFit="1" customWidth="1"/>
    <col min="9228" max="9233" width="6.5703125" style="149" bestFit="1" customWidth="1"/>
    <col min="9234" max="9234" width="7.5703125" style="149" bestFit="1" customWidth="1"/>
    <col min="9235" max="9235" width="6.5703125" style="149" bestFit="1" customWidth="1"/>
    <col min="9236" max="9236" width="7.5703125" style="149" bestFit="1" customWidth="1"/>
    <col min="9237" max="9238" width="6.5703125" style="149" bestFit="1" customWidth="1"/>
    <col min="9239" max="9239" width="11.85546875" style="149" bestFit="1" customWidth="1"/>
    <col min="9240" max="9240" width="8.28515625" style="149" bestFit="1" customWidth="1"/>
    <col min="9241" max="9241" width="11.42578125" style="149" customWidth="1"/>
    <col min="9242" max="9242" width="11.85546875" style="149" bestFit="1" customWidth="1"/>
    <col min="9243" max="9243" width="12.7109375" style="149" bestFit="1" customWidth="1"/>
    <col min="9244" max="9472" width="11.42578125" style="149"/>
    <col min="9473" max="9473" width="38.42578125" style="149" customWidth="1"/>
    <col min="9474" max="9478" width="7.5703125" style="149" bestFit="1" customWidth="1"/>
    <col min="9479" max="9479" width="6.5703125" style="149" bestFit="1" customWidth="1"/>
    <col min="9480" max="9481" width="7.5703125" style="149" bestFit="1" customWidth="1"/>
    <col min="9482" max="9482" width="6.5703125" style="149" bestFit="1" customWidth="1"/>
    <col min="9483" max="9483" width="7.5703125" style="149" bestFit="1" customWidth="1"/>
    <col min="9484" max="9489" width="6.5703125" style="149" bestFit="1" customWidth="1"/>
    <col min="9490" max="9490" width="7.5703125" style="149" bestFit="1" customWidth="1"/>
    <col min="9491" max="9491" width="6.5703125" style="149" bestFit="1" customWidth="1"/>
    <col min="9492" max="9492" width="7.5703125" style="149" bestFit="1" customWidth="1"/>
    <col min="9493" max="9494" width="6.5703125" style="149" bestFit="1" customWidth="1"/>
    <col min="9495" max="9495" width="11.85546875" style="149" bestFit="1" customWidth="1"/>
    <col min="9496" max="9496" width="8.28515625" style="149" bestFit="1" customWidth="1"/>
    <col min="9497" max="9497" width="11.42578125" style="149" customWidth="1"/>
    <col min="9498" max="9498" width="11.85546875" style="149" bestFit="1" customWidth="1"/>
    <col min="9499" max="9499" width="12.7109375" style="149" bestFit="1" customWidth="1"/>
    <col min="9500" max="9728" width="11.42578125" style="149"/>
    <col min="9729" max="9729" width="38.42578125" style="149" customWidth="1"/>
    <col min="9730" max="9734" width="7.5703125" style="149" bestFit="1" customWidth="1"/>
    <col min="9735" max="9735" width="6.5703125" style="149" bestFit="1" customWidth="1"/>
    <col min="9736" max="9737" width="7.5703125" style="149" bestFit="1" customWidth="1"/>
    <col min="9738" max="9738" width="6.5703125" style="149" bestFit="1" customWidth="1"/>
    <col min="9739" max="9739" width="7.5703125" style="149" bestFit="1" customWidth="1"/>
    <col min="9740" max="9745" width="6.5703125" style="149" bestFit="1" customWidth="1"/>
    <col min="9746" max="9746" width="7.5703125" style="149" bestFit="1" customWidth="1"/>
    <col min="9747" max="9747" width="6.5703125" style="149" bestFit="1" customWidth="1"/>
    <col min="9748" max="9748" width="7.5703125" style="149" bestFit="1" customWidth="1"/>
    <col min="9749" max="9750" width="6.5703125" style="149" bestFit="1" customWidth="1"/>
    <col min="9751" max="9751" width="11.85546875" style="149" bestFit="1" customWidth="1"/>
    <col min="9752" max="9752" width="8.28515625" style="149" bestFit="1" customWidth="1"/>
    <col min="9753" max="9753" width="11.42578125" style="149" customWidth="1"/>
    <col min="9754" max="9754" width="11.85546875" style="149" bestFit="1" customWidth="1"/>
    <col min="9755" max="9755" width="12.7109375" style="149" bestFit="1" customWidth="1"/>
    <col min="9756" max="9984" width="11.42578125" style="149"/>
    <col min="9985" max="9985" width="38.42578125" style="149" customWidth="1"/>
    <col min="9986" max="9990" width="7.5703125" style="149" bestFit="1" customWidth="1"/>
    <col min="9991" max="9991" width="6.5703125" style="149" bestFit="1" customWidth="1"/>
    <col min="9992" max="9993" width="7.5703125" style="149" bestFit="1" customWidth="1"/>
    <col min="9994" max="9994" width="6.5703125" style="149" bestFit="1" customWidth="1"/>
    <col min="9995" max="9995" width="7.5703125" style="149" bestFit="1" customWidth="1"/>
    <col min="9996" max="10001" width="6.5703125" style="149" bestFit="1" customWidth="1"/>
    <col min="10002" max="10002" width="7.5703125" style="149" bestFit="1" customWidth="1"/>
    <col min="10003" max="10003" width="6.5703125" style="149" bestFit="1" customWidth="1"/>
    <col min="10004" max="10004" width="7.5703125" style="149" bestFit="1" customWidth="1"/>
    <col min="10005" max="10006" width="6.5703125" style="149" bestFit="1" customWidth="1"/>
    <col min="10007" max="10007" width="11.85546875" style="149" bestFit="1" customWidth="1"/>
    <col min="10008" max="10008" width="8.28515625" style="149" bestFit="1" customWidth="1"/>
    <col min="10009" max="10009" width="11.42578125" style="149" customWidth="1"/>
    <col min="10010" max="10010" width="11.85546875" style="149" bestFit="1" customWidth="1"/>
    <col min="10011" max="10011" width="12.7109375" style="149" bestFit="1" customWidth="1"/>
    <col min="10012" max="10240" width="11.42578125" style="149"/>
    <col min="10241" max="10241" width="38.42578125" style="149" customWidth="1"/>
    <col min="10242" max="10246" width="7.5703125" style="149" bestFit="1" customWidth="1"/>
    <col min="10247" max="10247" width="6.5703125" style="149" bestFit="1" customWidth="1"/>
    <col min="10248" max="10249" width="7.5703125" style="149" bestFit="1" customWidth="1"/>
    <col min="10250" max="10250" width="6.5703125" style="149" bestFit="1" customWidth="1"/>
    <col min="10251" max="10251" width="7.5703125" style="149" bestFit="1" customWidth="1"/>
    <col min="10252" max="10257" width="6.5703125" style="149" bestFit="1" customWidth="1"/>
    <col min="10258" max="10258" width="7.5703125" style="149" bestFit="1" customWidth="1"/>
    <col min="10259" max="10259" width="6.5703125" style="149" bestFit="1" customWidth="1"/>
    <col min="10260" max="10260" width="7.5703125" style="149" bestFit="1" customWidth="1"/>
    <col min="10261" max="10262" width="6.5703125" style="149" bestFit="1" customWidth="1"/>
    <col min="10263" max="10263" width="11.85546875" style="149" bestFit="1" customWidth="1"/>
    <col min="10264" max="10264" width="8.28515625" style="149" bestFit="1" customWidth="1"/>
    <col min="10265" max="10265" width="11.42578125" style="149" customWidth="1"/>
    <col min="10266" max="10266" width="11.85546875" style="149" bestFit="1" customWidth="1"/>
    <col min="10267" max="10267" width="12.7109375" style="149" bestFit="1" customWidth="1"/>
    <col min="10268" max="10496" width="11.42578125" style="149"/>
    <col min="10497" max="10497" width="38.42578125" style="149" customWidth="1"/>
    <col min="10498" max="10502" width="7.5703125" style="149" bestFit="1" customWidth="1"/>
    <col min="10503" max="10503" width="6.5703125" style="149" bestFit="1" customWidth="1"/>
    <col min="10504" max="10505" width="7.5703125" style="149" bestFit="1" customWidth="1"/>
    <col min="10506" max="10506" width="6.5703125" style="149" bestFit="1" customWidth="1"/>
    <col min="10507" max="10507" width="7.5703125" style="149" bestFit="1" customWidth="1"/>
    <col min="10508" max="10513" width="6.5703125" style="149" bestFit="1" customWidth="1"/>
    <col min="10514" max="10514" width="7.5703125" style="149" bestFit="1" customWidth="1"/>
    <col min="10515" max="10515" width="6.5703125" style="149" bestFit="1" customWidth="1"/>
    <col min="10516" max="10516" width="7.5703125" style="149" bestFit="1" customWidth="1"/>
    <col min="10517" max="10518" width="6.5703125" style="149" bestFit="1" customWidth="1"/>
    <col min="10519" max="10519" width="11.85546875" style="149" bestFit="1" customWidth="1"/>
    <col min="10520" max="10520" width="8.28515625" style="149" bestFit="1" customWidth="1"/>
    <col min="10521" max="10521" width="11.42578125" style="149" customWidth="1"/>
    <col min="10522" max="10522" width="11.85546875" style="149" bestFit="1" customWidth="1"/>
    <col min="10523" max="10523" width="12.7109375" style="149" bestFit="1" customWidth="1"/>
    <col min="10524" max="10752" width="11.42578125" style="149"/>
    <col min="10753" max="10753" width="38.42578125" style="149" customWidth="1"/>
    <col min="10754" max="10758" width="7.5703125" style="149" bestFit="1" customWidth="1"/>
    <col min="10759" max="10759" width="6.5703125" style="149" bestFit="1" customWidth="1"/>
    <col min="10760" max="10761" width="7.5703125" style="149" bestFit="1" customWidth="1"/>
    <col min="10762" max="10762" width="6.5703125" style="149" bestFit="1" customWidth="1"/>
    <col min="10763" max="10763" width="7.5703125" style="149" bestFit="1" customWidth="1"/>
    <col min="10764" max="10769" width="6.5703125" style="149" bestFit="1" customWidth="1"/>
    <col min="10770" max="10770" width="7.5703125" style="149" bestFit="1" customWidth="1"/>
    <col min="10771" max="10771" width="6.5703125" style="149" bestFit="1" customWidth="1"/>
    <col min="10772" max="10772" width="7.5703125" style="149" bestFit="1" customWidth="1"/>
    <col min="10773" max="10774" width="6.5703125" style="149" bestFit="1" customWidth="1"/>
    <col min="10775" max="10775" width="11.85546875" style="149" bestFit="1" customWidth="1"/>
    <col min="10776" max="10776" width="8.28515625" style="149" bestFit="1" customWidth="1"/>
    <col min="10777" max="10777" width="11.42578125" style="149" customWidth="1"/>
    <col min="10778" max="10778" width="11.85546875" style="149" bestFit="1" customWidth="1"/>
    <col min="10779" max="10779" width="12.7109375" style="149" bestFit="1" customWidth="1"/>
    <col min="10780" max="11008" width="11.42578125" style="149"/>
    <col min="11009" max="11009" width="38.42578125" style="149" customWidth="1"/>
    <col min="11010" max="11014" width="7.5703125" style="149" bestFit="1" customWidth="1"/>
    <col min="11015" max="11015" width="6.5703125" style="149" bestFit="1" customWidth="1"/>
    <col min="11016" max="11017" width="7.5703125" style="149" bestFit="1" customWidth="1"/>
    <col min="11018" max="11018" width="6.5703125" style="149" bestFit="1" customWidth="1"/>
    <col min="11019" max="11019" width="7.5703125" style="149" bestFit="1" customWidth="1"/>
    <col min="11020" max="11025" width="6.5703125" style="149" bestFit="1" customWidth="1"/>
    <col min="11026" max="11026" width="7.5703125" style="149" bestFit="1" customWidth="1"/>
    <col min="11027" max="11027" width="6.5703125" style="149" bestFit="1" customWidth="1"/>
    <col min="11028" max="11028" width="7.5703125" style="149" bestFit="1" customWidth="1"/>
    <col min="11029" max="11030" width="6.5703125" style="149" bestFit="1" customWidth="1"/>
    <col min="11031" max="11031" width="11.85546875" style="149" bestFit="1" customWidth="1"/>
    <col min="11032" max="11032" width="8.28515625" style="149" bestFit="1" customWidth="1"/>
    <col min="11033" max="11033" width="11.42578125" style="149" customWidth="1"/>
    <col min="11034" max="11034" width="11.85546875" style="149" bestFit="1" customWidth="1"/>
    <col min="11035" max="11035" width="12.7109375" style="149" bestFit="1" customWidth="1"/>
    <col min="11036" max="11264" width="11.42578125" style="149"/>
    <col min="11265" max="11265" width="38.42578125" style="149" customWidth="1"/>
    <col min="11266" max="11270" width="7.5703125" style="149" bestFit="1" customWidth="1"/>
    <col min="11271" max="11271" width="6.5703125" style="149" bestFit="1" customWidth="1"/>
    <col min="11272" max="11273" width="7.5703125" style="149" bestFit="1" customWidth="1"/>
    <col min="11274" max="11274" width="6.5703125" style="149" bestFit="1" customWidth="1"/>
    <col min="11275" max="11275" width="7.5703125" style="149" bestFit="1" customWidth="1"/>
    <col min="11276" max="11281" width="6.5703125" style="149" bestFit="1" customWidth="1"/>
    <col min="11282" max="11282" width="7.5703125" style="149" bestFit="1" customWidth="1"/>
    <col min="11283" max="11283" width="6.5703125" style="149" bestFit="1" customWidth="1"/>
    <col min="11284" max="11284" width="7.5703125" style="149" bestFit="1" customWidth="1"/>
    <col min="11285" max="11286" width="6.5703125" style="149" bestFit="1" customWidth="1"/>
    <col min="11287" max="11287" width="11.85546875" style="149" bestFit="1" customWidth="1"/>
    <col min="11288" max="11288" width="8.28515625" style="149" bestFit="1" customWidth="1"/>
    <col min="11289" max="11289" width="11.42578125" style="149" customWidth="1"/>
    <col min="11290" max="11290" width="11.85546875" style="149" bestFit="1" customWidth="1"/>
    <col min="11291" max="11291" width="12.7109375" style="149" bestFit="1" customWidth="1"/>
    <col min="11292" max="11520" width="11.42578125" style="149"/>
    <col min="11521" max="11521" width="38.42578125" style="149" customWidth="1"/>
    <col min="11522" max="11526" width="7.5703125" style="149" bestFit="1" customWidth="1"/>
    <col min="11527" max="11527" width="6.5703125" style="149" bestFit="1" customWidth="1"/>
    <col min="11528" max="11529" width="7.5703125" style="149" bestFit="1" customWidth="1"/>
    <col min="11530" max="11530" width="6.5703125" style="149" bestFit="1" customWidth="1"/>
    <col min="11531" max="11531" width="7.5703125" style="149" bestFit="1" customWidth="1"/>
    <col min="11532" max="11537" width="6.5703125" style="149" bestFit="1" customWidth="1"/>
    <col min="11538" max="11538" width="7.5703125" style="149" bestFit="1" customWidth="1"/>
    <col min="11539" max="11539" width="6.5703125" style="149" bestFit="1" customWidth="1"/>
    <col min="11540" max="11540" width="7.5703125" style="149" bestFit="1" customWidth="1"/>
    <col min="11541" max="11542" width="6.5703125" style="149" bestFit="1" customWidth="1"/>
    <col min="11543" max="11543" width="11.85546875" style="149" bestFit="1" customWidth="1"/>
    <col min="11544" max="11544" width="8.28515625" style="149" bestFit="1" customWidth="1"/>
    <col min="11545" max="11545" width="11.42578125" style="149" customWidth="1"/>
    <col min="11546" max="11546" width="11.85546875" style="149" bestFit="1" customWidth="1"/>
    <col min="11547" max="11547" width="12.7109375" style="149" bestFit="1" customWidth="1"/>
    <col min="11548" max="11776" width="11.42578125" style="149"/>
    <col min="11777" max="11777" width="38.42578125" style="149" customWidth="1"/>
    <col min="11778" max="11782" width="7.5703125" style="149" bestFit="1" customWidth="1"/>
    <col min="11783" max="11783" width="6.5703125" style="149" bestFit="1" customWidth="1"/>
    <col min="11784" max="11785" width="7.5703125" style="149" bestFit="1" customWidth="1"/>
    <col min="11786" max="11786" width="6.5703125" style="149" bestFit="1" customWidth="1"/>
    <col min="11787" max="11787" width="7.5703125" style="149" bestFit="1" customWidth="1"/>
    <col min="11788" max="11793" width="6.5703125" style="149" bestFit="1" customWidth="1"/>
    <col min="11794" max="11794" width="7.5703125" style="149" bestFit="1" customWidth="1"/>
    <col min="11795" max="11795" width="6.5703125" style="149" bestFit="1" customWidth="1"/>
    <col min="11796" max="11796" width="7.5703125" style="149" bestFit="1" customWidth="1"/>
    <col min="11797" max="11798" width="6.5703125" style="149" bestFit="1" customWidth="1"/>
    <col min="11799" max="11799" width="11.85546875" style="149" bestFit="1" customWidth="1"/>
    <col min="11800" max="11800" width="8.28515625" style="149" bestFit="1" customWidth="1"/>
    <col min="11801" max="11801" width="11.42578125" style="149" customWidth="1"/>
    <col min="11802" max="11802" width="11.85546875" style="149" bestFit="1" customWidth="1"/>
    <col min="11803" max="11803" width="12.7109375" style="149" bestFit="1" customWidth="1"/>
    <col min="11804" max="12032" width="11.42578125" style="149"/>
    <col min="12033" max="12033" width="38.42578125" style="149" customWidth="1"/>
    <col min="12034" max="12038" width="7.5703125" style="149" bestFit="1" customWidth="1"/>
    <col min="12039" max="12039" width="6.5703125" style="149" bestFit="1" customWidth="1"/>
    <col min="12040" max="12041" width="7.5703125" style="149" bestFit="1" customWidth="1"/>
    <col min="12042" max="12042" width="6.5703125" style="149" bestFit="1" customWidth="1"/>
    <col min="12043" max="12043" width="7.5703125" style="149" bestFit="1" customWidth="1"/>
    <col min="12044" max="12049" width="6.5703125" style="149" bestFit="1" customWidth="1"/>
    <col min="12050" max="12050" width="7.5703125" style="149" bestFit="1" customWidth="1"/>
    <col min="12051" max="12051" width="6.5703125" style="149" bestFit="1" customWidth="1"/>
    <col min="12052" max="12052" width="7.5703125" style="149" bestFit="1" customWidth="1"/>
    <col min="12053" max="12054" width="6.5703125" style="149" bestFit="1" customWidth="1"/>
    <col min="12055" max="12055" width="11.85546875" style="149" bestFit="1" customWidth="1"/>
    <col min="12056" max="12056" width="8.28515625" style="149" bestFit="1" customWidth="1"/>
    <col min="12057" max="12057" width="11.42578125" style="149" customWidth="1"/>
    <col min="12058" max="12058" width="11.85546875" style="149" bestFit="1" customWidth="1"/>
    <col min="12059" max="12059" width="12.7109375" style="149" bestFit="1" customWidth="1"/>
    <col min="12060" max="12288" width="11.42578125" style="149"/>
    <col min="12289" max="12289" width="38.42578125" style="149" customWidth="1"/>
    <col min="12290" max="12294" width="7.5703125" style="149" bestFit="1" customWidth="1"/>
    <col min="12295" max="12295" width="6.5703125" style="149" bestFit="1" customWidth="1"/>
    <col min="12296" max="12297" width="7.5703125" style="149" bestFit="1" customWidth="1"/>
    <col min="12298" max="12298" width="6.5703125" style="149" bestFit="1" customWidth="1"/>
    <col min="12299" max="12299" width="7.5703125" style="149" bestFit="1" customWidth="1"/>
    <col min="12300" max="12305" width="6.5703125" style="149" bestFit="1" customWidth="1"/>
    <col min="12306" max="12306" width="7.5703125" style="149" bestFit="1" customWidth="1"/>
    <col min="12307" max="12307" width="6.5703125" style="149" bestFit="1" customWidth="1"/>
    <col min="12308" max="12308" width="7.5703125" style="149" bestFit="1" customWidth="1"/>
    <col min="12309" max="12310" width="6.5703125" style="149" bestFit="1" customWidth="1"/>
    <col min="12311" max="12311" width="11.85546875" style="149" bestFit="1" customWidth="1"/>
    <col min="12312" max="12312" width="8.28515625" style="149" bestFit="1" customWidth="1"/>
    <col min="12313" max="12313" width="11.42578125" style="149" customWidth="1"/>
    <col min="12314" max="12314" width="11.85546875" style="149" bestFit="1" customWidth="1"/>
    <col min="12315" max="12315" width="12.7109375" style="149" bestFit="1" customWidth="1"/>
    <col min="12316" max="12544" width="11.42578125" style="149"/>
    <col min="12545" max="12545" width="38.42578125" style="149" customWidth="1"/>
    <col min="12546" max="12550" width="7.5703125" style="149" bestFit="1" customWidth="1"/>
    <col min="12551" max="12551" width="6.5703125" style="149" bestFit="1" customWidth="1"/>
    <col min="12552" max="12553" width="7.5703125" style="149" bestFit="1" customWidth="1"/>
    <col min="12554" max="12554" width="6.5703125" style="149" bestFit="1" customWidth="1"/>
    <col min="12555" max="12555" width="7.5703125" style="149" bestFit="1" customWidth="1"/>
    <col min="12556" max="12561" width="6.5703125" style="149" bestFit="1" customWidth="1"/>
    <col min="12562" max="12562" width="7.5703125" style="149" bestFit="1" customWidth="1"/>
    <col min="12563" max="12563" width="6.5703125" style="149" bestFit="1" customWidth="1"/>
    <col min="12564" max="12564" width="7.5703125" style="149" bestFit="1" customWidth="1"/>
    <col min="12565" max="12566" width="6.5703125" style="149" bestFit="1" customWidth="1"/>
    <col min="12567" max="12567" width="11.85546875" style="149" bestFit="1" customWidth="1"/>
    <col min="12568" max="12568" width="8.28515625" style="149" bestFit="1" customWidth="1"/>
    <col min="12569" max="12569" width="11.42578125" style="149" customWidth="1"/>
    <col min="12570" max="12570" width="11.85546875" style="149" bestFit="1" customWidth="1"/>
    <col min="12571" max="12571" width="12.7109375" style="149" bestFit="1" customWidth="1"/>
    <col min="12572" max="12800" width="11.42578125" style="149"/>
    <col min="12801" max="12801" width="38.42578125" style="149" customWidth="1"/>
    <col min="12802" max="12806" width="7.5703125" style="149" bestFit="1" customWidth="1"/>
    <col min="12807" max="12807" width="6.5703125" style="149" bestFit="1" customWidth="1"/>
    <col min="12808" max="12809" width="7.5703125" style="149" bestFit="1" customWidth="1"/>
    <col min="12810" max="12810" width="6.5703125" style="149" bestFit="1" customWidth="1"/>
    <col min="12811" max="12811" width="7.5703125" style="149" bestFit="1" customWidth="1"/>
    <col min="12812" max="12817" width="6.5703125" style="149" bestFit="1" customWidth="1"/>
    <col min="12818" max="12818" width="7.5703125" style="149" bestFit="1" customWidth="1"/>
    <col min="12819" max="12819" width="6.5703125" style="149" bestFit="1" customWidth="1"/>
    <col min="12820" max="12820" width="7.5703125" style="149" bestFit="1" customWidth="1"/>
    <col min="12821" max="12822" width="6.5703125" style="149" bestFit="1" customWidth="1"/>
    <col min="12823" max="12823" width="11.85546875" style="149" bestFit="1" customWidth="1"/>
    <col min="12824" max="12824" width="8.28515625" style="149" bestFit="1" customWidth="1"/>
    <col min="12825" max="12825" width="11.42578125" style="149" customWidth="1"/>
    <col min="12826" max="12826" width="11.85546875" style="149" bestFit="1" customWidth="1"/>
    <col min="12827" max="12827" width="12.7109375" style="149" bestFit="1" customWidth="1"/>
    <col min="12828" max="13056" width="11.42578125" style="149"/>
    <col min="13057" max="13057" width="38.42578125" style="149" customWidth="1"/>
    <col min="13058" max="13062" width="7.5703125" style="149" bestFit="1" customWidth="1"/>
    <col min="13063" max="13063" width="6.5703125" style="149" bestFit="1" customWidth="1"/>
    <col min="13064" max="13065" width="7.5703125" style="149" bestFit="1" customWidth="1"/>
    <col min="13066" max="13066" width="6.5703125" style="149" bestFit="1" customWidth="1"/>
    <col min="13067" max="13067" width="7.5703125" style="149" bestFit="1" customWidth="1"/>
    <col min="13068" max="13073" width="6.5703125" style="149" bestFit="1" customWidth="1"/>
    <col min="13074" max="13074" width="7.5703125" style="149" bestFit="1" customWidth="1"/>
    <col min="13075" max="13075" width="6.5703125" style="149" bestFit="1" customWidth="1"/>
    <col min="13076" max="13076" width="7.5703125" style="149" bestFit="1" customWidth="1"/>
    <col min="13077" max="13078" width="6.5703125" style="149" bestFit="1" customWidth="1"/>
    <col min="13079" max="13079" width="11.85546875" style="149" bestFit="1" customWidth="1"/>
    <col min="13080" max="13080" width="8.28515625" style="149" bestFit="1" customWidth="1"/>
    <col min="13081" max="13081" width="11.42578125" style="149" customWidth="1"/>
    <col min="13082" max="13082" width="11.85546875" style="149" bestFit="1" customWidth="1"/>
    <col min="13083" max="13083" width="12.7109375" style="149" bestFit="1" customWidth="1"/>
    <col min="13084" max="13312" width="11.42578125" style="149"/>
    <col min="13313" max="13313" width="38.42578125" style="149" customWidth="1"/>
    <col min="13314" max="13318" width="7.5703125" style="149" bestFit="1" customWidth="1"/>
    <col min="13319" max="13319" width="6.5703125" style="149" bestFit="1" customWidth="1"/>
    <col min="13320" max="13321" width="7.5703125" style="149" bestFit="1" customWidth="1"/>
    <col min="13322" max="13322" width="6.5703125" style="149" bestFit="1" customWidth="1"/>
    <col min="13323" max="13323" width="7.5703125" style="149" bestFit="1" customWidth="1"/>
    <col min="13324" max="13329" width="6.5703125" style="149" bestFit="1" customWidth="1"/>
    <col min="13330" max="13330" width="7.5703125" style="149" bestFit="1" customWidth="1"/>
    <col min="13331" max="13331" width="6.5703125" style="149" bestFit="1" customWidth="1"/>
    <col min="13332" max="13332" width="7.5703125" style="149" bestFit="1" customWidth="1"/>
    <col min="13333" max="13334" width="6.5703125" style="149" bestFit="1" customWidth="1"/>
    <col min="13335" max="13335" width="11.85546875" style="149" bestFit="1" customWidth="1"/>
    <col min="13336" max="13336" width="8.28515625" style="149" bestFit="1" customWidth="1"/>
    <col min="13337" max="13337" width="11.42578125" style="149" customWidth="1"/>
    <col min="13338" max="13338" width="11.85546875" style="149" bestFit="1" customWidth="1"/>
    <col min="13339" max="13339" width="12.7109375" style="149" bestFit="1" customWidth="1"/>
    <col min="13340" max="13568" width="11.42578125" style="149"/>
    <col min="13569" max="13569" width="38.42578125" style="149" customWidth="1"/>
    <col min="13570" max="13574" width="7.5703125" style="149" bestFit="1" customWidth="1"/>
    <col min="13575" max="13575" width="6.5703125" style="149" bestFit="1" customWidth="1"/>
    <col min="13576" max="13577" width="7.5703125" style="149" bestFit="1" customWidth="1"/>
    <col min="13578" max="13578" width="6.5703125" style="149" bestFit="1" customWidth="1"/>
    <col min="13579" max="13579" width="7.5703125" style="149" bestFit="1" customWidth="1"/>
    <col min="13580" max="13585" width="6.5703125" style="149" bestFit="1" customWidth="1"/>
    <col min="13586" max="13586" width="7.5703125" style="149" bestFit="1" customWidth="1"/>
    <col min="13587" max="13587" width="6.5703125" style="149" bestFit="1" customWidth="1"/>
    <col min="13588" max="13588" width="7.5703125" style="149" bestFit="1" customWidth="1"/>
    <col min="13589" max="13590" width="6.5703125" style="149" bestFit="1" customWidth="1"/>
    <col min="13591" max="13591" width="11.85546875" style="149" bestFit="1" customWidth="1"/>
    <col min="13592" max="13592" width="8.28515625" style="149" bestFit="1" customWidth="1"/>
    <col min="13593" max="13593" width="11.42578125" style="149" customWidth="1"/>
    <col min="13594" max="13594" width="11.85546875" style="149" bestFit="1" customWidth="1"/>
    <col min="13595" max="13595" width="12.7109375" style="149" bestFit="1" customWidth="1"/>
    <col min="13596" max="13824" width="11.42578125" style="149"/>
    <col min="13825" max="13825" width="38.42578125" style="149" customWidth="1"/>
    <col min="13826" max="13830" width="7.5703125" style="149" bestFit="1" customWidth="1"/>
    <col min="13831" max="13831" width="6.5703125" style="149" bestFit="1" customWidth="1"/>
    <col min="13832" max="13833" width="7.5703125" style="149" bestFit="1" customWidth="1"/>
    <col min="13834" max="13834" width="6.5703125" style="149" bestFit="1" customWidth="1"/>
    <col min="13835" max="13835" width="7.5703125" style="149" bestFit="1" customWidth="1"/>
    <col min="13836" max="13841" width="6.5703125" style="149" bestFit="1" customWidth="1"/>
    <col min="13842" max="13842" width="7.5703125" style="149" bestFit="1" customWidth="1"/>
    <col min="13843" max="13843" width="6.5703125" style="149" bestFit="1" customWidth="1"/>
    <col min="13844" max="13844" width="7.5703125" style="149" bestFit="1" customWidth="1"/>
    <col min="13845" max="13846" width="6.5703125" style="149" bestFit="1" customWidth="1"/>
    <col min="13847" max="13847" width="11.85546875" style="149" bestFit="1" customWidth="1"/>
    <col min="13848" max="13848" width="8.28515625" style="149" bestFit="1" customWidth="1"/>
    <col min="13849" max="13849" width="11.42578125" style="149" customWidth="1"/>
    <col min="13850" max="13850" width="11.85546875" style="149" bestFit="1" customWidth="1"/>
    <col min="13851" max="13851" width="12.7109375" style="149" bestFit="1" customWidth="1"/>
    <col min="13852" max="14080" width="11.42578125" style="149"/>
    <col min="14081" max="14081" width="38.42578125" style="149" customWidth="1"/>
    <col min="14082" max="14086" width="7.5703125" style="149" bestFit="1" customWidth="1"/>
    <col min="14087" max="14087" width="6.5703125" style="149" bestFit="1" customWidth="1"/>
    <col min="14088" max="14089" width="7.5703125" style="149" bestFit="1" customWidth="1"/>
    <col min="14090" max="14090" width="6.5703125" style="149" bestFit="1" customWidth="1"/>
    <col min="14091" max="14091" width="7.5703125" style="149" bestFit="1" customWidth="1"/>
    <col min="14092" max="14097" width="6.5703125" style="149" bestFit="1" customWidth="1"/>
    <col min="14098" max="14098" width="7.5703125" style="149" bestFit="1" customWidth="1"/>
    <col min="14099" max="14099" width="6.5703125" style="149" bestFit="1" customWidth="1"/>
    <col min="14100" max="14100" width="7.5703125" style="149" bestFit="1" customWidth="1"/>
    <col min="14101" max="14102" width="6.5703125" style="149" bestFit="1" customWidth="1"/>
    <col min="14103" max="14103" width="11.85546875" style="149" bestFit="1" customWidth="1"/>
    <col min="14104" max="14104" width="8.28515625" style="149" bestFit="1" customWidth="1"/>
    <col min="14105" max="14105" width="11.42578125" style="149" customWidth="1"/>
    <col min="14106" max="14106" width="11.85546875" style="149" bestFit="1" customWidth="1"/>
    <col min="14107" max="14107" width="12.7109375" style="149" bestFit="1" customWidth="1"/>
    <col min="14108" max="14336" width="11.42578125" style="149"/>
    <col min="14337" max="14337" width="38.42578125" style="149" customWidth="1"/>
    <col min="14338" max="14342" width="7.5703125" style="149" bestFit="1" customWidth="1"/>
    <col min="14343" max="14343" width="6.5703125" style="149" bestFit="1" customWidth="1"/>
    <col min="14344" max="14345" width="7.5703125" style="149" bestFit="1" customWidth="1"/>
    <col min="14346" max="14346" width="6.5703125" style="149" bestFit="1" customWidth="1"/>
    <col min="14347" max="14347" width="7.5703125" style="149" bestFit="1" customWidth="1"/>
    <col min="14348" max="14353" width="6.5703125" style="149" bestFit="1" customWidth="1"/>
    <col min="14354" max="14354" width="7.5703125" style="149" bestFit="1" customWidth="1"/>
    <col min="14355" max="14355" width="6.5703125" style="149" bestFit="1" customWidth="1"/>
    <col min="14356" max="14356" width="7.5703125" style="149" bestFit="1" customWidth="1"/>
    <col min="14357" max="14358" width="6.5703125" style="149" bestFit="1" customWidth="1"/>
    <col min="14359" max="14359" width="11.85546875" style="149" bestFit="1" customWidth="1"/>
    <col min="14360" max="14360" width="8.28515625" style="149" bestFit="1" customWidth="1"/>
    <col min="14361" max="14361" width="11.42578125" style="149" customWidth="1"/>
    <col min="14362" max="14362" width="11.85546875" style="149" bestFit="1" customWidth="1"/>
    <col min="14363" max="14363" width="12.7109375" style="149" bestFit="1" customWidth="1"/>
    <col min="14364" max="14592" width="11.42578125" style="149"/>
    <col min="14593" max="14593" width="38.42578125" style="149" customWidth="1"/>
    <col min="14594" max="14598" width="7.5703125" style="149" bestFit="1" customWidth="1"/>
    <col min="14599" max="14599" width="6.5703125" style="149" bestFit="1" customWidth="1"/>
    <col min="14600" max="14601" width="7.5703125" style="149" bestFit="1" customWidth="1"/>
    <col min="14602" max="14602" width="6.5703125" style="149" bestFit="1" customWidth="1"/>
    <col min="14603" max="14603" width="7.5703125" style="149" bestFit="1" customWidth="1"/>
    <col min="14604" max="14609" width="6.5703125" style="149" bestFit="1" customWidth="1"/>
    <col min="14610" max="14610" width="7.5703125" style="149" bestFit="1" customWidth="1"/>
    <col min="14611" max="14611" width="6.5703125" style="149" bestFit="1" customWidth="1"/>
    <col min="14612" max="14612" width="7.5703125" style="149" bestFit="1" customWidth="1"/>
    <col min="14613" max="14614" width="6.5703125" style="149" bestFit="1" customWidth="1"/>
    <col min="14615" max="14615" width="11.85546875" style="149" bestFit="1" customWidth="1"/>
    <col min="14616" max="14616" width="8.28515625" style="149" bestFit="1" customWidth="1"/>
    <col min="14617" max="14617" width="11.42578125" style="149" customWidth="1"/>
    <col min="14618" max="14618" width="11.85546875" style="149" bestFit="1" customWidth="1"/>
    <col min="14619" max="14619" width="12.7109375" style="149" bestFit="1" customWidth="1"/>
    <col min="14620" max="14848" width="11.42578125" style="149"/>
    <col min="14849" max="14849" width="38.42578125" style="149" customWidth="1"/>
    <col min="14850" max="14854" width="7.5703125" style="149" bestFit="1" customWidth="1"/>
    <col min="14855" max="14855" width="6.5703125" style="149" bestFit="1" customWidth="1"/>
    <col min="14856" max="14857" width="7.5703125" style="149" bestFit="1" customWidth="1"/>
    <col min="14858" max="14858" width="6.5703125" style="149" bestFit="1" customWidth="1"/>
    <col min="14859" max="14859" width="7.5703125" style="149" bestFit="1" customWidth="1"/>
    <col min="14860" max="14865" width="6.5703125" style="149" bestFit="1" customWidth="1"/>
    <col min="14866" max="14866" width="7.5703125" style="149" bestFit="1" customWidth="1"/>
    <col min="14867" max="14867" width="6.5703125" style="149" bestFit="1" customWidth="1"/>
    <col min="14868" max="14868" width="7.5703125" style="149" bestFit="1" customWidth="1"/>
    <col min="14869" max="14870" width="6.5703125" style="149" bestFit="1" customWidth="1"/>
    <col min="14871" max="14871" width="11.85546875" style="149" bestFit="1" customWidth="1"/>
    <col min="14872" max="14872" width="8.28515625" style="149" bestFit="1" customWidth="1"/>
    <col min="14873" max="14873" width="11.42578125" style="149" customWidth="1"/>
    <col min="14874" max="14874" width="11.85546875" style="149" bestFit="1" customWidth="1"/>
    <col min="14875" max="14875" width="12.7109375" style="149" bestFit="1" customWidth="1"/>
    <col min="14876" max="15104" width="11.42578125" style="149"/>
    <col min="15105" max="15105" width="38.42578125" style="149" customWidth="1"/>
    <col min="15106" max="15110" width="7.5703125" style="149" bestFit="1" customWidth="1"/>
    <col min="15111" max="15111" width="6.5703125" style="149" bestFit="1" customWidth="1"/>
    <col min="15112" max="15113" width="7.5703125" style="149" bestFit="1" customWidth="1"/>
    <col min="15114" max="15114" width="6.5703125" style="149" bestFit="1" customWidth="1"/>
    <col min="15115" max="15115" width="7.5703125" style="149" bestFit="1" customWidth="1"/>
    <col min="15116" max="15121" width="6.5703125" style="149" bestFit="1" customWidth="1"/>
    <col min="15122" max="15122" width="7.5703125" style="149" bestFit="1" customWidth="1"/>
    <col min="15123" max="15123" width="6.5703125" style="149" bestFit="1" customWidth="1"/>
    <col min="15124" max="15124" width="7.5703125" style="149" bestFit="1" customWidth="1"/>
    <col min="15125" max="15126" width="6.5703125" style="149" bestFit="1" customWidth="1"/>
    <col min="15127" max="15127" width="11.85546875" style="149" bestFit="1" customWidth="1"/>
    <col min="15128" max="15128" width="8.28515625" style="149" bestFit="1" customWidth="1"/>
    <col min="15129" max="15129" width="11.42578125" style="149" customWidth="1"/>
    <col min="15130" max="15130" width="11.85546875" style="149" bestFit="1" customWidth="1"/>
    <col min="15131" max="15131" width="12.7109375" style="149" bestFit="1" customWidth="1"/>
    <col min="15132" max="15360" width="11.42578125" style="149"/>
    <col min="15361" max="15361" width="38.42578125" style="149" customWidth="1"/>
    <col min="15362" max="15366" width="7.5703125" style="149" bestFit="1" customWidth="1"/>
    <col min="15367" max="15367" width="6.5703125" style="149" bestFit="1" customWidth="1"/>
    <col min="15368" max="15369" width="7.5703125" style="149" bestFit="1" customWidth="1"/>
    <col min="15370" max="15370" width="6.5703125" style="149" bestFit="1" customWidth="1"/>
    <col min="15371" max="15371" width="7.5703125" style="149" bestFit="1" customWidth="1"/>
    <col min="15372" max="15377" width="6.5703125" style="149" bestFit="1" customWidth="1"/>
    <col min="15378" max="15378" width="7.5703125" style="149" bestFit="1" customWidth="1"/>
    <col min="15379" max="15379" width="6.5703125" style="149" bestFit="1" customWidth="1"/>
    <col min="15380" max="15380" width="7.5703125" style="149" bestFit="1" customWidth="1"/>
    <col min="15381" max="15382" width="6.5703125" style="149" bestFit="1" customWidth="1"/>
    <col min="15383" max="15383" width="11.85546875" style="149" bestFit="1" customWidth="1"/>
    <col min="15384" max="15384" width="8.28515625" style="149" bestFit="1" customWidth="1"/>
    <col min="15385" max="15385" width="11.42578125" style="149" customWidth="1"/>
    <col min="15386" max="15386" width="11.85546875" style="149" bestFit="1" customWidth="1"/>
    <col min="15387" max="15387" width="12.7109375" style="149" bestFit="1" customWidth="1"/>
    <col min="15388" max="15616" width="11.42578125" style="149"/>
    <col min="15617" max="15617" width="38.42578125" style="149" customWidth="1"/>
    <col min="15618" max="15622" width="7.5703125" style="149" bestFit="1" customWidth="1"/>
    <col min="15623" max="15623" width="6.5703125" style="149" bestFit="1" customWidth="1"/>
    <col min="15624" max="15625" width="7.5703125" style="149" bestFit="1" customWidth="1"/>
    <col min="15626" max="15626" width="6.5703125" style="149" bestFit="1" customWidth="1"/>
    <col min="15627" max="15627" width="7.5703125" style="149" bestFit="1" customWidth="1"/>
    <col min="15628" max="15633" width="6.5703125" style="149" bestFit="1" customWidth="1"/>
    <col min="15634" max="15634" width="7.5703125" style="149" bestFit="1" customWidth="1"/>
    <col min="15635" max="15635" width="6.5703125" style="149" bestFit="1" customWidth="1"/>
    <col min="15636" max="15636" width="7.5703125" style="149" bestFit="1" customWidth="1"/>
    <col min="15637" max="15638" width="6.5703125" style="149" bestFit="1" customWidth="1"/>
    <col min="15639" max="15639" width="11.85546875" style="149" bestFit="1" customWidth="1"/>
    <col min="15640" max="15640" width="8.28515625" style="149" bestFit="1" customWidth="1"/>
    <col min="15641" max="15641" width="11.42578125" style="149" customWidth="1"/>
    <col min="15642" max="15642" width="11.85546875" style="149" bestFit="1" customWidth="1"/>
    <col min="15643" max="15643" width="12.7109375" style="149" bestFit="1" customWidth="1"/>
    <col min="15644" max="15872" width="11.42578125" style="149"/>
    <col min="15873" max="15873" width="38.42578125" style="149" customWidth="1"/>
    <col min="15874" max="15878" width="7.5703125" style="149" bestFit="1" customWidth="1"/>
    <col min="15879" max="15879" width="6.5703125" style="149" bestFit="1" customWidth="1"/>
    <col min="15880" max="15881" width="7.5703125" style="149" bestFit="1" customWidth="1"/>
    <col min="15882" max="15882" width="6.5703125" style="149" bestFit="1" customWidth="1"/>
    <col min="15883" max="15883" width="7.5703125" style="149" bestFit="1" customWidth="1"/>
    <col min="15884" max="15889" width="6.5703125" style="149" bestFit="1" customWidth="1"/>
    <col min="15890" max="15890" width="7.5703125" style="149" bestFit="1" customWidth="1"/>
    <col min="15891" max="15891" width="6.5703125" style="149" bestFit="1" customWidth="1"/>
    <col min="15892" max="15892" width="7.5703125" style="149" bestFit="1" customWidth="1"/>
    <col min="15893" max="15894" width="6.5703125" style="149" bestFit="1" customWidth="1"/>
    <col min="15895" max="15895" width="11.85546875" style="149" bestFit="1" customWidth="1"/>
    <col min="15896" max="15896" width="8.28515625" style="149" bestFit="1" customWidth="1"/>
    <col min="15897" max="15897" width="11.42578125" style="149" customWidth="1"/>
    <col min="15898" max="15898" width="11.85546875" style="149" bestFit="1" customWidth="1"/>
    <col min="15899" max="15899" width="12.7109375" style="149" bestFit="1" customWidth="1"/>
    <col min="15900" max="16128" width="11.42578125" style="149"/>
    <col min="16129" max="16129" width="38.42578125" style="149" customWidth="1"/>
    <col min="16130" max="16134" width="7.5703125" style="149" bestFit="1" customWidth="1"/>
    <col min="16135" max="16135" width="6.5703125" style="149" bestFit="1" customWidth="1"/>
    <col min="16136" max="16137" width="7.5703125" style="149" bestFit="1" customWidth="1"/>
    <col min="16138" max="16138" width="6.5703125" style="149" bestFit="1" customWidth="1"/>
    <col min="16139" max="16139" width="7.5703125" style="149" bestFit="1" customWidth="1"/>
    <col min="16140" max="16145" width="6.5703125" style="149" bestFit="1" customWidth="1"/>
    <col min="16146" max="16146" width="7.5703125" style="149" bestFit="1" customWidth="1"/>
    <col min="16147" max="16147" width="6.5703125" style="149" bestFit="1" customWidth="1"/>
    <col min="16148" max="16148" width="7.5703125" style="149" bestFit="1" customWidth="1"/>
    <col min="16149" max="16150" width="6.5703125" style="149" bestFit="1" customWidth="1"/>
    <col min="16151" max="16151" width="11.85546875" style="149" bestFit="1" customWidth="1"/>
    <col min="16152" max="16152" width="8.28515625" style="149" bestFit="1" customWidth="1"/>
    <col min="16153" max="16153" width="11.42578125" style="149" customWidth="1"/>
    <col min="16154" max="16154" width="11.85546875" style="149" bestFit="1" customWidth="1"/>
    <col min="16155" max="16155" width="12.7109375" style="149" bestFit="1" customWidth="1"/>
    <col min="16156" max="16384" width="11.42578125" style="149"/>
  </cols>
  <sheetData>
    <row r="1" spans="1:26" s="172" customFormat="1" ht="30" customHeight="1">
      <c r="A1" s="1020" t="s">
        <v>878</v>
      </c>
      <c r="B1" s="1020"/>
      <c r="C1" s="1020"/>
      <c r="D1" s="1020"/>
      <c r="E1" s="1020"/>
      <c r="F1" s="1020"/>
      <c r="G1" s="1020"/>
      <c r="H1" s="1020"/>
      <c r="I1" s="1020"/>
      <c r="J1" s="1020"/>
      <c r="K1" s="1020"/>
      <c r="L1" s="1020"/>
      <c r="M1" s="1020"/>
      <c r="N1" s="1020"/>
      <c r="O1" s="1020"/>
      <c r="P1" s="1020"/>
      <c r="Q1" s="1020"/>
      <c r="R1" s="1020"/>
      <c r="S1" s="1020"/>
      <c r="T1" s="1020"/>
      <c r="U1" s="1020"/>
      <c r="V1" s="1020"/>
      <c r="W1" s="1020"/>
      <c r="X1" s="1020"/>
      <c r="Z1" s="863" t="s">
        <v>1124</v>
      </c>
    </row>
    <row r="2" spans="1:26" s="172" customFormat="1" ht="15" customHeight="1">
      <c r="A2" s="1021" t="s">
        <v>697</v>
      </c>
      <c r="B2" s="1021"/>
      <c r="C2" s="1021"/>
      <c r="D2" s="1021"/>
      <c r="E2" s="1021"/>
      <c r="F2" s="1021"/>
      <c r="G2" s="1021"/>
      <c r="H2" s="1021"/>
      <c r="I2" s="1021"/>
      <c r="J2" s="1021"/>
      <c r="K2" s="1021"/>
      <c r="L2" s="1021"/>
      <c r="M2" s="1021"/>
      <c r="N2" s="1021"/>
      <c r="O2" s="1021"/>
      <c r="P2" s="1021"/>
      <c r="Q2" s="1021"/>
      <c r="R2" s="1021"/>
      <c r="S2" s="1021"/>
      <c r="T2" s="1021"/>
      <c r="U2" s="1021"/>
      <c r="V2" s="1021"/>
      <c r="W2" s="1021"/>
      <c r="X2" s="1021"/>
    </row>
    <row r="3" spans="1:26" s="172" customFormat="1" ht="15" customHeight="1">
      <c r="A3" s="1021" t="s">
        <v>330</v>
      </c>
      <c r="B3" s="1021"/>
      <c r="C3" s="1021"/>
      <c r="D3" s="1021"/>
      <c r="E3" s="1021"/>
      <c r="F3" s="1021"/>
      <c r="G3" s="1021"/>
      <c r="H3" s="1021"/>
      <c r="I3" s="1021"/>
      <c r="J3" s="1021"/>
      <c r="K3" s="1021"/>
      <c r="L3" s="1021"/>
      <c r="M3" s="1021"/>
      <c r="N3" s="1021"/>
      <c r="O3" s="1021"/>
      <c r="P3" s="1021"/>
      <c r="Q3" s="1021"/>
      <c r="R3" s="1021"/>
      <c r="S3" s="1021"/>
      <c r="T3" s="1021"/>
      <c r="U3" s="1021"/>
      <c r="V3" s="1021"/>
      <c r="W3" s="1021"/>
      <c r="X3" s="1021"/>
    </row>
    <row r="4" spans="1:26" s="172" customFormat="1" ht="30" customHeight="1">
      <c r="A4" s="1022" t="s">
        <v>3</v>
      </c>
      <c r="B4" s="1022"/>
      <c r="C4" s="1022"/>
      <c r="D4" s="1022"/>
      <c r="E4" s="1022"/>
      <c r="F4" s="1022"/>
      <c r="G4" s="1022"/>
      <c r="H4" s="1022"/>
      <c r="I4" s="1022"/>
      <c r="J4" s="1022"/>
      <c r="K4" s="1022"/>
      <c r="L4" s="1022"/>
      <c r="M4" s="1022"/>
      <c r="N4" s="1022"/>
      <c r="O4" s="1022"/>
      <c r="P4" s="1022"/>
      <c r="Q4" s="1022"/>
      <c r="R4" s="1022"/>
      <c r="S4" s="1022"/>
      <c r="T4" s="1022"/>
      <c r="U4" s="1022"/>
      <c r="V4" s="1022"/>
      <c r="W4" s="1022"/>
      <c r="X4" s="1022"/>
    </row>
    <row r="5" spans="1:26" ht="4.5" customHeight="1">
      <c r="A5" s="305"/>
      <c r="B5" s="67"/>
      <c r="C5" s="67"/>
      <c r="D5" s="257"/>
      <c r="E5" s="257"/>
      <c r="F5" s="257"/>
      <c r="G5" s="257"/>
      <c r="H5" s="257"/>
      <c r="I5" s="67"/>
      <c r="J5" s="67"/>
      <c r="K5" s="67"/>
      <c r="L5" s="378"/>
      <c r="M5" s="378"/>
      <c r="N5" s="67"/>
      <c r="O5" s="67"/>
      <c r="P5" s="67"/>
      <c r="Q5" s="67"/>
      <c r="R5" s="67"/>
      <c r="S5" s="67"/>
      <c r="T5" s="67"/>
      <c r="U5" s="67"/>
      <c r="V5" s="305"/>
      <c r="W5" s="67"/>
      <c r="X5" s="257"/>
    </row>
    <row r="6" spans="1:26" ht="30" customHeight="1">
      <c r="A6" s="379"/>
      <c r="B6" s="380" t="s">
        <v>891</v>
      </c>
      <c r="C6" s="380" t="s">
        <v>892</v>
      </c>
      <c r="D6" s="380" t="s">
        <v>901</v>
      </c>
      <c r="E6" s="380" t="s">
        <v>902</v>
      </c>
      <c r="F6" s="380" t="s">
        <v>903</v>
      </c>
      <c r="G6" s="380" t="s">
        <v>904</v>
      </c>
      <c r="H6" s="380" t="s">
        <v>905</v>
      </c>
      <c r="I6" s="380" t="s">
        <v>906</v>
      </c>
      <c r="J6" s="380" t="s">
        <v>907</v>
      </c>
      <c r="K6" s="380" t="s">
        <v>908</v>
      </c>
      <c r="L6" s="380" t="s">
        <v>909</v>
      </c>
      <c r="M6" s="380" t="s">
        <v>910</v>
      </c>
      <c r="N6" s="380" t="s">
        <v>911</v>
      </c>
      <c r="O6" s="380" t="s">
        <v>912</v>
      </c>
      <c r="P6" s="380" t="s">
        <v>913</v>
      </c>
      <c r="Q6" s="380" t="s">
        <v>914</v>
      </c>
      <c r="R6" s="380" t="s">
        <v>915</v>
      </c>
      <c r="S6" s="380" t="s">
        <v>916</v>
      </c>
      <c r="T6" s="380" t="s">
        <v>917</v>
      </c>
      <c r="U6" s="380" t="s">
        <v>918</v>
      </c>
      <c r="V6" s="380" t="s">
        <v>919</v>
      </c>
      <c r="W6" s="381" t="s">
        <v>923</v>
      </c>
      <c r="X6" s="380" t="s">
        <v>698</v>
      </c>
    </row>
    <row r="7" spans="1:26">
      <c r="A7" s="278" t="s">
        <v>699</v>
      </c>
      <c r="B7" s="468">
        <v>312076.79128180014</v>
      </c>
      <c r="C7" s="469">
        <v>106805.76181040001</v>
      </c>
      <c r="D7" s="469">
        <v>204926.05678480008</v>
      </c>
      <c r="E7" s="469">
        <v>98801.8731348</v>
      </c>
      <c r="F7" s="469">
        <v>197462.74570900001</v>
      </c>
      <c r="G7" s="469">
        <v>96881.758874600011</v>
      </c>
      <c r="H7" s="468">
        <v>294002.08302919986</v>
      </c>
      <c r="I7" s="468">
        <v>245264.61060560006</v>
      </c>
      <c r="J7" s="468">
        <v>88468.697389999943</v>
      </c>
      <c r="K7" s="468">
        <v>252999.24726939996</v>
      </c>
      <c r="L7" s="468">
        <v>76193.318467000034</v>
      </c>
      <c r="M7" s="468">
        <v>73066.265914999967</v>
      </c>
      <c r="N7" s="468">
        <v>55612.330272799991</v>
      </c>
      <c r="O7" s="468">
        <v>21000.485062800009</v>
      </c>
      <c r="P7" s="468">
        <v>35699.476475400021</v>
      </c>
      <c r="Q7" s="468">
        <v>18610.346419999994</v>
      </c>
      <c r="R7" s="468">
        <v>106290.03535459998</v>
      </c>
      <c r="S7" s="468">
        <v>23954.524973400006</v>
      </c>
      <c r="T7" s="468">
        <v>149614.69265099996</v>
      </c>
      <c r="U7" s="468">
        <v>65207.63420260002</v>
      </c>
      <c r="V7" s="468">
        <v>27426.543450000008</v>
      </c>
      <c r="W7" s="468">
        <v>6905959.2005638015</v>
      </c>
      <c r="X7" s="384">
        <v>0.94810458358106098</v>
      </c>
      <c r="Y7" s="474"/>
    </row>
    <row r="8" spans="1:26" ht="15">
      <c r="A8" s="278" t="s">
        <v>700</v>
      </c>
      <c r="B8" s="468">
        <v>4654.64408</v>
      </c>
      <c r="C8" s="469">
        <v>2792.1698900000001</v>
      </c>
      <c r="D8" s="469">
        <v>3847.1654600000002</v>
      </c>
      <c r="E8" s="469">
        <v>2498.4713099999999</v>
      </c>
      <c r="F8" s="469">
        <v>2014.9984399999998</v>
      </c>
      <c r="G8" s="469">
        <v>1114.9407199999998</v>
      </c>
      <c r="H8" s="468">
        <v>2435.1401499999993</v>
      </c>
      <c r="I8" s="468">
        <v>2762.6881999999991</v>
      </c>
      <c r="J8" s="468">
        <v>831.97289999999987</v>
      </c>
      <c r="K8" s="468">
        <v>5378.2246500000001</v>
      </c>
      <c r="L8" s="468">
        <v>1346.4530899999997</v>
      </c>
      <c r="M8" s="468">
        <v>866.88265000000013</v>
      </c>
      <c r="N8" s="468">
        <v>768.16849999999988</v>
      </c>
      <c r="O8" s="468">
        <v>311.84638000000007</v>
      </c>
      <c r="P8" s="468">
        <v>471.29035999999996</v>
      </c>
      <c r="Q8" s="468">
        <v>81.595020000000005</v>
      </c>
      <c r="R8" s="468">
        <v>783.80443000000002</v>
      </c>
      <c r="S8" s="468">
        <v>178.16060000000004</v>
      </c>
      <c r="T8" s="468">
        <v>3113.2619399999994</v>
      </c>
      <c r="U8" s="468">
        <v>1299.7699599999999</v>
      </c>
      <c r="V8" s="468">
        <v>546.10784000000001</v>
      </c>
      <c r="W8" s="474">
        <v>100052.41940000001</v>
      </c>
      <c r="X8" s="475">
        <v>1.3735985788009044E-2</v>
      </c>
      <c r="Z8" s="476"/>
    </row>
    <row r="9" spans="1:26" ht="15">
      <c r="A9" s="278" t="s">
        <v>701</v>
      </c>
      <c r="B9" s="468">
        <v>1155.8160700000003</v>
      </c>
      <c r="C9" s="469">
        <v>1619.5023317999994</v>
      </c>
      <c r="D9" s="469">
        <v>1523.2197200000005</v>
      </c>
      <c r="E9" s="469">
        <v>311.80776000000009</v>
      </c>
      <c r="F9" s="469">
        <v>1606.7341053999996</v>
      </c>
      <c r="G9" s="469">
        <v>333.98064000000005</v>
      </c>
      <c r="H9" s="468">
        <v>743.40358000000003</v>
      </c>
      <c r="I9" s="468">
        <v>4237.8380036000017</v>
      </c>
      <c r="J9" s="468">
        <v>1190.9100599999999</v>
      </c>
      <c r="K9" s="468">
        <v>827.75029000000018</v>
      </c>
      <c r="L9" s="468">
        <v>2315.1030466000007</v>
      </c>
      <c r="M9" s="468">
        <v>1399.1179399999999</v>
      </c>
      <c r="N9" s="468">
        <v>111.79747</v>
      </c>
      <c r="O9" s="468">
        <v>317.45342999999997</v>
      </c>
      <c r="P9" s="468">
        <v>3.2338199999999997</v>
      </c>
      <c r="Q9" s="468">
        <v>1307.5527999999999</v>
      </c>
      <c r="R9" s="468">
        <v>1376.7230340000008</v>
      </c>
      <c r="S9" s="468">
        <v>1058.8163821999999</v>
      </c>
      <c r="T9" s="468">
        <v>1834.4008610000001</v>
      </c>
      <c r="U9" s="468">
        <v>1141.046523</v>
      </c>
      <c r="V9" s="468">
        <v>23.333200000000001</v>
      </c>
      <c r="W9" s="468">
        <v>70185.855551000015</v>
      </c>
      <c r="X9" s="384">
        <v>9.635668184229753E-3</v>
      </c>
      <c r="Z9" s="476"/>
    </row>
    <row r="10" spans="1:26" ht="15">
      <c r="A10" s="278" t="s">
        <v>702</v>
      </c>
      <c r="B10" s="468">
        <v>65.214730000000003</v>
      </c>
      <c r="C10" s="469">
        <v>73.005490000000009</v>
      </c>
      <c r="D10" s="469">
        <v>69.456819999999993</v>
      </c>
      <c r="E10" s="469">
        <v>20.236639999999998</v>
      </c>
      <c r="F10" s="469">
        <v>56.191240000000001</v>
      </c>
      <c r="G10" s="469">
        <v>15.230689999999997</v>
      </c>
      <c r="H10" s="468">
        <v>29.50168</v>
      </c>
      <c r="I10" s="468">
        <v>162.28456000000003</v>
      </c>
      <c r="J10" s="468">
        <v>68.663179999999997</v>
      </c>
      <c r="K10" s="468">
        <v>42.365900000000003</v>
      </c>
      <c r="L10" s="468">
        <v>133.82670000000002</v>
      </c>
      <c r="M10" s="468">
        <v>64.465369999999993</v>
      </c>
      <c r="N10" s="468">
        <v>7.2668400000000002</v>
      </c>
      <c r="O10" s="468">
        <v>16.249389999999998</v>
      </c>
      <c r="P10" s="468">
        <v>0.2102</v>
      </c>
      <c r="Q10" s="468">
        <v>62.149579999999993</v>
      </c>
      <c r="R10" s="468">
        <v>49.409590000000001</v>
      </c>
      <c r="S10" s="468">
        <v>41.630270000000003</v>
      </c>
      <c r="T10" s="468">
        <v>98.040909999999997</v>
      </c>
      <c r="U10" s="468">
        <v>43.606610000000003</v>
      </c>
      <c r="V10" s="468">
        <v>1.5166600000000001</v>
      </c>
      <c r="W10" s="474">
        <v>3226.4963799999996</v>
      </c>
      <c r="X10" s="475">
        <v>4.4295888781618626E-4</v>
      </c>
      <c r="Z10" s="476"/>
    </row>
    <row r="11" spans="1:26" ht="15">
      <c r="A11" s="278" t="s">
        <v>703</v>
      </c>
      <c r="B11" s="468">
        <v>530.33962040000006</v>
      </c>
      <c r="C11" s="469">
        <v>642.19887000000006</v>
      </c>
      <c r="D11" s="469">
        <v>542.25079440000002</v>
      </c>
      <c r="E11" s="469">
        <v>116.04678999999999</v>
      </c>
      <c r="F11" s="469">
        <v>215.29501639999998</v>
      </c>
      <c r="G11" s="469">
        <v>309.87658000000005</v>
      </c>
      <c r="H11" s="468">
        <v>483.26330000000002</v>
      </c>
      <c r="I11" s="468">
        <v>2813.5301199999999</v>
      </c>
      <c r="J11" s="468">
        <v>607.15089</v>
      </c>
      <c r="K11" s="468">
        <v>365.59715</v>
      </c>
      <c r="L11" s="468">
        <v>244.10065320000004</v>
      </c>
      <c r="M11" s="468">
        <v>11.83296</v>
      </c>
      <c r="N11" s="468">
        <v>1.6174200000000001</v>
      </c>
      <c r="O11" s="468">
        <v>143.2385716</v>
      </c>
      <c r="P11" s="468">
        <v>37.332279999999997</v>
      </c>
      <c r="Q11" s="468">
        <v>17.062489999999997</v>
      </c>
      <c r="R11" s="468">
        <v>233.77411779999997</v>
      </c>
      <c r="S11" s="468">
        <v>215.82262</v>
      </c>
      <c r="T11" s="468">
        <v>398.58449000000002</v>
      </c>
      <c r="U11" s="468">
        <v>806.68412000000001</v>
      </c>
      <c r="V11" s="468">
        <v>7.6464399999999992</v>
      </c>
      <c r="W11" s="468">
        <v>28499.435981000002</v>
      </c>
      <c r="X11" s="384">
        <v>3.9126275001530805E-3</v>
      </c>
      <c r="Z11" s="476"/>
    </row>
    <row r="12" spans="1:26" ht="15">
      <c r="A12" s="278" t="s">
        <v>704</v>
      </c>
      <c r="B12" s="468">
        <v>90.164259999999999</v>
      </c>
      <c r="C12" s="469">
        <v>114.58835999999998</v>
      </c>
      <c r="D12" s="469">
        <v>105.39997</v>
      </c>
      <c r="E12" s="469">
        <v>23.20936</v>
      </c>
      <c r="F12" s="469">
        <v>35.9771</v>
      </c>
      <c r="G12" s="469">
        <v>40.958619999999996</v>
      </c>
      <c r="H12" s="468">
        <v>96.061980000000005</v>
      </c>
      <c r="I12" s="468">
        <v>328.50902000000002</v>
      </c>
      <c r="J12" s="468">
        <v>88.511629999999997</v>
      </c>
      <c r="K12" s="468">
        <v>73.119439999999997</v>
      </c>
      <c r="L12" s="468">
        <v>46.38514</v>
      </c>
      <c r="M12" s="468">
        <v>2.36659</v>
      </c>
      <c r="N12" s="468">
        <v>0.32348000000000005</v>
      </c>
      <c r="O12" s="468">
        <v>22.698330000000002</v>
      </c>
      <c r="P12" s="468">
        <v>7.4664599999999988</v>
      </c>
      <c r="Q12" s="468">
        <v>3.4125000000000001</v>
      </c>
      <c r="R12" s="468">
        <v>44.199730000000002</v>
      </c>
      <c r="S12" s="468">
        <v>40.536720000000003</v>
      </c>
      <c r="T12" s="468">
        <v>56.156259999999996</v>
      </c>
      <c r="U12" s="468">
        <v>87.420289999999994</v>
      </c>
      <c r="V12" s="468">
        <v>1.52929</v>
      </c>
      <c r="W12" s="474">
        <v>4339.3425399999996</v>
      </c>
      <c r="X12" s="475">
        <v>5.9573919167758827E-4</v>
      </c>
      <c r="Z12" s="476"/>
    </row>
    <row r="13" spans="1:26" ht="15">
      <c r="A13" s="278" t="s">
        <v>705</v>
      </c>
      <c r="B13" s="468">
        <v>975.27759000000015</v>
      </c>
      <c r="C13" s="469">
        <v>0</v>
      </c>
      <c r="D13" s="469">
        <v>40.763129999999997</v>
      </c>
      <c r="E13" s="469">
        <v>242.83598999999998</v>
      </c>
      <c r="F13" s="469">
        <v>80.373469999999983</v>
      </c>
      <c r="G13" s="469">
        <v>0.63083</v>
      </c>
      <c r="H13" s="468">
        <v>0</v>
      </c>
      <c r="I13" s="468">
        <v>436.8505600000002</v>
      </c>
      <c r="J13" s="468">
        <v>308.35001999999997</v>
      </c>
      <c r="K13" s="468">
        <v>0</v>
      </c>
      <c r="L13" s="468">
        <v>95.9458226</v>
      </c>
      <c r="M13" s="468">
        <v>0</v>
      </c>
      <c r="N13" s="468">
        <v>31.233229999999995</v>
      </c>
      <c r="O13" s="468">
        <v>211.39644000000001</v>
      </c>
      <c r="P13" s="468">
        <v>0</v>
      </c>
      <c r="Q13" s="468">
        <v>9.7460900000000006</v>
      </c>
      <c r="R13" s="468">
        <v>44.725549999999998</v>
      </c>
      <c r="S13" s="468">
        <v>146.02748</v>
      </c>
      <c r="T13" s="468">
        <v>338.33736599999997</v>
      </c>
      <c r="U13" s="468">
        <v>662.65396999999996</v>
      </c>
      <c r="V13" s="468">
        <v>0</v>
      </c>
      <c r="W13" s="468">
        <v>16578.867703399996</v>
      </c>
      <c r="X13" s="384">
        <v>2.2760778052228134E-3</v>
      </c>
      <c r="Z13" s="476"/>
    </row>
    <row r="14" spans="1:26" ht="15">
      <c r="A14" s="278" t="s">
        <v>706</v>
      </c>
      <c r="B14" s="468">
        <v>487.63880999999992</v>
      </c>
      <c r="C14" s="469">
        <v>0</v>
      </c>
      <c r="D14" s="469">
        <v>20.38156</v>
      </c>
      <c r="E14" s="469">
        <v>62.340909999999994</v>
      </c>
      <c r="F14" s="469">
        <v>40.186750000000004</v>
      </c>
      <c r="G14" s="469">
        <v>0.31542000000000003</v>
      </c>
      <c r="H14" s="468">
        <v>0</v>
      </c>
      <c r="I14" s="468">
        <v>145.55885999999998</v>
      </c>
      <c r="J14" s="468">
        <v>120.78004999999999</v>
      </c>
      <c r="K14" s="468">
        <v>0</v>
      </c>
      <c r="L14" s="468">
        <v>47.972940000000001</v>
      </c>
      <c r="M14" s="468">
        <v>0</v>
      </c>
      <c r="N14" s="468">
        <v>15.616610000000001</v>
      </c>
      <c r="O14" s="468">
        <v>54.04419</v>
      </c>
      <c r="P14" s="468">
        <v>0</v>
      </c>
      <c r="Q14" s="468">
        <v>2.4365199999999998</v>
      </c>
      <c r="R14" s="468">
        <v>22.362760000000002</v>
      </c>
      <c r="S14" s="468">
        <v>73.013750000000002</v>
      </c>
      <c r="T14" s="468">
        <v>140.06952000000001</v>
      </c>
      <c r="U14" s="468">
        <v>169.37249</v>
      </c>
      <c r="V14" s="468">
        <v>0</v>
      </c>
      <c r="W14" s="474">
        <v>5593.7500599999994</v>
      </c>
      <c r="X14" s="475">
        <v>7.6795415629734112E-4</v>
      </c>
      <c r="Z14" s="476"/>
    </row>
    <row r="15" spans="1:26" ht="15">
      <c r="A15" s="278" t="s">
        <v>707</v>
      </c>
      <c r="B15" s="468">
        <v>302.45623999999992</v>
      </c>
      <c r="C15" s="469">
        <v>92.818669999999997</v>
      </c>
      <c r="D15" s="469">
        <v>173.04851000000002</v>
      </c>
      <c r="E15" s="469">
        <v>89.087310000000016</v>
      </c>
      <c r="F15" s="469">
        <v>151.43418999999997</v>
      </c>
      <c r="G15" s="469">
        <v>119.03461999999999</v>
      </c>
      <c r="H15" s="468">
        <v>62.952169999999995</v>
      </c>
      <c r="I15" s="468">
        <v>811.00949999999989</v>
      </c>
      <c r="J15" s="468">
        <v>48.707850000000015</v>
      </c>
      <c r="K15" s="468">
        <v>651.10327000000007</v>
      </c>
      <c r="L15" s="468">
        <v>32.992660000000001</v>
      </c>
      <c r="M15" s="468">
        <v>5.7161299999999997</v>
      </c>
      <c r="N15" s="468">
        <v>35.95299</v>
      </c>
      <c r="O15" s="468">
        <v>23.763169999999999</v>
      </c>
      <c r="P15" s="468">
        <v>0</v>
      </c>
      <c r="Q15" s="468">
        <v>17.18252</v>
      </c>
      <c r="R15" s="468">
        <v>153.89453</v>
      </c>
      <c r="S15" s="468">
        <v>119.9276</v>
      </c>
      <c r="T15" s="468">
        <v>406.98688000000004</v>
      </c>
      <c r="U15" s="468">
        <v>5.2499700000000002</v>
      </c>
      <c r="V15" s="468">
        <v>6.8599799999999993</v>
      </c>
      <c r="W15" s="468">
        <v>11949.279833000004</v>
      </c>
      <c r="X15" s="384">
        <v>1.6404914438583893E-3</v>
      </c>
      <c r="Z15" s="476"/>
    </row>
    <row r="16" spans="1:26" ht="15">
      <c r="A16" s="278" t="s">
        <v>708</v>
      </c>
      <c r="B16" s="468">
        <v>222.08739999999997</v>
      </c>
      <c r="C16" s="469">
        <v>74.254940000000005</v>
      </c>
      <c r="D16" s="469">
        <v>132.03566999999998</v>
      </c>
      <c r="E16" s="469">
        <v>71.269859999999994</v>
      </c>
      <c r="F16" s="469">
        <v>112.28409000000001</v>
      </c>
      <c r="G16" s="469">
        <v>95.227679999999992</v>
      </c>
      <c r="H16" s="468">
        <v>48.586940000000006</v>
      </c>
      <c r="I16" s="468">
        <v>401.77229000000005</v>
      </c>
      <c r="J16" s="468">
        <v>43.611940000000004</v>
      </c>
      <c r="K16" s="468">
        <v>260.44130999999999</v>
      </c>
      <c r="L16" s="468">
        <v>26.394110000000001</v>
      </c>
      <c r="M16" s="468">
        <v>4.5728999999999997</v>
      </c>
      <c r="N16" s="468">
        <v>28.76239</v>
      </c>
      <c r="O16" s="468">
        <v>19.010529999999999</v>
      </c>
      <c r="P16" s="468">
        <v>0</v>
      </c>
      <c r="Q16" s="468">
        <v>13.74602</v>
      </c>
      <c r="R16" s="468">
        <v>123.11562000000001</v>
      </c>
      <c r="S16" s="468">
        <v>95.942089999999993</v>
      </c>
      <c r="T16" s="468">
        <v>202.38927999999999</v>
      </c>
      <c r="U16" s="468">
        <v>4.1999799999999992</v>
      </c>
      <c r="V16" s="468">
        <v>5.4879799999999994</v>
      </c>
      <c r="W16" s="474">
        <v>7721.9593700000005</v>
      </c>
      <c r="X16" s="475">
        <v>1.060131527033351E-3</v>
      </c>
      <c r="Z16" s="476"/>
    </row>
    <row r="17" spans="1:27" ht="15">
      <c r="A17" s="278" t="s">
        <v>709</v>
      </c>
      <c r="B17" s="468">
        <v>7237.9804200000008</v>
      </c>
      <c r="C17" s="469">
        <v>5232.2699336000005</v>
      </c>
      <c r="D17" s="469">
        <v>1474.9629800000005</v>
      </c>
      <c r="E17" s="469">
        <v>1529.7610642000002</v>
      </c>
      <c r="F17" s="469">
        <v>5172.7450772000011</v>
      </c>
      <c r="G17" s="469">
        <v>3243.1900660000006</v>
      </c>
      <c r="H17" s="468">
        <v>5517.4010205999994</v>
      </c>
      <c r="I17" s="468">
        <v>10114.321335599998</v>
      </c>
      <c r="J17" s="468">
        <v>1286.6268499999999</v>
      </c>
      <c r="K17" s="468">
        <v>2393.0911300000002</v>
      </c>
      <c r="L17" s="468">
        <v>1915.5701010000007</v>
      </c>
      <c r="M17" s="468">
        <v>135.76092</v>
      </c>
      <c r="N17" s="468">
        <v>2823.5842900000016</v>
      </c>
      <c r="O17" s="468">
        <v>935.68404180000027</v>
      </c>
      <c r="P17" s="468">
        <v>525.25208000000009</v>
      </c>
      <c r="Q17" s="468">
        <v>544.30845999999997</v>
      </c>
      <c r="R17" s="468">
        <v>3352.1138114000005</v>
      </c>
      <c r="S17" s="468">
        <v>2888.1801956000004</v>
      </c>
      <c r="T17" s="468">
        <v>9814.5846891999954</v>
      </c>
      <c r="U17" s="468">
        <v>10519.733069600001</v>
      </c>
      <c r="V17" s="468">
        <v>51.45</v>
      </c>
      <c r="W17" s="468">
        <v>250790.881016</v>
      </c>
      <c r="X17" s="384">
        <v>3.4430551485475053E-2</v>
      </c>
      <c r="Z17" s="476"/>
    </row>
    <row r="18" spans="1:27" ht="15">
      <c r="A18" s="278" t="s">
        <v>710</v>
      </c>
      <c r="B18" s="468">
        <v>6840.04504</v>
      </c>
      <c r="C18" s="469">
        <v>5068.0158700000011</v>
      </c>
      <c r="D18" s="469">
        <v>1433.4451199999996</v>
      </c>
      <c r="E18" s="469">
        <v>1529.76106</v>
      </c>
      <c r="F18" s="469">
        <v>3447.0080500000004</v>
      </c>
      <c r="G18" s="469">
        <v>2808.2224499999998</v>
      </c>
      <c r="H18" s="468">
        <v>4354.7495500000005</v>
      </c>
      <c r="I18" s="468">
        <v>6255.6867899999997</v>
      </c>
      <c r="J18" s="468">
        <v>1153.17047</v>
      </c>
      <c r="K18" s="468">
        <v>1600.7952799999998</v>
      </c>
      <c r="L18" s="468">
        <v>1574.2287100000001</v>
      </c>
      <c r="M18" s="468">
        <v>128.62289999999999</v>
      </c>
      <c r="N18" s="468">
        <v>1934.4074500000002</v>
      </c>
      <c r="O18" s="468">
        <v>761.09520999999995</v>
      </c>
      <c r="P18" s="468">
        <v>327.47353999999996</v>
      </c>
      <c r="Q18" s="468">
        <v>544.30845999999997</v>
      </c>
      <c r="R18" s="468">
        <v>2542.7943400000004</v>
      </c>
      <c r="S18" s="468">
        <v>2706.1279199999999</v>
      </c>
      <c r="T18" s="468">
        <v>5893.7684100000006</v>
      </c>
      <c r="U18" s="468">
        <v>5262.1801099999993</v>
      </c>
      <c r="V18" s="468">
        <v>51.45</v>
      </c>
      <c r="W18" s="474">
        <v>190831.04291000002</v>
      </c>
      <c r="X18" s="475">
        <v>2.6198791683819132E-2</v>
      </c>
      <c r="Z18" s="476"/>
    </row>
    <row r="19" spans="1:27" ht="15">
      <c r="A19" s="387" t="s">
        <v>711</v>
      </c>
      <c r="B19" s="477">
        <v>322278.66122220014</v>
      </c>
      <c r="C19" s="477">
        <v>114392.55161580001</v>
      </c>
      <c r="D19" s="477">
        <v>208680.30191920008</v>
      </c>
      <c r="E19" s="477">
        <v>101091.41204900001</v>
      </c>
      <c r="F19" s="477">
        <v>204689.32756800001</v>
      </c>
      <c r="G19" s="477">
        <v>100888.4716106</v>
      </c>
      <c r="H19" s="477">
        <v>300809.10309979983</v>
      </c>
      <c r="I19" s="477">
        <v>263678.16012480005</v>
      </c>
      <c r="J19" s="477">
        <v>91910.443059999947</v>
      </c>
      <c r="K19" s="477">
        <v>257236.78910939992</v>
      </c>
      <c r="L19" s="477">
        <v>80797.030750400038</v>
      </c>
      <c r="M19" s="477">
        <v>74618.693864999965</v>
      </c>
      <c r="N19" s="477">
        <v>58616.515672799986</v>
      </c>
      <c r="O19" s="477">
        <v>22632.020716200008</v>
      </c>
      <c r="P19" s="477">
        <v>36265.294655400023</v>
      </c>
      <c r="Q19" s="477">
        <v>20506.198779999995</v>
      </c>
      <c r="R19" s="477">
        <v>111451.26639779999</v>
      </c>
      <c r="S19" s="477">
        <v>28383.299251200006</v>
      </c>
      <c r="T19" s="477">
        <v>162407.58693719996</v>
      </c>
      <c r="U19" s="477">
        <v>78343.001855200026</v>
      </c>
      <c r="V19" s="477">
        <v>27515.833070000012</v>
      </c>
      <c r="W19" s="477">
        <v>7283963.520648201</v>
      </c>
      <c r="X19" s="478">
        <v>1</v>
      </c>
      <c r="Z19" s="476"/>
    </row>
    <row r="20" spans="1:27" ht="15">
      <c r="A20" s="177" t="s">
        <v>847</v>
      </c>
      <c r="B20" s="468">
        <v>12359.794320000001</v>
      </c>
      <c r="C20" s="468">
        <v>8122.0345500000012</v>
      </c>
      <c r="D20" s="468">
        <v>5607.8845999999994</v>
      </c>
      <c r="E20" s="468">
        <v>4205.2891399999999</v>
      </c>
      <c r="F20" s="468">
        <v>5706.6456699999999</v>
      </c>
      <c r="G20" s="468">
        <v>4074.8955799999994</v>
      </c>
      <c r="H20" s="468">
        <v>6964.0402999999997</v>
      </c>
      <c r="I20" s="468">
        <v>10056.49972</v>
      </c>
      <c r="J20" s="468">
        <v>2306.7101699999998</v>
      </c>
      <c r="K20" s="468">
        <v>7354.9465799999998</v>
      </c>
      <c r="L20" s="468">
        <v>3175.2606900000001</v>
      </c>
      <c r="M20" s="468">
        <v>1066.9104100000002</v>
      </c>
      <c r="N20" s="468">
        <v>2754.5452700000001</v>
      </c>
      <c r="O20" s="468">
        <v>1184.9440300000001</v>
      </c>
      <c r="P20" s="468">
        <v>806.44055999999989</v>
      </c>
      <c r="Q20" s="468">
        <v>707.64809999999989</v>
      </c>
      <c r="R20" s="468">
        <v>3565.6864700000006</v>
      </c>
      <c r="S20" s="468">
        <v>3135.4113499999999</v>
      </c>
      <c r="T20" s="468">
        <v>9503.6863200000007</v>
      </c>
      <c r="U20" s="468">
        <v>6866.5494399999989</v>
      </c>
      <c r="V20" s="468">
        <v>606.09177</v>
      </c>
      <c r="W20" s="474">
        <v>311765.01065999997</v>
      </c>
      <c r="X20" s="479"/>
      <c r="Z20" s="476"/>
    </row>
    <row r="21" spans="1:27" s="181" customFormat="1" ht="13.5" thickBot="1">
      <c r="A21" s="471" t="s">
        <v>848</v>
      </c>
      <c r="B21" s="480">
        <v>4.4244958161668624E-2</v>
      </c>
      <c r="C21" s="480">
        <v>1.5704712316519154E-2</v>
      </c>
      <c r="D21" s="480">
        <v>2.8649278833926612E-2</v>
      </c>
      <c r="E21" s="480">
        <v>1.3878626898999607E-2</v>
      </c>
      <c r="F21" s="480">
        <v>2.8101366376665306E-2</v>
      </c>
      <c r="G21" s="480">
        <v>1.3850765633930841E-2</v>
      </c>
      <c r="H21" s="480">
        <v>4.1297447776486224E-2</v>
      </c>
      <c r="I21" s="480">
        <v>3.619981887297196E-2</v>
      </c>
      <c r="J21" s="480">
        <v>1.2618191016396087E-2</v>
      </c>
      <c r="K21" s="480">
        <v>3.5315496622161609E-2</v>
      </c>
      <c r="L21" s="480">
        <v>1.109245406314307E-2</v>
      </c>
      <c r="M21" s="480">
        <v>1.0244243213667226E-2</v>
      </c>
      <c r="N21" s="480">
        <v>8.0473378960008429E-3</v>
      </c>
      <c r="O21" s="480">
        <v>3.1071024246680989E-3</v>
      </c>
      <c r="P21" s="480">
        <v>4.9787858701649248E-3</v>
      </c>
      <c r="Q21" s="480">
        <v>2.8152528114494383E-3</v>
      </c>
      <c r="R21" s="480">
        <v>1.5300909468020225E-2</v>
      </c>
      <c r="S21" s="480">
        <v>3.8966833332896994E-3</v>
      </c>
      <c r="T21" s="480">
        <v>2.2296595318855646E-2</v>
      </c>
      <c r="U21" s="480">
        <v>1.0755545608255363E-2</v>
      </c>
      <c r="V21" s="480">
        <v>3.7775907295526066E-3</v>
      </c>
      <c r="W21" s="480">
        <v>1</v>
      </c>
      <c r="X21" s="481"/>
      <c r="AA21" s="149"/>
    </row>
    <row r="22" spans="1:27" ht="15" customHeight="1">
      <c r="A22" s="1057" t="s">
        <v>714</v>
      </c>
      <c r="B22" s="1057"/>
      <c r="C22" s="1057"/>
      <c r="D22" s="1057"/>
      <c r="E22" s="1057"/>
      <c r="F22" s="1057"/>
      <c r="G22" s="1057"/>
      <c r="H22" s="1057"/>
      <c r="I22" s="1057"/>
      <c r="J22" s="1057"/>
      <c r="K22" s="1057"/>
      <c r="L22" s="1057"/>
      <c r="M22" s="1057"/>
      <c r="N22" s="1057"/>
      <c r="O22" s="1057"/>
      <c r="P22" s="1057"/>
      <c r="Q22" s="1057"/>
      <c r="R22" s="1057"/>
      <c r="S22" s="1057"/>
      <c r="T22" s="1057"/>
      <c r="U22" s="1057"/>
      <c r="V22" s="1057"/>
      <c r="W22" s="1057"/>
      <c r="X22" s="1057"/>
    </row>
    <row r="23" spans="1:27" ht="38.25" customHeight="1">
      <c r="A23" s="1040" t="s">
        <v>377</v>
      </c>
      <c r="B23" s="1040"/>
      <c r="C23" s="1040"/>
      <c r="D23" s="1040"/>
      <c r="E23" s="1040"/>
      <c r="F23" s="1040"/>
      <c r="G23" s="1040"/>
      <c r="H23" s="1040"/>
      <c r="I23" s="1040"/>
      <c r="J23" s="1040"/>
      <c r="K23" s="1040"/>
      <c r="L23" s="1040"/>
      <c r="M23" s="1040"/>
      <c r="N23" s="1040"/>
      <c r="O23" s="1040"/>
      <c r="P23" s="1040"/>
      <c r="Q23" s="1040"/>
      <c r="R23" s="1040"/>
      <c r="S23" s="1040"/>
      <c r="T23" s="1040"/>
      <c r="U23" s="1040"/>
      <c r="V23" s="1040"/>
      <c r="W23" s="1040"/>
      <c r="X23" s="1040"/>
    </row>
    <row r="24" spans="1:27" ht="37.5" customHeight="1">
      <c r="A24" s="1040" t="s">
        <v>378</v>
      </c>
      <c r="B24" s="1040"/>
      <c r="C24" s="1040"/>
      <c r="D24" s="1040"/>
      <c r="E24" s="1040"/>
      <c r="F24" s="1040"/>
      <c r="G24" s="1040"/>
      <c r="H24" s="1040"/>
      <c r="I24" s="1040"/>
      <c r="J24" s="1040"/>
      <c r="K24" s="1040"/>
      <c r="L24" s="1040"/>
      <c r="M24" s="1040"/>
      <c r="N24" s="1040"/>
      <c r="O24" s="1040"/>
      <c r="P24" s="1040"/>
      <c r="Q24" s="1040"/>
      <c r="R24" s="1040"/>
      <c r="S24" s="1040"/>
      <c r="T24" s="1040"/>
      <c r="U24" s="1040"/>
      <c r="V24" s="1040"/>
      <c r="W24" s="1040"/>
      <c r="X24" s="1040"/>
    </row>
    <row r="25" spans="1:27" ht="15" customHeight="1">
      <c r="A25" s="1012" t="s">
        <v>715</v>
      </c>
      <c r="B25" s="1012"/>
      <c r="C25" s="1012"/>
      <c r="D25" s="1012"/>
      <c r="E25" s="1012"/>
      <c r="F25" s="1012"/>
      <c r="G25" s="1012"/>
      <c r="H25" s="1012"/>
      <c r="I25" s="1012"/>
      <c r="J25" s="1012"/>
      <c r="K25" s="1012"/>
      <c r="L25" s="1012"/>
      <c r="M25" s="1012"/>
      <c r="N25" s="1012"/>
      <c r="O25" s="1012"/>
      <c r="P25" s="1012"/>
      <c r="Q25" s="1012"/>
      <c r="R25" s="1012"/>
      <c r="S25" s="1012"/>
      <c r="T25" s="1012"/>
      <c r="U25" s="1012"/>
      <c r="V25" s="1012"/>
      <c r="W25" s="1012"/>
      <c r="X25" s="1012"/>
    </row>
  </sheetData>
  <mergeCells count="8">
    <mergeCell ref="A24:X24"/>
    <mergeCell ref="A25:X25"/>
    <mergeCell ref="A1:X1"/>
    <mergeCell ref="A2:X2"/>
    <mergeCell ref="A3:X3"/>
    <mergeCell ref="A4:X4"/>
    <mergeCell ref="A22:X22"/>
    <mergeCell ref="A23:X23"/>
  </mergeCells>
  <hyperlinks>
    <hyperlink ref="Z1" location="ÍNDICE!A1" display="ÍNDICE!A1"/>
  </hyperlink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AT209"/>
  <sheetViews>
    <sheetView zoomScale="70" zoomScaleNormal="70" workbookViewId="0">
      <selection activeCell="AV5" sqref="AV5:AV6"/>
    </sheetView>
  </sheetViews>
  <sheetFormatPr baseColWidth="10" defaultColWidth="9.140625" defaultRowHeight="15"/>
  <cols>
    <col min="1" max="1" width="48.7109375" customWidth="1"/>
    <col min="2" max="42" width="13.5703125" bestFit="1" customWidth="1"/>
    <col min="43" max="43" width="19.7109375" bestFit="1" customWidth="1"/>
    <col min="44" max="44" width="13.5703125" bestFit="1" customWidth="1"/>
    <col min="46" max="46" width="10.5703125" bestFit="1" customWidth="1"/>
    <col min="257" max="257" width="48.7109375" customWidth="1"/>
    <col min="258" max="298" width="13.5703125" bestFit="1" customWidth="1"/>
    <col min="299" max="299" width="19.7109375" bestFit="1" customWidth="1"/>
    <col min="300" max="300" width="13.5703125" bestFit="1" customWidth="1"/>
    <col min="302" max="302" width="10.5703125" bestFit="1" customWidth="1"/>
    <col min="513" max="513" width="48.7109375" customWidth="1"/>
    <col min="514" max="554" width="13.5703125" bestFit="1" customWidth="1"/>
    <col min="555" max="555" width="19.7109375" bestFit="1" customWidth="1"/>
    <col min="556" max="556" width="13.5703125" bestFit="1" customWidth="1"/>
    <col min="558" max="558" width="10.5703125" bestFit="1" customWidth="1"/>
    <col min="769" max="769" width="48.7109375" customWidth="1"/>
    <col min="770" max="810" width="13.5703125" bestFit="1" customWidth="1"/>
    <col min="811" max="811" width="19.7109375" bestFit="1" customWidth="1"/>
    <col min="812" max="812" width="13.5703125" bestFit="1" customWidth="1"/>
    <col min="814" max="814" width="10.5703125" bestFit="1" customWidth="1"/>
    <col min="1025" max="1025" width="48.7109375" customWidth="1"/>
    <col min="1026" max="1066" width="13.5703125" bestFit="1" customWidth="1"/>
    <col min="1067" max="1067" width="19.7109375" bestFit="1" customWidth="1"/>
    <col min="1068" max="1068" width="13.5703125" bestFit="1" customWidth="1"/>
    <col min="1070" max="1070" width="10.5703125" bestFit="1" customWidth="1"/>
    <col min="1281" max="1281" width="48.7109375" customWidth="1"/>
    <col min="1282" max="1322" width="13.5703125" bestFit="1" customWidth="1"/>
    <col min="1323" max="1323" width="19.7109375" bestFit="1" customWidth="1"/>
    <col min="1324" max="1324" width="13.5703125" bestFit="1" customWidth="1"/>
    <col min="1326" max="1326" width="10.5703125" bestFit="1" customWidth="1"/>
    <col min="1537" max="1537" width="48.7109375" customWidth="1"/>
    <col min="1538" max="1578" width="13.5703125" bestFit="1" customWidth="1"/>
    <col min="1579" max="1579" width="19.7109375" bestFit="1" customWidth="1"/>
    <col min="1580" max="1580" width="13.5703125" bestFit="1" customWidth="1"/>
    <col min="1582" max="1582" width="10.5703125" bestFit="1" customWidth="1"/>
    <col min="1793" max="1793" width="48.7109375" customWidth="1"/>
    <col min="1794" max="1834" width="13.5703125" bestFit="1" customWidth="1"/>
    <col min="1835" max="1835" width="19.7109375" bestFit="1" customWidth="1"/>
    <col min="1836" max="1836" width="13.5703125" bestFit="1" customWidth="1"/>
    <col min="1838" max="1838" width="10.5703125" bestFit="1" customWidth="1"/>
    <col min="2049" max="2049" width="48.7109375" customWidth="1"/>
    <col min="2050" max="2090" width="13.5703125" bestFit="1" customWidth="1"/>
    <col min="2091" max="2091" width="19.7109375" bestFit="1" customWidth="1"/>
    <col min="2092" max="2092" width="13.5703125" bestFit="1" customWidth="1"/>
    <col min="2094" max="2094" width="10.5703125" bestFit="1" customWidth="1"/>
    <col min="2305" max="2305" width="48.7109375" customWidth="1"/>
    <col min="2306" max="2346" width="13.5703125" bestFit="1" customWidth="1"/>
    <col min="2347" max="2347" width="19.7109375" bestFit="1" customWidth="1"/>
    <col min="2348" max="2348" width="13.5703125" bestFit="1" customWidth="1"/>
    <col min="2350" max="2350" width="10.5703125" bestFit="1" customWidth="1"/>
    <col min="2561" max="2561" width="48.7109375" customWidth="1"/>
    <col min="2562" max="2602" width="13.5703125" bestFit="1" customWidth="1"/>
    <col min="2603" max="2603" width="19.7109375" bestFit="1" customWidth="1"/>
    <col min="2604" max="2604" width="13.5703125" bestFit="1" customWidth="1"/>
    <col min="2606" max="2606" width="10.5703125" bestFit="1" customWidth="1"/>
    <col min="2817" max="2817" width="48.7109375" customWidth="1"/>
    <col min="2818" max="2858" width="13.5703125" bestFit="1" customWidth="1"/>
    <col min="2859" max="2859" width="19.7109375" bestFit="1" customWidth="1"/>
    <col min="2860" max="2860" width="13.5703125" bestFit="1" customWidth="1"/>
    <col min="2862" max="2862" width="10.5703125" bestFit="1" customWidth="1"/>
    <col min="3073" max="3073" width="48.7109375" customWidth="1"/>
    <col min="3074" max="3114" width="13.5703125" bestFit="1" customWidth="1"/>
    <col min="3115" max="3115" width="19.7109375" bestFit="1" customWidth="1"/>
    <col min="3116" max="3116" width="13.5703125" bestFit="1" customWidth="1"/>
    <col min="3118" max="3118" width="10.5703125" bestFit="1" customWidth="1"/>
    <col min="3329" max="3329" width="48.7109375" customWidth="1"/>
    <col min="3330" max="3370" width="13.5703125" bestFit="1" customWidth="1"/>
    <col min="3371" max="3371" width="19.7109375" bestFit="1" customWidth="1"/>
    <col min="3372" max="3372" width="13.5703125" bestFit="1" customWidth="1"/>
    <col min="3374" max="3374" width="10.5703125" bestFit="1" customWidth="1"/>
    <col min="3585" max="3585" width="48.7109375" customWidth="1"/>
    <col min="3586" max="3626" width="13.5703125" bestFit="1" customWidth="1"/>
    <col min="3627" max="3627" width="19.7109375" bestFit="1" customWidth="1"/>
    <col min="3628" max="3628" width="13.5703125" bestFit="1" customWidth="1"/>
    <col min="3630" max="3630" width="10.5703125" bestFit="1" customWidth="1"/>
    <col min="3841" max="3841" width="48.7109375" customWidth="1"/>
    <col min="3842" max="3882" width="13.5703125" bestFit="1" customWidth="1"/>
    <col min="3883" max="3883" width="19.7109375" bestFit="1" customWidth="1"/>
    <col min="3884" max="3884" width="13.5703125" bestFit="1" customWidth="1"/>
    <col min="3886" max="3886" width="10.5703125" bestFit="1" customWidth="1"/>
    <col min="4097" max="4097" width="48.7109375" customWidth="1"/>
    <col min="4098" max="4138" width="13.5703125" bestFit="1" customWidth="1"/>
    <col min="4139" max="4139" width="19.7109375" bestFit="1" customWidth="1"/>
    <col min="4140" max="4140" width="13.5703125" bestFit="1" customWidth="1"/>
    <col min="4142" max="4142" width="10.5703125" bestFit="1" customWidth="1"/>
    <col min="4353" max="4353" width="48.7109375" customWidth="1"/>
    <col min="4354" max="4394" width="13.5703125" bestFit="1" customWidth="1"/>
    <col min="4395" max="4395" width="19.7109375" bestFit="1" customWidth="1"/>
    <col min="4396" max="4396" width="13.5703125" bestFit="1" customWidth="1"/>
    <col min="4398" max="4398" width="10.5703125" bestFit="1" customWidth="1"/>
    <col min="4609" max="4609" width="48.7109375" customWidth="1"/>
    <col min="4610" max="4650" width="13.5703125" bestFit="1" customWidth="1"/>
    <col min="4651" max="4651" width="19.7109375" bestFit="1" customWidth="1"/>
    <col min="4652" max="4652" width="13.5703125" bestFit="1" customWidth="1"/>
    <col min="4654" max="4654" width="10.5703125" bestFit="1" customWidth="1"/>
    <col min="4865" max="4865" width="48.7109375" customWidth="1"/>
    <col min="4866" max="4906" width="13.5703125" bestFit="1" customWidth="1"/>
    <col min="4907" max="4907" width="19.7109375" bestFit="1" customWidth="1"/>
    <col min="4908" max="4908" width="13.5703125" bestFit="1" customWidth="1"/>
    <col min="4910" max="4910" width="10.5703125" bestFit="1" customWidth="1"/>
    <col min="5121" max="5121" width="48.7109375" customWidth="1"/>
    <col min="5122" max="5162" width="13.5703125" bestFit="1" customWidth="1"/>
    <col min="5163" max="5163" width="19.7109375" bestFit="1" customWidth="1"/>
    <col min="5164" max="5164" width="13.5703125" bestFit="1" customWidth="1"/>
    <col min="5166" max="5166" width="10.5703125" bestFit="1" customWidth="1"/>
    <col min="5377" max="5377" width="48.7109375" customWidth="1"/>
    <col min="5378" max="5418" width="13.5703125" bestFit="1" customWidth="1"/>
    <col min="5419" max="5419" width="19.7109375" bestFit="1" customWidth="1"/>
    <col min="5420" max="5420" width="13.5703125" bestFit="1" customWidth="1"/>
    <col min="5422" max="5422" width="10.5703125" bestFit="1" customWidth="1"/>
    <col min="5633" max="5633" width="48.7109375" customWidth="1"/>
    <col min="5634" max="5674" width="13.5703125" bestFit="1" customWidth="1"/>
    <col min="5675" max="5675" width="19.7109375" bestFit="1" customWidth="1"/>
    <col min="5676" max="5676" width="13.5703125" bestFit="1" customWidth="1"/>
    <col min="5678" max="5678" width="10.5703125" bestFit="1" customWidth="1"/>
    <col min="5889" max="5889" width="48.7109375" customWidth="1"/>
    <col min="5890" max="5930" width="13.5703125" bestFit="1" customWidth="1"/>
    <col min="5931" max="5931" width="19.7109375" bestFit="1" customWidth="1"/>
    <col min="5932" max="5932" width="13.5703125" bestFit="1" customWidth="1"/>
    <col min="5934" max="5934" width="10.5703125" bestFit="1" customWidth="1"/>
    <col min="6145" max="6145" width="48.7109375" customWidth="1"/>
    <col min="6146" max="6186" width="13.5703125" bestFit="1" customWidth="1"/>
    <col min="6187" max="6187" width="19.7109375" bestFit="1" customWidth="1"/>
    <col min="6188" max="6188" width="13.5703125" bestFit="1" customWidth="1"/>
    <col min="6190" max="6190" width="10.5703125" bestFit="1" customWidth="1"/>
    <col min="6401" max="6401" width="48.7109375" customWidth="1"/>
    <col min="6402" max="6442" width="13.5703125" bestFit="1" customWidth="1"/>
    <col min="6443" max="6443" width="19.7109375" bestFit="1" customWidth="1"/>
    <col min="6444" max="6444" width="13.5703125" bestFit="1" customWidth="1"/>
    <col min="6446" max="6446" width="10.5703125" bestFit="1" customWidth="1"/>
    <col min="6657" max="6657" width="48.7109375" customWidth="1"/>
    <col min="6658" max="6698" width="13.5703125" bestFit="1" customWidth="1"/>
    <col min="6699" max="6699" width="19.7109375" bestFit="1" customWidth="1"/>
    <col min="6700" max="6700" width="13.5703125" bestFit="1" customWidth="1"/>
    <col min="6702" max="6702" width="10.5703125" bestFit="1" customWidth="1"/>
    <col min="6913" max="6913" width="48.7109375" customWidth="1"/>
    <col min="6914" max="6954" width="13.5703125" bestFit="1" customWidth="1"/>
    <col min="6955" max="6955" width="19.7109375" bestFit="1" customWidth="1"/>
    <col min="6956" max="6956" width="13.5703125" bestFit="1" customWidth="1"/>
    <col min="6958" max="6958" width="10.5703125" bestFit="1" customWidth="1"/>
    <col min="7169" max="7169" width="48.7109375" customWidth="1"/>
    <col min="7170" max="7210" width="13.5703125" bestFit="1" customWidth="1"/>
    <col min="7211" max="7211" width="19.7109375" bestFit="1" customWidth="1"/>
    <col min="7212" max="7212" width="13.5703125" bestFit="1" customWidth="1"/>
    <col min="7214" max="7214" width="10.5703125" bestFit="1" customWidth="1"/>
    <col min="7425" max="7425" width="48.7109375" customWidth="1"/>
    <col min="7426" max="7466" width="13.5703125" bestFit="1" customWidth="1"/>
    <col min="7467" max="7467" width="19.7109375" bestFit="1" customWidth="1"/>
    <col min="7468" max="7468" width="13.5703125" bestFit="1" customWidth="1"/>
    <col min="7470" max="7470" width="10.5703125" bestFit="1" customWidth="1"/>
    <col min="7681" max="7681" width="48.7109375" customWidth="1"/>
    <col min="7682" max="7722" width="13.5703125" bestFit="1" customWidth="1"/>
    <col min="7723" max="7723" width="19.7109375" bestFit="1" customWidth="1"/>
    <col min="7724" max="7724" width="13.5703125" bestFit="1" customWidth="1"/>
    <col min="7726" max="7726" width="10.5703125" bestFit="1" customWidth="1"/>
    <col min="7937" max="7937" width="48.7109375" customWidth="1"/>
    <col min="7938" max="7978" width="13.5703125" bestFit="1" customWidth="1"/>
    <col min="7979" max="7979" width="19.7109375" bestFit="1" customWidth="1"/>
    <col min="7980" max="7980" width="13.5703125" bestFit="1" customWidth="1"/>
    <col min="7982" max="7982" width="10.5703125" bestFit="1" customWidth="1"/>
    <col min="8193" max="8193" width="48.7109375" customWidth="1"/>
    <col min="8194" max="8234" width="13.5703125" bestFit="1" customWidth="1"/>
    <col min="8235" max="8235" width="19.7109375" bestFit="1" customWidth="1"/>
    <col min="8236" max="8236" width="13.5703125" bestFit="1" customWidth="1"/>
    <col min="8238" max="8238" width="10.5703125" bestFit="1" customWidth="1"/>
    <col min="8449" max="8449" width="48.7109375" customWidth="1"/>
    <col min="8450" max="8490" width="13.5703125" bestFit="1" customWidth="1"/>
    <col min="8491" max="8491" width="19.7109375" bestFit="1" customWidth="1"/>
    <col min="8492" max="8492" width="13.5703125" bestFit="1" customWidth="1"/>
    <col min="8494" max="8494" width="10.5703125" bestFit="1" customWidth="1"/>
    <col min="8705" max="8705" width="48.7109375" customWidth="1"/>
    <col min="8706" max="8746" width="13.5703125" bestFit="1" customWidth="1"/>
    <col min="8747" max="8747" width="19.7109375" bestFit="1" customWidth="1"/>
    <col min="8748" max="8748" width="13.5703125" bestFit="1" customWidth="1"/>
    <col min="8750" max="8750" width="10.5703125" bestFit="1" customWidth="1"/>
    <col min="8961" max="8961" width="48.7109375" customWidth="1"/>
    <col min="8962" max="9002" width="13.5703125" bestFit="1" customWidth="1"/>
    <col min="9003" max="9003" width="19.7109375" bestFit="1" customWidth="1"/>
    <col min="9004" max="9004" width="13.5703125" bestFit="1" customWidth="1"/>
    <col min="9006" max="9006" width="10.5703125" bestFit="1" customWidth="1"/>
    <col min="9217" max="9217" width="48.7109375" customWidth="1"/>
    <col min="9218" max="9258" width="13.5703125" bestFit="1" customWidth="1"/>
    <col min="9259" max="9259" width="19.7109375" bestFit="1" customWidth="1"/>
    <col min="9260" max="9260" width="13.5703125" bestFit="1" customWidth="1"/>
    <col min="9262" max="9262" width="10.5703125" bestFit="1" customWidth="1"/>
    <col min="9473" max="9473" width="48.7109375" customWidth="1"/>
    <col min="9474" max="9514" width="13.5703125" bestFit="1" customWidth="1"/>
    <col min="9515" max="9515" width="19.7109375" bestFit="1" customWidth="1"/>
    <col min="9516" max="9516" width="13.5703125" bestFit="1" customWidth="1"/>
    <col min="9518" max="9518" width="10.5703125" bestFit="1" customWidth="1"/>
    <col min="9729" max="9729" width="48.7109375" customWidth="1"/>
    <col min="9730" max="9770" width="13.5703125" bestFit="1" customWidth="1"/>
    <col min="9771" max="9771" width="19.7109375" bestFit="1" customWidth="1"/>
    <col min="9772" max="9772" width="13.5703125" bestFit="1" customWidth="1"/>
    <col min="9774" max="9774" width="10.5703125" bestFit="1" customWidth="1"/>
    <col min="9985" max="9985" width="48.7109375" customWidth="1"/>
    <col min="9986" max="10026" width="13.5703125" bestFit="1" customWidth="1"/>
    <col min="10027" max="10027" width="19.7109375" bestFit="1" customWidth="1"/>
    <col min="10028" max="10028" width="13.5703125" bestFit="1" customWidth="1"/>
    <col min="10030" max="10030" width="10.5703125" bestFit="1" customWidth="1"/>
    <col min="10241" max="10241" width="48.7109375" customWidth="1"/>
    <col min="10242" max="10282" width="13.5703125" bestFit="1" customWidth="1"/>
    <col min="10283" max="10283" width="19.7109375" bestFit="1" customWidth="1"/>
    <col min="10284" max="10284" width="13.5703125" bestFit="1" customWidth="1"/>
    <col min="10286" max="10286" width="10.5703125" bestFit="1" customWidth="1"/>
    <col min="10497" max="10497" width="48.7109375" customWidth="1"/>
    <col min="10498" max="10538" width="13.5703125" bestFit="1" customWidth="1"/>
    <col min="10539" max="10539" width="19.7109375" bestFit="1" customWidth="1"/>
    <col min="10540" max="10540" width="13.5703125" bestFit="1" customWidth="1"/>
    <col min="10542" max="10542" width="10.5703125" bestFit="1" customWidth="1"/>
    <col min="10753" max="10753" width="48.7109375" customWidth="1"/>
    <col min="10754" max="10794" width="13.5703125" bestFit="1" customWidth="1"/>
    <col min="10795" max="10795" width="19.7109375" bestFit="1" customWidth="1"/>
    <col min="10796" max="10796" width="13.5703125" bestFit="1" customWidth="1"/>
    <col min="10798" max="10798" width="10.5703125" bestFit="1" customWidth="1"/>
    <col min="11009" max="11009" width="48.7109375" customWidth="1"/>
    <col min="11010" max="11050" width="13.5703125" bestFit="1" customWidth="1"/>
    <col min="11051" max="11051" width="19.7109375" bestFit="1" customWidth="1"/>
    <col min="11052" max="11052" width="13.5703125" bestFit="1" customWidth="1"/>
    <col min="11054" max="11054" width="10.5703125" bestFit="1" customWidth="1"/>
    <col min="11265" max="11265" width="48.7109375" customWidth="1"/>
    <col min="11266" max="11306" width="13.5703125" bestFit="1" customWidth="1"/>
    <col min="11307" max="11307" width="19.7109375" bestFit="1" customWidth="1"/>
    <col min="11308" max="11308" width="13.5703125" bestFit="1" customWidth="1"/>
    <col min="11310" max="11310" width="10.5703125" bestFit="1" customWidth="1"/>
    <col min="11521" max="11521" width="48.7109375" customWidth="1"/>
    <col min="11522" max="11562" width="13.5703125" bestFit="1" customWidth="1"/>
    <col min="11563" max="11563" width="19.7109375" bestFit="1" customWidth="1"/>
    <col min="11564" max="11564" width="13.5703125" bestFit="1" customWidth="1"/>
    <col min="11566" max="11566" width="10.5703125" bestFit="1" customWidth="1"/>
    <col min="11777" max="11777" width="48.7109375" customWidth="1"/>
    <col min="11778" max="11818" width="13.5703125" bestFit="1" customWidth="1"/>
    <col min="11819" max="11819" width="19.7109375" bestFit="1" customWidth="1"/>
    <col min="11820" max="11820" width="13.5703125" bestFit="1" customWidth="1"/>
    <col min="11822" max="11822" width="10.5703125" bestFit="1" customWidth="1"/>
    <col min="12033" max="12033" width="48.7109375" customWidth="1"/>
    <col min="12034" max="12074" width="13.5703125" bestFit="1" customWidth="1"/>
    <col min="12075" max="12075" width="19.7109375" bestFit="1" customWidth="1"/>
    <col min="12076" max="12076" width="13.5703125" bestFit="1" customWidth="1"/>
    <col min="12078" max="12078" width="10.5703125" bestFit="1" customWidth="1"/>
    <col min="12289" max="12289" width="48.7109375" customWidth="1"/>
    <col min="12290" max="12330" width="13.5703125" bestFit="1" customWidth="1"/>
    <col min="12331" max="12331" width="19.7109375" bestFit="1" customWidth="1"/>
    <col min="12332" max="12332" width="13.5703125" bestFit="1" customWidth="1"/>
    <col min="12334" max="12334" width="10.5703125" bestFit="1" customWidth="1"/>
    <col min="12545" max="12545" width="48.7109375" customWidth="1"/>
    <col min="12546" max="12586" width="13.5703125" bestFit="1" customWidth="1"/>
    <col min="12587" max="12587" width="19.7109375" bestFit="1" customWidth="1"/>
    <col min="12588" max="12588" width="13.5703125" bestFit="1" customWidth="1"/>
    <col min="12590" max="12590" width="10.5703125" bestFit="1" customWidth="1"/>
    <col min="12801" max="12801" width="48.7109375" customWidth="1"/>
    <col min="12802" max="12842" width="13.5703125" bestFit="1" customWidth="1"/>
    <col min="12843" max="12843" width="19.7109375" bestFit="1" customWidth="1"/>
    <col min="12844" max="12844" width="13.5703125" bestFit="1" customWidth="1"/>
    <col min="12846" max="12846" width="10.5703125" bestFit="1" customWidth="1"/>
    <col min="13057" max="13057" width="48.7109375" customWidth="1"/>
    <col min="13058" max="13098" width="13.5703125" bestFit="1" customWidth="1"/>
    <col min="13099" max="13099" width="19.7109375" bestFit="1" customWidth="1"/>
    <col min="13100" max="13100" width="13.5703125" bestFit="1" customWidth="1"/>
    <col min="13102" max="13102" width="10.5703125" bestFit="1" customWidth="1"/>
    <col min="13313" max="13313" width="48.7109375" customWidth="1"/>
    <col min="13314" max="13354" width="13.5703125" bestFit="1" customWidth="1"/>
    <col min="13355" max="13355" width="19.7109375" bestFit="1" customWidth="1"/>
    <col min="13356" max="13356" width="13.5703125" bestFit="1" customWidth="1"/>
    <col min="13358" max="13358" width="10.5703125" bestFit="1" customWidth="1"/>
    <col min="13569" max="13569" width="48.7109375" customWidth="1"/>
    <col min="13570" max="13610" width="13.5703125" bestFit="1" customWidth="1"/>
    <col min="13611" max="13611" width="19.7109375" bestFit="1" customWidth="1"/>
    <col min="13612" max="13612" width="13.5703125" bestFit="1" customWidth="1"/>
    <col min="13614" max="13614" width="10.5703125" bestFit="1" customWidth="1"/>
    <col min="13825" max="13825" width="48.7109375" customWidth="1"/>
    <col min="13826" max="13866" width="13.5703125" bestFit="1" customWidth="1"/>
    <col min="13867" max="13867" width="19.7109375" bestFit="1" customWidth="1"/>
    <col min="13868" max="13868" width="13.5703125" bestFit="1" customWidth="1"/>
    <col min="13870" max="13870" width="10.5703125" bestFit="1" customWidth="1"/>
    <col min="14081" max="14081" width="48.7109375" customWidth="1"/>
    <col min="14082" max="14122" width="13.5703125" bestFit="1" customWidth="1"/>
    <col min="14123" max="14123" width="19.7109375" bestFit="1" customWidth="1"/>
    <col min="14124" max="14124" width="13.5703125" bestFit="1" customWidth="1"/>
    <col min="14126" max="14126" width="10.5703125" bestFit="1" customWidth="1"/>
    <col min="14337" max="14337" width="48.7109375" customWidth="1"/>
    <col min="14338" max="14378" width="13.5703125" bestFit="1" customWidth="1"/>
    <col min="14379" max="14379" width="19.7109375" bestFit="1" customWidth="1"/>
    <col min="14380" max="14380" width="13.5703125" bestFit="1" customWidth="1"/>
    <col min="14382" max="14382" width="10.5703125" bestFit="1" customWidth="1"/>
    <col min="14593" max="14593" width="48.7109375" customWidth="1"/>
    <col min="14594" max="14634" width="13.5703125" bestFit="1" customWidth="1"/>
    <col min="14635" max="14635" width="19.7109375" bestFit="1" customWidth="1"/>
    <col min="14636" max="14636" width="13.5703125" bestFit="1" customWidth="1"/>
    <col min="14638" max="14638" width="10.5703125" bestFit="1" customWidth="1"/>
    <col min="14849" max="14849" width="48.7109375" customWidth="1"/>
    <col min="14850" max="14890" width="13.5703125" bestFit="1" customWidth="1"/>
    <col min="14891" max="14891" width="19.7109375" bestFit="1" customWidth="1"/>
    <col min="14892" max="14892" width="13.5703125" bestFit="1" customWidth="1"/>
    <col min="14894" max="14894" width="10.5703125" bestFit="1" customWidth="1"/>
    <col min="15105" max="15105" width="48.7109375" customWidth="1"/>
    <col min="15106" max="15146" width="13.5703125" bestFit="1" customWidth="1"/>
    <col min="15147" max="15147" width="19.7109375" bestFit="1" customWidth="1"/>
    <col min="15148" max="15148" width="13.5703125" bestFit="1" customWidth="1"/>
    <col min="15150" max="15150" width="10.5703125" bestFit="1" customWidth="1"/>
    <col min="15361" max="15361" width="48.7109375" customWidth="1"/>
    <col min="15362" max="15402" width="13.5703125" bestFit="1" customWidth="1"/>
    <col min="15403" max="15403" width="19.7109375" bestFit="1" customWidth="1"/>
    <col min="15404" max="15404" width="13.5703125" bestFit="1" customWidth="1"/>
    <col min="15406" max="15406" width="10.5703125" bestFit="1" customWidth="1"/>
    <col min="15617" max="15617" width="48.7109375" customWidth="1"/>
    <col min="15618" max="15658" width="13.5703125" bestFit="1" customWidth="1"/>
    <col min="15659" max="15659" width="19.7109375" bestFit="1" customWidth="1"/>
    <col min="15660" max="15660" width="13.5703125" bestFit="1" customWidth="1"/>
    <col min="15662" max="15662" width="10.5703125" bestFit="1" customWidth="1"/>
    <col min="15873" max="15873" width="48.7109375" customWidth="1"/>
    <col min="15874" max="15914" width="13.5703125" bestFit="1" customWidth="1"/>
    <col min="15915" max="15915" width="19.7109375" bestFit="1" customWidth="1"/>
    <col min="15916" max="15916" width="13.5703125" bestFit="1" customWidth="1"/>
    <col min="15918" max="15918" width="10.5703125" bestFit="1" customWidth="1"/>
    <col min="16129" max="16129" width="48.7109375" customWidth="1"/>
    <col min="16130" max="16170" width="13.5703125" bestFit="1" customWidth="1"/>
    <col min="16171" max="16171" width="19.7109375" bestFit="1" customWidth="1"/>
    <col min="16172" max="16172" width="13.5703125" bestFit="1" customWidth="1"/>
    <col min="16174" max="16174" width="10.5703125" bestFit="1" customWidth="1"/>
  </cols>
  <sheetData>
    <row r="1" spans="1:46" ht="30" customHeight="1">
      <c r="A1" s="1053" t="s">
        <v>878</v>
      </c>
      <c r="B1" s="1053"/>
      <c r="C1" s="1053"/>
      <c r="D1" s="1053"/>
      <c r="E1" s="1053"/>
      <c r="F1" s="1053"/>
      <c r="G1" s="1053"/>
      <c r="H1" s="1053"/>
      <c r="I1" s="1053"/>
      <c r="J1" s="1053"/>
      <c r="K1" s="1053"/>
      <c r="L1" s="1053"/>
      <c r="M1" s="1053"/>
      <c r="N1" s="1053"/>
      <c r="O1" s="1053"/>
      <c r="P1" s="1053"/>
      <c r="Q1" s="1053"/>
      <c r="R1" s="1053"/>
      <c r="S1" s="1053"/>
      <c r="T1" s="1053"/>
      <c r="U1" s="1053"/>
      <c r="V1" s="1053"/>
      <c r="W1" s="1053"/>
      <c r="X1" s="1053"/>
      <c r="Y1" s="1053"/>
      <c r="Z1" s="1053"/>
      <c r="AA1" s="1053"/>
      <c r="AB1" s="1053"/>
      <c r="AC1" s="1053"/>
      <c r="AD1" s="1053"/>
      <c r="AE1" s="1053"/>
      <c r="AF1" s="1053"/>
      <c r="AG1" s="1053"/>
      <c r="AH1" s="1053"/>
      <c r="AI1" s="1053"/>
      <c r="AJ1" s="1053"/>
      <c r="AK1" s="1053"/>
      <c r="AL1" s="1053"/>
      <c r="AM1" s="1053"/>
      <c r="AN1" s="1053"/>
      <c r="AO1" s="1053"/>
      <c r="AP1" s="1053"/>
      <c r="AQ1" s="1053"/>
      <c r="AR1" s="1053"/>
      <c r="AT1" s="863" t="s">
        <v>1124</v>
      </c>
    </row>
    <row r="2" spans="1:46" ht="18">
      <c r="A2" s="1054" t="s">
        <v>924</v>
      </c>
      <c r="B2" s="1054"/>
      <c r="C2" s="1054"/>
      <c r="D2" s="1054"/>
      <c r="E2" s="1054"/>
      <c r="F2" s="1054"/>
      <c r="G2" s="1054"/>
      <c r="H2" s="1054"/>
      <c r="I2" s="1054"/>
      <c r="J2" s="1054"/>
      <c r="K2" s="1054"/>
      <c r="L2" s="1054"/>
      <c r="M2" s="1054"/>
      <c r="N2" s="1054"/>
      <c r="O2" s="1054"/>
      <c r="P2" s="1054"/>
      <c r="Q2" s="1054"/>
      <c r="R2" s="1054"/>
      <c r="S2" s="1054"/>
      <c r="T2" s="1054"/>
      <c r="U2" s="1054"/>
      <c r="V2" s="1054"/>
      <c r="W2" s="1054"/>
      <c r="X2" s="1054"/>
      <c r="Y2" s="1054"/>
      <c r="Z2" s="1054"/>
      <c r="AA2" s="1054"/>
      <c r="AB2" s="1054"/>
      <c r="AC2" s="1054"/>
      <c r="AD2" s="1054"/>
      <c r="AE2" s="1054"/>
      <c r="AF2" s="1054"/>
      <c r="AG2" s="1054"/>
      <c r="AH2" s="1054"/>
      <c r="AI2" s="1054"/>
      <c r="AJ2" s="1054"/>
      <c r="AK2" s="1054"/>
      <c r="AL2" s="1054"/>
      <c r="AM2" s="1054"/>
      <c r="AN2" s="1054"/>
      <c r="AO2" s="1054"/>
      <c r="AP2" s="1054"/>
      <c r="AQ2" s="1054"/>
      <c r="AR2" s="1054"/>
    </row>
    <row r="3" spans="1:46" ht="18">
      <c r="A3" s="1054" t="s">
        <v>330</v>
      </c>
      <c r="B3" s="1054"/>
      <c r="C3" s="1054"/>
      <c r="D3" s="1054"/>
      <c r="E3" s="1054"/>
      <c r="F3" s="1054"/>
      <c r="G3" s="1054"/>
      <c r="H3" s="1054"/>
      <c r="I3" s="1054"/>
      <c r="J3" s="1054"/>
      <c r="K3" s="1054"/>
      <c r="L3" s="1054"/>
      <c r="M3" s="1054"/>
      <c r="N3" s="1054"/>
      <c r="O3" s="1054"/>
      <c r="P3" s="1054"/>
      <c r="Q3" s="1054"/>
      <c r="R3" s="1054"/>
      <c r="S3" s="1054"/>
      <c r="T3" s="1054"/>
      <c r="U3" s="1054"/>
      <c r="V3" s="1054"/>
      <c r="W3" s="1054"/>
      <c r="X3" s="1054"/>
      <c r="Y3" s="1054"/>
      <c r="Z3" s="1054"/>
      <c r="AA3" s="1054"/>
      <c r="AB3" s="1054"/>
      <c r="AC3" s="1054"/>
      <c r="AD3" s="1054"/>
      <c r="AE3" s="1054"/>
      <c r="AF3" s="1054"/>
      <c r="AG3" s="1054"/>
      <c r="AH3" s="1054"/>
      <c r="AI3" s="1054"/>
      <c r="AJ3" s="1054"/>
      <c r="AK3" s="1054"/>
      <c r="AL3" s="1054"/>
      <c r="AM3" s="1054"/>
      <c r="AN3" s="1054"/>
      <c r="AO3" s="1054"/>
      <c r="AP3" s="1054"/>
      <c r="AQ3" s="1054"/>
      <c r="AR3" s="1054"/>
    </row>
    <row r="4" spans="1:46" ht="30" customHeight="1">
      <c r="A4" s="1055" t="s">
        <v>3</v>
      </c>
      <c r="B4" s="1055"/>
      <c r="C4" s="1055"/>
      <c r="D4" s="1055"/>
      <c r="E4" s="1055"/>
      <c r="F4" s="1055"/>
      <c r="G4" s="1055"/>
      <c r="H4" s="1055"/>
      <c r="I4" s="1055"/>
      <c r="J4" s="1055"/>
      <c r="K4" s="1055"/>
      <c r="L4" s="1055"/>
      <c r="M4" s="1055"/>
      <c r="N4" s="1055"/>
      <c r="O4" s="1055"/>
      <c r="P4" s="1055"/>
      <c r="Q4" s="1055"/>
      <c r="R4" s="1055"/>
      <c r="S4" s="1055"/>
      <c r="T4" s="1055"/>
      <c r="U4" s="1055"/>
      <c r="V4" s="1055"/>
      <c r="W4" s="1055"/>
      <c r="X4" s="1055"/>
      <c r="Y4" s="1055"/>
      <c r="Z4" s="1055"/>
      <c r="AA4" s="1055"/>
      <c r="AB4" s="1055"/>
      <c r="AC4" s="1055"/>
      <c r="AD4" s="1055"/>
      <c r="AE4" s="1055"/>
      <c r="AF4" s="1055"/>
      <c r="AG4" s="1055"/>
      <c r="AH4" s="1055"/>
      <c r="AI4" s="1055"/>
      <c r="AJ4" s="1055"/>
      <c r="AK4" s="1055"/>
      <c r="AL4" s="1055"/>
      <c r="AM4" s="1055"/>
      <c r="AN4" s="1055"/>
      <c r="AO4" s="1055"/>
      <c r="AP4" s="1055"/>
      <c r="AQ4" s="1055"/>
      <c r="AR4" s="1055"/>
    </row>
    <row r="5" spans="1:46">
      <c r="A5" s="482"/>
      <c r="B5" s="416"/>
      <c r="C5" s="416"/>
      <c r="D5" s="416"/>
      <c r="E5" s="416"/>
      <c r="F5" s="416"/>
      <c r="G5" s="416"/>
      <c r="H5" s="416"/>
      <c r="I5" s="416"/>
      <c r="J5" s="416"/>
      <c r="K5" s="416"/>
      <c r="L5" s="416"/>
      <c r="M5" s="416"/>
      <c r="N5" s="416"/>
      <c r="O5" s="416"/>
      <c r="P5" s="416"/>
      <c r="Q5" s="414"/>
      <c r="R5" s="483"/>
      <c r="S5" s="416"/>
      <c r="T5" s="416"/>
      <c r="U5" s="416"/>
      <c r="V5" s="416"/>
      <c r="W5" s="416"/>
      <c r="X5" s="416"/>
      <c r="Y5" s="416"/>
      <c r="Z5" s="416"/>
    </row>
    <row r="6" spans="1:46" ht="30" customHeight="1">
      <c r="A6" s="399" t="s">
        <v>850</v>
      </c>
      <c r="B6" s="400" t="s">
        <v>879</v>
      </c>
      <c r="C6" s="400" t="s">
        <v>881</v>
      </c>
      <c r="D6" s="400" t="s">
        <v>880</v>
      </c>
      <c r="E6" s="400" t="s">
        <v>889</v>
      </c>
      <c r="F6" s="400" t="s">
        <v>886</v>
      </c>
      <c r="G6" s="400" t="s">
        <v>882</v>
      </c>
      <c r="H6" s="400" t="s">
        <v>887</v>
      </c>
      <c r="I6" s="400" t="s">
        <v>883</v>
      </c>
      <c r="J6" s="400" t="s">
        <v>884</v>
      </c>
      <c r="K6" s="400" t="s">
        <v>885</v>
      </c>
      <c r="L6" s="400" t="s">
        <v>897</v>
      </c>
      <c r="M6" s="400" t="s">
        <v>895</v>
      </c>
      <c r="N6" s="400" t="s">
        <v>888</v>
      </c>
      <c r="O6" s="400" t="s">
        <v>893</v>
      </c>
      <c r="P6" s="400" t="s">
        <v>896</v>
      </c>
      <c r="Q6" s="400" t="s">
        <v>894</v>
      </c>
      <c r="R6" s="400" t="s">
        <v>900</v>
      </c>
      <c r="S6" s="400" t="s">
        <v>898</v>
      </c>
      <c r="T6" s="400" t="s">
        <v>899</v>
      </c>
      <c r="U6" s="400" t="s">
        <v>890</v>
      </c>
      <c r="V6" s="400" t="s">
        <v>891</v>
      </c>
      <c r="W6" s="400" t="s">
        <v>892</v>
      </c>
      <c r="X6" s="400" t="s">
        <v>901</v>
      </c>
      <c r="Y6" s="400" t="s">
        <v>902</v>
      </c>
      <c r="Z6" s="400" t="s">
        <v>903</v>
      </c>
      <c r="AA6" s="400" t="s">
        <v>904</v>
      </c>
      <c r="AB6" s="400" t="s">
        <v>905</v>
      </c>
      <c r="AC6" s="400" t="s">
        <v>906</v>
      </c>
      <c r="AD6" s="400" t="s">
        <v>907</v>
      </c>
      <c r="AE6" s="400" t="s">
        <v>908</v>
      </c>
      <c r="AF6" s="400" t="s">
        <v>909</v>
      </c>
      <c r="AG6" s="400" t="s">
        <v>910</v>
      </c>
      <c r="AH6" s="400" t="s">
        <v>911</v>
      </c>
      <c r="AI6" s="400" t="s">
        <v>912</v>
      </c>
      <c r="AJ6" s="400" t="s">
        <v>913</v>
      </c>
      <c r="AK6" s="400" t="s">
        <v>914</v>
      </c>
      <c r="AL6" s="400" t="s">
        <v>915</v>
      </c>
      <c r="AM6" s="400" t="s">
        <v>916</v>
      </c>
      <c r="AN6" s="400" t="s">
        <v>917</v>
      </c>
      <c r="AO6" s="400" t="s">
        <v>918</v>
      </c>
      <c r="AP6" s="400" t="s">
        <v>919</v>
      </c>
      <c r="AQ6" s="401" t="s">
        <v>8</v>
      </c>
      <c r="AR6" s="484" t="s">
        <v>698</v>
      </c>
    </row>
    <row r="7" spans="1:46">
      <c r="A7" s="21" t="s">
        <v>851</v>
      </c>
      <c r="B7" s="12">
        <v>0</v>
      </c>
      <c r="C7" s="12">
        <v>14682.85434</v>
      </c>
      <c r="D7" s="12">
        <v>0</v>
      </c>
      <c r="E7" s="12">
        <v>0</v>
      </c>
      <c r="F7" s="12">
        <v>0</v>
      </c>
      <c r="G7" s="12">
        <v>0</v>
      </c>
      <c r="H7" s="12">
        <v>0</v>
      </c>
      <c r="I7" s="12">
        <v>0</v>
      </c>
      <c r="J7" s="12">
        <v>0</v>
      </c>
      <c r="K7" s="12">
        <v>0</v>
      </c>
      <c r="L7" s="12">
        <v>0</v>
      </c>
      <c r="M7" s="12">
        <v>0</v>
      </c>
      <c r="N7" s="12">
        <v>0</v>
      </c>
      <c r="O7" s="12">
        <v>0</v>
      </c>
      <c r="P7" s="12">
        <v>0</v>
      </c>
      <c r="Q7" s="12">
        <v>0</v>
      </c>
      <c r="R7" s="12">
        <v>0</v>
      </c>
      <c r="S7" s="12">
        <v>0</v>
      </c>
      <c r="T7" s="12">
        <v>0</v>
      </c>
      <c r="U7" s="12">
        <v>0</v>
      </c>
      <c r="V7" s="12">
        <v>0</v>
      </c>
      <c r="W7" s="12">
        <v>0</v>
      </c>
      <c r="X7" s="12">
        <v>0</v>
      </c>
      <c r="Y7" s="12">
        <v>0</v>
      </c>
      <c r="Z7" s="12">
        <v>0</v>
      </c>
      <c r="AA7" s="12">
        <v>0</v>
      </c>
      <c r="AB7" s="12">
        <v>0</v>
      </c>
      <c r="AC7" s="12">
        <v>0</v>
      </c>
      <c r="AD7" s="12">
        <v>0</v>
      </c>
      <c r="AE7" s="12">
        <v>0</v>
      </c>
      <c r="AF7" s="12">
        <v>0</v>
      </c>
      <c r="AG7" s="12">
        <v>0</v>
      </c>
      <c r="AH7" s="12">
        <v>0</v>
      </c>
      <c r="AI7" s="12">
        <v>0</v>
      </c>
      <c r="AJ7" s="12">
        <v>0</v>
      </c>
      <c r="AK7" s="12">
        <v>0</v>
      </c>
      <c r="AL7" s="12">
        <v>0</v>
      </c>
      <c r="AM7" s="12">
        <v>0</v>
      </c>
      <c r="AN7" s="12">
        <v>0</v>
      </c>
      <c r="AO7" s="12">
        <v>0</v>
      </c>
      <c r="AP7" s="12">
        <v>0</v>
      </c>
      <c r="AQ7" s="12">
        <v>14682.85434</v>
      </c>
      <c r="AR7" s="485">
        <v>1.9716460374680639E-3</v>
      </c>
    </row>
    <row r="8" spans="1:46">
      <c r="A8" s="21" t="s">
        <v>852</v>
      </c>
      <c r="B8" s="12">
        <v>31597.209139999999</v>
      </c>
      <c r="C8" s="12">
        <v>0</v>
      </c>
      <c r="D8" s="12">
        <v>0</v>
      </c>
      <c r="E8" s="12">
        <v>0</v>
      </c>
      <c r="F8" s="12">
        <v>0</v>
      </c>
      <c r="G8" s="12">
        <v>0</v>
      </c>
      <c r="H8" s="12">
        <v>0</v>
      </c>
      <c r="I8" s="12">
        <v>0</v>
      </c>
      <c r="J8" s="12">
        <v>0</v>
      </c>
      <c r="K8" s="12">
        <v>0</v>
      </c>
      <c r="L8" s="12">
        <v>0</v>
      </c>
      <c r="M8" s="12">
        <v>0</v>
      </c>
      <c r="N8" s="12">
        <v>0</v>
      </c>
      <c r="O8" s="12">
        <v>0</v>
      </c>
      <c r="P8" s="12">
        <v>0</v>
      </c>
      <c r="Q8" s="12">
        <v>0</v>
      </c>
      <c r="R8" s="12">
        <v>0</v>
      </c>
      <c r="S8" s="12">
        <v>0</v>
      </c>
      <c r="T8" s="12">
        <v>0</v>
      </c>
      <c r="U8" s="12">
        <v>0</v>
      </c>
      <c r="V8" s="12">
        <v>0</v>
      </c>
      <c r="W8" s="12">
        <v>0</v>
      </c>
      <c r="X8" s="12">
        <v>0</v>
      </c>
      <c r="Y8" s="12">
        <v>0</v>
      </c>
      <c r="Z8" s="12">
        <v>7000</v>
      </c>
      <c r="AA8" s="12">
        <v>0</v>
      </c>
      <c r="AB8" s="12">
        <v>0</v>
      </c>
      <c r="AC8" s="12">
        <v>0</v>
      </c>
      <c r="AD8" s="12">
        <v>0</v>
      </c>
      <c r="AE8" s="12">
        <v>0</v>
      </c>
      <c r="AF8" s="12">
        <v>10000</v>
      </c>
      <c r="AG8" s="12">
        <v>0</v>
      </c>
      <c r="AH8" s="12">
        <v>0</v>
      </c>
      <c r="AI8" s="12">
        <v>0</v>
      </c>
      <c r="AJ8" s="12">
        <v>0</v>
      </c>
      <c r="AK8" s="12">
        <v>0</v>
      </c>
      <c r="AL8" s="12">
        <v>0</v>
      </c>
      <c r="AM8" s="12">
        <v>0</v>
      </c>
      <c r="AN8" s="12">
        <v>0</v>
      </c>
      <c r="AO8" s="12">
        <v>0</v>
      </c>
      <c r="AP8" s="12">
        <v>0</v>
      </c>
      <c r="AQ8" s="12">
        <v>48597.209139999999</v>
      </c>
      <c r="AR8" s="485">
        <v>6.5257403372761223E-3</v>
      </c>
    </row>
    <row r="9" spans="1:46">
      <c r="A9" s="21" t="s">
        <v>853</v>
      </c>
      <c r="B9" s="12">
        <v>54824.654609999998</v>
      </c>
      <c r="C9" s="12">
        <v>36850.868710000002</v>
      </c>
      <c r="D9" s="12">
        <v>0</v>
      </c>
      <c r="E9" s="12">
        <v>0</v>
      </c>
      <c r="F9" s="12">
        <v>0</v>
      </c>
      <c r="G9" s="12">
        <v>15357.19872</v>
      </c>
      <c r="H9" s="12">
        <v>5000</v>
      </c>
      <c r="I9" s="12">
        <v>0</v>
      </c>
      <c r="J9" s="12">
        <v>0</v>
      </c>
      <c r="K9" s="12">
        <v>0</v>
      </c>
      <c r="L9" s="12">
        <v>0</v>
      </c>
      <c r="M9" s="12">
        <v>0</v>
      </c>
      <c r="N9" s="12">
        <v>0</v>
      </c>
      <c r="O9" s="12">
        <v>0</v>
      </c>
      <c r="P9" s="12">
        <v>0</v>
      </c>
      <c r="Q9" s="12">
        <v>0</v>
      </c>
      <c r="R9" s="12">
        <v>0</v>
      </c>
      <c r="S9" s="12">
        <v>0</v>
      </c>
      <c r="T9" s="12">
        <v>0</v>
      </c>
      <c r="U9" s="12">
        <v>0</v>
      </c>
      <c r="V9" s="12">
        <v>0</v>
      </c>
      <c r="W9" s="12">
        <v>0</v>
      </c>
      <c r="X9" s="12">
        <v>3475</v>
      </c>
      <c r="Y9" s="12">
        <v>0</v>
      </c>
      <c r="Z9" s="12">
        <v>3500</v>
      </c>
      <c r="AA9" s="12">
        <v>10500</v>
      </c>
      <c r="AB9" s="12">
        <v>0</v>
      </c>
      <c r="AC9" s="12">
        <v>0</v>
      </c>
      <c r="AD9" s="12">
        <v>3496.1422400000001</v>
      </c>
      <c r="AE9" s="12">
        <v>0</v>
      </c>
      <c r="AF9" s="12">
        <v>0</v>
      </c>
      <c r="AG9" s="12">
        <v>0</v>
      </c>
      <c r="AH9" s="12">
        <v>0</v>
      </c>
      <c r="AI9" s="12">
        <v>0</v>
      </c>
      <c r="AJ9" s="12">
        <v>5598.6049999999996</v>
      </c>
      <c r="AK9" s="12">
        <v>0</v>
      </c>
      <c r="AL9" s="12">
        <v>0</v>
      </c>
      <c r="AM9" s="12">
        <v>0</v>
      </c>
      <c r="AN9" s="12">
        <v>5000</v>
      </c>
      <c r="AO9" s="12">
        <v>4000</v>
      </c>
      <c r="AP9" s="12">
        <v>4026.9473599999997</v>
      </c>
      <c r="AQ9" s="12">
        <v>151629.41664000001</v>
      </c>
      <c r="AR9" s="485">
        <v>2.0361132213060566E-2</v>
      </c>
    </row>
    <row r="10" spans="1:46">
      <c r="A10" s="21" t="s">
        <v>854</v>
      </c>
      <c r="B10" s="12">
        <v>121010.56147999999</v>
      </c>
      <c r="C10" s="12">
        <v>126245.03677999999</v>
      </c>
      <c r="D10" s="12">
        <v>28636.522439999997</v>
      </c>
      <c r="E10" s="12">
        <v>6892.0717300000006</v>
      </c>
      <c r="F10" s="12">
        <v>40492.572230000005</v>
      </c>
      <c r="G10" s="12">
        <v>4579.3733300000004</v>
      </c>
      <c r="H10" s="12">
        <v>14570.55602</v>
      </c>
      <c r="I10" s="12">
        <v>5855.5408399999997</v>
      </c>
      <c r="J10" s="12">
        <v>15865.332689999999</v>
      </c>
      <c r="K10" s="12">
        <v>0</v>
      </c>
      <c r="L10" s="12">
        <v>3000</v>
      </c>
      <c r="M10" s="12">
        <v>0</v>
      </c>
      <c r="N10" s="12">
        <v>10513.21155</v>
      </c>
      <c r="O10" s="12">
        <v>5221.3999999999996</v>
      </c>
      <c r="P10" s="12">
        <v>2013.1006499999999</v>
      </c>
      <c r="Q10" s="12">
        <v>6972.9018399999995</v>
      </c>
      <c r="R10" s="12">
        <v>0</v>
      </c>
      <c r="S10" s="12">
        <v>3457.3400899999997</v>
      </c>
      <c r="T10" s="12">
        <v>0</v>
      </c>
      <c r="U10" s="12">
        <v>4165.54108</v>
      </c>
      <c r="V10" s="12">
        <v>1500</v>
      </c>
      <c r="W10" s="12">
        <v>7757.26991</v>
      </c>
      <c r="X10" s="12">
        <v>17258.670899999997</v>
      </c>
      <c r="Y10" s="12">
        <v>0</v>
      </c>
      <c r="Z10" s="12">
        <v>39202.275719999998</v>
      </c>
      <c r="AA10" s="12">
        <v>14653.21876</v>
      </c>
      <c r="AB10" s="12">
        <v>14025.97624</v>
      </c>
      <c r="AC10" s="12">
        <v>10271.498299999999</v>
      </c>
      <c r="AD10" s="12">
        <v>0</v>
      </c>
      <c r="AE10" s="12">
        <v>8524.9683999999997</v>
      </c>
      <c r="AF10" s="12">
        <v>0</v>
      </c>
      <c r="AG10" s="12">
        <v>1722.2142699999999</v>
      </c>
      <c r="AH10" s="12">
        <v>0</v>
      </c>
      <c r="AI10" s="12">
        <v>0</v>
      </c>
      <c r="AJ10" s="12">
        <v>11668.636839999999</v>
      </c>
      <c r="AK10" s="12">
        <v>0</v>
      </c>
      <c r="AL10" s="12">
        <v>0</v>
      </c>
      <c r="AM10" s="12">
        <v>0</v>
      </c>
      <c r="AN10" s="12">
        <v>3400</v>
      </c>
      <c r="AO10" s="12">
        <v>0</v>
      </c>
      <c r="AP10" s="12">
        <v>0</v>
      </c>
      <c r="AQ10" s="12">
        <v>529475.79209</v>
      </c>
      <c r="AR10" s="485">
        <v>7.1099176170776685E-2</v>
      </c>
    </row>
    <row r="11" spans="1:46">
      <c r="A11" s="21" t="s">
        <v>855</v>
      </c>
      <c r="B11" s="12">
        <v>104705.74457000001</v>
      </c>
      <c r="C11" s="12">
        <v>145986.57336000001</v>
      </c>
      <c r="D11" s="12">
        <v>43468.062439999994</v>
      </c>
      <c r="E11" s="12">
        <v>9186.6442699999989</v>
      </c>
      <c r="F11" s="12">
        <v>30753.724180000001</v>
      </c>
      <c r="G11" s="12">
        <v>14539.909920000002</v>
      </c>
      <c r="H11" s="12">
        <v>23098.68506</v>
      </c>
      <c r="I11" s="12">
        <v>13207.962730000001</v>
      </c>
      <c r="J11" s="12">
        <v>18257.062379999999</v>
      </c>
      <c r="K11" s="12">
        <v>2552</v>
      </c>
      <c r="L11" s="12">
        <v>2000</v>
      </c>
      <c r="M11" s="12">
        <v>6700</v>
      </c>
      <c r="N11" s="12">
        <v>11929.703300000001</v>
      </c>
      <c r="O11" s="12">
        <v>9800.5151400000013</v>
      </c>
      <c r="P11" s="12">
        <v>2128.7192700000001</v>
      </c>
      <c r="Q11" s="12">
        <v>7392.55</v>
      </c>
      <c r="R11" s="12">
        <v>6735.3604099999993</v>
      </c>
      <c r="S11" s="12">
        <v>5669.6</v>
      </c>
      <c r="T11" s="12">
        <v>994.67295999999999</v>
      </c>
      <c r="U11" s="12">
        <v>11414.324939999999</v>
      </c>
      <c r="V11" s="12">
        <v>8934.6185000000005</v>
      </c>
      <c r="W11" s="12">
        <v>12468.993179999999</v>
      </c>
      <c r="X11" s="12">
        <v>31629.937289999998</v>
      </c>
      <c r="Y11" s="12">
        <v>2696.8131899999998</v>
      </c>
      <c r="Z11" s="12">
        <v>34200.932980000005</v>
      </c>
      <c r="AA11" s="12">
        <v>11777.5</v>
      </c>
      <c r="AB11" s="12">
        <v>20297.629980000002</v>
      </c>
      <c r="AC11" s="12">
        <v>21866.088080000001</v>
      </c>
      <c r="AD11" s="12">
        <v>11023.50531</v>
      </c>
      <c r="AE11" s="12">
        <v>6419.2923600000004</v>
      </c>
      <c r="AF11" s="12">
        <v>1000</v>
      </c>
      <c r="AG11" s="12">
        <v>4016.23549</v>
      </c>
      <c r="AH11" s="12">
        <v>2950</v>
      </c>
      <c r="AI11" s="12">
        <v>0</v>
      </c>
      <c r="AJ11" s="12">
        <v>5266.3292499999998</v>
      </c>
      <c r="AK11" s="12">
        <v>872</v>
      </c>
      <c r="AL11" s="12">
        <v>7721.0584699999999</v>
      </c>
      <c r="AM11" s="12">
        <v>0</v>
      </c>
      <c r="AN11" s="12">
        <v>5661.0013799999997</v>
      </c>
      <c r="AO11" s="12">
        <v>7920.5303000000004</v>
      </c>
      <c r="AP11" s="12">
        <v>700</v>
      </c>
      <c r="AQ11" s="12">
        <v>667944.28069000004</v>
      </c>
      <c r="AR11" s="485">
        <v>8.9693029963811163E-2</v>
      </c>
    </row>
    <row r="12" spans="1:46">
      <c r="A12" s="21" t="s">
        <v>856</v>
      </c>
      <c r="B12" s="12">
        <v>100170.71429000002</v>
      </c>
      <c r="C12" s="12">
        <v>111993.04965</v>
      </c>
      <c r="D12" s="12">
        <v>49538.360430000001</v>
      </c>
      <c r="E12" s="12">
        <v>20125.343219999999</v>
      </c>
      <c r="F12" s="12">
        <v>41755.691660000004</v>
      </c>
      <c r="G12" s="12">
        <v>23260.383610000001</v>
      </c>
      <c r="H12" s="12">
        <v>16714.230199999998</v>
      </c>
      <c r="I12" s="12">
        <v>18278.659399999997</v>
      </c>
      <c r="J12" s="12">
        <v>22831.774630000004</v>
      </c>
      <c r="K12" s="12">
        <v>7869.5895600000003</v>
      </c>
      <c r="L12" s="12">
        <v>2822.9754800000001</v>
      </c>
      <c r="M12" s="12">
        <v>8824.2665300000008</v>
      </c>
      <c r="N12" s="12">
        <v>23971.572239999998</v>
      </c>
      <c r="O12" s="12">
        <v>19829.73213</v>
      </c>
      <c r="P12" s="12">
        <v>3460.0726899999995</v>
      </c>
      <c r="Q12" s="12">
        <v>13546.99777</v>
      </c>
      <c r="R12" s="12">
        <v>6627.9809499999992</v>
      </c>
      <c r="S12" s="12">
        <v>14701.927129999998</v>
      </c>
      <c r="T12" s="12">
        <v>6711.8733300000004</v>
      </c>
      <c r="U12" s="12">
        <v>27472.595150000001</v>
      </c>
      <c r="V12" s="12">
        <v>11973.77356</v>
      </c>
      <c r="W12" s="12">
        <v>7633.1376899999996</v>
      </c>
      <c r="X12" s="12">
        <v>43078.733070000002</v>
      </c>
      <c r="Y12" s="12">
        <v>6799.7930500000011</v>
      </c>
      <c r="Z12" s="12">
        <v>32939.095640000007</v>
      </c>
      <c r="AA12" s="12">
        <v>7383.2459800000006</v>
      </c>
      <c r="AB12" s="12">
        <v>30962.131179999997</v>
      </c>
      <c r="AC12" s="12">
        <v>45417.573530000001</v>
      </c>
      <c r="AD12" s="12">
        <v>12664.989810000001</v>
      </c>
      <c r="AE12" s="12">
        <v>11107.136270000001</v>
      </c>
      <c r="AF12" s="12">
        <v>2663.7815099999998</v>
      </c>
      <c r="AG12" s="12">
        <v>8107.1836499999999</v>
      </c>
      <c r="AH12" s="12">
        <v>6885.97739</v>
      </c>
      <c r="AI12" s="12">
        <v>0</v>
      </c>
      <c r="AJ12" s="12">
        <v>1861.7660700000001</v>
      </c>
      <c r="AK12" s="12">
        <v>1621.5089499999999</v>
      </c>
      <c r="AL12" s="12">
        <v>14492.051009999999</v>
      </c>
      <c r="AM12" s="12">
        <v>3657.53026</v>
      </c>
      <c r="AN12" s="12">
        <v>12927.03391</v>
      </c>
      <c r="AO12" s="12">
        <v>8560.8951799999995</v>
      </c>
      <c r="AP12" s="12">
        <v>2886.4052199999996</v>
      </c>
      <c r="AQ12" s="12">
        <v>814131.53298000025</v>
      </c>
      <c r="AR12" s="485">
        <v>0.10932337635502402</v>
      </c>
    </row>
    <row r="13" spans="1:46">
      <c r="A13" s="21" t="s">
        <v>857</v>
      </c>
      <c r="B13" s="12">
        <v>124335.84598</v>
      </c>
      <c r="C13" s="12">
        <v>88362.116580000002</v>
      </c>
      <c r="D13" s="12">
        <v>52115.118649999997</v>
      </c>
      <c r="E13" s="12">
        <v>9367.3579200000022</v>
      </c>
      <c r="F13" s="12">
        <v>20415.802189999999</v>
      </c>
      <c r="G13" s="12">
        <v>23625.728230000001</v>
      </c>
      <c r="H13" s="12">
        <v>10451.46117</v>
      </c>
      <c r="I13" s="12">
        <v>15034.53428</v>
      </c>
      <c r="J13" s="12">
        <v>15470.759259999999</v>
      </c>
      <c r="K13" s="12">
        <v>13421.906580000001</v>
      </c>
      <c r="L13" s="12">
        <v>4443.316319999999</v>
      </c>
      <c r="M13" s="12">
        <v>8050.8406699999996</v>
      </c>
      <c r="N13" s="12">
        <v>24270.38912</v>
      </c>
      <c r="O13" s="12">
        <v>15370.013419999999</v>
      </c>
      <c r="P13" s="12">
        <v>5013.1703399999997</v>
      </c>
      <c r="Q13" s="12">
        <v>5917.6701700000003</v>
      </c>
      <c r="R13" s="12">
        <v>10008.625050000001</v>
      </c>
      <c r="S13" s="12">
        <v>26739.211349999998</v>
      </c>
      <c r="T13" s="12">
        <v>5659.1961600000004</v>
      </c>
      <c r="U13" s="12">
        <v>25683.264709999999</v>
      </c>
      <c r="V13" s="12">
        <v>19665.333879999998</v>
      </c>
      <c r="W13" s="12">
        <v>11096.963970000001</v>
      </c>
      <c r="X13" s="12">
        <v>33881.781350000005</v>
      </c>
      <c r="Y13" s="12">
        <v>9468.2125500000002</v>
      </c>
      <c r="Z13" s="12">
        <v>22490.646029999996</v>
      </c>
      <c r="AA13" s="12">
        <v>7858.2075100000002</v>
      </c>
      <c r="AB13" s="12">
        <v>28679.470719999998</v>
      </c>
      <c r="AC13" s="12">
        <v>32350.972729999998</v>
      </c>
      <c r="AD13" s="12">
        <v>12766.802790000002</v>
      </c>
      <c r="AE13" s="12">
        <v>17100.871480000002</v>
      </c>
      <c r="AF13" s="12">
        <v>4808.0020199999999</v>
      </c>
      <c r="AG13" s="12">
        <v>6426.4557199999999</v>
      </c>
      <c r="AH13" s="12">
        <v>7192.2298100000007</v>
      </c>
      <c r="AI13" s="12">
        <v>2634.1836000000003</v>
      </c>
      <c r="AJ13" s="12">
        <v>3622.5140500000002</v>
      </c>
      <c r="AK13" s="12">
        <v>2182.7986499999997</v>
      </c>
      <c r="AL13" s="12">
        <v>17791.866149999998</v>
      </c>
      <c r="AM13" s="12">
        <v>2548.0174299999999</v>
      </c>
      <c r="AN13" s="12">
        <v>15770.303519999999</v>
      </c>
      <c r="AO13" s="12">
        <v>3382.7389000000003</v>
      </c>
      <c r="AP13" s="12">
        <v>2417.6563300000003</v>
      </c>
      <c r="AQ13" s="12">
        <v>767892.35733999999</v>
      </c>
      <c r="AR13" s="485">
        <v>0.10311427795254022</v>
      </c>
    </row>
    <row r="14" spans="1:46">
      <c r="A14" s="21" t="s">
        <v>858</v>
      </c>
      <c r="B14" s="12">
        <v>90855.794180000012</v>
      </c>
      <c r="C14" s="12">
        <v>76095.282659999997</v>
      </c>
      <c r="D14" s="12">
        <v>38968.95693</v>
      </c>
      <c r="E14" s="12">
        <v>5936.0172499999999</v>
      </c>
      <c r="F14" s="12">
        <v>12707.676700000002</v>
      </c>
      <c r="G14" s="12">
        <v>23843.657210000001</v>
      </c>
      <c r="H14" s="12">
        <v>17220.995859999999</v>
      </c>
      <c r="I14" s="12">
        <v>18932.30214</v>
      </c>
      <c r="J14" s="12">
        <v>13723.678749999999</v>
      </c>
      <c r="K14" s="12">
        <v>14381.805990000001</v>
      </c>
      <c r="L14" s="12">
        <v>6823.7639200000003</v>
      </c>
      <c r="M14" s="12">
        <v>7054.8565799999997</v>
      </c>
      <c r="N14" s="12">
        <v>33357.20635</v>
      </c>
      <c r="O14" s="12">
        <v>21688.926789999998</v>
      </c>
      <c r="P14" s="12">
        <v>10427.972890000001</v>
      </c>
      <c r="Q14" s="12">
        <v>4507.2680700000001</v>
      </c>
      <c r="R14" s="12">
        <v>10269.804250000001</v>
      </c>
      <c r="S14" s="12">
        <v>22574.303349999998</v>
      </c>
      <c r="T14" s="12">
        <v>7944.51721</v>
      </c>
      <c r="U14" s="12">
        <v>27472.85338</v>
      </c>
      <c r="V14" s="12">
        <v>29091.445899999999</v>
      </c>
      <c r="W14" s="12">
        <v>9220.221230000001</v>
      </c>
      <c r="X14" s="12">
        <v>26493.949349999999</v>
      </c>
      <c r="Y14" s="12">
        <v>12525.757170000003</v>
      </c>
      <c r="Z14" s="12">
        <v>22736.827539999998</v>
      </c>
      <c r="AA14" s="12">
        <v>7499.2244500000006</v>
      </c>
      <c r="AB14" s="12">
        <v>34815.783929999998</v>
      </c>
      <c r="AC14" s="12">
        <v>34331.155989999999</v>
      </c>
      <c r="AD14" s="12">
        <v>7727.9217899999994</v>
      </c>
      <c r="AE14" s="12">
        <v>26808.41315</v>
      </c>
      <c r="AF14" s="12">
        <v>3722.0239499999998</v>
      </c>
      <c r="AG14" s="12">
        <v>5587.3658000000005</v>
      </c>
      <c r="AH14" s="12">
        <v>8604.4637600000005</v>
      </c>
      <c r="AI14" s="12">
        <v>4988.9082099999996</v>
      </c>
      <c r="AJ14" s="12">
        <v>3710.8606600000003</v>
      </c>
      <c r="AK14" s="12">
        <v>444.30002000000002</v>
      </c>
      <c r="AL14" s="12">
        <v>17243.702850000001</v>
      </c>
      <c r="AM14" s="12">
        <v>2357.4256099999998</v>
      </c>
      <c r="AN14" s="12">
        <v>16550.754840000001</v>
      </c>
      <c r="AO14" s="12">
        <v>6080.1673899999996</v>
      </c>
      <c r="AP14" s="12">
        <v>3293.0556200000001</v>
      </c>
      <c r="AQ14" s="12">
        <v>748621.36966999993</v>
      </c>
      <c r="AR14" s="485">
        <v>0.10052652726062322</v>
      </c>
    </row>
    <row r="15" spans="1:46">
      <c r="A15" s="21" t="s">
        <v>859</v>
      </c>
      <c r="B15" s="12">
        <v>50428.823520000005</v>
      </c>
      <c r="C15" s="12">
        <v>38420.50821</v>
      </c>
      <c r="D15" s="12">
        <v>18440.438959999999</v>
      </c>
      <c r="E15" s="12">
        <v>3244.9568599999998</v>
      </c>
      <c r="F15" s="12">
        <v>8197.5102399999996</v>
      </c>
      <c r="G15" s="12">
        <v>16749.553039999999</v>
      </c>
      <c r="H15" s="12">
        <v>8408.8777599999994</v>
      </c>
      <c r="I15" s="12">
        <v>9075.7544999999991</v>
      </c>
      <c r="J15" s="12">
        <v>7819.8869999999997</v>
      </c>
      <c r="K15" s="12">
        <v>11865.17815</v>
      </c>
      <c r="L15" s="12">
        <v>2681.4110800000008</v>
      </c>
      <c r="M15" s="12">
        <v>4769.9088300000003</v>
      </c>
      <c r="N15" s="12">
        <v>16236.388579999999</v>
      </c>
      <c r="O15" s="12">
        <v>9714.7404999999999</v>
      </c>
      <c r="P15" s="12">
        <v>4691.9767000000002</v>
      </c>
      <c r="Q15" s="12">
        <v>670.95401000000004</v>
      </c>
      <c r="R15" s="12">
        <v>5261.0533700000005</v>
      </c>
      <c r="S15" s="12">
        <v>12415.091600000002</v>
      </c>
      <c r="T15" s="12">
        <v>4099.3668299999999</v>
      </c>
      <c r="U15" s="12">
        <v>18658.69586</v>
      </c>
      <c r="V15" s="12">
        <v>20365.456409999999</v>
      </c>
      <c r="W15" s="12">
        <v>6740.0376699999997</v>
      </c>
      <c r="X15" s="12">
        <v>14215.053300000001</v>
      </c>
      <c r="Y15" s="12">
        <v>9027.203019999999</v>
      </c>
      <c r="Z15" s="12">
        <v>9875.6372599999995</v>
      </c>
      <c r="AA15" s="12">
        <v>4538.4346800000003</v>
      </c>
      <c r="AB15" s="12">
        <v>17248.063830000003</v>
      </c>
      <c r="AC15" s="12">
        <v>20019.214709999997</v>
      </c>
      <c r="AD15" s="12">
        <v>3433.9294</v>
      </c>
      <c r="AE15" s="12">
        <v>22947.089530000001</v>
      </c>
      <c r="AF15" s="12">
        <v>2002.6598899999999</v>
      </c>
      <c r="AG15" s="12">
        <v>3786.5438200000003</v>
      </c>
      <c r="AH15" s="12">
        <v>3051.8752000000004</v>
      </c>
      <c r="AI15" s="12">
        <v>1033.7792199999999</v>
      </c>
      <c r="AJ15" s="12">
        <v>2859.6123900000002</v>
      </c>
      <c r="AK15" s="12">
        <v>227.5</v>
      </c>
      <c r="AL15" s="12">
        <v>10467.09015</v>
      </c>
      <c r="AM15" s="12">
        <v>1528.7473699999998</v>
      </c>
      <c r="AN15" s="12">
        <v>11738.464669999999</v>
      </c>
      <c r="AO15" s="12">
        <v>2614.1686700000005</v>
      </c>
      <c r="AP15" s="12">
        <v>2168.8700199999998</v>
      </c>
      <c r="AQ15" s="12">
        <v>421740.50681000011</v>
      </c>
      <c r="AR15" s="485">
        <v>5.6632244646493558E-2</v>
      </c>
    </row>
    <row r="16" spans="1:46">
      <c r="A16" s="21" t="s">
        <v>860</v>
      </c>
      <c r="B16" s="12">
        <v>87185.291270000016</v>
      </c>
      <c r="C16" s="12">
        <v>56726.787420000001</v>
      </c>
      <c r="D16" s="12">
        <v>28358.958249999996</v>
      </c>
      <c r="E16" s="12">
        <v>5775.9552000000003</v>
      </c>
      <c r="F16" s="12">
        <v>14708.94198</v>
      </c>
      <c r="G16" s="12">
        <v>36180.148790000007</v>
      </c>
      <c r="H16" s="12">
        <v>19951.093630000003</v>
      </c>
      <c r="I16" s="12">
        <v>23306.461090000001</v>
      </c>
      <c r="J16" s="12">
        <v>18677.293260000002</v>
      </c>
      <c r="K16" s="12">
        <v>21695.542089999999</v>
      </c>
      <c r="L16" s="12">
        <v>10192.25258</v>
      </c>
      <c r="M16" s="12">
        <v>8906.0068899999987</v>
      </c>
      <c r="N16" s="12">
        <v>31296.316619999998</v>
      </c>
      <c r="O16" s="12">
        <v>21324.616149999998</v>
      </c>
      <c r="P16" s="12">
        <v>15380.14978</v>
      </c>
      <c r="Q16" s="12">
        <v>1719.4179899999999</v>
      </c>
      <c r="R16" s="12">
        <v>12882.636060000001</v>
      </c>
      <c r="S16" s="12">
        <v>26406.386109999992</v>
      </c>
      <c r="T16" s="12">
        <v>10587.47803</v>
      </c>
      <c r="U16" s="12">
        <v>34810.829850000009</v>
      </c>
      <c r="V16" s="12">
        <v>45226.851609999998</v>
      </c>
      <c r="W16" s="12">
        <v>11680.876389999999</v>
      </c>
      <c r="X16" s="12">
        <v>28321.535739999999</v>
      </c>
      <c r="Y16" s="12">
        <v>17745.114229999999</v>
      </c>
      <c r="Z16" s="12">
        <v>16927.891389999997</v>
      </c>
      <c r="AA16" s="12">
        <v>9488.7254699999994</v>
      </c>
      <c r="AB16" s="12">
        <v>52927.707649999997</v>
      </c>
      <c r="AC16" s="12">
        <v>36438.553209999991</v>
      </c>
      <c r="AD16" s="12">
        <v>11033.623949999999</v>
      </c>
      <c r="AE16" s="12">
        <v>54279.25505</v>
      </c>
      <c r="AF16" s="12">
        <v>2901.87653</v>
      </c>
      <c r="AG16" s="12">
        <v>10013.43449</v>
      </c>
      <c r="AH16" s="12">
        <v>8698.7761399999999</v>
      </c>
      <c r="AI16" s="12">
        <v>3914.0229500000005</v>
      </c>
      <c r="AJ16" s="12">
        <v>4756.7241899999999</v>
      </c>
      <c r="AK16" s="12">
        <v>564.09037000000001</v>
      </c>
      <c r="AL16" s="12">
        <v>18889.08757</v>
      </c>
      <c r="AM16" s="12">
        <v>4386.6131399999986</v>
      </c>
      <c r="AN16" s="12">
        <v>18349.006109999998</v>
      </c>
      <c r="AO16" s="12">
        <v>4967.8825500000003</v>
      </c>
      <c r="AP16" s="12">
        <v>3066.9164500000002</v>
      </c>
      <c r="AQ16" s="12">
        <v>850651.12821999996</v>
      </c>
      <c r="AR16" s="485">
        <v>0.11422730808229899</v>
      </c>
    </row>
    <row r="17" spans="1:46">
      <c r="A17" s="21" t="s">
        <v>861</v>
      </c>
      <c r="B17" s="12">
        <v>108810.60037</v>
      </c>
      <c r="C17" s="12">
        <v>52451.015789999998</v>
      </c>
      <c r="D17" s="12">
        <v>29118.113519999999</v>
      </c>
      <c r="E17" s="12">
        <v>9243.1420299999991</v>
      </c>
      <c r="F17" s="12">
        <v>17492.449390000002</v>
      </c>
      <c r="G17" s="12">
        <v>40136.385519999996</v>
      </c>
      <c r="H17" s="12">
        <v>23109.486079999999</v>
      </c>
      <c r="I17" s="12">
        <v>29415.342829999998</v>
      </c>
      <c r="J17" s="12">
        <v>20235.148969999998</v>
      </c>
      <c r="K17" s="12">
        <v>24616.601369999997</v>
      </c>
      <c r="L17" s="12">
        <v>13249.380810000001</v>
      </c>
      <c r="M17" s="12">
        <v>8384.3254499999985</v>
      </c>
      <c r="N17" s="12">
        <v>40898.013450000006</v>
      </c>
      <c r="O17" s="12">
        <v>23819.658210000001</v>
      </c>
      <c r="P17" s="12">
        <v>15276.9935</v>
      </c>
      <c r="Q17" s="12">
        <v>2987.5986800000001</v>
      </c>
      <c r="R17" s="12">
        <v>15536.524960000001</v>
      </c>
      <c r="S17" s="12">
        <v>26256.684730000001</v>
      </c>
      <c r="T17" s="12">
        <v>12352.127379999998</v>
      </c>
      <c r="U17" s="12">
        <v>39431.458949999993</v>
      </c>
      <c r="V17" s="12">
        <v>67275.671100000007</v>
      </c>
      <c r="W17" s="12">
        <v>13396.770379999996</v>
      </c>
      <c r="X17" s="12">
        <v>24840.681039999999</v>
      </c>
      <c r="Y17" s="12">
        <v>20449.91012</v>
      </c>
      <c r="Z17" s="12">
        <v>19649.10528</v>
      </c>
      <c r="AA17" s="12">
        <v>12837.19879</v>
      </c>
      <c r="AB17" s="12">
        <v>40503.646509999999</v>
      </c>
      <c r="AC17" s="12">
        <v>35333.135759999997</v>
      </c>
      <c r="AD17" s="12">
        <v>10585.563170000001</v>
      </c>
      <c r="AE17" s="12">
        <v>50679.631349999996</v>
      </c>
      <c r="AF17" s="12">
        <v>5468.7672999999995</v>
      </c>
      <c r="AG17" s="12">
        <v>12355.94542</v>
      </c>
      <c r="AH17" s="12">
        <v>6190.95568</v>
      </c>
      <c r="AI17" s="12">
        <v>1887.73281</v>
      </c>
      <c r="AJ17" s="12">
        <v>3035.5368600000002</v>
      </c>
      <c r="AK17" s="12">
        <v>412.77123</v>
      </c>
      <c r="AL17" s="12">
        <v>20761.427609999999</v>
      </c>
      <c r="AM17" s="12">
        <v>4576.522390000001</v>
      </c>
      <c r="AN17" s="12">
        <v>23372.218570000001</v>
      </c>
      <c r="AO17" s="12">
        <v>6630.4893999999995</v>
      </c>
      <c r="AP17" s="12">
        <v>3553.2894000000006</v>
      </c>
      <c r="AQ17" s="12">
        <v>936618.02216000005</v>
      </c>
      <c r="AR17" s="485">
        <v>0.12577113204631432</v>
      </c>
    </row>
    <row r="18" spans="1:46">
      <c r="A18" s="21" t="s">
        <v>862</v>
      </c>
      <c r="B18" s="12">
        <v>160600.76537000001</v>
      </c>
      <c r="C18" s="12">
        <v>51596.361559999998</v>
      </c>
      <c r="D18" s="12">
        <v>26551.633099999999</v>
      </c>
      <c r="E18" s="12">
        <v>8917.4811099999988</v>
      </c>
      <c r="F18" s="12">
        <v>15059.536760000001</v>
      </c>
      <c r="G18" s="12">
        <v>46744.394090000002</v>
      </c>
      <c r="H18" s="12">
        <v>21642.386829999999</v>
      </c>
      <c r="I18" s="12">
        <v>24116.548360000001</v>
      </c>
      <c r="J18" s="12">
        <v>21602.086089999997</v>
      </c>
      <c r="K18" s="12">
        <v>21743.989239999999</v>
      </c>
      <c r="L18" s="12">
        <v>18981.735489999995</v>
      </c>
      <c r="M18" s="12">
        <v>10088.735000000001</v>
      </c>
      <c r="N18" s="12">
        <v>47153.474289999998</v>
      </c>
      <c r="O18" s="12">
        <v>25826.775659999999</v>
      </c>
      <c r="P18" s="12">
        <v>15504.313230000002</v>
      </c>
      <c r="Q18" s="12">
        <v>5217.7631900000006</v>
      </c>
      <c r="R18" s="12">
        <v>12724.10691</v>
      </c>
      <c r="S18" s="12">
        <v>25798.894949999998</v>
      </c>
      <c r="T18" s="12">
        <v>13805.176669999999</v>
      </c>
      <c r="U18" s="12">
        <v>45926.171619999994</v>
      </c>
      <c r="V18" s="12">
        <v>103567.75792</v>
      </c>
      <c r="W18" s="12">
        <v>13618.58921</v>
      </c>
      <c r="X18" s="12">
        <v>20125.743279999999</v>
      </c>
      <c r="Y18" s="12">
        <v>19740.4113</v>
      </c>
      <c r="Z18" s="12">
        <v>12700.560369999999</v>
      </c>
      <c r="AA18" s="12">
        <v>12027.541909999998</v>
      </c>
      <c r="AB18" s="12">
        <v>53729.447359999998</v>
      </c>
      <c r="AC18" s="12">
        <v>36963.661809999998</v>
      </c>
      <c r="AD18" s="12">
        <v>7107.4047499999997</v>
      </c>
      <c r="AE18" s="12">
        <v>67246.55078000002</v>
      </c>
      <c r="AF18" s="12">
        <v>7799.7635200000004</v>
      </c>
      <c r="AG18" s="12">
        <v>16542.041649999999</v>
      </c>
      <c r="AH18" s="12">
        <v>7089.4631899999995</v>
      </c>
      <c r="AI18" s="12">
        <v>1587.9866200000001</v>
      </c>
      <c r="AJ18" s="12">
        <v>2670.9533799999999</v>
      </c>
      <c r="AK18" s="12">
        <v>556.53955000000008</v>
      </c>
      <c r="AL18" s="12">
        <v>15824.64532</v>
      </c>
      <c r="AM18" s="12">
        <v>3643.3796600000001</v>
      </c>
      <c r="AN18" s="12">
        <v>26014.323499999999</v>
      </c>
      <c r="AO18" s="12">
        <v>6588.2386900000001</v>
      </c>
      <c r="AP18" s="12">
        <v>4457.5287900000003</v>
      </c>
      <c r="AQ18" s="12">
        <v>1059204.8620800001</v>
      </c>
      <c r="AR18" s="485">
        <v>0.14223236305611536</v>
      </c>
    </row>
    <row r="19" spans="1:46">
      <c r="A19" s="21" t="s">
        <v>863</v>
      </c>
      <c r="B19" s="12">
        <v>41036.709750000002</v>
      </c>
      <c r="C19" s="12">
        <v>7755.32096</v>
      </c>
      <c r="D19" s="12">
        <v>3749.9066200000002</v>
      </c>
      <c r="E19" s="12">
        <v>1437.4890199999998</v>
      </c>
      <c r="F19" s="12">
        <v>1783.95778</v>
      </c>
      <c r="G19" s="12">
        <v>8626.0735600000007</v>
      </c>
      <c r="H19" s="12">
        <v>3294.6984600000001</v>
      </c>
      <c r="I19" s="12">
        <v>3001.7685899999992</v>
      </c>
      <c r="J19" s="12">
        <v>3339.9207399999996</v>
      </c>
      <c r="K19" s="12">
        <v>2248.3739399999999</v>
      </c>
      <c r="L19" s="12">
        <v>3929.7809500000003</v>
      </c>
      <c r="M19" s="12">
        <v>1459.9357899999998</v>
      </c>
      <c r="N19" s="12">
        <v>6907.8749100000005</v>
      </c>
      <c r="O19" s="12">
        <v>3027.7938900000004</v>
      </c>
      <c r="P19" s="12">
        <v>1857.7415399999998</v>
      </c>
      <c r="Q19" s="12">
        <v>1115.71369</v>
      </c>
      <c r="R19" s="12">
        <v>2646.9846300000004</v>
      </c>
      <c r="S19" s="12">
        <v>2993.9484700000003</v>
      </c>
      <c r="T19" s="12">
        <v>1950.8119300000001</v>
      </c>
      <c r="U19" s="12">
        <v>8049.4224600000007</v>
      </c>
      <c r="V19" s="12">
        <v>17812.450250000002</v>
      </c>
      <c r="W19" s="12">
        <v>1857.8795700000001</v>
      </c>
      <c r="X19" s="12">
        <v>1889.4385099999997</v>
      </c>
      <c r="Y19" s="12">
        <v>2465.4813899999995</v>
      </c>
      <c r="Z19" s="12">
        <v>1540.92913</v>
      </c>
      <c r="AA19" s="12">
        <v>1650.9251899999999</v>
      </c>
      <c r="AB19" s="12">
        <v>7845.58284</v>
      </c>
      <c r="AC19" s="12">
        <v>5406.3186100000003</v>
      </c>
      <c r="AD19" s="12">
        <v>937.18620999999996</v>
      </c>
      <c r="AE19" s="12">
        <v>6513.73603</v>
      </c>
      <c r="AF19" s="12">
        <v>2027.6019800000001</v>
      </c>
      <c r="AG19" s="12">
        <v>3538.5537600000002</v>
      </c>
      <c r="AH19" s="12">
        <v>907.31820000000005</v>
      </c>
      <c r="AI19" s="12">
        <v>279.97525999999999</v>
      </c>
      <c r="AJ19" s="12">
        <v>267.37124999999997</v>
      </c>
      <c r="AK19" s="12">
        <v>109.55597</v>
      </c>
      <c r="AL19" s="12">
        <v>1714.4328600000001</v>
      </c>
      <c r="AM19" s="12">
        <v>348.34469000000001</v>
      </c>
      <c r="AN19" s="12">
        <v>4170.0490599999994</v>
      </c>
      <c r="AO19" s="12">
        <v>1214.7186000000002</v>
      </c>
      <c r="AP19" s="12">
        <v>875.31220999999994</v>
      </c>
      <c r="AQ19" s="12">
        <v>173587.38925000001</v>
      </c>
      <c r="AR19" s="485">
        <v>2.3309697164045348E-2</v>
      </c>
    </row>
    <row r="20" spans="1:46">
      <c r="A20" s="21" t="s">
        <v>864</v>
      </c>
      <c r="B20" s="12">
        <v>43480.291239999999</v>
      </c>
      <c r="C20" s="12">
        <v>10741.0044</v>
      </c>
      <c r="D20" s="12">
        <v>6685.4163499999995</v>
      </c>
      <c r="E20" s="12">
        <v>2323.6118300000003</v>
      </c>
      <c r="F20" s="12">
        <v>2600.5441099999998</v>
      </c>
      <c r="G20" s="12">
        <v>29880.44024</v>
      </c>
      <c r="H20" s="12">
        <v>5167.9531999999999</v>
      </c>
      <c r="I20" s="12">
        <v>4273.9847099999997</v>
      </c>
      <c r="J20" s="12">
        <v>5672.4696000000004</v>
      </c>
      <c r="K20" s="12">
        <v>3147.8963100000005</v>
      </c>
      <c r="L20" s="12">
        <v>6690.3737100000008</v>
      </c>
      <c r="M20" s="12">
        <v>2149.7160699999999</v>
      </c>
      <c r="N20" s="12">
        <v>8694.907580000001</v>
      </c>
      <c r="O20" s="12">
        <v>3737.0748899999999</v>
      </c>
      <c r="P20" s="12">
        <v>2469.5390899999998</v>
      </c>
      <c r="Q20" s="12">
        <v>4176.2520700000005</v>
      </c>
      <c r="R20" s="12">
        <v>3720.70073</v>
      </c>
      <c r="S20" s="12">
        <v>3634.68577</v>
      </c>
      <c r="T20" s="12">
        <v>2803.4836699999996</v>
      </c>
      <c r="U20" s="12">
        <v>12629.51484</v>
      </c>
      <c r="V20" s="12">
        <v>30207.33556</v>
      </c>
      <c r="W20" s="12">
        <v>2457.7752399999999</v>
      </c>
      <c r="X20" s="12">
        <v>2015.7696000000001</v>
      </c>
      <c r="Y20" s="12">
        <v>2979.4050299999999</v>
      </c>
      <c r="Z20" s="12">
        <v>3321.8135999999995</v>
      </c>
      <c r="AA20" s="12">
        <v>2553.7007600000002</v>
      </c>
      <c r="AB20" s="12">
        <v>8210.1372599999995</v>
      </c>
      <c r="AC20" s="12">
        <v>5806.1736100000007</v>
      </c>
      <c r="AD20" s="12">
        <v>2645.15987</v>
      </c>
      <c r="AE20" s="12">
        <v>8499.6410199999991</v>
      </c>
      <c r="AF20" s="12">
        <v>4202.1808799999999</v>
      </c>
      <c r="AG20" s="12">
        <v>3414.7323500000002</v>
      </c>
      <c r="AH20" s="12">
        <v>2682.0099000000005</v>
      </c>
      <c r="AI20" s="12">
        <v>587.84848999999997</v>
      </c>
      <c r="AJ20" s="12">
        <v>738.64638000000002</v>
      </c>
      <c r="AK20" s="12">
        <v>419.88790999999998</v>
      </c>
      <c r="AL20" s="12">
        <v>2599.1047400000002</v>
      </c>
      <c r="AM20" s="12">
        <v>511.24612999999999</v>
      </c>
      <c r="AN20" s="12">
        <v>7402.3985199999997</v>
      </c>
      <c r="AO20" s="12">
        <v>4473.0898699999998</v>
      </c>
      <c r="AP20" s="12">
        <v>1818.5562399999999</v>
      </c>
      <c r="AQ20" s="12">
        <v>262226.47336999996</v>
      </c>
      <c r="AR20" s="485">
        <v>3.5212348714152346E-2</v>
      </c>
    </row>
    <row r="21" spans="1:46">
      <c r="A21" s="399" t="s">
        <v>723</v>
      </c>
      <c r="B21" s="10">
        <v>1119043.0057699999</v>
      </c>
      <c r="C21" s="10">
        <v>817906.78041999997</v>
      </c>
      <c r="D21" s="10">
        <v>325631.48768999998</v>
      </c>
      <c r="E21" s="10">
        <v>82450.070439999981</v>
      </c>
      <c r="F21" s="10">
        <v>205968.40721999999</v>
      </c>
      <c r="G21" s="10">
        <v>283523.24626000004</v>
      </c>
      <c r="H21" s="10">
        <v>168630.42426999999</v>
      </c>
      <c r="I21" s="10">
        <v>164498.85946999997</v>
      </c>
      <c r="J21" s="10">
        <v>163495.41336999999</v>
      </c>
      <c r="K21" s="10">
        <v>123542.88323000001</v>
      </c>
      <c r="L21" s="10">
        <v>74814.990340000004</v>
      </c>
      <c r="M21" s="10">
        <v>66388.591809999998</v>
      </c>
      <c r="N21" s="10">
        <v>255229.05799</v>
      </c>
      <c r="O21" s="10">
        <v>159361.24678000002</v>
      </c>
      <c r="P21" s="10">
        <v>78223.749680000008</v>
      </c>
      <c r="Q21" s="10">
        <v>54225.087480000002</v>
      </c>
      <c r="R21" s="10">
        <v>86413.777320000008</v>
      </c>
      <c r="S21" s="10">
        <v>170648.07355</v>
      </c>
      <c r="T21" s="10">
        <v>66908.704169999997</v>
      </c>
      <c r="U21" s="10">
        <v>255714.67284000001</v>
      </c>
      <c r="V21" s="10">
        <v>355620.69468999997</v>
      </c>
      <c r="W21" s="10">
        <v>97928.514440000014</v>
      </c>
      <c r="X21" s="10">
        <v>247226.29342999999</v>
      </c>
      <c r="Y21" s="10">
        <v>103898.10105</v>
      </c>
      <c r="Z21" s="10">
        <v>226085.71493999998</v>
      </c>
      <c r="AA21" s="10">
        <v>102767.9235</v>
      </c>
      <c r="AB21" s="10">
        <v>309245.57749999996</v>
      </c>
      <c r="AC21" s="10">
        <v>284204.34633999999</v>
      </c>
      <c r="AD21" s="10">
        <v>83422.229290000017</v>
      </c>
      <c r="AE21" s="10">
        <v>280126.58542000002</v>
      </c>
      <c r="AF21" s="10">
        <v>46596.657579999999</v>
      </c>
      <c r="AG21" s="10">
        <v>75510.706420000002</v>
      </c>
      <c r="AH21" s="10">
        <v>54253.069270000007</v>
      </c>
      <c r="AI21" s="10">
        <v>16914.437159999998</v>
      </c>
      <c r="AJ21" s="10">
        <v>46057.556319999996</v>
      </c>
      <c r="AK21" s="10">
        <v>7410.9526500000011</v>
      </c>
      <c r="AL21" s="10">
        <v>127504.46673</v>
      </c>
      <c r="AM21" s="10">
        <v>23557.826679999998</v>
      </c>
      <c r="AN21" s="10">
        <v>150355.55407999997</v>
      </c>
      <c r="AO21" s="10">
        <v>56432.919549999991</v>
      </c>
      <c r="AP21" s="10">
        <v>29264.537640000002</v>
      </c>
      <c r="AQ21" s="10">
        <v>7447003.1947800005</v>
      </c>
      <c r="AR21" s="58">
        <v>0.99999999999999978</v>
      </c>
      <c r="AT21" s="486"/>
    </row>
    <row r="22" spans="1:46">
      <c r="A22" s="405" t="s">
        <v>865</v>
      </c>
      <c r="B22" s="403">
        <v>0.15026756085647935</v>
      </c>
      <c r="C22" s="403">
        <v>0.10983032490080227</v>
      </c>
      <c r="D22" s="403">
        <v>4.3726513763046641E-2</v>
      </c>
      <c r="E22" s="403">
        <v>1.1071577154390588E-2</v>
      </c>
      <c r="F22" s="403">
        <v>2.765789161529757E-2</v>
      </c>
      <c r="G22" s="403">
        <v>3.8072126309645807E-2</v>
      </c>
      <c r="H22" s="403">
        <v>2.2644064982837928E-2</v>
      </c>
      <c r="I22" s="403">
        <v>2.2089269356740163E-2</v>
      </c>
      <c r="J22" s="403">
        <v>2.1954524403132069E-2</v>
      </c>
      <c r="K22" s="403">
        <v>1.6589610612306138E-2</v>
      </c>
      <c r="L22" s="403">
        <v>1.0046321773091463E-2</v>
      </c>
      <c r="M22" s="403">
        <v>8.914806409178834E-3</v>
      </c>
      <c r="N22" s="403">
        <v>3.4272720356680331E-2</v>
      </c>
      <c r="O22" s="403">
        <v>2.1399379402939529E-2</v>
      </c>
      <c r="P22" s="403">
        <v>1.0504057489169763E-2</v>
      </c>
      <c r="Q22" s="403">
        <v>7.2814642429600727E-3</v>
      </c>
      <c r="R22" s="403">
        <v>1.1603832449081263E-2</v>
      </c>
      <c r="S22" s="403">
        <v>2.291499937446197E-2</v>
      </c>
      <c r="T22" s="403">
        <v>8.9846482430543141E-3</v>
      </c>
      <c r="U22" s="403">
        <v>3.433792978889065E-2</v>
      </c>
      <c r="V22" s="403">
        <v>4.7753530566399298E-2</v>
      </c>
      <c r="W22" s="403">
        <v>1.3150056724649091E-2</v>
      </c>
      <c r="X22" s="403">
        <v>3.3198091495823985E-2</v>
      </c>
      <c r="Y22" s="403">
        <v>1.3951665969853174E-2</v>
      </c>
      <c r="Z22" s="403">
        <v>3.0359288028569055E-2</v>
      </c>
      <c r="AA22" s="403">
        <v>1.379990323786023E-2</v>
      </c>
      <c r="AB22" s="403">
        <v>4.1526177633006332E-2</v>
      </c>
      <c r="AC22" s="403">
        <v>3.8163585929332472E-2</v>
      </c>
      <c r="AD22" s="403">
        <v>1.1202120787120795E-2</v>
      </c>
      <c r="AE22" s="403">
        <v>3.7616015206809045E-2</v>
      </c>
      <c r="AF22" s="403">
        <v>6.2571018651720288E-3</v>
      </c>
      <c r="AG22" s="403">
        <v>1.0139744061467499E-2</v>
      </c>
      <c r="AH22" s="403">
        <v>7.2852216993849099E-3</v>
      </c>
      <c r="AI22" s="403">
        <v>2.2713078962899092E-3</v>
      </c>
      <c r="AJ22" s="403">
        <v>6.1847101599585962E-3</v>
      </c>
      <c r="AK22" s="403">
        <v>9.9515905340214319E-4</v>
      </c>
      <c r="AL22" s="403">
        <v>1.7121580774851104E-2</v>
      </c>
      <c r="AM22" s="403">
        <v>3.1633968811122476E-3</v>
      </c>
      <c r="AN22" s="403">
        <v>2.0190075141285312E-2</v>
      </c>
      <c r="AO22" s="403">
        <v>7.5779367987322491E-3</v>
      </c>
      <c r="AP22" s="403">
        <v>3.9297066047337091E-3</v>
      </c>
      <c r="AQ22" s="403">
        <v>1</v>
      </c>
      <c r="AR22" s="403"/>
      <c r="AT22" s="486"/>
    </row>
    <row r="23" spans="1:46" ht="30" customHeight="1">
      <c r="A23" s="406" t="s">
        <v>866</v>
      </c>
      <c r="B23" s="400" t="s">
        <v>879</v>
      </c>
      <c r="C23" s="400" t="s">
        <v>881</v>
      </c>
      <c r="D23" s="400" t="s">
        <v>880</v>
      </c>
      <c r="E23" s="400" t="s">
        <v>889</v>
      </c>
      <c r="F23" s="400" t="s">
        <v>886</v>
      </c>
      <c r="G23" s="400" t="s">
        <v>882</v>
      </c>
      <c r="H23" s="400" t="s">
        <v>887</v>
      </c>
      <c r="I23" s="400" t="s">
        <v>883</v>
      </c>
      <c r="J23" s="400" t="s">
        <v>884</v>
      </c>
      <c r="K23" s="400" t="s">
        <v>885</v>
      </c>
      <c r="L23" s="400" t="s">
        <v>897</v>
      </c>
      <c r="M23" s="400" t="s">
        <v>895</v>
      </c>
      <c r="N23" s="400" t="s">
        <v>888</v>
      </c>
      <c r="O23" s="400" t="s">
        <v>893</v>
      </c>
      <c r="P23" s="400" t="s">
        <v>896</v>
      </c>
      <c r="Q23" s="400" t="s">
        <v>894</v>
      </c>
      <c r="R23" s="400" t="s">
        <v>900</v>
      </c>
      <c r="S23" s="400" t="s">
        <v>898</v>
      </c>
      <c r="T23" s="400" t="s">
        <v>899</v>
      </c>
      <c r="U23" s="400" t="s">
        <v>890</v>
      </c>
      <c r="V23" s="400" t="s">
        <v>891</v>
      </c>
      <c r="W23" s="400" t="s">
        <v>892</v>
      </c>
      <c r="X23" s="400" t="s">
        <v>901</v>
      </c>
      <c r="Y23" s="400" t="s">
        <v>902</v>
      </c>
      <c r="Z23" s="400" t="s">
        <v>903</v>
      </c>
      <c r="AA23" s="400" t="s">
        <v>904</v>
      </c>
      <c r="AB23" s="400" t="s">
        <v>905</v>
      </c>
      <c r="AC23" s="400" t="s">
        <v>906</v>
      </c>
      <c r="AD23" s="400" t="s">
        <v>907</v>
      </c>
      <c r="AE23" s="400" t="s">
        <v>908</v>
      </c>
      <c r="AF23" s="400" t="s">
        <v>909</v>
      </c>
      <c r="AG23" s="400" t="s">
        <v>910</v>
      </c>
      <c r="AH23" s="400" t="s">
        <v>911</v>
      </c>
      <c r="AI23" s="400" t="s">
        <v>912</v>
      </c>
      <c r="AJ23" s="400" t="s">
        <v>913</v>
      </c>
      <c r="AK23" s="400" t="s">
        <v>914</v>
      </c>
      <c r="AL23" s="400" t="s">
        <v>915</v>
      </c>
      <c r="AM23" s="400" t="s">
        <v>916</v>
      </c>
      <c r="AN23" s="400" t="s">
        <v>917</v>
      </c>
      <c r="AO23" s="400" t="s">
        <v>918</v>
      </c>
      <c r="AP23" s="400" t="s">
        <v>919</v>
      </c>
      <c r="AQ23" s="401" t="s">
        <v>8</v>
      </c>
      <c r="AR23" s="484" t="s">
        <v>698</v>
      </c>
      <c r="AT23" s="486"/>
    </row>
    <row r="24" spans="1:46">
      <c r="A24" s="21" t="s">
        <v>851</v>
      </c>
      <c r="B24" s="12">
        <v>0</v>
      </c>
      <c r="C24" s="12">
        <v>1</v>
      </c>
      <c r="D24" s="12">
        <v>0</v>
      </c>
      <c r="E24" s="12">
        <v>0</v>
      </c>
      <c r="F24" s="12">
        <v>0</v>
      </c>
      <c r="G24" s="12">
        <v>0</v>
      </c>
      <c r="H24" s="12">
        <v>0</v>
      </c>
      <c r="I24" s="12">
        <v>0</v>
      </c>
      <c r="J24" s="12">
        <v>0</v>
      </c>
      <c r="K24" s="12">
        <v>0</v>
      </c>
      <c r="L24" s="12">
        <v>0</v>
      </c>
      <c r="M24" s="12">
        <v>0</v>
      </c>
      <c r="N24" s="12">
        <v>0</v>
      </c>
      <c r="O24" s="12">
        <v>0</v>
      </c>
      <c r="P24" s="12">
        <v>0</v>
      </c>
      <c r="Q24" s="12">
        <v>0</v>
      </c>
      <c r="R24" s="12">
        <v>0</v>
      </c>
      <c r="S24" s="12">
        <v>0</v>
      </c>
      <c r="T24" s="12">
        <v>0</v>
      </c>
      <c r="U24" s="12">
        <v>0</v>
      </c>
      <c r="V24" s="12">
        <v>0</v>
      </c>
      <c r="W24" s="12">
        <v>0</v>
      </c>
      <c r="X24" s="12">
        <v>0</v>
      </c>
      <c r="Y24" s="12">
        <v>0</v>
      </c>
      <c r="Z24" s="12">
        <v>0</v>
      </c>
      <c r="AA24" s="12">
        <v>0</v>
      </c>
      <c r="AB24" s="12">
        <v>0</v>
      </c>
      <c r="AC24" s="12">
        <v>0</v>
      </c>
      <c r="AD24" s="12">
        <v>0</v>
      </c>
      <c r="AE24" s="12">
        <v>0</v>
      </c>
      <c r="AF24" s="12">
        <v>0</v>
      </c>
      <c r="AG24" s="12">
        <v>0</v>
      </c>
      <c r="AH24" s="12">
        <v>0</v>
      </c>
      <c r="AI24" s="12">
        <v>0</v>
      </c>
      <c r="AJ24" s="12">
        <v>0</v>
      </c>
      <c r="AK24" s="12">
        <v>0</v>
      </c>
      <c r="AL24" s="12">
        <v>0</v>
      </c>
      <c r="AM24" s="12">
        <v>0</v>
      </c>
      <c r="AN24" s="12">
        <v>0</v>
      </c>
      <c r="AO24" s="12">
        <v>0</v>
      </c>
      <c r="AP24" s="12">
        <v>0</v>
      </c>
      <c r="AQ24" s="12">
        <v>1</v>
      </c>
      <c r="AR24" s="485">
        <v>8.8601426482966373E-7</v>
      </c>
      <c r="AT24" s="486"/>
    </row>
    <row r="25" spans="1:46">
      <c r="A25" s="21" t="s">
        <v>852</v>
      </c>
      <c r="B25" s="12">
        <v>3</v>
      </c>
      <c r="C25" s="12">
        <v>0</v>
      </c>
      <c r="D25" s="12">
        <v>0</v>
      </c>
      <c r="E25" s="12">
        <v>0</v>
      </c>
      <c r="F25" s="12">
        <v>0</v>
      </c>
      <c r="G25" s="12">
        <v>0</v>
      </c>
      <c r="H25" s="12">
        <v>0</v>
      </c>
      <c r="I25" s="12">
        <v>0</v>
      </c>
      <c r="J25" s="12">
        <v>0</v>
      </c>
      <c r="K25" s="12">
        <v>0</v>
      </c>
      <c r="L25" s="12">
        <v>0</v>
      </c>
      <c r="M25" s="12">
        <v>0</v>
      </c>
      <c r="N25" s="12">
        <v>0</v>
      </c>
      <c r="O25" s="12">
        <v>0</v>
      </c>
      <c r="P25" s="12">
        <v>0</v>
      </c>
      <c r="Q25" s="12">
        <v>0</v>
      </c>
      <c r="R25" s="12">
        <v>0</v>
      </c>
      <c r="S25" s="12">
        <v>0</v>
      </c>
      <c r="T25" s="12">
        <v>0</v>
      </c>
      <c r="U25" s="12">
        <v>0</v>
      </c>
      <c r="V25" s="12">
        <v>0</v>
      </c>
      <c r="W25" s="12">
        <v>0</v>
      </c>
      <c r="X25" s="12">
        <v>0</v>
      </c>
      <c r="Y25" s="12">
        <v>0</v>
      </c>
      <c r="Z25" s="12">
        <v>1</v>
      </c>
      <c r="AA25" s="12">
        <v>0</v>
      </c>
      <c r="AB25" s="12">
        <v>0</v>
      </c>
      <c r="AC25" s="12">
        <v>0</v>
      </c>
      <c r="AD25" s="12">
        <v>0</v>
      </c>
      <c r="AE25" s="12">
        <v>0</v>
      </c>
      <c r="AF25" s="12">
        <v>1</v>
      </c>
      <c r="AG25" s="12">
        <v>0</v>
      </c>
      <c r="AH25" s="12">
        <v>0</v>
      </c>
      <c r="AI25" s="12">
        <v>0</v>
      </c>
      <c r="AJ25" s="12">
        <v>0</v>
      </c>
      <c r="AK25" s="12">
        <v>0</v>
      </c>
      <c r="AL25" s="12">
        <v>0</v>
      </c>
      <c r="AM25" s="12">
        <v>0</v>
      </c>
      <c r="AN25" s="12">
        <v>0</v>
      </c>
      <c r="AO25" s="12">
        <v>0</v>
      </c>
      <c r="AP25" s="12">
        <v>0</v>
      </c>
      <c r="AQ25" s="12">
        <v>5</v>
      </c>
      <c r="AR25" s="485">
        <v>4.4300713241483188E-6</v>
      </c>
      <c r="AT25" s="486"/>
    </row>
    <row r="26" spans="1:46">
      <c r="A26" s="21" t="s">
        <v>853</v>
      </c>
      <c r="B26" s="12">
        <v>12</v>
      </c>
      <c r="C26" s="12">
        <v>8</v>
      </c>
      <c r="D26" s="12">
        <v>0</v>
      </c>
      <c r="E26" s="12">
        <v>0</v>
      </c>
      <c r="F26" s="12">
        <v>0</v>
      </c>
      <c r="G26" s="12">
        <v>3</v>
      </c>
      <c r="H26" s="12">
        <v>1</v>
      </c>
      <c r="I26" s="12">
        <v>0</v>
      </c>
      <c r="J26" s="12">
        <v>0</v>
      </c>
      <c r="K26" s="12">
        <v>0</v>
      </c>
      <c r="L26" s="12">
        <v>0</v>
      </c>
      <c r="M26" s="12">
        <v>0</v>
      </c>
      <c r="N26" s="12">
        <v>0</v>
      </c>
      <c r="O26" s="12">
        <v>0</v>
      </c>
      <c r="P26" s="12">
        <v>0</v>
      </c>
      <c r="Q26" s="12">
        <v>0</v>
      </c>
      <c r="R26" s="12">
        <v>0</v>
      </c>
      <c r="S26" s="12">
        <v>0</v>
      </c>
      <c r="T26" s="12">
        <v>0</v>
      </c>
      <c r="U26" s="12">
        <v>0</v>
      </c>
      <c r="V26" s="12">
        <v>0</v>
      </c>
      <c r="W26" s="12">
        <v>0</v>
      </c>
      <c r="X26" s="12">
        <v>1</v>
      </c>
      <c r="Y26" s="12">
        <v>0</v>
      </c>
      <c r="Z26" s="12">
        <v>1</v>
      </c>
      <c r="AA26" s="12">
        <v>2</v>
      </c>
      <c r="AB26" s="12">
        <v>0</v>
      </c>
      <c r="AC26" s="12">
        <v>0</v>
      </c>
      <c r="AD26" s="12">
        <v>1</v>
      </c>
      <c r="AE26" s="12">
        <v>0</v>
      </c>
      <c r="AF26" s="12">
        <v>0</v>
      </c>
      <c r="AG26" s="12">
        <v>0</v>
      </c>
      <c r="AH26" s="12">
        <v>0</v>
      </c>
      <c r="AI26" s="12">
        <v>0</v>
      </c>
      <c r="AJ26" s="12">
        <v>1</v>
      </c>
      <c r="AK26" s="12">
        <v>0</v>
      </c>
      <c r="AL26" s="12">
        <v>0</v>
      </c>
      <c r="AM26" s="12">
        <v>0</v>
      </c>
      <c r="AN26" s="12">
        <v>1</v>
      </c>
      <c r="AO26" s="12">
        <v>1</v>
      </c>
      <c r="AP26" s="12">
        <v>1</v>
      </c>
      <c r="AQ26" s="12">
        <v>33</v>
      </c>
      <c r="AR26" s="485">
        <v>2.9238470739378904E-5</v>
      </c>
      <c r="AT26" s="486"/>
    </row>
    <row r="27" spans="1:46">
      <c r="A27" s="21" t="s">
        <v>854</v>
      </c>
      <c r="B27" s="12">
        <v>57</v>
      </c>
      <c r="C27" s="12">
        <v>64</v>
      </c>
      <c r="D27" s="12">
        <v>15</v>
      </c>
      <c r="E27" s="12">
        <v>3</v>
      </c>
      <c r="F27" s="12">
        <v>18</v>
      </c>
      <c r="G27" s="12">
        <v>3</v>
      </c>
      <c r="H27" s="12">
        <v>7</v>
      </c>
      <c r="I27" s="12">
        <v>3</v>
      </c>
      <c r="J27" s="12">
        <v>9</v>
      </c>
      <c r="K27" s="12">
        <v>0</v>
      </c>
      <c r="L27" s="12">
        <v>1</v>
      </c>
      <c r="M27" s="12">
        <v>0</v>
      </c>
      <c r="N27" s="12">
        <v>5</v>
      </c>
      <c r="O27" s="12">
        <v>3</v>
      </c>
      <c r="P27" s="12">
        <v>1</v>
      </c>
      <c r="Q27" s="12">
        <v>3</v>
      </c>
      <c r="R27" s="12">
        <v>0</v>
      </c>
      <c r="S27" s="12">
        <v>2</v>
      </c>
      <c r="T27" s="12">
        <v>0</v>
      </c>
      <c r="U27" s="12">
        <v>2</v>
      </c>
      <c r="V27" s="12">
        <v>1</v>
      </c>
      <c r="W27" s="12">
        <v>4</v>
      </c>
      <c r="X27" s="12">
        <v>10</v>
      </c>
      <c r="Y27" s="12">
        <v>0</v>
      </c>
      <c r="Z27" s="12">
        <v>22</v>
      </c>
      <c r="AA27" s="12">
        <v>7</v>
      </c>
      <c r="AB27" s="12">
        <v>6</v>
      </c>
      <c r="AC27" s="12">
        <v>5</v>
      </c>
      <c r="AD27" s="12">
        <v>0</v>
      </c>
      <c r="AE27" s="12">
        <v>4</v>
      </c>
      <c r="AF27" s="12">
        <v>0</v>
      </c>
      <c r="AG27" s="12">
        <v>1</v>
      </c>
      <c r="AH27" s="12">
        <v>0</v>
      </c>
      <c r="AI27" s="12">
        <v>0</v>
      </c>
      <c r="AJ27" s="12">
        <v>7</v>
      </c>
      <c r="AK27" s="12">
        <v>0</v>
      </c>
      <c r="AL27" s="12">
        <v>0</v>
      </c>
      <c r="AM27" s="12">
        <v>0</v>
      </c>
      <c r="AN27" s="12">
        <v>2</v>
      </c>
      <c r="AO27" s="12">
        <v>0</v>
      </c>
      <c r="AP27" s="12">
        <v>0</v>
      </c>
      <c r="AQ27" s="12">
        <v>265</v>
      </c>
      <c r="AR27" s="485">
        <v>2.3479378017986089E-4</v>
      </c>
      <c r="AT27" s="486"/>
    </row>
    <row r="28" spans="1:46">
      <c r="A28" s="21" t="s">
        <v>855</v>
      </c>
      <c r="B28" s="12">
        <v>117</v>
      </c>
      <c r="C28" s="12">
        <v>156</v>
      </c>
      <c r="D28" s="12">
        <v>46</v>
      </c>
      <c r="E28" s="12">
        <v>11</v>
      </c>
      <c r="F28" s="12">
        <v>33</v>
      </c>
      <c r="G28" s="12">
        <v>17</v>
      </c>
      <c r="H28" s="12">
        <v>24</v>
      </c>
      <c r="I28" s="12">
        <v>13</v>
      </c>
      <c r="J28" s="12">
        <v>21</v>
      </c>
      <c r="K28" s="12">
        <v>3</v>
      </c>
      <c r="L28" s="12">
        <v>2</v>
      </c>
      <c r="M28" s="12">
        <v>7</v>
      </c>
      <c r="N28" s="12">
        <v>12</v>
      </c>
      <c r="O28" s="12">
        <v>12</v>
      </c>
      <c r="P28" s="12">
        <v>2</v>
      </c>
      <c r="Q28" s="12">
        <v>8</v>
      </c>
      <c r="R28" s="12">
        <v>8</v>
      </c>
      <c r="S28" s="12">
        <v>6</v>
      </c>
      <c r="T28" s="12">
        <v>1</v>
      </c>
      <c r="U28" s="12">
        <v>12</v>
      </c>
      <c r="V28" s="12">
        <v>10</v>
      </c>
      <c r="W28" s="12">
        <v>13</v>
      </c>
      <c r="X28" s="12">
        <v>35</v>
      </c>
      <c r="Y28" s="12">
        <v>3</v>
      </c>
      <c r="Z28" s="12">
        <v>34</v>
      </c>
      <c r="AA28" s="12">
        <v>12</v>
      </c>
      <c r="AB28" s="12">
        <v>23</v>
      </c>
      <c r="AC28" s="12">
        <v>24</v>
      </c>
      <c r="AD28" s="12">
        <v>12</v>
      </c>
      <c r="AE28" s="12">
        <v>8</v>
      </c>
      <c r="AF28" s="12">
        <v>1</v>
      </c>
      <c r="AG28" s="12">
        <v>4</v>
      </c>
      <c r="AH28" s="12">
        <v>3</v>
      </c>
      <c r="AI28" s="12">
        <v>0</v>
      </c>
      <c r="AJ28" s="12">
        <v>6</v>
      </c>
      <c r="AK28" s="12">
        <v>1</v>
      </c>
      <c r="AL28" s="12">
        <v>9</v>
      </c>
      <c r="AM28" s="12">
        <v>0</v>
      </c>
      <c r="AN28" s="12">
        <v>6</v>
      </c>
      <c r="AO28" s="12">
        <v>9</v>
      </c>
      <c r="AP28" s="12">
        <v>1</v>
      </c>
      <c r="AQ28" s="12">
        <v>725</v>
      </c>
      <c r="AR28" s="485">
        <v>6.4236034200150624E-4</v>
      </c>
      <c r="AT28" s="486"/>
    </row>
    <row r="29" spans="1:46">
      <c r="A29" s="21" t="s">
        <v>856</v>
      </c>
      <c r="B29" s="12">
        <v>213</v>
      </c>
      <c r="C29" s="12">
        <v>241</v>
      </c>
      <c r="D29" s="12">
        <v>101</v>
      </c>
      <c r="E29" s="12">
        <v>43</v>
      </c>
      <c r="F29" s="12">
        <v>86</v>
      </c>
      <c r="G29" s="12">
        <v>51</v>
      </c>
      <c r="H29" s="12">
        <v>37</v>
      </c>
      <c r="I29" s="12">
        <v>37</v>
      </c>
      <c r="J29" s="12">
        <v>48</v>
      </c>
      <c r="K29" s="12">
        <v>16</v>
      </c>
      <c r="L29" s="12">
        <v>6</v>
      </c>
      <c r="M29" s="12">
        <v>19</v>
      </c>
      <c r="N29" s="12">
        <v>51</v>
      </c>
      <c r="O29" s="12">
        <v>44</v>
      </c>
      <c r="P29" s="12">
        <v>8</v>
      </c>
      <c r="Q29" s="12">
        <v>27</v>
      </c>
      <c r="R29" s="12">
        <v>15</v>
      </c>
      <c r="S29" s="12">
        <v>32</v>
      </c>
      <c r="T29" s="12">
        <v>15</v>
      </c>
      <c r="U29" s="12">
        <v>60</v>
      </c>
      <c r="V29" s="12">
        <v>28</v>
      </c>
      <c r="W29" s="12">
        <v>18</v>
      </c>
      <c r="X29" s="12">
        <v>90</v>
      </c>
      <c r="Y29" s="12">
        <v>16</v>
      </c>
      <c r="Z29" s="12">
        <v>71</v>
      </c>
      <c r="AA29" s="12">
        <v>16</v>
      </c>
      <c r="AB29" s="12">
        <v>64</v>
      </c>
      <c r="AC29" s="12">
        <v>95</v>
      </c>
      <c r="AD29" s="12">
        <v>26</v>
      </c>
      <c r="AE29" s="12">
        <v>24</v>
      </c>
      <c r="AF29" s="12">
        <v>6</v>
      </c>
      <c r="AG29" s="12">
        <v>19</v>
      </c>
      <c r="AH29" s="12">
        <v>14</v>
      </c>
      <c r="AI29" s="12">
        <v>0</v>
      </c>
      <c r="AJ29" s="12">
        <v>4</v>
      </c>
      <c r="AK29" s="12">
        <v>3</v>
      </c>
      <c r="AL29" s="12">
        <v>30</v>
      </c>
      <c r="AM29" s="12">
        <v>8</v>
      </c>
      <c r="AN29" s="12">
        <v>28</v>
      </c>
      <c r="AO29" s="12">
        <v>19</v>
      </c>
      <c r="AP29" s="12">
        <v>5</v>
      </c>
      <c r="AQ29" s="12">
        <v>1734</v>
      </c>
      <c r="AR29" s="485">
        <v>1.5363487352146369E-3</v>
      </c>
      <c r="AT29" s="486"/>
    </row>
    <row r="30" spans="1:46">
      <c r="A30" s="21" t="s">
        <v>857</v>
      </c>
      <c r="B30" s="12">
        <v>432</v>
      </c>
      <c r="C30" s="12">
        <v>330</v>
      </c>
      <c r="D30" s="12">
        <v>193</v>
      </c>
      <c r="E30" s="12">
        <v>34</v>
      </c>
      <c r="F30" s="12">
        <v>77</v>
      </c>
      <c r="G30" s="12">
        <v>91</v>
      </c>
      <c r="H30" s="12">
        <v>41</v>
      </c>
      <c r="I30" s="12">
        <v>59</v>
      </c>
      <c r="J30" s="12">
        <v>57</v>
      </c>
      <c r="K30" s="12">
        <v>52</v>
      </c>
      <c r="L30" s="12">
        <v>17</v>
      </c>
      <c r="M30" s="12">
        <v>31</v>
      </c>
      <c r="N30" s="12">
        <v>92</v>
      </c>
      <c r="O30" s="12">
        <v>58</v>
      </c>
      <c r="P30" s="12">
        <v>20</v>
      </c>
      <c r="Q30" s="12">
        <v>24</v>
      </c>
      <c r="R30" s="12">
        <v>39</v>
      </c>
      <c r="S30" s="12">
        <v>100</v>
      </c>
      <c r="T30" s="12">
        <v>21</v>
      </c>
      <c r="U30" s="12">
        <v>97</v>
      </c>
      <c r="V30" s="12">
        <v>75</v>
      </c>
      <c r="W30" s="12">
        <v>42</v>
      </c>
      <c r="X30" s="12">
        <v>124</v>
      </c>
      <c r="Y30" s="12">
        <v>37</v>
      </c>
      <c r="Z30" s="12">
        <v>89</v>
      </c>
      <c r="AA30" s="12">
        <v>31</v>
      </c>
      <c r="AB30" s="12">
        <v>112</v>
      </c>
      <c r="AC30" s="12">
        <v>121</v>
      </c>
      <c r="AD30" s="12">
        <v>47</v>
      </c>
      <c r="AE30" s="12">
        <v>67</v>
      </c>
      <c r="AF30" s="12">
        <v>19</v>
      </c>
      <c r="AG30" s="12">
        <v>24</v>
      </c>
      <c r="AH30" s="12">
        <v>27</v>
      </c>
      <c r="AI30" s="12">
        <v>10</v>
      </c>
      <c r="AJ30" s="12">
        <v>13</v>
      </c>
      <c r="AK30" s="12">
        <v>9</v>
      </c>
      <c r="AL30" s="12">
        <v>68</v>
      </c>
      <c r="AM30" s="12">
        <v>9</v>
      </c>
      <c r="AN30" s="12">
        <v>62</v>
      </c>
      <c r="AO30" s="12">
        <v>13</v>
      </c>
      <c r="AP30" s="12">
        <v>9</v>
      </c>
      <c r="AQ30" s="12">
        <v>2873</v>
      </c>
      <c r="AR30" s="485">
        <v>2.5455189828556238E-3</v>
      </c>
      <c r="AT30" s="486"/>
    </row>
    <row r="31" spans="1:46">
      <c r="A31" s="21" t="s">
        <v>858</v>
      </c>
      <c r="B31" s="12">
        <v>535</v>
      </c>
      <c r="C31" s="12">
        <v>444</v>
      </c>
      <c r="D31" s="12">
        <v>226</v>
      </c>
      <c r="E31" s="12">
        <v>36</v>
      </c>
      <c r="F31" s="12">
        <v>76</v>
      </c>
      <c r="G31" s="12">
        <v>144</v>
      </c>
      <c r="H31" s="12">
        <v>100</v>
      </c>
      <c r="I31" s="12">
        <v>115</v>
      </c>
      <c r="J31" s="12">
        <v>82</v>
      </c>
      <c r="K31" s="12">
        <v>85</v>
      </c>
      <c r="L31" s="12">
        <v>40</v>
      </c>
      <c r="M31" s="12">
        <v>43</v>
      </c>
      <c r="N31" s="12">
        <v>196</v>
      </c>
      <c r="O31" s="12">
        <v>130</v>
      </c>
      <c r="P31" s="12">
        <v>61</v>
      </c>
      <c r="Q31" s="12">
        <v>29</v>
      </c>
      <c r="R31" s="12">
        <v>61</v>
      </c>
      <c r="S31" s="12">
        <v>134</v>
      </c>
      <c r="T31" s="12">
        <v>46</v>
      </c>
      <c r="U31" s="12">
        <v>161</v>
      </c>
      <c r="V31" s="12">
        <v>173</v>
      </c>
      <c r="W31" s="12">
        <v>54</v>
      </c>
      <c r="X31" s="12">
        <v>155</v>
      </c>
      <c r="Y31" s="12">
        <v>78</v>
      </c>
      <c r="Z31" s="12">
        <v>133</v>
      </c>
      <c r="AA31" s="12">
        <v>44</v>
      </c>
      <c r="AB31" s="12">
        <v>207</v>
      </c>
      <c r="AC31" s="12">
        <v>204</v>
      </c>
      <c r="AD31" s="12">
        <v>46</v>
      </c>
      <c r="AE31" s="12">
        <v>160</v>
      </c>
      <c r="AF31" s="12">
        <v>23</v>
      </c>
      <c r="AG31" s="12">
        <v>33</v>
      </c>
      <c r="AH31" s="12">
        <v>49</v>
      </c>
      <c r="AI31" s="12">
        <v>27</v>
      </c>
      <c r="AJ31" s="12">
        <v>23</v>
      </c>
      <c r="AK31" s="12">
        <v>3</v>
      </c>
      <c r="AL31" s="12">
        <v>102</v>
      </c>
      <c r="AM31" s="12">
        <v>14</v>
      </c>
      <c r="AN31" s="12">
        <v>99</v>
      </c>
      <c r="AO31" s="12">
        <v>36</v>
      </c>
      <c r="AP31" s="12">
        <v>20</v>
      </c>
      <c r="AQ31" s="12">
        <v>4427</v>
      </c>
      <c r="AR31" s="485">
        <v>3.9223851504009213E-3</v>
      </c>
      <c r="AT31" s="486"/>
    </row>
    <row r="32" spans="1:46">
      <c r="A32" s="21" t="s">
        <v>859</v>
      </c>
      <c r="B32" s="12">
        <v>428</v>
      </c>
      <c r="C32" s="12">
        <v>320</v>
      </c>
      <c r="D32" s="12">
        <v>151</v>
      </c>
      <c r="E32" s="12">
        <v>27</v>
      </c>
      <c r="F32" s="12">
        <v>70</v>
      </c>
      <c r="G32" s="12">
        <v>142</v>
      </c>
      <c r="H32" s="12">
        <v>71</v>
      </c>
      <c r="I32" s="12">
        <v>78</v>
      </c>
      <c r="J32" s="12">
        <v>66</v>
      </c>
      <c r="K32" s="12">
        <v>101</v>
      </c>
      <c r="L32" s="12">
        <v>23</v>
      </c>
      <c r="M32" s="12">
        <v>40</v>
      </c>
      <c r="N32" s="12">
        <v>139</v>
      </c>
      <c r="O32" s="12">
        <v>82</v>
      </c>
      <c r="P32" s="12">
        <v>40</v>
      </c>
      <c r="Q32" s="12">
        <v>6</v>
      </c>
      <c r="R32" s="12">
        <v>45</v>
      </c>
      <c r="S32" s="12">
        <v>107</v>
      </c>
      <c r="T32" s="12">
        <v>36</v>
      </c>
      <c r="U32" s="12">
        <v>159</v>
      </c>
      <c r="V32" s="12">
        <v>173</v>
      </c>
      <c r="W32" s="12">
        <v>58</v>
      </c>
      <c r="X32" s="12">
        <v>120</v>
      </c>
      <c r="Y32" s="12">
        <v>76</v>
      </c>
      <c r="Z32" s="12">
        <v>82</v>
      </c>
      <c r="AA32" s="12">
        <v>39</v>
      </c>
      <c r="AB32" s="12">
        <v>147</v>
      </c>
      <c r="AC32" s="12">
        <v>170</v>
      </c>
      <c r="AD32" s="12">
        <v>29</v>
      </c>
      <c r="AE32" s="12">
        <v>198</v>
      </c>
      <c r="AF32" s="12">
        <v>17</v>
      </c>
      <c r="AG32" s="12">
        <v>32</v>
      </c>
      <c r="AH32" s="12">
        <v>25</v>
      </c>
      <c r="AI32" s="12">
        <v>9</v>
      </c>
      <c r="AJ32" s="12">
        <v>24</v>
      </c>
      <c r="AK32" s="12">
        <v>2</v>
      </c>
      <c r="AL32" s="12">
        <v>89</v>
      </c>
      <c r="AM32" s="12">
        <v>13</v>
      </c>
      <c r="AN32" s="12">
        <v>99</v>
      </c>
      <c r="AO32" s="12">
        <v>22</v>
      </c>
      <c r="AP32" s="12">
        <v>18</v>
      </c>
      <c r="AQ32" s="12">
        <v>3573</v>
      </c>
      <c r="AR32" s="485">
        <v>3.1657289682363887E-3</v>
      </c>
      <c r="AT32" s="486"/>
    </row>
    <row r="33" spans="1:46">
      <c r="A33" s="21" t="s">
        <v>860</v>
      </c>
      <c r="B33" s="12">
        <v>1026</v>
      </c>
      <c r="C33" s="12">
        <v>668</v>
      </c>
      <c r="D33" s="12">
        <v>332</v>
      </c>
      <c r="E33" s="12">
        <v>69</v>
      </c>
      <c r="F33" s="12">
        <v>178</v>
      </c>
      <c r="G33" s="12">
        <v>430</v>
      </c>
      <c r="H33" s="12">
        <v>232</v>
      </c>
      <c r="I33" s="12">
        <v>274</v>
      </c>
      <c r="J33" s="12">
        <v>222</v>
      </c>
      <c r="K33" s="12">
        <v>257</v>
      </c>
      <c r="L33" s="12">
        <v>118</v>
      </c>
      <c r="M33" s="12">
        <v>102</v>
      </c>
      <c r="N33" s="12">
        <v>368</v>
      </c>
      <c r="O33" s="12">
        <v>249</v>
      </c>
      <c r="P33" s="12">
        <v>177</v>
      </c>
      <c r="Q33" s="12">
        <v>20</v>
      </c>
      <c r="R33" s="12">
        <v>152</v>
      </c>
      <c r="S33" s="12">
        <v>304</v>
      </c>
      <c r="T33" s="12">
        <v>125</v>
      </c>
      <c r="U33" s="12">
        <v>408</v>
      </c>
      <c r="V33" s="12">
        <v>527</v>
      </c>
      <c r="W33" s="12">
        <v>138</v>
      </c>
      <c r="X33" s="12">
        <v>324</v>
      </c>
      <c r="Y33" s="12">
        <v>207</v>
      </c>
      <c r="Z33" s="12">
        <v>198</v>
      </c>
      <c r="AA33" s="12">
        <v>109</v>
      </c>
      <c r="AB33" s="12">
        <v>642</v>
      </c>
      <c r="AC33" s="12">
        <v>424</v>
      </c>
      <c r="AD33" s="12">
        <v>123</v>
      </c>
      <c r="AE33" s="12">
        <v>626</v>
      </c>
      <c r="AF33" s="12">
        <v>35</v>
      </c>
      <c r="AG33" s="12">
        <v>115</v>
      </c>
      <c r="AH33" s="12">
        <v>98</v>
      </c>
      <c r="AI33" s="12">
        <v>44</v>
      </c>
      <c r="AJ33" s="12">
        <v>56</v>
      </c>
      <c r="AK33" s="12">
        <v>6</v>
      </c>
      <c r="AL33" s="12">
        <v>224</v>
      </c>
      <c r="AM33" s="12">
        <v>50</v>
      </c>
      <c r="AN33" s="12">
        <v>215</v>
      </c>
      <c r="AO33" s="12">
        <v>57</v>
      </c>
      <c r="AP33" s="12">
        <v>35</v>
      </c>
      <c r="AQ33" s="12">
        <v>9964</v>
      </c>
      <c r="AR33" s="485">
        <v>8.8282461347627701E-3</v>
      </c>
      <c r="AT33" s="486"/>
    </row>
    <row r="34" spans="1:46">
      <c r="A34" s="21" t="s">
        <v>861</v>
      </c>
      <c r="B34" s="12">
        <v>2222</v>
      </c>
      <c r="C34" s="12">
        <v>1077</v>
      </c>
      <c r="D34" s="12">
        <v>583</v>
      </c>
      <c r="E34" s="12">
        <v>187</v>
      </c>
      <c r="F34" s="12">
        <v>353</v>
      </c>
      <c r="G34" s="12">
        <v>839</v>
      </c>
      <c r="H34" s="12">
        <v>478</v>
      </c>
      <c r="I34" s="12">
        <v>605</v>
      </c>
      <c r="J34" s="12">
        <v>413</v>
      </c>
      <c r="K34" s="12">
        <v>505</v>
      </c>
      <c r="L34" s="12">
        <v>277</v>
      </c>
      <c r="M34" s="12">
        <v>175</v>
      </c>
      <c r="N34" s="12">
        <v>849</v>
      </c>
      <c r="O34" s="12">
        <v>497</v>
      </c>
      <c r="P34" s="12">
        <v>317</v>
      </c>
      <c r="Q34" s="12">
        <v>62</v>
      </c>
      <c r="R34" s="12">
        <v>317</v>
      </c>
      <c r="S34" s="12">
        <v>542</v>
      </c>
      <c r="T34" s="12">
        <v>251</v>
      </c>
      <c r="U34" s="12">
        <v>804</v>
      </c>
      <c r="V34" s="12">
        <v>1418</v>
      </c>
      <c r="W34" s="12">
        <v>285</v>
      </c>
      <c r="X34" s="12">
        <v>510</v>
      </c>
      <c r="Y34" s="12">
        <v>427</v>
      </c>
      <c r="Z34" s="12">
        <v>389</v>
      </c>
      <c r="AA34" s="12">
        <v>265</v>
      </c>
      <c r="AB34" s="12">
        <v>846</v>
      </c>
      <c r="AC34" s="12">
        <v>728</v>
      </c>
      <c r="AD34" s="12">
        <v>220</v>
      </c>
      <c r="AE34" s="12">
        <v>1024</v>
      </c>
      <c r="AF34" s="12">
        <v>113</v>
      </c>
      <c r="AG34" s="12">
        <v>256</v>
      </c>
      <c r="AH34" s="12">
        <v>128</v>
      </c>
      <c r="AI34" s="12">
        <v>38</v>
      </c>
      <c r="AJ34" s="12">
        <v>63</v>
      </c>
      <c r="AK34" s="12">
        <v>10</v>
      </c>
      <c r="AL34" s="12">
        <v>425</v>
      </c>
      <c r="AM34" s="12">
        <v>95</v>
      </c>
      <c r="AN34" s="12">
        <v>478</v>
      </c>
      <c r="AO34" s="12">
        <v>136</v>
      </c>
      <c r="AP34" s="12">
        <v>76</v>
      </c>
      <c r="AQ34" s="12">
        <v>19283</v>
      </c>
      <c r="AR34" s="485">
        <v>1.7085013068710405E-2</v>
      </c>
      <c r="AT34" s="486"/>
    </row>
    <row r="35" spans="1:46">
      <c r="A35" s="21" t="s">
        <v>862</v>
      </c>
      <c r="B35" s="12">
        <v>10729</v>
      </c>
      <c r="C35" s="12">
        <v>3159</v>
      </c>
      <c r="D35" s="12">
        <v>1550</v>
      </c>
      <c r="E35" s="12">
        <v>547</v>
      </c>
      <c r="F35" s="12">
        <v>923</v>
      </c>
      <c r="G35" s="12">
        <v>2941</v>
      </c>
      <c r="H35" s="12">
        <v>1328</v>
      </c>
      <c r="I35" s="12">
        <v>1449</v>
      </c>
      <c r="J35" s="12">
        <v>1321</v>
      </c>
      <c r="K35" s="12">
        <v>1286</v>
      </c>
      <c r="L35" s="12">
        <v>1227</v>
      </c>
      <c r="M35" s="12">
        <v>617</v>
      </c>
      <c r="N35" s="12">
        <v>2946</v>
      </c>
      <c r="O35" s="12">
        <v>1548</v>
      </c>
      <c r="P35" s="12">
        <v>952</v>
      </c>
      <c r="Q35" s="12">
        <v>330</v>
      </c>
      <c r="R35" s="12">
        <v>743</v>
      </c>
      <c r="S35" s="12">
        <v>1515</v>
      </c>
      <c r="T35" s="12">
        <v>874</v>
      </c>
      <c r="U35" s="12">
        <v>2930</v>
      </c>
      <c r="V35" s="12">
        <v>6649</v>
      </c>
      <c r="W35" s="12">
        <v>832</v>
      </c>
      <c r="X35" s="12">
        <v>1152</v>
      </c>
      <c r="Y35" s="12">
        <v>1199</v>
      </c>
      <c r="Z35" s="12">
        <v>752</v>
      </c>
      <c r="AA35" s="12">
        <v>756</v>
      </c>
      <c r="AB35" s="12">
        <v>3322</v>
      </c>
      <c r="AC35" s="12">
        <v>2306</v>
      </c>
      <c r="AD35" s="12">
        <v>434</v>
      </c>
      <c r="AE35" s="12">
        <v>3796</v>
      </c>
      <c r="AF35" s="12">
        <v>520</v>
      </c>
      <c r="AG35" s="12">
        <v>1111</v>
      </c>
      <c r="AH35" s="12">
        <v>410</v>
      </c>
      <c r="AI35" s="12">
        <v>103</v>
      </c>
      <c r="AJ35" s="12">
        <v>149</v>
      </c>
      <c r="AK35" s="12">
        <v>38</v>
      </c>
      <c r="AL35" s="12">
        <v>937</v>
      </c>
      <c r="AM35" s="12">
        <v>208</v>
      </c>
      <c r="AN35" s="12">
        <v>1620</v>
      </c>
      <c r="AO35" s="12">
        <v>409</v>
      </c>
      <c r="AP35" s="12">
        <v>275</v>
      </c>
      <c r="AQ35" s="12">
        <v>65893</v>
      </c>
      <c r="AR35" s="485">
        <v>5.8382137952421032E-2</v>
      </c>
      <c r="AT35" s="486"/>
    </row>
    <row r="36" spans="1:46">
      <c r="A36" s="21" t="s">
        <v>863</v>
      </c>
      <c r="B36" s="12">
        <v>8389</v>
      </c>
      <c r="C36" s="12">
        <v>1574</v>
      </c>
      <c r="D36" s="12">
        <v>780</v>
      </c>
      <c r="E36" s="12">
        <v>292</v>
      </c>
      <c r="F36" s="12">
        <v>365</v>
      </c>
      <c r="G36" s="12">
        <v>1774</v>
      </c>
      <c r="H36" s="12">
        <v>672</v>
      </c>
      <c r="I36" s="12">
        <v>604</v>
      </c>
      <c r="J36" s="12">
        <v>682</v>
      </c>
      <c r="K36" s="12">
        <v>456</v>
      </c>
      <c r="L36" s="12">
        <v>815</v>
      </c>
      <c r="M36" s="12">
        <v>295</v>
      </c>
      <c r="N36" s="12">
        <v>1401</v>
      </c>
      <c r="O36" s="12">
        <v>614</v>
      </c>
      <c r="P36" s="12">
        <v>380</v>
      </c>
      <c r="Q36" s="12">
        <v>233</v>
      </c>
      <c r="R36" s="12">
        <v>549</v>
      </c>
      <c r="S36" s="12">
        <v>600</v>
      </c>
      <c r="T36" s="12">
        <v>401</v>
      </c>
      <c r="U36" s="12">
        <v>1655</v>
      </c>
      <c r="V36" s="12">
        <v>3649</v>
      </c>
      <c r="W36" s="12">
        <v>386</v>
      </c>
      <c r="X36" s="12">
        <v>384</v>
      </c>
      <c r="Y36" s="12">
        <v>500</v>
      </c>
      <c r="Z36" s="12">
        <v>312</v>
      </c>
      <c r="AA36" s="12">
        <v>340</v>
      </c>
      <c r="AB36" s="12">
        <v>1612</v>
      </c>
      <c r="AC36" s="12">
        <v>1107</v>
      </c>
      <c r="AD36" s="12">
        <v>192</v>
      </c>
      <c r="AE36" s="12">
        <v>1314</v>
      </c>
      <c r="AF36" s="12">
        <v>417</v>
      </c>
      <c r="AG36" s="12">
        <v>709</v>
      </c>
      <c r="AH36" s="12">
        <v>182</v>
      </c>
      <c r="AI36" s="12">
        <v>59</v>
      </c>
      <c r="AJ36" s="12">
        <v>55</v>
      </c>
      <c r="AK36" s="12">
        <v>23</v>
      </c>
      <c r="AL36" s="12">
        <v>347</v>
      </c>
      <c r="AM36" s="12">
        <v>70</v>
      </c>
      <c r="AN36" s="12">
        <v>853</v>
      </c>
      <c r="AO36" s="12">
        <v>254</v>
      </c>
      <c r="AP36" s="12">
        <v>178</v>
      </c>
      <c r="AQ36" s="12">
        <v>35474</v>
      </c>
      <c r="AR36" s="485">
        <v>3.1430470030567495E-2</v>
      </c>
      <c r="AT36" s="486"/>
    </row>
    <row r="37" spans="1:46">
      <c r="A37" s="21" t="s">
        <v>864</v>
      </c>
      <c r="B37" s="12">
        <v>190474</v>
      </c>
      <c r="C37" s="12">
        <v>91787</v>
      </c>
      <c r="D37" s="12">
        <v>29038</v>
      </c>
      <c r="E37" s="12">
        <v>12154</v>
      </c>
      <c r="F37" s="12">
        <v>11231</v>
      </c>
      <c r="G37" s="12">
        <v>41408</v>
      </c>
      <c r="H37" s="12">
        <v>18969</v>
      </c>
      <c r="I37" s="12">
        <v>17274</v>
      </c>
      <c r="J37" s="12">
        <v>23947</v>
      </c>
      <c r="K37" s="12">
        <v>12883</v>
      </c>
      <c r="L37" s="12">
        <v>19833</v>
      </c>
      <c r="M37" s="12">
        <v>11250</v>
      </c>
      <c r="N37" s="12">
        <v>25021</v>
      </c>
      <c r="O37" s="12">
        <v>15705</v>
      </c>
      <c r="P37" s="12">
        <v>10359</v>
      </c>
      <c r="Q37" s="12">
        <v>27853</v>
      </c>
      <c r="R37" s="12">
        <v>12909</v>
      </c>
      <c r="S37" s="12">
        <v>16518</v>
      </c>
      <c r="T37" s="12">
        <v>9143</v>
      </c>
      <c r="U37" s="12">
        <v>28901</v>
      </c>
      <c r="V37" s="12">
        <v>48822</v>
      </c>
      <c r="W37" s="12">
        <v>13264</v>
      </c>
      <c r="X37" s="12">
        <v>12985</v>
      </c>
      <c r="Y37" s="12">
        <v>14090</v>
      </c>
      <c r="Z37" s="12">
        <v>16836</v>
      </c>
      <c r="AA37" s="12">
        <v>9221</v>
      </c>
      <c r="AB37" s="12">
        <v>31346</v>
      </c>
      <c r="AC37" s="12">
        <v>41775</v>
      </c>
      <c r="AD37" s="12">
        <v>28391</v>
      </c>
      <c r="AE37" s="12">
        <v>27170</v>
      </c>
      <c r="AF37" s="12">
        <v>7733</v>
      </c>
      <c r="AG37" s="12">
        <v>7750</v>
      </c>
      <c r="AH37" s="12">
        <v>18214</v>
      </c>
      <c r="AI37" s="12">
        <v>5347</v>
      </c>
      <c r="AJ37" s="12">
        <v>5023</v>
      </c>
      <c r="AK37" s="12">
        <v>3873</v>
      </c>
      <c r="AL37" s="12">
        <v>16454</v>
      </c>
      <c r="AM37" s="12">
        <v>3226</v>
      </c>
      <c r="AN37" s="12">
        <v>19472</v>
      </c>
      <c r="AO37" s="12">
        <v>22270</v>
      </c>
      <c r="AP37" s="12">
        <v>4481</v>
      </c>
      <c r="AQ37" s="12">
        <v>984400</v>
      </c>
      <c r="AR37" s="485">
        <v>0.87219244229832105</v>
      </c>
      <c r="AT37" s="486"/>
    </row>
    <row r="38" spans="1:46">
      <c r="A38" s="399" t="s">
        <v>723</v>
      </c>
      <c r="B38" s="10">
        <v>214637</v>
      </c>
      <c r="C38" s="10">
        <v>99829</v>
      </c>
      <c r="D38" s="10">
        <v>33015</v>
      </c>
      <c r="E38" s="10">
        <v>13403</v>
      </c>
      <c r="F38" s="10">
        <v>13410</v>
      </c>
      <c r="G38" s="10">
        <v>47843</v>
      </c>
      <c r="H38" s="10">
        <v>21960</v>
      </c>
      <c r="I38" s="10">
        <v>20511</v>
      </c>
      <c r="J38" s="10">
        <v>26868</v>
      </c>
      <c r="K38" s="10">
        <v>15644</v>
      </c>
      <c r="L38" s="10">
        <v>22359</v>
      </c>
      <c r="M38" s="10">
        <v>12579</v>
      </c>
      <c r="N38" s="10">
        <v>31080</v>
      </c>
      <c r="O38" s="10">
        <v>18942</v>
      </c>
      <c r="P38" s="10">
        <v>12317</v>
      </c>
      <c r="Q38" s="10">
        <v>28595</v>
      </c>
      <c r="R38" s="10">
        <v>14838</v>
      </c>
      <c r="S38" s="10">
        <v>19860</v>
      </c>
      <c r="T38" s="10">
        <v>10913</v>
      </c>
      <c r="U38" s="10">
        <v>35189</v>
      </c>
      <c r="V38" s="10">
        <v>61525</v>
      </c>
      <c r="W38" s="10">
        <v>15094</v>
      </c>
      <c r="X38" s="10">
        <v>15890</v>
      </c>
      <c r="Y38" s="10">
        <v>16633</v>
      </c>
      <c r="Z38" s="10">
        <v>18920</v>
      </c>
      <c r="AA38" s="10">
        <v>10842</v>
      </c>
      <c r="AB38" s="10">
        <v>38327</v>
      </c>
      <c r="AC38" s="10">
        <v>46959</v>
      </c>
      <c r="AD38" s="10">
        <v>29521</v>
      </c>
      <c r="AE38" s="10">
        <v>34391</v>
      </c>
      <c r="AF38" s="10">
        <v>8885</v>
      </c>
      <c r="AG38" s="10">
        <v>10054</v>
      </c>
      <c r="AH38" s="10">
        <v>19150</v>
      </c>
      <c r="AI38" s="10">
        <v>5637</v>
      </c>
      <c r="AJ38" s="10">
        <v>5424</v>
      </c>
      <c r="AK38" s="10">
        <v>3968</v>
      </c>
      <c r="AL38" s="10">
        <v>18685</v>
      </c>
      <c r="AM38" s="10">
        <v>3693</v>
      </c>
      <c r="AN38" s="10">
        <v>22935</v>
      </c>
      <c r="AO38" s="10">
        <v>23226</v>
      </c>
      <c r="AP38" s="10">
        <v>5099</v>
      </c>
      <c r="AQ38" s="10">
        <v>1128650</v>
      </c>
      <c r="AR38" s="58">
        <v>1</v>
      </c>
      <c r="AT38" s="486"/>
    </row>
    <row r="39" spans="1:46">
      <c r="A39" s="405" t="s">
        <v>865</v>
      </c>
      <c r="B39" s="403">
        <v>0.19017144376024453</v>
      </c>
      <c r="C39" s="403">
        <v>8.8449918043680506E-2</v>
      </c>
      <c r="D39" s="403">
        <v>2.9251760953351347E-2</v>
      </c>
      <c r="E39" s="403">
        <v>1.1875249191511983E-2</v>
      </c>
      <c r="F39" s="403">
        <v>1.188145129136579E-2</v>
      </c>
      <c r="G39" s="403">
        <v>4.23895804722456E-2</v>
      </c>
      <c r="H39" s="403">
        <v>1.9456873255659417E-2</v>
      </c>
      <c r="I39" s="403">
        <v>1.8173038585921234E-2</v>
      </c>
      <c r="J39" s="403">
        <v>2.3805431267443406E-2</v>
      </c>
      <c r="K39" s="403">
        <v>1.3860807158995259E-2</v>
      </c>
      <c r="L39" s="403">
        <v>1.9810392947326453E-2</v>
      </c>
      <c r="M39" s="403">
        <v>1.1145173437292341E-2</v>
      </c>
      <c r="N39" s="403">
        <v>2.7537323350905949E-2</v>
      </c>
      <c r="O39" s="403">
        <v>1.678288220440349E-2</v>
      </c>
      <c r="P39" s="403">
        <v>1.0913037699906968E-2</v>
      </c>
      <c r="Q39" s="403">
        <v>2.5335577902804236E-2</v>
      </c>
      <c r="R39" s="403">
        <v>1.3146679661542551E-2</v>
      </c>
      <c r="S39" s="403">
        <v>1.7596243299517124E-2</v>
      </c>
      <c r="T39" s="403">
        <v>9.6690736720861214E-3</v>
      </c>
      <c r="U39" s="403">
        <v>3.1177955965091039E-2</v>
      </c>
      <c r="V39" s="403">
        <v>5.4512027643645065E-2</v>
      </c>
      <c r="W39" s="403">
        <v>1.3373499313338946E-2</v>
      </c>
      <c r="X39" s="403">
        <v>1.4078766668143358E-2</v>
      </c>
      <c r="Y39" s="403">
        <v>1.4737075266911797E-2</v>
      </c>
      <c r="Z39" s="403">
        <v>1.6763389890577237E-2</v>
      </c>
      <c r="AA39" s="403">
        <v>9.6061666592832141E-3</v>
      </c>
      <c r="AB39" s="403">
        <v>3.3958268728126524E-2</v>
      </c>
      <c r="AC39" s="403">
        <v>4.1606343862136179E-2</v>
      </c>
      <c r="AD39" s="403">
        <v>2.6156027112036503E-2</v>
      </c>
      <c r="AE39" s="403">
        <v>3.0470916581756966E-2</v>
      </c>
      <c r="AF39" s="403">
        <v>7.8722367430115632E-3</v>
      </c>
      <c r="AG39" s="403">
        <v>8.9079874185974389E-3</v>
      </c>
      <c r="AH39" s="403">
        <v>1.6967173171488062E-2</v>
      </c>
      <c r="AI39" s="403">
        <v>4.9944624108448146E-3</v>
      </c>
      <c r="AJ39" s="403">
        <v>4.8057413724360964E-3</v>
      </c>
      <c r="AK39" s="403">
        <v>3.5157046028441059E-3</v>
      </c>
      <c r="AL39" s="403">
        <v>1.6555176538342268E-2</v>
      </c>
      <c r="AM39" s="403">
        <v>3.2720506800159484E-3</v>
      </c>
      <c r="AN39" s="403">
        <v>2.0320737163868337E-2</v>
      </c>
      <c r="AO39" s="403">
        <v>2.0578567314933769E-2</v>
      </c>
      <c r="AP39" s="403">
        <v>4.5177867363664559E-3</v>
      </c>
      <c r="AQ39" s="403">
        <v>1</v>
      </c>
      <c r="AR39" s="403"/>
    </row>
    <row r="40" spans="1:46" ht="15.75" thickBot="1">
      <c r="A40" s="487"/>
      <c r="B40" s="488"/>
      <c r="C40" s="488"/>
      <c r="D40" s="489"/>
      <c r="E40" s="489"/>
      <c r="F40" s="489"/>
      <c r="G40" s="489"/>
      <c r="H40" s="489"/>
      <c r="I40" s="488"/>
      <c r="J40" s="488"/>
      <c r="K40" s="488"/>
      <c r="L40" s="488"/>
      <c r="M40" s="488"/>
      <c r="N40" s="488"/>
      <c r="O40" s="488"/>
      <c r="P40" s="488"/>
      <c r="Q40" s="488"/>
      <c r="R40" s="490"/>
      <c r="S40" s="490"/>
      <c r="T40" s="490"/>
      <c r="U40" s="490"/>
      <c r="V40" s="490"/>
      <c r="W40" s="490"/>
      <c r="X40" s="490"/>
      <c r="Y40" s="490"/>
      <c r="Z40" s="490"/>
      <c r="AA40" s="491"/>
      <c r="AB40" s="491"/>
      <c r="AC40" s="491"/>
      <c r="AD40" s="491"/>
      <c r="AE40" s="491"/>
      <c r="AF40" s="491"/>
      <c r="AG40" s="491"/>
      <c r="AH40" s="491"/>
      <c r="AI40" s="491"/>
      <c r="AJ40" s="491"/>
      <c r="AK40" s="491"/>
      <c r="AL40" s="491"/>
      <c r="AM40" s="491"/>
      <c r="AN40" s="491"/>
      <c r="AO40" s="491"/>
      <c r="AP40" s="491"/>
      <c r="AQ40" s="491"/>
      <c r="AR40" s="491"/>
    </row>
    <row r="41" spans="1:46" ht="30" customHeight="1">
      <c r="A41" s="1007" t="s">
        <v>867</v>
      </c>
      <c r="B41" s="1007"/>
      <c r="C41" s="1007"/>
      <c r="D41" s="1007"/>
      <c r="E41" s="1007"/>
      <c r="F41" s="1007"/>
      <c r="G41" s="1007"/>
      <c r="H41" s="1007"/>
      <c r="I41" s="1007"/>
      <c r="J41" s="1007"/>
      <c r="K41" s="1007"/>
      <c r="L41" s="1007"/>
      <c r="M41" s="1007"/>
      <c r="N41" s="1007"/>
      <c r="O41" s="1007"/>
      <c r="P41" s="1007"/>
      <c r="Q41" s="1007"/>
      <c r="R41" s="1007"/>
      <c r="S41" s="1007"/>
      <c r="T41" s="1007"/>
      <c r="U41" s="1007"/>
      <c r="V41" s="1007"/>
      <c r="W41" s="1007"/>
      <c r="X41" s="1007"/>
      <c r="Y41" s="1007"/>
      <c r="Z41" s="1007"/>
      <c r="AA41" s="1007"/>
      <c r="AB41" s="1007"/>
      <c r="AC41" s="1007"/>
      <c r="AD41" s="1007"/>
      <c r="AE41" s="1007"/>
      <c r="AF41" s="1007"/>
      <c r="AG41" s="1007"/>
      <c r="AH41" s="1007"/>
      <c r="AI41" s="1007"/>
      <c r="AJ41" s="1007"/>
      <c r="AK41" s="1007"/>
      <c r="AL41" s="1007"/>
      <c r="AM41" s="1007"/>
      <c r="AN41" s="1007"/>
      <c r="AO41" s="1007"/>
      <c r="AP41" s="1007"/>
      <c r="AQ41" s="1007"/>
      <c r="AR41" s="1007"/>
    </row>
    <row r="42" spans="1:46">
      <c r="A42" s="492"/>
      <c r="B42" s="492"/>
      <c r="C42" s="492"/>
      <c r="D42" s="492"/>
      <c r="E42" s="492"/>
      <c r="F42" s="492"/>
      <c r="G42" s="492"/>
      <c r="H42" s="492"/>
      <c r="I42" s="492"/>
      <c r="J42" s="492"/>
      <c r="K42" s="492"/>
      <c r="L42" s="492"/>
      <c r="M42" s="492"/>
      <c r="N42" s="492"/>
      <c r="O42" s="492"/>
      <c r="P42" s="492"/>
      <c r="Q42" s="492"/>
      <c r="R42" s="492"/>
      <c r="S42" s="492"/>
      <c r="T42" s="492"/>
      <c r="U42" s="492"/>
      <c r="V42" s="492"/>
      <c r="W42" s="492"/>
      <c r="X42" s="492"/>
      <c r="Y42" s="492"/>
      <c r="Z42" s="492"/>
      <c r="AA42" s="492"/>
      <c r="AB42" s="492"/>
      <c r="AC42" s="492"/>
      <c r="AD42" s="492"/>
      <c r="AE42" s="492"/>
      <c r="AF42" s="492"/>
      <c r="AG42" s="492"/>
      <c r="AH42" s="492"/>
      <c r="AI42" s="492"/>
      <c r="AJ42" s="492"/>
      <c r="AK42" s="492"/>
      <c r="AL42" s="492"/>
      <c r="AM42" s="492"/>
      <c r="AN42" s="492"/>
      <c r="AO42" s="492"/>
      <c r="AP42" s="492"/>
      <c r="AQ42" s="492"/>
      <c r="AR42" s="492"/>
    </row>
    <row r="43" spans="1:46" ht="30" customHeight="1">
      <c r="A43" s="1053" t="s">
        <v>878</v>
      </c>
      <c r="B43" s="1053"/>
      <c r="C43" s="1053"/>
      <c r="D43" s="1053"/>
      <c r="E43" s="1053"/>
      <c r="F43" s="1053"/>
      <c r="G43" s="1053"/>
      <c r="H43" s="1053"/>
      <c r="I43" s="1053"/>
      <c r="J43" s="1053"/>
      <c r="K43" s="1053"/>
      <c r="L43" s="1053"/>
      <c r="M43" s="1053"/>
      <c r="N43" s="1053"/>
      <c r="O43" s="1053"/>
      <c r="P43" s="1053"/>
      <c r="Q43" s="1053"/>
      <c r="R43" s="1053"/>
      <c r="S43" s="1053"/>
      <c r="T43" s="1053"/>
      <c r="U43" s="1053"/>
      <c r="V43" s="1053"/>
      <c r="W43" s="1053"/>
      <c r="X43" s="1053"/>
      <c r="Y43" s="1053"/>
      <c r="Z43" s="1053"/>
      <c r="AA43" s="1053"/>
      <c r="AB43" s="1053"/>
      <c r="AC43" s="1053"/>
      <c r="AD43" s="1053"/>
      <c r="AE43" s="1053"/>
      <c r="AF43" s="1053"/>
      <c r="AG43" s="1053"/>
      <c r="AH43" s="1053"/>
      <c r="AI43" s="1053"/>
      <c r="AJ43" s="1053"/>
      <c r="AK43" s="1053"/>
      <c r="AL43" s="1053"/>
      <c r="AM43" s="1053"/>
      <c r="AN43" s="1053"/>
      <c r="AO43" s="1053"/>
      <c r="AP43" s="1053"/>
      <c r="AQ43" s="1053"/>
      <c r="AR43" s="1053"/>
    </row>
    <row r="44" spans="1:46" ht="18">
      <c r="A44" s="1054" t="s">
        <v>868</v>
      </c>
      <c r="B44" s="1054"/>
      <c r="C44" s="1054"/>
      <c r="D44" s="1054"/>
      <c r="E44" s="1054"/>
      <c r="F44" s="1054"/>
      <c r="G44" s="1054"/>
      <c r="H44" s="1054"/>
      <c r="I44" s="1054"/>
      <c r="J44" s="1054"/>
      <c r="K44" s="1054"/>
      <c r="L44" s="1054"/>
      <c r="M44" s="1054"/>
      <c r="N44" s="1054"/>
      <c r="O44" s="1054"/>
      <c r="P44" s="1054"/>
      <c r="Q44" s="1054"/>
      <c r="R44" s="1054"/>
      <c r="S44" s="1054"/>
      <c r="T44" s="1054"/>
      <c r="U44" s="1054"/>
      <c r="V44" s="1054"/>
      <c r="W44" s="1054"/>
      <c r="X44" s="1054"/>
      <c r="Y44" s="1054"/>
      <c r="Z44" s="1054"/>
      <c r="AA44" s="1054"/>
      <c r="AB44" s="1054"/>
      <c r="AC44" s="1054"/>
      <c r="AD44" s="1054"/>
      <c r="AE44" s="1054"/>
      <c r="AF44" s="1054"/>
      <c r="AG44" s="1054"/>
      <c r="AH44" s="1054"/>
      <c r="AI44" s="1054"/>
      <c r="AJ44" s="1054"/>
      <c r="AK44" s="1054"/>
      <c r="AL44" s="1054"/>
      <c r="AM44" s="1054"/>
      <c r="AN44" s="1054"/>
      <c r="AO44" s="1054"/>
      <c r="AP44" s="1054"/>
      <c r="AQ44" s="1054"/>
      <c r="AR44" s="1054"/>
    </row>
    <row r="45" spans="1:46" ht="18">
      <c r="A45" s="1054" t="s">
        <v>330</v>
      </c>
      <c r="B45" s="1054"/>
      <c r="C45" s="1054"/>
      <c r="D45" s="1054"/>
      <c r="E45" s="1054"/>
      <c r="F45" s="1054"/>
      <c r="G45" s="1054"/>
      <c r="H45" s="1054"/>
      <c r="I45" s="1054"/>
      <c r="J45" s="1054"/>
      <c r="K45" s="1054"/>
      <c r="L45" s="1054"/>
      <c r="M45" s="1054"/>
      <c r="N45" s="1054"/>
      <c r="O45" s="1054"/>
      <c r="P45" s="1054"/>
      <c r="Q45" s="1054"/>
      <c r="R45" s="1054"/>
      <c r="S45" s="1054"/>
      <c r="T45" s="1054"/>
      <c r="U45" s="1054"/>
      <c r="V45" s="1054"/>
      <c r="W45" s="1054"/>
      <c r="X45" s="1054"/>
      <c r="Y45" s="1054"/>
      <c r="Z45" s="1054"/>
      <c r="AA45" s="1054"/>
      <c r="AB45" s="1054"/>
      <c r="AC45" s="1054"/>
      <c r="AD45" s="1054"/>
      <c r="AE45" s="1054"/>
      <c r="AF45" s="1054"/>
      <c r="AG45" s="1054"/>
      <c r="AH45" s="1054"/>
      <c r="AI45" s="1054"/>
      <c r="AJ45" s="1054"/>
      <c r="AK45" s="1054"/>
      <c r="AL45" s="1054"/>
      <c r="AM45" s="1054"/>
      <c r="AN45" s="1054"/>
      <c r="AO45" s="1054"/>
      <c r="AP45" s="1054"/>
      <c r="AQ45" s="1054"/>
      <c r="AR45" s="1054"/>
    </row>
    <row r="46" spans="1:46" ht="30" customHeight="1">
      <c r="A46" s="1055" t="s">
        <v>3</v>
      </c>
      <c r="B46" s="1055"/>
      <c r="C46" s="1055"/>
      <c r="D46" s="1055"/>
      <c r="E46" s="1055"/>
      <c r="F46" s="1055"/>
      <c r="G46" s="1055"/>
      <c r="H46" s="1055"/>
      <c r="I46" s="1055"/>
      <c r="J46" s="1055"/>
      <c r="K46" s="1055"/>
      <c r="L46" s="1055"/>
      <c r="M46" s="1055"/>
      <c r="N46" s="1055"/>
      <c r="O46" s="1055"/>
      <c r="P46" s="1055"/>
      <c r="Q46" s="1055"/>
      <c r="R46" s="1055"/>
      <c r="S46" s="1055"/>
      <c r="T46" s="1055"/>
      <c r="U46" s="1055"/>
      <c r="V46" s="1055"/>
      <c r="W46" s="1055"/>
      <c r="X46" s="1055"/>
      <c r="Y46" s="1055"/>
      <c r="Z46" s="1055"/>
      <c r="AA46" s="1055"/>
      <c r="AB46" s="1055"/>
      <c r="AC46" s="1055"/>
      <c r="AD46" s="1055"/>
      <c r="AE46" s="1055"/>
      <c r="AF46" s="1055"/>
      <c r="AG46" s="1055"/>
      <c r="AH46" s="1055"/>
      <c r="AI46" s="1055"/>
      <c r="AJ46" s="1055"/>
      <c r="AK46" s="1055"/>
      <c r="AL46" s="1055"/>
      <c r="AM46" s="1055"/>
      <c r="AN46" s="1055"/>
      <c r="AO46" s="1055"/>
      <c r="AP46" s="1055"/>
      <c r="AQ46" s="1055"/>
      <c r="AR46" s="1055"/>
    </row>
    <row r="47" spans="1:46">
      <c r="A47" s="493"/>
      <c r="B47" s="1"/>
      <c r="C47" s="1"/>
      <c r="D47" s="1"/>
      <c r="E47" s="1"/>
      <c r="F47" s="1"/>
      <c r="G47" s="1"/>
      <c r="H47" s="1"/>
      <c r="I47" s="1"/>
      <c r="J47" s="1"/>
      <c r="K47" s="1"/>
      <c r="L47" s="1"/>
      <c r="M47" s="1"/>
      <c r="N47" s="1"/>
      <c r="O47" s="1"/>
      <c r="P47" s="1"/>
      <c r="Q47" s="494"/>
      <c r="R47" s="1"/>
      <c r="S47" s="495"/>
      <c r="T47" s="1"/>
      <c r="U47" s="1"/>
    </row>
    <row r="48" spans="1:46" ht="30" customHeight="1">
      <c r="A48" s="399" t="s">
        <v>850</v>
      </c>
      <c r="B48" s="400" t="s">
        <v>879</v>
      </c>
      <c r="C48" s="400" t="s">
        <v>881</v>
      </c>
      <c r="D48" s="400" t="s">
        <v>880</v>
      </c>
      <c r="E48" s="400" t="s">
        <v>889</v>
      </c>
      <c r="F48" s="400" t="s">
        <v>886</v>
      </c>
      <c r="G48" s="400" t="s">
        <v>882</v>
      </c>
      <c r="H48" s="400" t="s">
        <v>887</v>
      </c>
      <c r="I48" s="400" t="s">
        <v>883</v>
      </c>
      <c r="J48" s="400" t="s">
        <v>884</v>
      </c>
      <c r="K48" s="400" t="s">
        <v>885</v>
      </c>
      <c r="L48" s="400" t="s">
        <v>897</v>
      </c>
      <c r="M48" s="400" t="s">
        <v>895</v>
      </c>
      <c r="N48" s="400" t="s">
        <v>888</v>
      </c>
      <c r="O48" s="400" t="s">
        <v>893</v>
      </c>
      <c r="P48" s="400" t="s">
        <v>896</v>
      </c>
      <c r="Q48" s="400" t="s">
        <v>894</v>
      </c>
      <c r="R48" s="400" t="s">
        <v>900</v>
      </c>
      <c r="S48" s="400" t="s">
        <v>898</v>
      </c>
      <c r="T48" s="400" t="s">
        <v>899</v>
      </c>
      <c r="U48" s="400" t="s">
        <v>890</v>
      </c>
      <c r="V48" s="400" t="s">
        <v>891</v>
      </c>
      <c r="W48" s="400" t="s">
        <v>892</v>
      </c>
      <c r="X48" s="400" t="s">
        <v>901</v>
      </c>
      <c r="Y48" s="400" t="s">
        <v>902</v>
      </c>
      <c r="Z48" s="400" t="s">
        <v>903</v>
      </c>
      <c r="AA48" s="400" t="s">
        <v>904</v>
      </c>
      <c r="AB48" s="400" t="s">
        <v>905</v>
      </c>
      <c r="AC48" s="400" t="s">
        <v>906</v>
      </c>
      <c r="AD48" s="400" t="s">
        <v>907</v>
      </c>
      <c r="AE48" s="400" t="s">
        <v>908</v>
      </c>
      <c r="AF48" s="400" t="s">
        <v>909</v>
      </c>
      <c r="AG48" s="400" t="s">
        <v>910</v>
      </c>
      <c r="AH48" s="400" t="s">
        <v>911</v>
      </c>
      <c r="AI48" s="400" t="s">
        <v>912</v>
      </c>
      <c r="AJ48" s="400" t="s">
        <v>913</v>
      </c>
      <c r="AK48" s="400" t="s">
        <v>914</v>
      </c>
      <c r="AL48" s="400" t="s">
        <v>915</v>
      </c>
      <c r="AM48" s="400" t="s">
        <v>916</v>
      </c>
      <c r="AN48" s="400" t="s">
        <v>917</v>
      </c>
      <c r="AO48" s="400" t="s">
        <v>918</v>
      </c>
      <c r="AP48" s="400" t="s">
        <v>919</v>
      </c>
      <c r="AQ48" s="401" t="s">
        <v>8</v>
      </c>
      <c r="AR48" s="484" t="s">
        <v>698</v>
      </c>
    </row>
    <row r="49" spans="1:44">
      <c r="A49" s="496" t="s">
        <v>851</v>
      </c>
      <c r="B49" s="497">
        <v>0</v>
      </c>
      <c r="C49" s="497">
        <v>0</v>
      </c>
      <c r="D49" s="497">
        <v>0</v>
      </c>
      <c r="E49" s="497">
        <v>0</v>
      </c>
      <c r="F49" s="497">
        <v>0</v>
      </c>
      <c r="G49" s="497">
        <v>0</v>
      </c>
      <c r="H49" s="497">
        <v>0</v>
      </c>
      <c r="I49" s="497">
        <v>0</v>
      </c>
      <c r="J49" s="497">
        <v>0</v>
      </c>
      <c r="K49" s="497">
        <v>0</v>
      </c>
      <c r="L49" s="497">
        <v>0</v>
      </c>
      <c r="M49" s="497">
        <v>0</v>
      </c>
      <c r="N49" s="497">
        <v>0</v>
      </c>
      <c r="O49" s="497">
        <v>0</v>
      </c>
      <c r="P49" s="497">
        <v>0</v>
      </c>
      <c r="Q49" s="497">
        <v>0</v>
      </c>
      <c r="R49" s="497">
        <v>0</v>
      </c>
      <c r="S49" s="497">
        <v>0</v>
      </c>
      <c r="T49" s="497">
        <v>0</v>
      </c>
      <c r="U49" s="497">
        <v>0</v>
      </c>
      <c r="V49" s="497">
        <v>0</v>
      </c>
      <c r="W49" s="497">
        <v>0</v>
      </c>
      <c r="X49" s="497">
        <v>0</v>
      </c>
      <c r="Y49" s="497">
        <v>0</v>
      </c>
      <c r="Z49" s="497">
        <v>0</v>
      </c>
      <c r="AA49" s="497">
        <v>0</v>
      </c>
      <c r="AB49" s="497">
        <v>0</v>
      </c>
      <c r="AC49" s="497">
        <v>0</v>
      </c>
      <c r="AD49" s="497">
        <v>0</v>
      </c>
      <c r="AE49" s="497">
        <v>0</v>
      </c>
      <c r="AF49" s="497">
        <v>0</v>
      </c>
      <c r="AG49" s="497">
        <v>0</v>
      </c>
      <c r="AH49" s="497">
        <v>0</v>
      </c>
      <c r="AI49" s="497">
        <v>0</v>
      </c>
      <c r="AJ49" s="497">
        <v>0</v>
      </c>
      <c r="AK49" s="497">
        <v>0</v>
      </c>
      <c r="AL49" s="497">
        <v>0</v>
      </c>
      <c r="AM49" s="497">
        <v>0</v>
      </c>
      <c r="AN49" s="497">
        <v>0</v>
      </c>
      <c r="AO49" s="497">
        <v>0</v>
      </c>
      <c r="AP49" s="497">
        <v>0</v>
      </c>
      <c r="AQ49" s="12">
        <v>0</v>
      </c>
      <c r="AR49" s="485">
        <v>0</v>
      </c>
    </row>
    <row r="50" spans="1:44">
      <c r="A50" s="496" t="s">
        <v>852</v>
      </c>
      <c r="B50" s="497">
        <v>0</v>
      </c>
      <c r="C50" s="497">
        <v>0</v>
      </c>
      <c r="D50" s="497">
        <v>0</v>
      </c>
      <c r="E50" s="497">
        <v>0</v>
      </c>
      <c r="F50" s="497">
        <v>0</v>
      </c>
      <c r="G50" s="497">
        <v>0</v>
      </c>
      <c r="H50" s="497">
        <v>0</v>
      </c>
      <c r="I50" s="497">
        <v>0</v>
      </c>
      <c r="J50" s="497">
        <v>0</v>
      </c>
      <c r="K50" s="497">
        <v>0</v>
      </c>
      <c r="L50" s="497">
        <v>0</v>
      </c>
      <c r="M50" s="497">
        <v>0</v>
      </c>
      <c r="N50" s="497">
        <v>0</v>
      </c>
      <c r="O50" s="497">
        <v>0</v>
      </c>
      <c r="P50" s="497">
        <v>0</v>
      </c>
      <c r="Q50" s="497">
        <v>0</v>
      </c>
      <c r="R50" s="497">
        <v>0</v>
      </c>
      <c r="S50" s="497">
        <v>0</v>
      </c>
      <c r="T50" s="497">
        <v>0</v>
      </c>
      <c r="U50" s="497">
        <v>0</v>
      </c>
      <c r="V50" s="497">
        <v>0</v>
      </c>
      <c r="W50" s="497">
        <v>0</v>
      </c>
      <c r="X50" s="497">
        <v>0</v>
      </c>
      <c r="Y50" s="497">
        <v>0</v>
      </c>
      <c r="Z50" s="497">
        <v>0</v>
      </c>
      <c r="AA50" s="497">
        <v>0</v>
      </c>
      <c r="AB50" s="497">
        <v>0</v>
      </c>
      <c r="AC50" s="497">
        <v>0</v>
      </c>
      <c r="AD50" s="497">
        <v>0</v>
      </c>
      <c r="AE50" s="497">
        <v>0</v>
      </c>
      <c r="AF50" s="497">
        <v>0</v>
      </c>
      <c r="AG50" s="497">
        <v>0</v>
      </c>
      <c r="AH50" s="497">
        <v>0</v>
      </c>
      <c r="AI50" s="497">
        <v>0</v>
      </c>
      <c r="AJ50" s="497">
        <v>0</v>
      </c>
      <c r="AK50" s="497">
        <v>0</v>
      </c>
      <c r="AL50" s="497">
        <v>0</v>
      </c>
      <c r="AM50" s="497">
        <v>0</v>
      </c>
      <c r="AN50" s="497">
        <v>0</v>
      </c>
      <c r="AO50" s="497">
        <v>0</v>
      </c>
      <c r="AP50" s="497">
        <v>0</v>
      </c>
      <c r="AQ50" s="12">
        <v>0</v>
      </c>
      <c r="AR50" s="485">
        <v>0</v>
      </c>
    </row>
    <row r="51" spans="1:44">
      <c r="A51" s="496" t="s">
        <v>853</v>
      </c>
      <c r="B51" s="497">
        <v>0</v>
      </c>
      <c r="C51" s="497">
        <v>0</v>
      </c>
      <c r="D51" s="497">
        <v>0</v>
      </c>
      <c r="E51" s="497">
        <v>0</v>
      </c>
      <c r="F51" s="497">
        <v>0</v>
      </c>
      <c r="G51" s="497">
        <v>0</v>
      </c>
      <c r="H51" s="497">
        <v>0</v>
      </c>
      <c r="I51" s="497">
        <v>0</v>
      </c>
      <c r="J51" s="497">
        <v>0</v>
      </c>
      <c r="K51" s="497">
        <v>0</v>
      </c>
      <c r="L51" s="497">
        <v>0</v>
      </c>
      <c r="M51" s="497">
        <v>0</v>
      </c>
      <c r="N51" s="497">
        <v>0</v>
      </c>
      <c r="O51" s="497">
        <v>0</v>
      </c>
      <c r="P51" s="497">
        <v>0</v>
      </c>
      <c r="Q51" s="497">
        <v>0</v>
      </c>
      <c r="R51" s="497">
        <v>0</v>
      </c>
      <c r="S51" s="497">
        <v>0</v>
      </c>
      <c r="T51" s="497">
        <v>0</v>
      </c>
      <c r="U51" s="497">
        <v>0</v>
      </c>
      <c r="V51" s="497">
        <v>0</v>
      </c>
      <c r="W51" s="497">
        <v>0</v>
      </c>
      <c r="X51" s="497">
        <v>0</v>
      </c>
      <c r="Y51" s="497">
        <v>0</v>
      </c>
      <c r="Z51" s="497">
        <v>0</v>
      </c>
      <c r="AA51" s="497">
        <v>0</v>
      </c>
      <c r="AB51" s="497">
        <v>0</v>
      </c>
      <c r="AC51" s="497">
        <v>0</v>
      </c>
      <c r="AD51" s="497">
        <v>0</v>
      </c>
      <c r="AE51" s="497">
        <v>0</v>
      </c>
      <c r="AF51" s="497">
        <v>0</v>
      </c>
      <c r="AG51" s="497">
        <v>0</v>
      </c>
      <c r="AH51" s="497">
        <v>0</v>
      </c>
      <c r="AI51" s="497">
        <v>0</v>
      </c>
      <c r="AJ51" s="497">
        <v>0</v>
      </c>
      <c r="AK51" s="497">
        <v>0</v>
      </c>
      <c r="AL51" s="497">
        <v>0</v>
      </c>
      <c r="AM51" s="497">
        <v>0</v>
      </c>
      <c r="AN51" s="497">
        <v>0</v>
      </c>
      <c r="AO51" s="497">
        <v>0</v>
      </c>
      <c r="AP51" s="497">
        <v>0</v>
      </c>
      <c r="AQ51" s="12">
        <v>0</v>
      </c>
      <c r="AR51" s="485">
        <v>0</v>
      </c>
    </row>
    <row r="52" spans="1:44">
      <c r="A52" s="496" t="s">
        <v>854</v>
      </c>
      <c r="B52" s="497">
        <v>0</v>
      </c>
      <c r="C52" s="497">
        <v>0</v>
      </c>
      <c r="D52" s="497">
        <v>0</v>
      </c>
      <c r="E52" s="497">
        <v>0</v>
      </c>
      <c r="F52" s="497">
        <v>0</v>
      </c>
      <c r="G52" s="497">
        <v>0</v>
      </c>
      <c r="H52" s="497">
        <v>0</v>
      </c>
      <c r="I52" s="497">
        <v>0</v>
      </c>
      <c r="J52" s="497">
        <v>0</v>
      </c>
      <c r="K52" s="497">
        <v>0</v>
      </c>
      <c r="L52" s="497">
        <v>0</v>
      </c>
      <c r="M52" s="497">
        <v>0</v>
      </c>
      <c r="N52" s="497">
        <v>0</v>
      </c>
      <c r="O52" s="497">
        <v>0</v>
      </c>
      <c r="P52" s="497">
        <v>0</v>
      </c>
      <c r="Q52" s="497">
        <v>0</v>
      </c>
      <c r="R52" s="497">
        <v>0</v>
      </c>
      <c r="S52" s="497">
        <v>0</v>
      </c>
      <c r="T52" s="497">
        <v>0</v>
      </c>
      <c r="U52" s="497">
        <v>0</v>
      </c>
      <c r="V52" s="497">
        <v>0</v>
      </c>
      <c r="W52" s="497">
        <v>0</v>
      </c>
      <c r="X52" s="497">
        <v>0</v>
      </c>
      <c r="Y52" s="497">
        <v>0</v>
      </c>
      <c r="Z52" s="497">
        <v>0</v>
      </c>
      <c r="AA52" s="497">
        <v>0</v>
      </c>
      <c r="AB52" s="497">
        <v>0</v>
      </c>
      <c r="AC52" s="497">
        <v>0</v>
      </c>
      <c r="AD52" s="497">
        <v>0</v>
      </c>
      <c r="AE52" s="497">
        <v>0</v>
      </c>
      <c r="AF52" s="497">
        <v>0</v>
      </c>
      <c r="AG52" s="497">
        <v>0</v>
      </c>
      <c r="AH52" s="497">
        <v>0</v>
      </c>
      <c r="AI52" s="497">
        <v>0</v>
      </c>
      <c r="AJ52" s="497">
        <v>0</v>
      </c>
      <c r="AK52" s="497">
        <v>0</v>
      </c>
      <c r="AL52" s="497">
        <v>0</v>
      </c>
      <c r="AM52" s="497">
        <v>0</v>
      </c>
      <c r="AN52" s="497">
        <v>0</v>
      </c>
      <c r="AO52" s="497">
        <v>0</v>
      </c>
      <c r="AP52" s="497">
        <v>0</v>
      </c>
      <c r="AQ52" s="12">
        <v>0</v>
      </c>
      <c r="AR52" s="485">
        <v>0</v>
      </c>
    </row>
    <row r="53" spans="1:44">
      <c r="A53" s="496" t="s">
        <v>855</v>
      </c>
      <c r="B53" s="497">
        <v>0</v>
      </c>
      <c r="C53" s="497">
        <v>1078.0959499999999</v>
      </c>
      <c r="D53" s="497">
        <v>0</v>
      </c>
      <c r="E53" s="497">
        <v>0</v>
      </c>
      <c r="F53" s="497">
        <v>0</v>
      </c>
      <c r="G53" s="497">
        <v>0</v>
      </c>
      <c r="H53" s="497">
        <v>0</v>
      </c>
      <c r="I53" s="497">
        <v>0</v>
      </c>
      <c r="J53" s="497">
        <v>0</v>
      </c>
      <c r="K53" s="497">
        <v>0</v>
      </c>
      <c r="L53" s="497">
        <v>0</v>
      </c>
      <c r="M53" s="497">
        <v>0</v>
      </c>
      <c r="N53" s="497">
        <v>0</v>
      </c>
      <c r="O53" s="497">
        <v>0</v>
      </c>
      <c r="P53" s="497">
        <v>0</v>
      </c>
      <c r="Q53" s="497">
        <v>0</v>
      </c>
      <c r="R53" s="497">
        <v>0</v>
      </c>
      <c r="S53" s="497">
        <v>0</v>
      </c>
      <c r="T53" s="497">
        <v>0</v>
      </c>
      <c r="U53" s="497">
        <v>0</v>
      </c>
      <c r="V53" s="497">
        <v>0</v>
      </c>
      <c r="W53" s="497">
        <v>0</v>
      </c>
      <c r="X53" s="497">
        <v>0</v>
      </c>
      <c r="Y53" s="497">
        <v>0</v>
      </c>
      <c r="Z53" s="497">
        <v>0</v>
      </c>
      <c r="AA53" s="497">
        <v>0</v>
      </c>
      <c r="AB53" s="497">
        <v>0</v>
      </c>
      <c r="AC53" s="497">
        <v>0</v>
      </c>
      <c r="AD53" s="497">
        <v>0</v>
      </c>
      <c r="AE53" s="497">
        <v>0</v>
      </c>
      <c r="AF53" s="497">
        <v>0</v>
      </c>
      <c r="AG53" s="497">
        <v>0</v>
      </c>
      <c r="AH53" s="497">
        <v>0</v>
      </c>
      <c r="AI53" s="497">
        <v>0</v>
      </c>
      <c r="AJ53" s="497">
        <v>0</v>
      </c>
      <c r="AK53" s="497">
        <v>0</v>
      </c>
      <c r="AL53" s="497">
        <v>0</v>
      </c>
      <c r="AM53" s="497">
        <v>0</v>
      </c>
      <c r="AN53" s="497">
        <v>0</v>
      </c>
      <c r="AO53" s="497">
        <v>0</v>
      </c>
      <c r="AP53" s="497">
        <v>0</v>
      </c>
      <c r="AQ53" s="12">
        <v>1078.0959499999999</v>
      </c>
      <c r="AR53" s="485">
        <v>0.48204473422342953</v>
      </c>
    </row>
    <row r="54" spans="1:44">
      <c r="A54" s="496" t="s">
        <v>856</v>
      </c>
      <c r="B54" s="497">
        <v>0</v>
      </c>
      <c r="C54" s="497">
        <v>0</v>
      </c>
      <c r="D54" s="497">
        <v>0</v>
      </c>
      <c r="E54" s="497">
        <v>0</v>
      </c>
      <c r="F54" s="497">
        <v>0</v>
      </c>
      <c r="G54" s="497">
        <v>0</v>
      </c>
      <c r="H54" s="497">
        <v>0</v>
      </c>
      <c r="I54" s="497">
        <v>0</v>
      </c>
      <c r="J54" s="497">
        <v>0</v>
      </c>
      <c r="K54" s="497">
        <v>0</v>
      </c>
      <c r="L54" s="497">
        <v>0</v>
      </c>
      <c r="M54" s="497">
        <v>0</v>
      </c>
      <c r="N54" s="497">
        <v>0</v>
      </c>
      <c r="O54" s="497">
        <v>0</v>
      </c>
      <c r="P54" s="497">
        <v>0</v>
      </c>
      <c r="Q54" s="497">
        <v>0</v>
      </c>
      <c r="R54" s="497">
        <v>0</v>
      </c>
      <c r="S54" s="497">
        <v>0</v>
      </c>
      <c r="T54" s="497">
        <v>0</v>
      </c>
      <c r="U54" s="497">
        <v>0</v>
      </c>
      <c r="V54" s="497">
        <v>0</v>
      </c>
      <c r="W54" s="497">
        <v>0</v>
      </c>
      <c r="X54" s="497">
        <v>0</v>
      </c>
      <c r="Y54" s="497">
        <v>0</v>
      </c>
      <c r="Z54" s="497">
        <v>0</v>
      </c>
      <c r="AA54" s="497">
        <v>0</v>
      </c>
      <c r="AB54" s="497">
        <v>0</v>
      </c>
      <c r="AC54" s="497">
        <v>0</v>
      </c>
      <c r="AD54" s="497">
        <v>0</v>
      </c>
      <c r="AE54" s="497">
        <v>0</v>
      </c>
      <c r="AF54" s="497">
        <v>0</v>
      </c>
      <c r="AG54" s="497">
        <v>0</v>
      </c>
      <c r="AH54" s="497">
        <v>0</v>
      </c>
      <c r="AI54" s="497">
        <v>0</v>
      </c>
      <c r="AJ54" s="497">
        <v>0</v>
      </c>
      <c r="AK54" s="497">
        <v>0</v>
      </c>
      <c r="AL54" s="497">
        <v>0</v>
      </c>
      <c r="AM54" s="497">
        <v>0</v>
      </c>
      <c r="AN54" s="497">
        <v>0</v>
      </c>
      <c r="AO54" s="497">
        <v>0</v>
      </c>
      <c r="AP54" s="497">
        <v>0</v>
      </c>
      <c r="AQ54" s="12">
        <v>0</v>
      </c>
      <c r="AR54" s="485">
        <v>0</v>
      </c>
    </row>
    <row r="55" spans="1:44">
      <c r="A55" s="496" t="s">
        <v>857</v>
      </c>
      <c r="B55" s="497">
        <v>0</v>
      </c>
      <c r="C55" s="497">
        <v>482.84138999999999</v>
      </c>
      <c r="D55" s="497">
        <v>0</v>
      </c>
      <c r="E55" s="497">
        <v>0</v>
      </c>
      <c r="F55" s="497">
        <v>0</v>
      </c>
      <c r="G55" s="497">
        <v>0</v>
      </c>
      <c r="H55" s="497">
        <v>0</v>
      </c>
      <c r="I55" s="497">
        <v>0</v>
      </c>
      <c r="J55" s="497">
        <v>0</v>
      </c>
      <c r="K55" s="497">
        <v>0</v>
      </c>
      <c r="L55" s="497">
        <v>0</v>
      </c>
      <c r="M55" s="497">
        <v>0</v>
      </c>
      <c r="N55" s="497">
        <v>0</v>
      </c>
      <c r="O55" s="497">
        <v>0</v>
      </c>
      <c r="P55" s="497">
        <v>0</v>
      </c>
      <c r="Q55" s="497">
        <v>0</v>
      </c>
      <c r="R55" s="497">
        <v>0</v>
      </c>
      <c r="S55" s="497">
        <v>0</v>
      </c>
      <c r="T55" s="497">
        <v>0</v>
      </c>
      <c r="U55" s="497">
        <v>0</v>
      </c>
      <c r="V55" s="497">
        <v>0</v>
      </c>
      <c r="W55" s="497">
        <v>0</v>
      </c>
      <c r="X55" s="497">
        <v>0</v>
      </c>
      <c r="Y55" s="497">
        <v>0</v>
      </c>
      <c r="Z55" s="497">
        <v>0</v>
      </c>
      <c r="AA55" s="497">
        <v>0</v>
      </c>
      <c r="AB55" s="497">
        <v>0</v>
      </c>
      <c r="AC55" s="497">
        <v>0</v>
      </c>
      <c r="AD55" s="497">
        <v>0</v>
      </c>
      <c r="AE55" s="497">
        <v>0</v>
      </c>
      <c r="AF55" s="497">
        <v>0</v>
      </c>
      <c r="AG55" s="497">
        <v>0</v>
      </c>
      <c r="AH55" s="497">
        <v>0</v>
      </c>
      <c r="AI55" s="497">
        <v>0</v>
      </c>
      <c r="AJ55" s="497">
        <v>0</v>
      </c>
      <c r="AK55" s="497">
        <v>0</v>
      </c>
      <c r="AL55" s="497">
        <v>0</v>
      </c>
      <c r="AM55" s="497">
        <v>0</v>
      </c>
      <c r="AN55" s="497">
        <v>0</v>
      </c>
      <c r="AO55" s="497">
        <v>0</v>
      </c>
      <c r="AP55" s="497">
        <v>0</v>
      </c>
      <c r="AQ55" s="12">
        <v>482.84138999999999</v>
      </c>
      <c r="AR55" s="485">
        <v>0.21589094135324532</v>
      </c>
    </row>
    <row r="56" spans="1:44">
      <c r="A56" s="496" t="s">
        <v>858</v>
      </c>
      <c r="B56" s="497">
        <v>0</v>
      </c>
      <c r="C56" s="497">
        <v>171.50234</v>
      </c>
      <c r="D56" s="497">
        <v>0</v>
      </c>
      <c r="E56" s="497">
        <v>0</v>
      </c>
      <c r="F56" s="497">
        <v>0</v>
      </c>
      <c r="G56" s="497">
        <v>0</v>
      </c>
      <c r="H56" s="497">
        <v>0</v>
      </c>
      <c r="I56" s="497">
        <v>0</v>
      </c>
      <c r="J56" s="497">
        <v>0</v>
      </c>
      <c r="K56" s="497">
        <v>0</v>
      </c>
      <c r="L56" s="497">
        <v>0</v>
      </c>
      <c r="M56" s="497">
        <v>0</v>
      </c>
      <c r="N56" s="497">
        <v>0</v>
      </c>
      <c r="O56" s="497">
        <v>0</v>
      </c>
      <c r="P56" s="497">
        <v>0</v>
      </c>
      <c r="Q56" s="497">
        <v>0</v>
      </c>
      <c r="R56" s="497">
        <v>0</v>
      </c>
      <c r="S56" s="497">
        <v>0</v>
      </c>
      <c r="T56" s="497">
        <v>0</v>
      </c>
      <c r="U56" s="497">
        <v>0</v>
      </c>
      <c r="V56" s="497">
        <v>0</v>
      </c>
      <c r="W56" s="497">
        <v>0</v>
      </c>
      <c r="X56" s="497">
        <v>0</v>
      </c>
      <c r="Y56" s="497">
        <v>0</v>
      </c>
      <c r="Z56" s="497">
        <v>0</v>
      </c>
      <c r="AA56" s="497">
        <v>0</v>
      </c>
      <c r="AB56" s="497">
        <v>0</v>
      </c>
      <c r="AC56" s="497">
        <v>0</v>
      </c>
      <c r="AD56" s="497">
        <v>0</v>
      </c>
      <c r="AE56" s="497">
        <v>0</v>
      </c>
      <c r="AF56" s="497">
        <v>0</v>
      </c>
      <c r="AG56" s="497">
        <v>0</v>
      </c>
      <c r="AH56" s="497">
        <v>0</v>
      </c>
      <c r="AI56" s="497">
        <v>0</v>
      </c>
      <c r="AJ56" s="497">
        <v>0</v>
      </c>
      <c r="AK56" s="497">
        <v>0</v>
      </c>
      <c r="AL56" s="497">
        <v>0</v>
      </c>
      <c r="AM56" s="497">
        <v>0</v>
      </c>
      <c r="AN56" s="497">
        <v>0</v>
      </c>
      <c r="AO56" s="497">
        <v>0</v>
      </c>
      <c r="AP56" s="497">
        <v>0</v>
      </c>
      <c r="AQ56" s="12">
        <v>171.50234</v>
      </c>
      <c r="AR56" s="485">
        <v>7.6683155988106863E-2</v>
      </c>
    </row>
    <row r="57" spans="1:44">
      <c r="A57" s="496" t="s">
        <v>859</v>
      </c>
      <c r="B57" s="497">
        <v>0</v>
      </c>
      <c r="C57" s="497">
        <v>117.11883</v>
      </c>
      <c r="D57" s="497">
        <v>0</v>
      </c>
      <c r="E57" s="497">
        <v>0</v>
      </c>
      <c r="F57" s="497">
        <v>0</v>
      </c>
      <c r="G57" s="497">
        <v>0</v>
      </c>
      <c r="H57" s="497">
        <v>0</v>
      </c>
      <c r="I57" s="497">
        <v>0</v>
      </c>
      <c r="J57" s="497">
        <v>0</v>
      </c>
      <c r="K57" s="497">
        <v>0</v>
      </c>
      <c r="L57" s="497">
        <v>0</v>
      </c>
      <c r="M57" s="497">
        <v>0</v>
      </c>
      <c r="N57" s="497">
        <v>0</v>
      </c>
      <c r="O57" s="497">
        <v>0</v>
      </c>
      <c r="P57" s="497">
        <v>0</v>
      </c>
      <c r="Q57" s="497">
        <v>0</v>
      </c>
      <c r="R57" s="497">
        <v>0</v>
      </c>
      <c r="S57" s="497">
        <v>0</v>
      </c>
      <c r="T57" s="497">
        <v>0</v>
      </c>
      <c r="U57" s="497">
        <v>0</v>
      </c>
      <c r="V57" s="497">
        <v>0</v>
      </c>
      <c r="W57" s="497">
        <v>0</v>
      </c>
      <c r="X57" s="497">
        <v>0</v>
      </c>
      <c r="Y57" s="497">
        <v>0</v>
      </c>
      <c r="Z57" s="497">
        <v>0</v>
      </c>
      <c r="AA57" s="497">
        <v>0</v>
      </c>
      <c r="AB57" s="497">
        <v>0</v>
      </c>
      <c r="AC57" s="497">
        <v>0</v>
      </c>
      <c r="AD57" s="497">
        <v>0</v>
      </c>
      <c r="AE57" s="497">
        <v>0</v>
      </c>
      <c r="AF57" s="497">
        <v>0</v>
      </c>
      <c r="AG57" s="497">
        <v>0</v>
      </c>
      <c r="AH57" s="497">
        <v>0</v>
      </c>
      <c r="AI57" s="497">
        <v>0</v>
      </c>
      <c r="AJ57" s="497">
        <v>0</v>
      </c>
      <c r="AK57" s="497">
        <v>0</v>
      </c>
      <c r="AL57" s="497">
        <v>0</v>
      </c>
      <c r="AM57" s="497">
        <v>0</v>
      </c>
      <c r="AN57" s="497">
        <v>0</v>
      </c>
      <c r="AO57" s="497">
        <v>0</v>
      </c>
      <c r="AP57" s="497">
        <v>0</v>
      </c>
      <c r="AQ57" s="12">
        <v>117.11883</v>
      </c>
      <c r="AR57" s="485">
        <v>5.236687446966945E-2</v>
      </c>
    </row>
    <row r="58" spans="1:44">
      <c r="A58" s="496" t="s">
        <v>860</v>
      </c>
      <c r="B58" s="497">
        <v>0</v>
      </c>
      <c r="C58" s="497">
        <v>180.63678999999999</v>
      </c>
      <c r="D58" s="497">
        <v>0</v>
      </c>
      <c r="E58" s="497">
        <v>0</v>
      </c>
      <c r="F58" s="497">
        <v>0</v>
      </c>
      <c r="G58" s="497">
        <v>0</v>
      </c>
      <c r="H58" s="497">
        <v>0</v>
      </c>
      <c r="I58" s="497">
        <v>0</v>
      </c>
      <c r="J58" s="497">
        <v>0</v>
      </c>
      <c r="K58" s="497">
        <v>0</v>
      </c>
      <c r="L58" s="497">
        <v>0</v>
      </c>
      <c r="M58" s="497">
        <v>0</v>
      </c>
      <c r="N58" s="497">
        <v>0</v>
      </c>
      <c r="O58" s="497">
        <v>0</v>
      </c>
      <c r="P58" s="497">
        <v>0</v>
      </c>
      <c r="Q58" s="497">
        <v>0</v>
      </c>
      <c r="R58" s="497">
        <v>0</v>
      </c>
      <c r="S58" s="497">
        <v>0</v>
      </c>
      <c r="T58" s="497">
        <v>0</v>
      </c>
      <c r="U58" s="497">
        <v>0</v>
      </c>
      <c r="V58" s="497">
        <v>0</v>
      </c>
      <c r="W58" s="497">
        <v>0</v>
      </c>
      <c r="X58" s="497">
        <v>0</v>
      </c>
      <c r="Y58" s="497">
        <v>0</v>
      </c>
      <c r="Z58" s="497">
        <v>0</v>
      </c>
      <c r="AA58" s="497">
        <v>0</v>
      </c>
      <c r="AB58" s="497">
        <v>0</v>
      </c>
      <c r="AC58" s="497">
        <v>0</v>
      </c>
      <c r="AD58" s="497">
        <v>0</v>
      </c>
      <c r="AE58" s="497">
        <v>0</v>
      </c>
      <c r="AF58" s="497">
        <v>0</v>
      </c>
      <c r="AG58" s="497">
        <v>0</v>
      </c>
      <c r="AH58" s="497">
        <v>0</v>
      </c>
      <c r="AI58" s="497">
        <v>0</v>
      </c>
      <c r="AJ58" s="497">
        <v>0</v>
      </c>
      <c r="AK58" s="497">
        <v>0</v>
      </c>
      <c r="AL58" s="497">
        <v>0</v>
      </c>
      <c r="AM58" s="497">
        <v>0</v>
      </c>
      <c r="AN58" s="497">
        <v>0</v>
      </c>
      <c r="AO58" s="497">
        <v>0</v>
      </c>
      <c r="AP58" s="497">
        <v>0</v>
      </c>
      <c r="AQ58" s="12">
        <v>180.63678999999999</v>
      </c>
      <c r="AR58" s="485">
        <v>8.0767406116796434E-2</v>
      </c>
    </row>
    <row r="59" spans="1:44">
      <c r="A59" s="496" t="s">
        <v>861</v>
      </c>
      <c r="B59" s="497">
        <v>0</v>
      </c>
      <c r="C59" s="497">
        <v>51.1</v>
      </c>
      <c r="D59" s="497">
        <v>0</v>
      </c>
      <c r="E59" s="497">
        <v>0</v>
      </c>
      <c r="F59" s="497">
        <v>0</v>
      </c>
      <c r="G59" s="497">
        <v>0</v>
      </c>
      <c r="H59" s="497">
        <v>0</v>
      </c>
      <c r="I59" s="497">
        <v>0</v>
      </c>
      <c r="J59" s="497">
        <v>0</v>
      </c>
      <c r="K59" s="497">
        <v>0</v>
      </c>
      <c r="L59" s="497">
        <v>0</v>
      </c>
      <c r="M59" s="497">
        <v>0</v>
      </c>
      <c r="N59" s="497">
        <v>0</v>
      </c>
      <c r="O59" s="497">
        <v>0</v>
      </c>
      <c r="P59" s="497">
        <v>0</v>
      </c>
      <c r="Q59" s="497">
        <v>0</v>
      </c>
      <c r="R59" s="497">
        <v>0</v>
      </c>
      <c r="S59" s="497">
        <v>0</v>
      </c>
      <c r="T59" s="497">
        <v>0</v>
      </c>
      <c r="U59" s="497">
        <v>0</v>
      </c>
      <c r="V59" s="497">
        <v>0</v>
      </c>
      <c r="W59" s="497">
        <v>0</v>
      </c>
      <c r="X59" s="497">
        <v>0</v>
      </c>
      <c r="Y59" s="497">
        <v>0</v>
      </c>
      <c r="Z59" s="497">
        <v>0</v>
      </c>
      <c r="AA59" s="497">
        <v>0</v>
      </c>
      <c r="AB59" s="497">
        <v>0</v>
      </c>
      <c r="AC59" s="497">
        <v>0</v>
      </c>
      <c r="AD59" s="497">
        <v>0</v>
      </c>
      <c r="AE59" s="497">
        <v>0</v>
      </c>
      <c r="AF59" s="497">
        <v>0</v>
      </c>
      <c r="AG59" s="497">
        <v>0</v>
      </c>
      <c r="AH59" s="497">
        <v>0</v>
      </c>
      <c r="AI59" s="497">
        <v>0</v>
      </c>
      <c r="AJ59" s="497">
        <v>0</v>
      </c>
      <c r="AK59" s="497">
        <v>0</v>
      </c>
      <c r="AL59" s="497">
        <v>0</v>
      </c>
      <c r="AM59" s="497">
        <v>0</v>
      </c>
      <c r="AN59" s="497">
        <v>0</v>
      </c>
      <c r="AO59" s="497">
        <v>0</v>
      </c>
      <c r="AP59" s="497">
        <v>0</v>
      </c>
      <c r="AQ59" s="12">
        <v>51.1</v>
      </c>
      <c r="AR59" s="485">
        <v>2.2848138812521512E-2</v>
      </c>
    </row>
    <row r="60" spans="1:44">
      <c r="A60" s="496" t="s">
        <v>862</v>
      </c>
      <c r="B60" s="497">
        <v>0</v>
      </c>
      <c r="C60" s="497">
        <v>130.55357999999998</v>
      </c>
      <c r="D60" s="497">
        <v>0</v>
      </c>
      <c r="E60" s="497">
        <v>0</v>
      </c>
      <c r="F60" s="497">
        <v>0</v>
      </c>
      <c r="G60" s="497">
        <v>0</v>
      </c>
      <c r="H60" s="497">
        <v>0</v>
      </c>
      <c r="I60" s="497">
        <v>0</v>
      </c>
      <c r="J60" s="497">
        <v>0</v>
      </c>
      <c r="K60" s="497">
        <v>0</v>
      </c>
      <c r="L60" s="497">
        <v>0</v>
      </c>
      <c r="M60" s="497">
        <v>0</v>
      </c>
      <c r="N60" s="497">
        <v>0</v>
      </c>
      <c r="O60" s="497">
        <v>0</v>
      </c>
      <c r="P60" s="497">
        <v>0</v>
      </c>
      <c r="Q60" s="497">
        <v>0</v>
      </c>
      <c r="R60" s="497">
        <v>0</v>
      </c>
      <c r="S60" s="497">
        <v>0</v>
      </c>
      <c r="T60" s="497">
        <v>0</v>
      </c>
      <c r="U60" s="497">
        <v>0</v>
      </c>
      <c r="V60" s="497">
        <v>0</v>
      </c>
      <c r="W60" s="497">
        <v>0</v>
      </c>
      <c r="X60" s="497">
        <v>0</v>
      </c>
      <c r="Y60" s="497">
        <v>0</v>
      </c>
      <c r="Z60" s="497">
        <v>0</v>
      </c>
      <c r="AA60" s="497">
        <v>0</v>
      </c>
      <c r="AB60" s="497">
        <v>0</v>
      </c>
      <c r="AC60" s="497">
        <v>0</v>
      </c>
      <c r="AD60" s="497">
        <v>0</v>
      </c>
      <c r="AE60" s="497">
        <v>0</v>
      </c>
      <c r="AF60" s="497">
        <v>0</v>
      </c>
      <c r="AG60" s="497">
        <v>0</v>
      </c>
      <c r="AH60" s="497">
        <v>0</v>
      </c>
      <c r="AI60" s="497">
        <v>0</v>
      </c>
      <c r="AJ60" s="497">
        <v>0</v>
      </c>
      <c r="AK60" s="497">
        <v>0</v>
      </c>
      <c r="AL60" s="497">
        <v>0</v>
      </c>
      <c r="AM60" s="497">
        <v>0</v>
      </c>
      <c r="AN60" s="497">
        <v>0</v>
      </c>
      <c r="AO60" s="497">
        <v>0</v>
      </c>
      <c r="AP60" s="497">
        <v>0</v>
      </c>
      <c r="AQ60" s="12">
        <v>130.55357999999998</v>
      </c>
      <c r="AR60" s="485">
        <v>5.8373900554043678E-2</v>
      </c>
    </row>
    <row r="61" spans="1:44">
      <c r="A61" s="496" t="s">
        <v>863</v>
      </c>
      <c r="B61" s="497">
        <v>0</v>
      </c>
      <c r="C61" s="497">
        <v>9.8693899999999992</v>
      </c>
      <c r="D61" s="497">
        <v>0</v>
      </c>
      <c r="E61" s="497">
        <v>0</v>
      </c>
      <c r="F61" s="497">
        <v>0</v>
      </c>
      <c r="G61" s="497">
        <v>0</v>
      </c>
      <c r="H61" s="497">
        <v>0</v>
      </c>
      <c r="I61" s="497">
        <v>0</v>
      </c>
      <c r="J61" s="497">
        <v>0</v>
      </c>
      <c r="K61" s="497">
        <v>0</v>
      </c>
      <c r="L61" s="497">
        <v>0</v>
      </c>
      <c r="M61" s="497">
        <v>0</v>
      </c>
      <c r="N61" s="497">
        <v>0</v>
      </c>
      <c r="O61" s="497">
        <v>0</v>
      </c>
      <c r="P61" s="497">
        <v>0</v>
      </c>
      <c r="Q61" s="497">
        <v>0</v>
      </c>
      <c r="R61" s="497">
        <v>0</v>
      </c>
      <c r="S61" s="497">
        <v>0</v>
      </c>
      <c r="T61" s="497">
        <v>0</v>
      </c>
      <c r="U61" s="497">
        <v>0</v>
      </c>
      <c r="V61" s="497">
        <v>0</v>
      </c>
      <c r="W61" s="497">
        <v>0</v>
      </c>
      <c r="X61" s="497">
        <v>0</v>
      </c>
      <c r="Y61" s="497">
        <v>0</v>
      </c>
      <c r="Z61" s="497">
        <v>0</v>
      </c>
      <c r="AA61" s="497">
        <v>0</v>
      </c>
      <c r="AB61" s="497">
        <v>0</v>
      </c>
      <c r="AC61" s="497">
        <v>0</v>
      </c>
      <c r="AD61" s="497">
        <v>0</v>
      </c>
      <c r="AE61" s="497">
        <v>0</v>
      </c>
      <c r="AF61" s="497">
        <v>0</v>
      </c>
      <c r="AG61" s="497">
        <v>0</v>
      </c>
      <c r="AH61" s="497">
        <v>0</v>
      </c>
      <c r="AI61" s="497">
        <v>0</v>
      </c>
      <c r="AJ61" s="497">
        <v>0</v>
      </c>
      <c r="AK61" s="497">
        <v>0</v>
      </c>
      <c r="AL61" s="497">
        <v>0</v>
      </c>
      <c r="AM61" s="497">
        <v>0</v>
      </c>
      <c r="AN61" s="497">
        <v>0</v>
      </c>
      <c r="AO61" s="497">
        <v>0</v>
      </c>
      <c r="AP61" s="497">
        <v>0</v>
      </c>
      <c r="AQ61" s="12">
        <v>9.8693899999999992</v>
      </c>
      <c r="AR61" s="485">
        <v>4.4128609141861385E-3</v>
      </c>
    </row>
    <row r="62" spans="1:44">
      <c r="A62" s="496" t="s">
        <v>864</v>
      </c>
      <c r="B62" s="497">
        <v>0</v>
      </c>
      <c r="C62" s="497">
        <v>14.787750000000003</v>
      </c>
      <c r="D62" s="497">
        <v>0</v>
      </c>
      <c r="E62" s="497">
        <v>0</v>
      </c>
      <c r="F62" s="497">
        <v>0</v>
      </c>
      <c r="G62" s="497">
        <v>0</v>
      </c>
      <c r="H62" s="497">
        <v>0</v>
      </c>
      <c r="I62" s="497">
        <v>0</v>
      </c>
      <c r="J62" s="497">
        <v>0</v>
      </c>
      <c r="K62" s="497">
        <v>0</v>
      </c>
      <c r="L62" s="497">
        <v>0</v>
      </c>
      <c r="M62" s="497">
        <v>0</v>
      </c>
      <c r="N62" s="497">
        <v>0</v>
      </c>
      <c r="O62" s="497">
        <v>0</v>
      </c>
      <c r="P62" s="497">
        <v>0</v>
      </c>
      <c r="Q62" s="497">
        <v>0</v>
      </c>
      <c r="R62" s="497">
        <v>0</v>
      </c>
      <c r="S62" s="497">
        <v>0</v>
      </c>
      <c r="T62" s="497">
        <v>0</v>
      </c>
      <c r="U62" s="497">
        <v>0</v>
      </c>
      <c r="V62" s="497">
        <v>0</v>
      </c>
      <c r="W62" s="497">
        <v>0</v>
      </c>
      <c r="X62" s="497">
        <v>0</v>
      </c>
      <c r="Y62" s="497">
        <v>0</v>
      </c>
      <c r="Z62" s="497">
        <v>0</v>
      </c>
      <c r="AA62" s="497">
        <v>0</v>
      </c>
      <c r="AB62" s="497">
        <v>0</v>
      </c>
      <c r="AC62" s="497">
        <v>0</v>
      </c>
      <c r="AD62" s="497">
        <v>0</v>
      </c>
      <c r="AE62" s="497">
        <v>0</v>
      </c>
      <c r="AF62" s="497">
        <v>0</v>
      </c>
      <c r="AG62" s="497">
        <v>0</v>
      </c>
      <c r="AH62" s="497">
        <v>0</v>
      </c>
      <c r="AI62" s="497">
        <v>0</v>
      </c>
      <c r="AJ62" s="497">
        <v>0</v>
      </c>
      <c r="AK62" s="497">
        <v>0</v>
      </c>
      <c r="AL62" s="497">
        <v>0</v>
      </c>
      <c r="AM62" s="497">
        <v>0</v>
      </c>
      <c r="AN62" s="497">
        <v>0</v>
      </c>
      <c r="AO62" s="497">
        <v>0</v>
      </c>
      <c r="AP62" s="497">
        <v>0</v>
      </c>
      <c r="AQ62" s="12">
        <v>14.787750000000003</v>
      </c>
      <c r="AR62" s="485">
        <v>6.6119875680012733E-3</v>
      </c>
    </row>
    <row r="63" spans="1:44">
      <c r="A63" s="498" t="s">
        <v>723</v>
      </c>
      <c r="B63" s="10">
        <v>0</v>
      </c>
      <c r="C63" s="10">
        <v>2236.5060199999994</v>
      </c>
      <c r="D63" s="10">
        <v>0</v>
      </c>
      <c r="E63" s="10">
        <v>0</v>
      </c>
      <c r="F63" s="10">
        <v>0</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2236.5060199999994</v>
      </c>
      <c r="AR63" s="58">
        <v>1.0000000000000002</v>
      </c>
    </row>
    <row r="64" spans="1:44">
      <c r="A64" s="405" t="s">
        <v>865</v>
      </c>
      <c r="B64" s="403">
        <v>0</v>
      </c>
      <c r="C64" s="403">
        <v>1</v>
      </c>
      <c r="D64" s="403">
        <v>0</v>
      </c>
      <c r="E64" s="403">
        <v>0</v>
      </c>
      <c r="F64" s="403">
        <v>0</v>
      </c>
      <c r="G64" s="403">
        <v>0</v>
      </c>
      <c r="H64" s="403">
        <v>0</v>
      </c>
      <c r="I64" s="403">
        <v>0</v>
      </c>
      <c r="J64" s="403">
        <v>0</v>
      </c>
      <c r="K64" s="403">
        <v>0</v>
      </c>
      <c r="L64" s="403">
        <v>0</v>
      </c>
      <c r="M64" s="403">
        <v>0</v>
      </c>
      <c r="N64" s="403">
        <v>0</v>
      </c>
      <c r="O64" s="403">
        <v>0</v>
      </c>
      <c r="P64" s="403">
        <v>0</v>
      </c>
      <c r="Q64" s="403">
        <v>0</v>
      </c>
      <c r="R64" s="403">
        <v>0</v>
      </c>
      <c r="S64" s="403">
        <v>0</v>
      </c>
      <c r="T64" s="403">
        <v>0</v>
      </c>
      <c r="U64" s="403">
        <v>0</v>
      </c>
      <c r="V64" s="403">
        <v>0</v>
      </c>
      <c r="W64" s="403">
        <v>0</v>
      </c>
      <c r="X64" s="403">
        <v>0</v>
      </c>
      <c r="Y64" s="403">
        <v>0</v>
      </c>
      <c r="Z64" s="403">
        <v>0</v>
      </c>
      <c r="AA64" s="403">
        <v>0</v>
      </c>
      <c r="AB64" s="403">
        <v>0</v>
      </c>
      <c r="AC64" s="403">
        <v>0</v>
      </c>
      <c r="AD64" s="403">
        <v>0</v>
      </c>
      <c r="AE64" s="403">
        <v>0</v>
      </c>
      <c r="AF64" s="403">
        <v>0</v>
      </c>
      <c r="AG64" s="403">
        <v>0</v>
      </c>
      <c r="AH64" s="403">
        <v>0</v>
      </c>
      <c r="AI64" s="403">
        <v>0</v>
      </c>
      <c r="AJ64" s="403">
        <v>0</v>
      </c>
      <c r="AK64" s="403">
        <v>0</v>
      </c>
      <c r="AL64" s="403">
        <v>0</v>
      </c>
      <c r="AM64" s="403">
        <v>0</v>
      </c>
      <c r="AN64" s="403">
        <v>0</v>
      </c>
      <c r="AO64" s="403">
        <v>0</v>
      </c>
      <c r="AP64" s="403">
        <v>0</v>
      </c>
      <c r="AQ64" s="403">
        <v>1</v>
      </c>
      <c r="AR64" s="403"/>
    </row>
    <row r="65" spans="1:44" ht="30" customHeight="1">
      <c r="A65" s="399" t="s">
        <v>869</v>
      </c>
      <c r="B65" s="400" t="s">
        <v>879</v>
      </c>
      <c r="C65" s="400" t="s">
        <v>881</v>
      </c>
      <c r="D65" s="400" t="s">
        <v>880</v>
      </c>
      <c r="E65" s="400" t="s">
        <v>889</v>
      </c>
      <c r="F65" s="400" t="s">
        <v>886</v>
      </c>
      <c r="G65" s="400" t="s">
        <v>882</v>
      </c>
      <c r="H65" s="400" t="s">
        <v>887</v>
      </c>
      <c r="I65" s="400" t="s">
        <v>883</v>
      </c>
      <c r="J65" s="400" t="s">
        <v>884</v>
      </c>
      <c r="K65" s="400" t="s">
        <v>885</v>
      </c>
      <c r="L65" s="400" t="s">
        <v>897</v>
      </c>
      <c r="M65" s="400" t="s">
        <v>895</v>
      </c>
      <c r="N65" s="400" t="s">
        <v>888</v>
      </c>
      <c r="O65" s="400" t="s">
        <v>893</v>
      </c>
      <c r="P65" s="400" t="s">
        <v>896</v>
      </c>
      <c r="Q65" s="400" t="s">
        <v>894</v>
      </c>
      <c r="R65" s="400" t="s">
        <v>900</v>
      </c>
      <c r="S65" s="400" t="s">
        <v>898</v>
      </c>
      <c r="T65" s="400" t="s">
        <v>899</v>
      </c>
      <c r="U65" s="400" t="s">
        <v>890</v>
      </c>
      <c r="V65" s="400" t="s">
        <v>891</v>
      </c>
      <c r="W65" s="400" t="s">
        <v>892</v>
      </c>
      <c r="X65" s="400" t="s">
        <v>901</v>
      </c>
      <c r="Y65" s="400" t="s">
        <v>902</v>
      </c>
      <c r="Z65" s="400" t="s">
        <v>903</v>
      </c>
      <c r="AA65" s="400" t="s">
        <v>904</v>
      </c>
      <c r="AB65" s="400" t="s">
        <v>905</v>
      </c>
      <c r="AC65" s="400" t="s">
        <v>906</v>
      </c>
      <c r="AD65" s="400" t="s">
        <v>907</v>
      </c>
      <c r="AE65" s="400" t="s">
        <v>908</v>
      </c>
      <c r="AF65" s="400" t="s">
        <v>909</v>
      </c>
      <c r="AG65" s="400" t="s">
        <v>910</v>
      </c>
      <c r="AH65" s="400" t="s">
        <v>911</v>
      </c>
      <c r="AI65" s="400" t="s">
        <v>912</v>
      </c>
      <c r="AJ65" s="400" t="s">
        <v>913</v>
      </c>
      <c r="AK65" s="400" t="s">
        <v>914</v>
      </c>
      <c r="AL65" s="400" t="s">
        <v>915</v>
      </c>
      <c r="AM65" s="400" t="s">
        <v>916</v>
      </c>
      <c r="AN65" s="400" t="s">
        <v>917</v>
      </c>
      <c r="AO65" s="400" t="s">
        <v>918</v>
      </c>
      <c r="AP65" s="400" t="s">
        <v>919</v>
      </c>
      <c r="AQ65" s="401" t="s">
        <v>8</v>
      </c>
      <c r="AR65" s="484" t="s">
        <v>698</v>
      </c>
    </row>
    <row r="66" spans="1:44">
      <c r="A66" s="496" t="s">
        <v>851</v>
      </c>
      <c r="B66" s="497">
        <v>0</v>
      </c>
      <c r="C66" s="497">
        <v>0</v>
      </c>
      <c r="D66" s="497">
        <v>0</v>
      </c>
      <c r="E66" s="497">
        <v>0</v>
      </c>
      <c r="F66" s="497">
        <v>0</v>
      </c>
      <c r="G66" s="497">
        <v>0</v>
      </c>
      <c r="H66" s="497">
        <v>0</v>
      </c>
      <c r="I66" s="497">
        <v>0</v>
      </c>
      <c r="J66" s="497">
        <v>0</v>
      </c>
      <c r="K66" s="497">
        <v>0</v>
      </c>
      <c r="L66" s="497">
        <v>0</v>
      </c>
      <c r="M66" s="497">
        <v>0</v>
      </c>
      <c r="N66" s="497">
        <v>0</v>
      </c>
      <c r="O66" s="497">
        <v>0</v>
      </c>
      <c r="P66" s="497">
        <v>0</v>
      </c>
      <c r="Q66" s="497">
        <v>0</v>
      </c>
      <c r="R66" s="497">
        <v>0</v>
      </c>
      <c r="S66" s="497">
        <v>0</v>
      </c>
      <c r="T66" s="497">
        <v>0</v>
      </c>
      <c r="U66" s="497">
        <v>0</v>
      </c>
      <c r="V66" s="497">
        <v>0</v>
      </c>
      <c r="W66" s="497">
        <v>0</v>
      </c>
      <c r="X66" s="497">
        <v>0</v>
      </c>
      <c r="Y66" s="497">
        <v>0</v>
      </c>
      <c r="Z66" s="497">
        <v>0</v>
      </c>
      <c r="AA66" s="497">
        <v>0</v>
      </c>
      <c r="AB66" s="497">
        <v>0</v>
      </c>
      <c r="AC66" s="497">
        <v>0</v>
      </c>
      <c r="AD66" s="497">
        <v>0</v>
      </c>
      <c r="AE66" s="497">
        <v>0</v>
      </c>
      <c r="AF66" s="497">
        <v>0</v>
      </c>
      <c r="AG66" s="497">
        <v>0</v>
      </c>
      <c r="AH66" s="497">
        <v>0</v>
      </c>
      <c r="AI66" s="497">
        <v>0</v>
      </c>
      <c r="AJ66" s="497">
        <v>0</v>
      </c>
      <c r="AK66" s="497">
        <v>0</v>
      </c>
      <c r="AL66" s="497">
        <v>0</v>
      </c>
      <c r="AM66" s="497">
        <v>0</v>
      </c>
      <c r="AN66" s="497">
        <v>0</v>
      </c>
      <c r="AO66" s="497">
        <v>0</v>
      </c>
      <c r="AP66" s="497">
        <v>0</v>
      </c>
      <c r="AQ66" s="12">
        <v>0</v>
      </c>
      <c r="AR66" s="485">
        <v>0</v>
      </c>
    </row>
    <row r="67" spans="1:44">
      <c r="A67" s="496" t="s">
        <v>852</v>
      </c>
      <c r="B67" s="497">
        <v>0</v>
      </c>
      <c r="C67" s="497">
        <v>0</v>
      </c>
      <c r="D67" s="497">
        <v>0</v>
      </c>
      <c r="E67" s="497">
        <v>0</v>
      </c>
      <c r="F67" s="497">
        <v>0</v>
      </c>
      <c r="G67" s="497">
        <v>0</v>
      </c>
      <c r="H67" s="497">
        <v>0</v>
      </c>
      <c r="I67" s="497">
        <v>0</v>
      </c>
      <c r="J67" s="497">
        <v>0</v>
      </c>
      <c r="K67" s="497">
        <v>0</v>
      </c>
      <c r="L67" s="497">
        <v>0</v>
      </c>
      <c r="M67" s="497">
        <v>0</v>
      </c>
      <c r="N67" s="497">
        <v>0</v>
      </c>
      <c r="O67" s="497">
        <v>0</v>
      </c>
      <c r="P67" s="497">
        <v>0</v>
      </c>
      <c r="Q67" s="497">
        <v>0</v>
      </c>
      <c r="R67" s="497">
        <v>0</v>
      </c>
      <c r="S67" s="497">
        <v>0</v>
      </c>
      <c r="T67" s="497">
        <v>0</v>
      </c>
      <c r="U67" s="497">
        <v>0</v>
      </c>
      <c r="V67" s="497">
        <v>0</v>
      </c>
      <c r="W67" s="497">
        <v>0</v>
      </c>
      <c r="X67" s="497">
        <v>0</v>
      </c>
      <c r="Y67" s="497">
        <v>0</v>
      </c>
      <c r="Z67" s="497">
        <v>0</v>
      </c>
      <c r="AA67" s="497">
        <v>0</v>
      </c>
      <c r="AB67" s="497">
        <v>0</v>
      </c>
      <c r="AC67" s="497">
        <v>0</v>
      </c>
      <c r="AD67" s="497">
        <v>0</v>
      </c>
      <c r="AE67" s="497">
        <v>0</v>
      </c>
      <c r="AF67" s="497">
        <v>0</v>
      </c>
      <c r="AG67" s="497">
        <v>0</v>
      </c>
      <c r="AH67" s="497">
        <v>0</v>
      </c>
      <c r="AI67" s="497">
        <v>0</v>
      </c>
      <c r="AJ67" s="497">
        <v>0</v>
      </c>
      <c r="AK67" s="497">
        <v>0</v>
      </c>
      <c r="AL67" s="497">
        <v>0</v>
      </c>
      <c r="AM67" s="497">
        <v>0</v>
      </c>
      <c r="AN67" s="497">
        <v>0</v>
      </c>
      <c r="AO67" s="497">
        <v>0</v>
      </c>
      <c r="AP67" s="497">
        <v>0</v>
      </c>
      <c r="AQ67" s="12">
        <v>0</v>
      </c>
      <c r="AR67" s="485">
        <v>0</v>
      </c>
    </row>
    <row r="68" spans="1:44">
      <c r="A68" s="496" t="s">
        <v>853</v>
      </c>
      <c r="B68" s="497">
        <v>0</v>
      </c>
      <c r="C68" s="497">
        <v>0</v>
      </c>
      <c r="D68" s="497">
        <v>0</v>
      </c>
      <c r="E68" s="497">
        <v>0</v>
      </c>
      <c r="F68" s="497">
        <v>0</v>
      </c>
      <c r="G68" s="497">
        <v>0</v>
      </c>
      <c r="H68" s="497">
        <v>0</v>
      </c>
      <c r="I68" s="497">
        <v>0</v>
      </c>
      <c r="J68" s="497">
        <v>0</v>
      </c>
      <c r="K68" s="497">
        <v>0</v>
      </c>
      <c r="L68" s="497">
        <v>0</v>
      </c>
      <c r="M68" s="497">
        <v>0</v>
      </c>
      <c r="N68" s="497">
        <v>0</v>
      </c>
      <c r="O68" s="497">
        <v>0</v>
      </c>
      <c r="P68" s="497">
        <v>0</v>
      </c>
      <c r="Q68" s="497">
        <v>0</v>
      </c>
      <c r="R68" s="497">
        <v>0</v>
      </c>
      <c r="S68" s="497">
        <v>0</v>
      </c>
      <c r="T68" s="497">
        <v>0</v>
      </c>
      <c r="U68" s="497">
        <v>0</v>
      </c>
      <c r="V68" s="497">
        <v>0</v>
      </c>
      <c r="W68" s="497">
        <v>0</v>
      </c>
      <c r="X68" s="497">
        <v>0</v>
      </c>
      <c r="Y68" s="497">
        <v>0</v>
      </c>
      <c r="Z68" s="497">
        <v>0</v>
      </c>
      <c r="AA68" s="497">
        <v>0</v>
      </c>
      <c r="AB68" s="497">
        <v>0</v>
      </c>
      <c r="AC68" s="497">
        <v>0</v>
      </c>
      <c r="AD68" s="497">
        <v>0</v>
      </c>
      <c r="AE68" s="497">
        <v>0</v>
      </c>
      <c r="AF68" s="497">
        <v>0</v>
      </c>
      <c r="AG68" s="497">
        <v>0</v>
      </c>
      <c r="AH68" s="497">
        <v>0</v>
      </c>
      <c r="AI68" s="497">
        <v>0</v>
      </c>
      <c r="AJ68" s="497">
        <v>0</v>
      </c>
      <c r="AK68" s="497">
        <v>0</v>
      </c>
      <c r="AL68" s="497">
        <v>0</v>
      </c>
      <c r="AM68" s="497">
        <v>0</v>
      </c>
      <c r="AN68" s="497">
        <v>0</v>
      </c>
      <c r="AO68" s="497">
        <v>0</v>
      </c>
      <c r="AP68" s="497">
        <v>0</v>
      </c>
      <c r="AQ68" s="12">
        <v>0</v>
      </c>
      <c r="AR68" s="485">
        <v>0</v>
      </c>
    </row>
    <row r="69" spans="1:44">
      <c r="A69" s="496" t="s">
        <v>854</v>
      </c>
      <c r="B69" s="497">
        <v>0</v>
      </c>
      <c r="C69" s="497">
        <v>0</v>
      </c>
      <c r="D69" s="497">
        <v>0</v>
      </c>
      <c r="E69" s="497">
        <v>0</v>
      </c>
      <c r="F69" s="497">
        <v>0</v>
      </c>
      <c r="G69" s="497">
        <v>0</v>
      </c>
      <c r="H69" s="497">
        <v>0</v>
      </c>
      <c r="I69" s="497">
        <v>0</v>
      </c>
      <c r="J69" s="497">
        <v>0</v>
      </c>
      <c r="K69" s="497">
        <v>0</v>
      </c>
      <c r="L69" s="497">
        <v>0</v>
      </c>
      <c r="M69" s="497">
        <v>0</v>
      </c>
      <c r="N69" s="497">
        <v>0</v>
      </c>
      <c r="O69" s="497">
        <v>0</v>
      </c>
      <c r="P69" s="497">
        <v>0</v>
      </c>
      <c r="Q69" s="497">
        <v>0</v>
      </c>
      <c r="R69" s="497">
        <v>0</v>
      </c>
      <c r="S69" s="497">
        <v>0</v>
      </c>
      <c r="T69" s="497">
        <v>0</v>
      </c>
      <c r="U69" s="497">
        <v>0</v>
      </c>
      <c r="V69" s="497">
        <v>0</v>
      </c>
      <c r="W69" s="497">
        <v>0</v>
      </c>
      <c r="X69" s="497">
        <v>0</v>
      </c>
      <c r="Y69" s="497">
        <v>0</v>
      </c>
      <c r="Z69" s="497">
        <v>0</v>
      </c>
      <c r="AA69" s="497">
        <v>0</v>
      </c>
      <c r="AB69" s="497">
        <v>0</v>
      </c>
      <c r="AC69" s="497">
        <v>0</v>
      </c>
      <c r="AD69" s="497">
        <v>0</v>
      </c>
      <c r="AE69" s="497">
        <v>0</v>
      </c>
      <c r="AF69" s="497">
        <v>0</v>
      </c>
      <c r="AG69" s="497">
        <v>0</v>
      </c>
      <c r="AH69" s="497">
        <v>0</v>
      </c>
      <c r="AI69" s="497">
        <v>0</v>
      </c>
      <c r="AJ69" s="497">
        <v>0</v>
      </c>
      <c r="AK69" s="497">
        <v>0</v>
      </c>
      <c r="AL69" s="497">
        <v>0</v>
      </c>
      <c r="AM69" s="497">
        <v>0</v>
      </c>
      <c r="AN69" s="497">
        <v>0</v>
      </c>
      <c r="AO69" s="497">
        <v>0</v>
      </c>
      <c r="AP69" s="497">
        <v>0</v>
      </c>
      <c r="AQ69" s="12">
        <v>0</v>
      </c>
      <c r="AR69" s="485">
        <v>0</v>
      </c>
    </row>
    <row r="70" spans="1:44">
      <c r="A70" s="496" t="s">
        <v>855</v>
      </c>
      <c r="B70" s="497">
        <v>0</v>
      </c>
      <c r="C70" s="497">
        <v>1</v>
      </c>
      <c r="D70" s="497">
        <v>0</v>
      </c>
      <c r="E70" s="497">
        <v>0</v>
      </c>
      <c r="F70" s="497">
        <v>0</v>
      </c>
      <c r="G70" s="497">
        <v>0</v>
      </c>
      <c r="H70" s="497">
        <v>0</v>
      </c>
      <c r="I70" s="497">
        <v>0</v>
      </c>
      <c r="J70" s="497">
        <v>0</v>
      </c>
      <c r="K70" s="497">
        <v>0</v>
      </c>
      <c r="L70" s="497">
        <v>0</v>
      </c>
      <c r="M70" s="497">
        <v>0</v>
      </c>
      <c r="N70" s="497">
        <v>0</v>
      </c>
      <c r="O70" s="497">
        <v>0</v>
      </c>
      <c r="P70" s="497">
        <v>0</v>
      </c>
      <c r="Q70" s="497">
        <v>0</v>
      </c>
      <c r="R70" s="497">
        <v>0</v>
      </c>
      <c r="S70" s="497">
        <v>0</v>
      </c>
      <c r="T70" s="497">
        <v>0</v>
      </c>
      <c r="U70" s="497">
        <v>0</v>
      </c>
      <c r="V70" s="497">
        <v>0</v>
      </c>
      <c r="W70" s="497">
        <v>0</v>
      </c>
      <c r="X70" s="497">
        <v>0</v>
      </c>
      <c r="Y70" s="497">
        <v>0</v>
      </c>
      <c r="Z70" s="497">
        <v>0</v>
      </c>
      <c r="AA70" s="497">
        <v>0</v>
      </c>
      <c r="AB70" s="497">
        <v>0</v>
      </c>
      <c r="AC70" s="497">
        <v>0</v>
      </c>
      <c r="AD70" s="497">
        <v>0</v>
      </c>
      <c r="AE70" s="497">
        <v>0</v>
      </c>
      <c r="AF70" s="497">
        <v>0</v>
      </c>
      <c r="AG70" s="497">
        <v>0</v>
      </c>
      <c r="AH70" s="497">
        <v>0</v>
      </c>
      <c r="AI70" s="497">
        <v>0</v>
      </c>
      <c r="AJ70" s="497">
        <v>0</v>
      </c>
      <c r="AK70" s="497">
        <v>0</v>
      </c>
      <c r="AL70" s="497">
        <v>0</v>
      </c>
      <c r="AM70" s="497">
        <v>0</v>
      </c>
      <c r="AN70" s="497">
        <v>0</v>
      </c>
      <c r="AO70" s="497">
        <v>0</v>
      </c>
      <c r="AP70" s="497">
        <v>0</v>
      </c>
      <c r="AQ70" s="12">
        <v>1</v>
      </c>
      <c r="AR70" s="485">
        <v>1.4084507042253521E-2</v>
      </c>
    </row>
    <row r="71" spans="1:44">
      <c r="A71" s="496" t="s">
        <v>856</v>
      </c>
      <c r="B71" s="497">
        <v>0</v>
      </c>
      <c r="C71" s="497">
        <v>0</v>
      </c>
      <c r="D71" s="497">
        <v>0</v>
      </c>
      <c r="E71" s="497">
        <v>0</v>
      </c>
      <c r="F71" s="497">
        <v>0</v>
      </c>
      <c r="G71" s="497">
        <v>0</v>
      </c>
      <c r="H71" s="497">
        <v>0</v>
      </c>
      <c r="I71" s="497">
        <v>0</v>
      </c>
      <c r="J71" s="497">
        <v>0</v>
      </c>
      <c r="K71" s="497">
        <v>0</v>
      </c>
      <c r="L71" s="497">
        <v>0</v>
      </c>
      <c r="M71" s="497">
        <v>0</v>
      </c>
      <c r="N71" s="497">
        <v>0</v>
      </c>
      <c r="O71" s="497">
        <v>0</v>
      </c>
      <c r="P71" s="497">
        <v>0</v>
      </c>
      <c r="Q71" s="497">
        <v>0</v>
      </c>
      <c r="R71" s="497">
        <v>0</v>
      </c>
      <c r="S71" s="497">
        <v>0</v>
      </c>
      <c r="T71" s="497">
        <v>0</v>
      </c>
      <c r="U71" s="497">
        <v>0</v>
      </c>
      <c r="V71" s="497">
        <v>0</v>
      </c>
      <c r="W71" s="497">
        <v>0</v>
      </c>
      <c r="X71" s="497">
        <v>0</v>
      </c>
      <c r="Y71" s="497">
        <v>0</v>
      </c>
      <c r="Z71" s="497">
        <v>0</v>
      </c>
      <c r="AA71" s="497">
        <v>0</v>
      </c>
      <c r="AB71" s="497">
        <v>0</v>
      </c>
      <c r="AC71" s="497">
        <v>0</v>
      </c>
      <c r="AD71" s="497">
        <v>0</v>
      </c>
      <c r="AE71" s="497">
        <v>0</v>
      </c>
      <c r="AF71" s="497">
        <v>0</v>
      </c>
      <c r="AG71" s="497">
        <v>0</v>
      </c>
      <c r="AH71" s="497">
        <v>0</v>
      </c>
      <c r="AI71" s="497">
        <v>0</v>
      </c>
      <c r="AJ71" s="497">
        <v>0</v>
      </c>
      <c r="AK71" s="497">
        <v>0</v>
      </c>
      <c r="AL71" s="497">
        <v>0</v>
      </c>
      <c r="AM71" s="497">
        <v>0</v>
      </c>
      <c r="AN71" s="497">
        <v>0</v>
      </c>
      <c r="AO71" s="497">
        <v>0</v>
      </c>
      <c r="AP71" s="497">
        <v>0</v>
      </c>
      <c r="AQ71" s="12">
        <v>0</v>
      </c>
      <c r="AR71" s="485">
        <v>0</v>
      </c>
    </row>
    <row r="72" spans="1:44">
      <c r="A72" s="496" t="s">
        <v>857</v>
      </c>
      <c r="B72" s="497">
        <v>0</v>
      </c>
      <c r="C72" s="497">
        <v>2</v>
      </c>
      <c r="D72" s="497">
        <v>0</v>
      </c>
      <c r="E72" s="497">
        <v>0</v>
      </c>
      <c r="F72" s="497">
        <v>0</v>
      </c>
      <c r="G72" s="497">
        <v>0</v>
      </c>
      <c r="H72" s="497">
        <v>0</v>
      </c>
      <c r="I72" s="497">
        <v>0</v>
      </c>
      <c r="J72" s="497">
        <v>0</v>
      </c>
      <c r="K72" s="497">
        <v>0</v>
      </c>
      <c r="L72" s="497">
        <v>0</v>
      </c>
      <c r="M72" s="497">
        <v>0</v>
      </c>
      <c r="N72" s="497">
        <v>0</v>
      </c>
      <c r="O72" s="497">
        <v>0</v>
      </c>
      <c r="P72" s="497">
        <v>0</v>
      </c>
      <c r="Q72" s="497">
        <v>0</v>
      </c>
      <c r="R72" s="497">
        <v>0</v>
      </c>
      <c r="S72" s="497">
        <v>0</v>
      </c>
      <c r="T72" s="497">
        <v>0</v>
      </c>
      <c r="U72" s="497">
        <v>0</v>
      </c>
      <c r="V72" s="497">
        <v>0</v>
      </c>
      <c r="W72" s="497">
        <v>0</v>
      </c>
      <c r="X72" s="497">
        <v>0</v>
      </c>
      <c r="Y72" s="497">
        <v>0</v>
      </c>
      <c r="Z72" s="497">
        <v>0</v>
      </c>
      <c r="AA72" s="497">
        <v>0</v>
      </c>
      <c r="AB72" s="497">
        <v>0</v>
      </c>
      <c r="AC72" s="497">
        <v>0</v>
      </c>
      <c r="AD72" s="497">
        <v>0</v>
      </c>
      <c r="AE72" s="497">
        <v>0</v>
      </c>
      <c r="AF72" s="497">
        <v>0</v>
      </c>
      <c r="AG72" s="497">
        <v>0</v>
      </c>
      <c r="AH72" s="497">
        <v>0</v>
      </c>
      <c r="AI72" s="497">
        <v>0</v>
      </c>
      <c r="AJ72" s="497">
        <v>0</v>
      </c>
      <c r="AK72" s="497">
        <v>0</v>
      </c>
      <c r="AL72" s="497">
        <v>0</v>
      </c>
      <c r="AM72" s="497">
        <v>0</v>
      </c>
      <c r="AN72" s="497">
        <v>0</v>
      </c>
      <c r="AO72" s="497">
        <v>0</v>
      </c>
      <c r="AP72" s="497">
        <v>0</v>
      </c>
      <c r="AQ72" s="12">
        <v>2</v>
      </c>
      <c r="AR72" s="485">
        <v>2.8169014084507043E-2</v>
      </c>
    </row>
    <row r="73" spans="1:44">
      <c r="A73" s="496" t="s">
        <v>858</v>
      </c>
      <c r="B73" s="497">
        <v>0</v>
      </c>
      <c r="C73" s="497">
        <v>1</v>
      </c>
      <c r="D73" s="497">
        <v>0</v>
      </c>
      <c r="E73" s="497">
        <v>0</v>
      </c>
      <c r="F73" s="497">
        <v>0</v>
      </c>
      <c r="G73" s="497">
        <v>0</v>
      </c>
      <c r="H73" s="497">
        <v>0</v>
      </c>
      <c r="I73" s="497">
        <v>0</v>
      </c>
      <c r="J73" s="497">
        <v>0</v>
      </c>
      <c r="K73" s="497">
        <v>0</v>
      </c>
      <c r="L73" s="497">
        <v>0</v>
      </c>
      <c r="M73" s="497">
        <v>0</v>
      </c>
      <c r="N73" s="497">
        <v>0</v>
      </c>
      <c r="O73" s="497">
        <v>0</v>
      </c>
      <c r="P73" s="497">
        <v>0</v>
      </c>
      <c r="Q73" s="497">
        <v>0</v>
      </c>
      <c r="R73" s="497">
        <v>0</v>
      </c>
      <c r="S73" s="497">
        <v>0</v>
      </c>
      <c r="T73" s="497">
        <v>0</v>
      </c>
      <c r="U73" s="497">
        <v>0</v>
      </c>
      <c r="V73" s="497">
        <v>0</v>
      </c>
      <c r="W73" s="497">
        <v>0</v>
      </c>
      <c r="X73" s="497">
        <v>0</v>
      </c>
      <c r="Y73" s="497">
        <v>0</v>
      </c>
      <c r="Z73" s="497">
        <v>0</v>
      </c>
      <c r="AA73" s="497">
        <v>0</v>
      </c>
      <c r="AB73" s="497">
        <v>0</v>
      </c>
      <c r="AC73" s="497">
        <v>0</v>
      </c>
      <c r="AD73" s="497">
        <v>0</v>
      </c>
      <c r="AE73" s="497">
        <v>0</v>
      </c>
      <c r="AF73" s="497">
        <v>0</v>
      </c>
      <c r="AG73" s="497">
        <v>0</v>
      </c>
      <c r="AH73" s="497">
        <v>0</v>
      </c>
      <c r="AI73" s="497">
        <v>0</v>
      </c>
      <c r="AJ73" s="497">
        <v>0</v>
      </c>
      <c r="AK73" s="497">
        <v>0</v>
      </c>
      <c r="AL73" s="497">
        <v>0</v>
      </c>
      <c r="AM73" s="497">
        <v>0</v>
      </c>
      <c r="AN73" s="497">
        <v>0</v>
      </c>
      <c r="AO73" s="497">
        <v>0</v>
      </c>
      <c r="AP73" s="497">
        <v>0</v>
      </c>
      <c r="AQ73" s="12">
        <v>1</v>
      </c>
      <c r="AR73" s="485">
        <v>1.4084507042253521E-2</v>
      </c>
    </row>
    <row r="74" spans="1:44">
      <c r="A74" s="496" t="s">
        <v>859</v>
      </c>
      <c r="B74" s="497">
        <v>0</v>
      </c>
      <c r="C74" s="497">
        <v>1</v>
      </c>
      <c r="D74" s="497">
        <v>0</v>
      </c>
      <c r="E74" s="497">
        <v>0</v>
      </c>
      <c r="F74" s="497">
        <v>0</v>
      </c>
      <c r="G74" s="497">
        <v>0</v>
      </c>
      <c r="H74" s="497">
        <v>0</v>
      </c>
      <c r="I74" s="497">
        <v>0</v>
      </c>
      <c r="J74" s="497">
        <v>0</v>
      </c>
      <c r="K74" s="497">
        <v>0</v>
      </c>
      <c r="L74" s="497">
        <v>0</v>
      </c>
      <c r="M74" s="497">
        <v>0</v>
      </c>
      <c r="N74" s="497">
        <v>0</v>
      </c>
      <c r="O74" s="497">
        <v>0</v>
      </c>
      <c r="P74" s="497">
        <v>0</v>
      </c>
      <c r="Q74" s="497">
        <v>0</v>
      </c>
      <c r="R74" s="497">
        <v>0</v>
      </c>
      <c r="S74" s="497">
        <v>0</v>
      </c>
      <c r="T74" s="497">
        <v>0</v>
      </c>
      <c r="U74" s="497">
        <v>0</v>
      </c>
      <c r="V74" s="497">
        <v>0</v>
      </c>
      <c r="W74" s="497">
        <v>0</v>
      </c>
      <c r="X74" s="497">
        <v>0</v>
      </c>
      <c r="Y74" s="497">
        <v>0</v>
      </c>
      <c r="Z74" s="497">
        <v>0</v>
      </c>
      <c r="AA74" s="497">
        <v>0</v>
      </c>
      <c r="AB74" s="497">
        <v>0</v>
      </c>
      <c r="AC74" s="497">
        <v>0</v>
      </c>
      <c r="AD74" s="497">
        <v>0</v>
      </c>
      <c r="AE74" s="497">
        <v>0</v>
      </c>
      <c r="AF74" s="497">
        <v>0</v>
      </c>
      <c r="AG74" s="497">
        <v>0</v>
      </c>
      <c r="AH74" s="497">
        <v>0</v>
      </c>
      <c r="AI74" s="497">
        <v>0</v>
      </c>
      <c r="AJ74" s="497">
        <v>0</v>
      </c>
      <c r="AK74" s="497">
        <v>0</v>
      </c>
      <c r="AL74" s="497">
        <v>0</v>
      </c>
      <c r="AM74" s="497">
        <v>0</v>
      </c>
      <c r="AN74" s="497">
        <v>0</v>
      </c>
      <c r="AO74" s="497">
        <v>0</v>
      </c>
      <c r="AP74" s="497">
        <v>0</v>
      </c>
      <c r="AQ74" s="12">
        <v>1</v>
      </c>
      <c r="AR74" s="485">
        <v>1.4084507042253521E-2</v>
      </c>
    </row>
    <row r="75" spans="1:44">
      <c r="A75" s="496" t="s">
        <v>860</v>
      </c>
      <c r="B75" s="497">
        <v>0</v>
      </c>
      <c r="C75" s="497">
        <v>2</v>
      </c>
      <c r="D75" s="497">
        <v>0</v>
      </c>
      <c r="E75" s="497">
        <v>0</v>
      </c>
      <c r="F75" s="497">
        <v>0</v>
      </c>
      <c r="G75" s="497">
        <v>0</v>
      </c>
      <c r="H75" s="497">
        <v>0</v>
      </c>
      <c r="I75" s="497">
        <v>0</v>
      </c>
      <c r="J75" s="497">
        <v>0</v>
      </c>
      <c r="K75" s="497">
        <v>0</v>
      </c>
      <c r="L75" s="497">
        <v>0</v>
      </c>
      <c r="M75" s="497">
        <v>0</v>
      </c>
      <c r="N75" s="497">
        <v>0</v>
      </c>
      <c r="O75" s="497">
        <v>0</v>
      </c>
      <c r="P75" s="497">
        <v>0</v>
      </c>
      <c r="Q75" s="497">
        <v>0</v>
      </c>
      <c r="R75" s="497">
        <v>0</v>
      </c>
      <c r="S75" s="497">
        <v>0</v>
      </c>
      <c r="T75" s="497">
        <v>0</v>
      </c>
      <c r="U75" s="497">
        <v>0</v>
      </c>
      <c r="V75" s="497">
        <v>0</v>
      </c>
      <c r="W75" s="497">
        <v>0</v>
      </c>
      <c r="X75" s="497">
        <v>0</v>
      </c>
      <c r="Y75" s="497">
        <v>0</v>
      </c>
      <c r="Z75" s="497">
        <v>0</v>
      </c>
      <c r="AA75" s="497">
        <v>0</v>
      </c>
      <c r="AB75" s="497">
        <v>0</v>
      </c>
      <c r="AC75" s="497">
        <v>0</v>
      </c>
      <c r="AD75" s="497">
        <v>0</v>
      </c>
      <c r="AE75" s="497">
        <v>0</v>
      </c>
      <c r="AF75" s="497">
        <v>0</v>
      </c>
      <c r="AG75" s="497">
        <v>0</v>
      </c>
      <c r="AH75" s="497">
        <v>0</v>
      </c>
      <c r="AI75" s="497">
        <v>0</v>
      </c>
      <c r="AJ75" s="497">
        <v>0</v>
      </c>
      <c r="AK75" s="497">
        <v>0</v>
      </c>
      <c r="AL75" s="497">
        <v>0</v>
      </c>
      <c r="AM75" s="497">
        <v>0</v>
      </c>
      <c r="AN75" s="497">
        <v>0</v>
      </c>
      <c r="AO75" s="497">
        <v>0</v>
      </c>
      <c r="AP75" s="497">
        <v>0</v>
      </c>
      <c r="AQ75" s="12">
        <v>2</v>
      </c>
      <c r="AR75" s="485">
        <v>2.8169014084507043E-2</v>
      </c>
    </row>
    <row r="76" spans="1:44">
      <c r="A76" s="496" t="s">
        <v>861</v>
      </c>
      <c r="B76" s="497">
        <v>0</v>
      </c>
      <c r="C76" s="497">
        <v>1</v>
      </c>
      <c r="D76" s="497">
        <v>0</v>
      </c>
      <c r="E76" s="497">
        <v>0</v>
      </c>
      <c r="F76" s="497">
        <v>0</v>
      </c>
      <c r="G76" s="497">
        <v>0</v>
      </c>
      <c r="H76" s="497">
        <v>0</v>
      </c>
      <c r="I76" s="497">
        <v>0</v>
      </c>
      <c r="J76" s="497">
        <v>0</v>
      </c>
      <c r="K76" s="497">
        <v>0</v>
      </c>
      <c r="L76" s="497">
        <v>0</v>
      </c>
      <c r="M76" s="497">
        <v>0</v>
      </c>
      <c r="N76" s="497">
        <v>0</v>
      </c>
      <c r="O76" s="497">
        <v>0</v>
      </c>
      <c r="P76" s="497">
        <v>0</v>
      </c>
      <c r="Q76" s="497">
        <v>0</v>
      </c>
      <c r="R76" s="497">
        <v>0</v>
      </c>
      <c r="S76" s="497">
        <v>0</v>
      </c>
      <c r="T76" s="497">
        <v>0</v>
      </c>
      <c r="U76" s="497">
        <v>0</v>
      </c>
      <c r="V76" s="497">
        <v>0</v>
      </c>
      <c r="W76" s="497">
        <v>0</v>
      </c>
      <c r="X76" s="497">
        <v>0</v>
      </c>
      <c r="Y76" s="497">
        <v>0</v>
      </c>
      <c r="Z76" s="497">
        <v>0</v>
      </c>
      <c r="AA76" s="497">
        <v>0</v>
      </c>
      <c r="AB76" s="497">
        <v>0</v>
      </c>
      <c r="AC76" s="497">
        <v>0</v>
      </c>
      <c r="AD76" s="497">
        <v>0</v>
      </c>
      <c r="AE76" s="497">
        <v>0</v>
      </c>
      <c r="AF76" s="497">
        <v>0</v>
      </c>
      <c r="AG76" s="497">
        <v>0</v>
      </c>
      <c r="AH76" s="497">
        <v>0</v>
      </c>
      <c r="AI76" s="497">
        <v>0</v>
      </c>
      <c r="AJ76" s="497">
        <v>0</v>
      </c>
      <c r="AK76" s="497">
        <v>0</v>
      </c>
      <c r="AL76" s="497">
        <v>0</v>
      </c>
      <c r="AM76" s="497">
        <v>0</v>
      </c>
      <c r="AN76" s="497">
        <v>0</v>
      </c>
      <c r="AO76" s="497">
        <v>0</v>
      </c>
      <c r="AP76" s="497">
        <v>0</v>
      </c>
      <c r="AQ76" s="12">
        <v>1</v>
      </c>
      <c r="AR76" s="485">
        <v>1.4084507042253521E-2</v>
      </c>
    </row>
    <row r="77" spans="1:44">
      <c r="A77" s="496" t="s">
        <v>862</v>
      </c>
      <c r="B77" s="497">
        <v>0</v>
      </c>
      <c r="C77" s="497">
        <v>8</v>
      </c>
      <c r="D77" s="497">
        <v>0</v>
      </c>
      <c r="E77" s="497">
        <v>0</v>
      </c>
      <c r="F77" s="497">
        <v>0</v>
      </c>
      <c r="G77" s="497">
        <v>0</v>
      </c>
      <c r="H77" s="497">
        <v>0</v>
      </c>
      <c r="I77" s="497">
        <v>0</v>
      </c>
      <c r="J77" s="497">
        <v>0</v>
      </c>
      <c r="K77" s="497">
        <v>0</v>
      </c>
      <c r="L77" s="497">
        <v>0</v>
      </c>
      <c r="M77" s="497">
        <v>0</v>
      </c>
      <c r="N77" s="497">
        <v>0</v>
      </c>
      <c r="O77" s="497">
        <v>0</v>
      </c>
      <c r="P77" s="497">
        <v>0</v>
      </c>
      <c r="Q77" s="497">
        <v>0</v>
      </c>
      <c r="R77" s="497">
        <v>0</v>
      </c>
      <c r="S77" s="497">
        <v>0</v>
      </c>
      <c r="T77" s="497">
        <v>0</v>
      </c>
      <c r="U77" s="497">
        <v>0</v>
      </c>
      <c r="V77" s="497">
        <v>0</v>
      </c>
      <c r="W77" s="497">
        <v>0</v>
      </c>
      <c r="X77" s="497">
        <v>0</v>
      </c>
      <c r="Y77" s="497">
        <v>0</v>
      </c>
      <c r="Z77" s="497">
        <v>0</v>
      </c>
      <c r="AA77" s="497">
        <v>0</v>
      </c>
      <c r="AB77" s="497">
        <v>0</v>
      </c>
      <c r="AC77" s="497">
        <v>0</v>
      </c>
      <c r="AD77" s="497">
        <v>0</v>
      </c>
      <c r="AE77" s="497">
        <v>0</v>
      </c>
      <c r="AF77" s="497">
        <v>0</v>
      </c>
      <c r="AG77" s="497">
        <v>0</v>
      </c>
      <c r="AH77" s="497">
        <v>0</v>
      </c>
      <c r="AI77" s="497">
        <v>0</v>
      </c>
      <c r="AJ77" s="497">
        <v>0</v>
      </c>
      <c r="AK77" s="497">
        <v>0</v>
      </c>
      <c r="AL77" s="497">
        <v>0</v>
      </c>
      <c r="AM77" s="497">
        <v>0</v>
      </c>
      <c r="AN77" s="497">
        <v>0</v>
      </c>
      <c r="AO77" s="497">
        <v>0</v>
      </c>
      <c r="AP77" s="497">
        <v>0</v>
      </c>
      <c r="AQ77" s="12">
        <v>8</v>
      </c>
      <c r="AR77" s="485">
        <v>0.11267605633802817</v>
      </c>
    </row>
    <row r="78" spans="1:44">
      <c r="A78" s="496" t="s">
        <v>863</v>
      </c>
      <c r="B78" s="497">
        <v>0</v>
      </c>
      <c r="C78" s="497">
        <v>2</v>
      </c>
      <c r="D78" s="497">
        <v>0</v>
      </c>
      <c r="E78" s="497">
        <v>0</v>
      </c>
      <c r="F78" s="497">
        <v>0</v>
      </c>
      <c r="G78" s="497">
        <v>0</v>
      </c>
      <c r="H78" s="497">
        <v>0</v>
      </c>
      <c r="I78" s="497">
        <v>0</v>
      </c>
      <c r="J78" s="497">
        <v>0</v>
      </c>
      <c r="K78" s="497">
        <v>0</v>
      </c>
      <c r="L78" s="497">
        <v>0</v>
      </c>
      <c r="M78" s="497">
        <v>0</v>
      </c>
      <c r="N78" s="497">
        <v>0</v>
      </c>
      <c r="O78" s="497">
        <v>0</v>
      </c>
      <c r="P78" s="497">
        <v>0</v>
      </c>
      <c r="Q78" s="497">
        <v>0</v>
      </c>
      <c r="R78" s="497">
        <v>0</v>
      </c>
      <c r="S78" s="497">
        <v>0</v>
      </c>
      <c r="T78" s="497">
        <v>0</v>
      </c>
      <c r="U78" s="497">
        <v>0</v>
      </c>
      <c r="V78" s="497">
        <v>0</v>
      </c>
      <c r="W78" s="497">
        <v>0</v>
      </c>
      <c r="X78" s="497">
        <v>0</v>
      </c>
      <c r="Y78" s="497">
        <v>0</v>
      </c>
      <c r="Z78" s="497">
        <v>0</v>
      </c>
      <c r="AA78" s="497">
        <v>0</v>
      </c>
      <c r="AB78" s="497">
        <v>0</v>
      </c>
      <c r="AC78" s="497">
        <v>0</v>
      </c>
      <c r="AD78" s="497">
        <v>0</v>
      </c>
      <c r="AE78" s="497">
        <v>0</v>
      </c>
      <c r="AF78" s="497">
        <v>0</v>
      </c>
      <c r="AG78" s="497">
        <v>0</v>
      </c>
      <c r="AH78" s="497">
        <v>0</v>
      </c>
      <c r="AI78" s="497">
        <v>0</v>
      </c>
      <c r="AJ78" s="497">
        <v>0</v>
      </c>
      <c r="AK78" s="497">
        <v>0</v>
      </c>
      <c r="AL78" s="497">
        <v>0</v>
      </c>
      <c r="AM78" s="497">
        <v>0</v>
      </c>
      <c r="AN78" s="497">
        <v>0</v>
      </c>
      <c r="AO78" s="497">
        <v>0</v>
      </c>
      <c r="AP78" s="497">
        <v>0</v>
      </c>
      <c r="AQ78" s="12">
        <v>2</v>
      </c>
      <c r="AR78" s="485">
        <v>2.8169014084507043E-2</v>
      </c>
    </row>
    <row r="79" spans="1:44">
      <c r="A79" s="496" t="s">
        <v>864</v>
      </c>
      <c r="B79" s="497">
        <v>0</v>
      </c>
      <c r="C79" s="497">
        <v>53</v>
      </c>
      <c r="D79" s="497">
        <v>0</v>
      </c>
      <c r="E79" s="497">
        <v>0</v>
      </c>
      <c r="F79" s="497">
        <v>0</v>
      </c>
      <c r="G79" s="497">
        <v>0</v>
      </c>
      <c r="H79" s="497">
        <v>0</v>
      </c>
      <c r="I79" s="497">
        <v>0</v>
      </c>
      <c r="J79" s="497">
        <v>0</v>
      </c>
      <c r="K79" s="497">
        <v>0</v>
      </c>
      <c r="L79" s="497">
        <v>0</v>
      </c>
      <c r="M79" s="497">
        <v>0</v>
      </c>
      <c r="N79" s="497">
        <v>0</v>
      </c>
      <c r="O79" s="497">
        <v>0</v>
      </c>
      <c r="P79" s="497">
        <v>0</v>
      </c>
      <c r="Q79" s="497">
        <v>0</v>
      </c>
      <c r="R79" s="497">
        <v>0</v>
      </c>
      <c r="S79" s="497">
        <v>0</v>
      </c>
      <c r="T79" s="497">
        <v>0</v>
      </c>
      <c r="U79" s="497">
        <v>0</v>
      </c>
      <c r="V79" s="497">
        <v>0</v>
      </c>
      <c r="W79" s="497">
        <v>0</v>
      </c>
      <c r="X79" s="497">
        <v>0</v>
      </c>
      <c r="Y79" s="497">
        <v>0</v>
      </c>
      <c r="Z79" s="497">
        <v>0</v>
      </c>
      <c r="AA79" s="497">
        <v>0</v>
      </c>
      <c r="AB79" s="497">
        <v>0</v>
      </c>
      <c r="AC79" s="497">
        <v>0</v>
      </c>
      <c r="AD79" s="497">
        <v>0</v>
      </c>
      <c r="AE79" s="497">
        <v>0</v>
      </c>
      <c r="AF79" s="497">
        <v>0</v>
      </c>
      <c r="AG79" s="497">
        <v>0</v>
      </c>
      <c r="AH79" s="497">
        <v>0</v>
      </c>
      <c r="AI79" s="497">
        <v>0</v>
      </c>
      <c r="AJ79" s="497">
        <v>0</v>
      </c>
      <c r="AK79" s="497">
        <v>0</v>
      </c>
      <c r="AL79" s="497">
        <v>0</v>
      </c>
      <c r="AM79" s="497">
        <v>0</v>
      </c>
      <c r="AN79" s="497">
        <v>0</v>
      </c>
      <c r="AO79" s="497">
        <v>0</v>
      </c>
      <c r="AP79" s="497">
        <v>0</v>
      </c>
      <c r="AQ79" s="12">
        <v>53</v>
      </c>
      <c r="AR79" s="485">
        <v>0.74647887323943662</v>
      </c>
    </row>
    <row r="80" spans="1:44">
      <c r="A80" s="498" t="s">
        <v>723</v>
      </c>
      <c r="B80" s="10">
        <v>0</v>
      </c>
      <c r="C80" s="10">
        <v>71</v>
      </c>
      <c r="D80" s="10">
        <v>0</v>
      </c>
      <c r="E80" s="10">
        <v>0</v>
      </c>
      <c r="F80" s="10">
        <v>0</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71</v>
      </c>
      <c r="AR80" s="58">
        <v>1</v>
      </c>
    </row>
    <row r="81" spans="1:44">
      <c r="A81" s="499" t="s">
        <v>865</v>
      </c>
      <c r="B81" s="403">
        <v>0</v>
      </c>
      <c r="C81" s="403">
        <v>1</v>
      </c>
      <c r="D81" s="403">
        <v>0</v>
      </c>
      <c r="E81" s="403">
        <v>0</v>
      </c>
      <c r="F81" s="403">
        <v>0</v>
      </c>
      <c r="G81" s="403">
        <v>0</v>
      </c>
      <c r="H81" s="403">
        <v>0</v>
      </c>
      <c r="I81" s="403">
        <v>0</v>
      </c>
      <c r="J81" s="403">
        <v>0</v>
      </c>
      <c r="K81" s="403">
        <v>0</v>
      </c>
      <c r="L81" s="403">
        <v>0</v>
      </c>
      <c r="M81" s="403">
        <v>0</v>
      </c>
      <c r="N81" s="403">
        <v>0</v>
      </c>
      <c r="O81" s="403">
        <v>0</v>
      </c>
      <c r="P81" s="403">
        <v>0</v>
      </c>
      <c r="Q81" s="403">
        <v>0</v>
      </c>
      <c r="R81" s="403">
        <v>0</v>
      </c>
      <c r="S81" s="403">
        <v>0</v>
      </c>
      <c r="T81" s="403">
        <v>0</v>
      </c>
      <c r="U81" s="403">
        <v>0</v>
      </c>
      <c r="V81" s="403">
        <v>0</v>
      </c>
      <c r="W81" s="403">
        <v>0</v>
      </c>
      <c r="X81" s="403">
        <v>0</v>
      </c>
      <c r="Y81" s="403">
        <v>0</v>
      </c>
      <c r="Z81" s="403">
        <v>0</v>
      </c>
      <c r="AA81" s="403">
        <v>0</v>
      </c>
      <c r="AB81" s="403">
        <v>0</v>
      </c>
      <c r="AC81" s="403">
        <v>0</v>
      </c>
      <c r="AD81" s="403">
        <v>0</v>
      </c>
      <c r="AE81" s="403">
        <v>0</v>
      </c>
      <c r="AF81" s="403">
        <v>0</v>
      </c>
      <c r="AG81" s="403">
        <v>0</v>
      </c>
      <c r="AH81" s="403">
        <v>0</v>
      </c>
      <c r="AI81" s="403">
        <v>0</v>
      </c>
      <c r="AJ81" s="403">
        <v>0</v>
      </c>
      <c r="AK81" s="403">
        <v>0</v>
      </c>
      <c r="AL81" s="403">
        <v>0</v>
      </c>
      <c r="AM81" s="403">
        <v>0</v>
      </c>
      <c r="AN81" s="403">
        <v>0</v>
      </c>
      <c r="AO81" s="403">
        <v>0</v>
      </c>
      <c r="AP81" s="403">
        <v>0</v>
      </c>
      <c r="AQ81" s="403">
        <v>1</v>
      </c>
      <c r="AR81" s="403"/>
    </row>
    <row r="82" spans="1:44" ht="15.75" thickBot="1">
      <c r="A82" s="500"/>
      <c r="B82" s="501"/>
      <c r="C82" s="501"/>
      <c r="D82" s="502"/>
      <c r="E82" s="502"/>
      <c r="F82" s="502"/>
      <c r="G82" s="502"/>
      <c r="H82" s="502"/>
      <c r="I82" s="501"/>
      <c r="J82" s="501"/>
      <c r="K82" s="501"/>
      <c r="L82" s="501"/>
      <c r="M82" s="501"/>
      <c r="N82" s="501"/>
      <c r="O82" s="501"/>
      <c r="P82" s="501"/>
      <c r="Q82" s="501"/>
      <c r="R82" s="503"/>
      <c r="S82" s="504"/>
      <c r="T82" s="504"/>
      <c r="U82" s="504"/>
      <c r="V82" s="504"/>
      <c r="W82" s="504"/>
      <c r="X82" s="503"/>
      <c r="Y82" s="503"/>
      <c r="Z82" s="503"/>
      <c r="AA82" s="503"/>
      <c r="AB82" s="503"/>
      <c r="AC82" s="503"/>
      <c r="AD82" s="503"/>
      <c r="AE82" s="503"/>
      <c r="AF82" s="503"/>
      <c r="AG82" s="503"/>
      <c r="AH82" s="503"/>
      <c r="AI82" s="503"/>
      <c r="AJ82" s="503"/>
      <c r="AK82" s="503"/>
      <c r="AL82" s="503"/>
      <c r="AM82" s="503"/>
      <c r="AN82" s="503"/>
      <c r="AO82" s="503"/>
      <c r="AP82" s="503"/>
      <c r="AQ82" s="503"/>
      <c r="AR82" s="505"/>
    </row>
    <row r="83" spans="1:44" ht="15.75" customHeight="1" thickTop="1">
      <c r="A83" s="1058" t="s">
        <v>870</v>
      </c>
      <c r="B83" s="1059"/>
      <c r="C83" s="1059"/>
      <c r="D83" s="1059"/>
      <c r="E83" s="1059"/>
      <c r="F83" s="1059"/>
      <c r="G83" s="1059"/>
      <c r="H83" s="1059"/>
      <c r="I83" s="1059"/>
      <c r="J83" s="1059"/>
      <c r="K83" s="1059"/>
      <c r="L83" s="1059"/>
      <c r="M83" s="1059"/>
      <c r="N83" s="1059"/>
      <c r="O83" s="1059"/>
      <c r="P83" s="1059"/>
      <c r="Q83" s="1059"/>
      <c r="R83" s="1059"/>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row>
    <row r="84" spans="1:44">
      <c r="A84" s="492"/>
      <c r="B84" s="492"/>
      <c r="C84" s="492"/>
      <c r="D84" s="492"/>
      <c r="E84" s="492"/>
      <c r="F84" s="492"/>
      <c r="G84" s="492"/>
      <c r="H84" s="492"/>
      <c r="I84" s="492"/>
      <c r="J84" s="492"/>
      <c r="K84" s="492"/>
      <c r="L84" s="492"/>
      <c r="M84" s="492"/>
      <c r="N84" s="492"/>
      <c r="O84" s="492"/>
      <c r="P84" s="492"/>
      <c r="Q84" s="492"/>
      <c r="R84" s="492"/>
      <c r="S84" s="492"/>
      <c r="T84" s="492"/>
      <c r="U84" s="492"/>
      <c r="V84" s="492"/>
      <c r="W84" s="492"/>
      <c r="X84" s="492"/>
      <c r="Y84" s="492"/>
      <c r="Z84" s="492"/>
      <c r="AA84" s="492"/>
      <c r="AB84" s="492"/>
      <c r="AC84" s="492"/>
      <c r="AD84" s="492"/>
      <c r="AE84" s="492"/>
      <c r="AF84" s="492"/>
      <c r="AG84" s="492"/>
      <c r="AH84" s="492"/>
      <c r="AI84" s="492"/>
      <c r="AJ84" s="492"/>
      <c r="AK84" s="492"/>
      <c r="AL84" s="492"/>
      <c r="AM84" s="492"/>
      <c r="AN84" s="492"/>
      <c r="AO84" s="492"/>
      <c r="AP84" s="492"/>
      <c r="AQ84" s="492"/>
      <c r="AR84" s="492"/>
    </row>
    <row r="85" spans="1:44" ht="30" customHeight="1">
      <c r="A85" s="1053" t="s">
        <v>878</v>
      </c>
      <c r="B85" s="1053"/>
      <c r="C85" s="1053"/>
      <c r="D85" s="1053"/>
      <c r="E85" s="1053"/>
      <c r="F85" s="1053"/>
      <c r="G85" s="1053"/>
      <c r="H85" s="1053"/>
      <c r="I85" s="1053"/>
      <c r="J85" s="1053"/>
      <c r="K85" s="1053"/>
      <c r="L85" s="1053"/>
      <c r="M85" s="1053"/>
      <c r="N85" s="1053"/>
      <c r="O85" s="1053"/>
      <c r="P85" s="1053"/>
      <c r="Q85" s="1053"/>
      <c r="R85" s="1053"/>
      <c r="S85" s="1053"/>
      <c r="T85" s="1053"/>
      <c r="U85" s="1053"/>
      <c r="V85" s="1053"/>
      <c r="W85" s="1053"/>
      <c r="X85" s="1053"/>
      <c r="Y85" s="1053"/>
      <c r="Z85" s="1053"/>
      <c r="AA85" s="1053"/>
      <c r="AB85" s="1053"/>
      <c r="AC85" s="1053"/>
      <c r="AD85" s="1053"/>
      <c r="AE85" s="1053"/>
      <c r="AF85" s="1053"/>
      <c r="AG85" s="1053"/>
      <c r="AH85" s="1053"/>
      <c r="AI85" s="1053"/>
      <c r="AJ85" s="1053"/>
      <c r="AK85" s="1053"/>
      <c r="AL85" s="1053"/>
      <c r="AM85" s="1053"/>
      <c r="AN85" s="1053"/>
      <c r="AO85" s="1053"/>
      <c r="AP85" s="1053"/>
      <c r="AQ85" s="1053"/>
      <c r="AR85" s="1053"/>
    </row>
    <row r="86" spans="1:44" ht="18">
      <c r="A86" s="1054" t="s">
        <v>925</v>
      </c>
      <c r="B86" s="1054"/>
      <c r="C86" s="1054"/>
      <c r="D86" s="1054"/>
      <c r="E86" s="1054"/>
      <c r="F86" s="1054"/>
      <c r="G86" s="1054"/>
      <c r="H86" s="1054"/>
      <c r="I86" s="1054"/>
      <c r="J86" s="1054"/>
      <c r="K86" s="1054"/>
      <c r="L86" s="1054"/>
      <c r="M86" s="1054"/>
      <c r="N86" s="1054"/>
      <c r="O86" s="1054"/>
      <c r="P86" s="1054"/>
      <c r="Q86" s="1054"/>
      <c r="R86" s="1054"/>
      <c r="S86" s="1054"/>
      <c r="T86" s="1054"/>
      <c r="U86" s="1054"/>
      <c r="V86" s="1054"/>
      <c r="W86" s="1054"/>
      <c r="X86" s="1054"/>
      <c r="Y86" s="1054"/>
      <c r="Z86" s="1054"/>
      <c r="AA86" s="1054"/>
      <c r="AB86" s="1054"/>
      <c r="AC86" s="1054"/>
      <c r="AD86" s="1054"/>
      <c r="AE86" s="1054"/>
      <c r="AF86" s="1054"/>
      <c r="AG86" s="1054"/>
      <c r="AH86" s="1054"/>
      <c r="AI86" s="1054"/>
      <c r="AJ86" s="1054"/>
      <c r="AK86" s="1054"/>
      <c r="AL86" s="1054"/>
      <c r="AM86" s="1054"/>
      <c r="AN86" s="1054"/>
      <c r="AO86" s="1054"/>
      <c r="AP86" s="1054"/>
      <c r="AQ86" s="1054"/>
      <c r="AR86" s="1054"/>
    </row>
    <row r="87" spans="1:44" ht="18">
      <c r="A87" s="1054" t="s">
        <v>330</v>
      </c>
      <c r="B87" s="1054"/>
      <c r="C87" s="1054"/>
      <c r="D87" s="1054"/>
      <c r="E87" s="1054"/>
      <c r="F87" s="1054"/>
      <c r="G87" s="1054"/>
      <c r="H87" s="1054"/>
      <c r="I87" s="1054"/>
      <c r="J87" s="1054"/>
      <c r="K87" s="1054"/>
      <c r="L87" s="1054"/>
      <c r="M87" s="1054"/>
      <c r="N87" s="1054"/>
      <c r="O87" s="1054"/>
      <c r="P87" s="1054"/>
      <c r="Q87" s="1054"/>
      <c r="R87" s="1054"/>
      <c r="S87" s="1054"/>
      <c r="T87" s="1054"/>
      <c r="U87" s="1054"/>
      <c r="V87" s="1054"/>
      <c r="W87" s="1054"/>
      <c r="X87" s="1054"/>
      <c r="Y87" s="1054"/>
      <c r="Z87" s="1054"/>
      <c r="AA87" s="1054"/>
      <c r="AB87" s="1054"/>
      <c r="AC87" s="1054"/>
      <c r="AD87" s="1054"/>
      <c r="AE87" s="1054"/>
      <c r="AF87" s="1054"/>
      <c r="AG87" s="1054"/>
      <c r="AH87" s="1054"/>
      <c r="AI87" s="1054"/>
      <c r="AJ87" s="1054"/>
      <c r="AK87" s="1054"/>
      <c r="AL87" s="1054"/>
      <c r="AM87" s="1054"/>
      <c r="AN87" s="1054"/>
      <c r="AO87" s="1054"/>
      <c r="AP87" s="1054"/>
      <c r="AQ87" s="1054"/>
      <c r="AR87" s="1054"/>
    </row>
    <row r="88" spans="1:44" ht="30" customHeight="1">
      <c r="A88" s="1055" t="s">
        <v>3</v>
      </c>
      <c r="B88" s="1055"/>
      <c r="C88" s="1055"/>
      <c r="D88" s="1055"/>
      <c r="E88" s="1055"/>
      <c r="F88" s="1055"/>
      <c r="G88" s="1055"/>
      <c r="H88" s="1055"/>
      <c r="I88" s="1055"/>
      <c r="J88" s="1055"/>
      <c r="K88" s="1055"/>
      <c r="L88" s="1055"/>
      <c r="M88" s="1055"/>
      <c r="N88" s="1055"/>
      <c r="O88" s="1055"/>
      <c r="P88" s="1055"/>
      <c r="Q88" s="1055"/>
      <c r="R88" s="1055"/>
      <c r="S88" s="1055"/>
      <c r="T88" s="1055"/>
      <c r="U88" s="1055"/>
      <c r="V88" s="1055"/>
      <c r="W88" s="1055"/>
      <c r="X88" s="1055"/>
      <c r="Y88" s="1055"/>
      <c r="Z88" s="1055"/>
      <c r="AA88" s="1055"/>
      <c r="AB88" s="1055"/>
      <c r="AC88" s="1055"/>
      <c r="AD88" s="1055"/>
      <c r="AE88" s="1055"/>
      <c r="AF88" s="1055"/>
      <c r="AG88" s="1055"/>
      <c r="AH88" s="1055"/>
      <c r="AI88" s="1055"/>
      <c r="AJ88" s="1055"/>
      <c r="AK88" s="1055"/>
      <c r="AL88" s="1055"/>
      <c r="AM88" s="1055"/>
      <c r="AN88" s="1055"/>
      <c r="AO88" s="1055"/>
      <c r="AP88" s="1055"/>
      <c r="AQ88" s="1055"/>
      <c r="AR88" s="1055"/>
    </row>
    <row r="89" spans="1:44">
      <c r="A89" s="482"/>
      <c r="B89" s="416"/>
      <c r="C89" s="416"/>
      <c r="D89" s="416"/>
      <c r="E89" s="416"/>
      <c r="F89" s="416"/>
      <c r="G89" s="416"/>
      <c r="H89" s="416"/>
      <c r="I89" s="416"/>
      <c r="J89" s="416"/>
      <c r="K89" s="416"/>
      <c r="L89" s="416"/>
      <c r="M89" s="416"/>
      <c r="N89" s="416"/>
      <c r="O89" s="416"/>
      <c r="P89" s="416"/>
      <c r="Q89" s="414"/>
      <c r="R89" s="483"/>
      <c r="S89" s="416"/>
      <c r="T89" s="416"/>
      <c r="U89" s="416"/>
      <c r="V89" s="416"/>
      <c r="W89" s="416"/>
      <c r="X89" s="416"/>
      <c r="Y89" s="416"/>
      <c r="Z89" s="416"/>
    </row>
    <row r="90" spans="1:44" ht="30" customHeight="1">
      <c r="A90" s="399" t="s">
        <v>850</v>
      </c>
      <c r="B90" s="400" t="s">
        <v>879</v>
      </c>
      <c r="C90" s="400" t="s">
        <v>881</v>
      </c>
      <c r="D90" s="400" t="s">
        <v>880</v>
      </c>
      <c r="E90" s="400" t="s">
        <v>889</v>
      </c>
      <c r="F90" s="400" t="s">
        <v>886</v>
      </c>
      <c r="G90" s="400" t="s">
        <v>882</v>
      </c>
      <c r="H90" s="400" t="s">
        <v>887</v>
      </c>
      <c r="I90" s="400" t="s">
        <v>883</v>
      </c>
      <c r="J90" s="400" t="s">
        <v>884</v>
      </c>
      <c r="K90" s="400" t="s">
        <v>885</v>
      </c>
      <c r="L90" s="400" t="s">
        <v>897</v>
      </c>
      <c r="M90" s="400" t="s">
        <v>895</v>
      </c>
      <c r="N90" s="400" t="s">
        <v>888</v>
      </c>
      <c r="O90" s="400" t="s">
        <v>893</v>
      </c>
      <c r="P90" s="400" t="s">
        <v>896</v>
      </c>
      <c r="Q90" s="400" t="s">
        <v>894</v>
      </c>
      <c r="R90" s="400" t="s">
        <v>900</v>
      </c>
      <c r="S90" s="400" t="s">
        <v>898</v>
      </c>
      <c r="T90" s="400" t="s">
        <v>899</v>
      </c>
      <c r="U90" s="400" t="s">
        <v>890</v>
      </c>
      <c r="V90" s="400" t="s">
        <v>891</v>
      </c>
      <c r="W90" s="400" t="s">
        <v>892</v>
      </c>
      <c r="X90" s="400" t="s">
        <v>901</v>
      </c>
      <c r="Y90" s="400" t="s">
        <v>902</v>
      </c>
      <c r="Z90" s="400" t="s">
        <v>903</v>
      </c>
      <c r="AA90" s="400" t="s">
        <v>904</v>
      </c>
      <c r="AB90" s="400" t="s">
        <v>905</v>
      </c>
      <c r="AC90" s="400" t="s">
        <v>906</v>
      </c>
      <c r="AD90" s="400" t="s">
        <v>907</v>
      </c>
      <c r="AE90" s="400" t="s">
        <v>908</v>
      </c>
      <c r="AF90" s="400" t="s">
        <v>909</v>
      </c>
      <c r="AG90" s="400" t="s">
        <v>910</v>
      </c>
      <c r="AH90" s="400" t="s">
        <v>911</v>
      </c>
      <c r="AI90" s="400" t="s">
        <v>912</v>
      </c>
      <c r="AJ90" s="400" t="s">
        <v>913</v>
      </c>
      <c r="AK90" s="400" t="s">
        <v>914</v>
      </c>
      <c r="AL90" s="400" t="s">
        <v>915</v>
      </c>
      <c r="AM90" s="400" t="s">
        <v>916</v>
      </c>
      <c r="AN90" s="400" t="s">
        <v>917</v>
      </c>
      <c r="AO90" s="400" t="s">
        <v>918</v>
      </c>
      <c r="AP90" s="400" t="s">
        <v>919</v>
      </c>
      <c r="AQ90" s="401" t="s">
        <v>8</v>
      </c>
      <c r="AR90" s="484" t="s">
        <v>698</v>
      </c>
    </row>
    <row r="91" spans="1:44">
      <c r="A91" s="21" t="s">
        <v>851</v>
      </c>
      <c r="B91" s="12">
        <v>0</v>
      </c>
      <c r="C91" s="12">
        <v>14682.85434</v>
      </c>
      <c r="D91" s="12">
        <v>0</v>
      </c>
      <c r="E91" s="12">
        <v>0</v>
      </c>
      <c r="F91" s="12">
        <v>0</v>
      </c>
      <c r="G91" s="12">
        <v>0</v>
      </c>
      <c r="H91" s="12">
        <v>0</v>
      </c>
      <c r="I91" s="12">
        <v>0</v>
      </c>
      <c r="J91" s="12">
        <v>0</v>
      </c>
      <c r="K91" s="12">
        <v>0</v>
      </c>
      <c r="L91" s="12">
        <v>0</v>
      </c>
      <c r="M91" s="12">
        <v>0</v>
      </c>
      <c r="N91" s="12">
        <v>0</v>
      </c>
      <c r="O91" s="12">
        <v>0</v>
      </c>
      <c r="P91" s="12">
        <v>0</v>
      </c>
      <c r="Q91" s="12">
        <v>0</v>
      </c>
      <c r="R91" s="12">
        <v>0</v>
      </c>
      <c r="S91" s="12">
        <v>0</v>
      </c>
      <c r="T91" s="12">
        <v>0</v>
      </c>
      <c r="U91" s="12">
        <v>0</v>
      </c>
      <c r="V91" s="12">
        <v>0</v>
      </c>
      <c r="W91" s="12">
        <v>0</v>
      </c>
      <c r="X91" s="12">
        <v>0</v>
      </c>
      <c r="Y91" s="12">
        <v>0</v>
      </c>
      <c r="Z91" s="12">
        <v>0</v>
      </c>
      <c r="AA91" s="12">
        <v>0</v>
      </c>
      <c r="AB91" s="12">
        <v>0</v>
      </c>
      <c r="AC91" s="12">
        <v>0</v>
      </c>
      <c r="AD91" s="12">
        <v>0</v>
      </c>
      <c r="AE91" s="12">
        <v>0</v>
      </c>
      <c r="AF91" s="12">
        <v>0</v>
      </c>
      <c r="AG91" s="12">
        <v>0</v>
      </c>
      <c r="AH91" s="12">
        <v>0</v>
      </c>
      <c r="AI91" s="12">
        <v>0</v>
      </c>
      <c r="AJ91" s="12">
        <v>0</v>
      </c>
      <c r="AK91" s="12">
        <v>0</v>
      </c>
      <c r="AL91" s="12">
        <v>0</v>
      </c>
      <c r="AM91" s="12">
        <v>0</v>
      </c>
      <c r="AN91" s="12">
        <v>0</v>
      </c>
      <c r="AO91" s="12">
        <v>0</v>
      </c>
      <c r="AP91" s="12">
        <v>0</v>
      </c>
      <c r="AQ91" s="12">
        <v>14682.85434</v>
      </c>
      <c r="AR91" s="485">
        <v>5.9693956879760361E-3</v>
      </c>
    </row>
    <row r="92" spans="1:44">
      <c r="A92" s="21" t="s">
        <v>852</v>
      </c>
      <c r="B92" s="12">
        <v>0</v>
      </c>
      <c r="C92" s="12">
        <v>0</v>
      </c>
      <c r="D92" s="12">
        <v>0</v>
      </c>
      <c r="E92" s="12">
        <v>0</v>
      </c>
      <c r="F92" s="12">
        <v>0</v>
      </c>
      <c r="G92" s="12">
        <v>0</v>
      </c>
      <c r="H92" s="12">
        <v>0</v>
      </c>
      <c r="I92" s="12">
        <v>0</v>
      </c>
      <c r="J92" s="12">
        <v>0</v>
      </c>
      <c r="K92" s="12">
        <v>0</v>
      </c>
      <c r="L92" s="12">
        <v>0</v>
      </c>
      <c r="M92" s="12">
        <v>0</v>
      </c>
      <c r="N92" s="12">
        <v>0</v>
      </c>
      <c r="O92" s="12">
        <v>0</v>
      </c>
      <c r="P92" s="12">
        <v>0</v>
      </c>
      <c r="Q92" s="12">
        <v>0</v>
      </c>
      <c r="R92" s="12">
        <v>0</v>
      </c>
      <c r="S92" s="12">
        <v>0</v>
      </c>
      <c r="T92" s="12">
        <v>0</v>
      </c>
      <c r="U92" s="12">
        <v>0</v>
      </c>
      <c r="V92" s="12">
        <v>0</v>
      </c>
      <c r="W92" s="12">
        <v>0</v>
      </c>
      <c r="X92" s="12">
        <v>0</v>
      </c>
      <c r="Y92" s="12">
        <v>0</v>
      </c>
      <c r="Z92" s="12">
        <v>0</v>
      </c>
      <c r="AA92" s="12">
        <v>0</v>
      </c>
      <c r="AB92" s="12">
        <v>0</v>
      </c>
      <c r="AC92" s="12">
        <v>0</v>
      </c>
      <c r="AD92" s="12">
        <v>0</v>
      </c>
      <c r="AE92" s="12">
        <v>0</v>
      </c>
      <c r="AF92" s="12">
        <v>0</v>
      </c>
      <c r="AG92" s="12">
        <v>0</v>
      </c>
      <c r="AH92" s="12">
        <v>0</v>
      </c>
      <c r="AI92" s="12">
        <v>0</v>
      </c>
      <c r="AJ92" s="12">
        <v>0</v>
      </c>
      <c r="AK92" s="12">
        <v>0</v>
      </c>
      <c r="AL92" s="12">
        <v>0</v>
      </c>
      <c r="AM92" s="12">
        <v>0</v>
      </c>
      <c r="AN92" s="12">
        <v>0</v>
      </c>
      <c r="AO92" s="12">
        <v>0</v>
      </c>
      <c r="AP92" s="12">
        <v>0</v>
      </c>
      <c r="AQ92" s="12">
        <v>0</v>
      </c>
      <c r="AR92" s="485">
        <v>0</v>
      </c>
    </row>
    <row r="93" spans="1:44">
      <c r="A93" s="21" t="s">
        <v>853</v>
      </c>
      <c r="B93" s="12">
        <v>5256.7711500000005</v>
      </c>
      <c r="C93" s="12">
        <v>19272.130710000001</v>
      </c>
      <c r="D93" s="12">
        <v>0</v>
      </c>
      <c r="E93" s="12">
        <v>0</v>
      </c>
      <c r="F93" s="12">
        <v>0</v>
      </c>
      <c r="G93" s="12">
        <v>3489.1987200000003</v>
      </c>
      <c r="H93" s="12">
        <v>0</v>
      </c>
      <c r="I93" s="12">
        <v>0</v>
      </c>
      <c r="J93" s="12">
        <v>0</v>
      </c>
      <c r="K93" s="12">
        <v>0</v>
      </c>
      <c r="L93" s="12">
        <v>0</v>
      </c>
      <c r="M93" s="12">
        <v>0</v>
      </c>
      <c r="N93" s="12">
        <v>0</v>
      </c>
      <c r="O93" s="12">
        <v>0</v>
      </c>
      <c r="P93" s="12">
        <v>0</v>
      </c>
      <c r="Q93" s="12">
        <v>0</v>
      </c>
      <c r="R93" s="12">
        <v>0</v>
      </c>
      <c r="S93" s="12">
        <v>0</v>
      </c>
      <c r="T93" s="12">
        <v>0</v>
      </c>
      <c r="U93" s="12">
        <v>0</v>
      </c>
      <c r="V93" s="12">
        <v>0</v>
      </c>
      <c r="W93" s="12">
        <v>0</v>
      </c>
      <c r="X93" s="12">
        <v>0</v>
      </c>
      <c r="Y93" s="12">
        <v>0</v>
      </c>
      <c r="Z93" s="12">
        <v>0</v>
      </c>
      <c r="AA93" s="12">
        <v>0</v>
      </c>
      <c r="AB93" s="12">
        <v>0</v>
      </c>
      <c r="AC93" s="12">
        <v>0</v>
      </c>
      <c r="AD93" s="12">
        <v>3496.1422400000001</v>
      </c>
      <c r="AE93" s="12">
        <v>0</v>
      </c>
      <c r="AF93" s="12">
        <v>0</v>
      </c>
      <c r="AG93" s="12">
        <v>0</v>
      </c>
      <c r="AH93" s="12">
        <v>0</v>
      </c>
      <c r="AI93" s="12">
        <v>0</v>
      </c>
      <c r="AJ93" s="12">
        <v>0</v>
      </c>
      <c r="AK93" s="12">
        <v>0</v>
      </c>
      <c r="AL93" s="12">
        <v>0</v>
      </c>
      <c r="AM93" s="12">
        <v>0</v>
      </c>
      <c r="AN93" s="12">
        <v>0</v>
      </c>
      <c r="AO93" s="12">
        <v>0</v>
      </c>
      <c r="AP93" s="12">
        <v>4026.9473599999997</v>
      </c>
      <c r="AQ93" s="12">
        <v>35541.190180000005</v>
      </c>
      <c r="AR93" s="485">
        <v>1.4449467555368276E-2</v>
      </c>
    </row>
    <row r="94" spans="1:44">
      <c r="A94" s="21" t="s">
        <v>854</v>
      </c>
      <c r="B94" s="12">
        <v>7875.0852599999989</v>
      </c>
      <c r="C94" s="12">
        <v>22981.927510000005</v>
      </c>
      <c r="D94" s="12">
        <v>0</v>
      </c>
      <c r="E94" s="12">
        <v>0</v>
      </c>
      <c r="F94" s="12">
        <v>0</v>
      </c>
      <c r="G94" s="12">
        <v>0</v>
      </c>
      <c r="H94" s="12">
        <v>2078.07872</v>
      </c>
      <c r="I94" s="12">
        <v>0</v>
      </c>
      <c r="J94" s="12">
        <v>1722.2142699999999</v>
      </c>
      <c r="K94" s="12">
        <v>0</v>
      </c>
      <c r="L94" s="12">
        <v>0</v>
      </c>
      <c r="M94" s="12">
        <v>0</v>
      </c>
      <c r="N94" s="12">
        <v>4729.9115499999998</v>
      </c>
      <c r="O94" s="12">
        <v>0</v>
      </c>
      <c r="P94" s="12">
        <v>0</v>
      </c>
      <c r="Q94" s="12">
        <v>2472.90184</v>
      </c>
      <c r="R94" s="12">
        <v>0</v>
      </c>
      <c r="S94" s="12">
        <v>0</v>
      </c>
      <c r="T94" s="12">
        <v>0</v>
      </c>
      <c r="U94" s="12">
        <v>2030.24108</v>
      </c>
      <c r="V94" s="12">
        <v>0</v>
      </c>
      <c r="W94" s="12">
        <v>0</v>
      </c>
      <c r="X94" s="12">
        <v>0</v>
      </c>
      <c r="Y94" s="12">
        <v>0</v>
      </c>
      <c r="Z94" s="12">
        <v>1621.97802</v>
      </c>
      <c r="AA94" s="12">
        <v>2980.2187599999997</v>
      </c>
      <c r="AB94" s="12">
        <v>2572.6610099999998</v>
      </c>
      <c r="AC94" s="12">
        <v>0</v>
      </c>
      <c r="AD94" s="12">
        <v>0</v>
      </c>
      <c r="AE94" s="12">
        <v>0</v>
      </c>
      <c r="AF94" s="12">
        <v>0</v>
      </c>
      <c r="AG94" s="12">
        <v>1722.2142699999999</v>
      </c>
      <c r="AH94" s="12">
        <v>0</v>
      </c>
      <c r="AI94" s="12">
        <v>0</v>
      </c>
      <c r="AJ94" s="12">
        <v>1648.3714199999999</v>
      </c>
      <c r="AK94" s="12">
        <v>0</v>
      </c>
      <c r="AL94" s="12">
        <v>0</v>
      </c>
      <c r="AM94" s="12">
        <v>0</v>
      </c>
      <c r="AN94" s="12">
        <v>0</v>
      </c>
      <c r="AO94" s="12">
        <v>0</v>
      </c>
      <c r="AP94" s="12">
        <v>0</v>
      </c>
      <c r="AQ94" s="12">
        <v>54435.80371</v>
      </c>
      <c r="AR94" s="485">
        <v>2.2131177250239203E-2</v>
      </c>
    </row>
    <row r="95" spans="1:44">
      <c r="A95" s="21" t="s">
        <v>855</v>
      </c>
      <c r="B95" s="12">
        <v>19543.17107</v>
      </c>
      <c r="C95" s="12">
        <v>18187.226439999999</v>
      </c>
      <c r="D95" s="12">
        <v>2178.0583999999999</v>
      </c>
      <c r="E95" s="12">
        <v>715.93858999999998</v>
      </c>
      <c r="F95" s="12">
        <v>2032.6386200000002</v>
      </c>
      <c r="G95" s="12">
        <v>1653.29646</v>
      </c>
      <c r="H95" s="12">
        <v>1268.7967200000001</v>
      </c>
      <c r="I95" s="12">
        <v>778.56168000000002</v>
      </c>
      <c r="J95" s="12">
        <v>899.56431000000009</v>
      </c>
      <c r="K95" s="12">
        <v>0</v>
      </c>
      <c r="L95" s="12">
        <v>0</v>
      </c>
      <c r="M95" s="12">
        <v>0</v>
      </c>
      <c r="N95" s="12">
        <v>0</v>
      </c>
      <c r="O95" s="12">
        <v>0</v>
      </c>
      <c r="P95" s="12">
        <v>883.97345999999993</v>
      </c>
      <c r="Q95" s="12">
        <v>0</v>
      </c>
      <c r="R95" s="12">
        <v>1818.2982400000001</v>
      </c>
      <c r="S95" s="12">
        <v>0</v>
      </c>
      <c r="T95" s="12">
        <v>0</v>
      </c>
      <c r="U95" s="12">
        <v>0</v>
      </c>
      <c r="V95" s="12">
        <v>3182.58338</v>
      </c>
      <c r="W95" s="12">
        <v>1073.48083</v>
      </c>
      <c r="X95" s="12">
        <v>4605.7255800000003</v>
      </c>
      <c r="Y95" s="12">
        <v>744.14851999999996</v>
      </c>
      <c r="Z95" s="12">
        <v>923.89661000000001</v>
      </c>
      <c r="AA95" s="12">
        <v>0</v>
      </c>
      <c r="AB95" s="12">
        <v>6154.8844600000002</v>
      </c>
      <c r="AC95" s="12">
        <v>2280.0002200000004</v>
      </c>
      <c r="AD95" s="12">
        <v>2439.2677800000001</v>
      </c>
      <c r="AE95" s="12">
        <v>924.29236000000003</v>
      </c>
      <c r="AF95" s="12">
        <v>0</v>
      </c>
      <c r="AG95" s="12">
        <v>2016.23549</v>
      </c>
      <c r="AH95" s="12">
        <v>0</v>
      </c>
      <c r="AI95" s="12">
        <v>0</v>
      </c>
      <c r="AJ95" s="12">
        <v>0</v>
      </c>
      <c r="AK95" s="12">
        <v>0</v>
      </c>
      <c r="AL95" s="12">
        <v>0</v>
      </c>
      <c r="AM95" s="12">
        <v>0</v>
      </c>
      <c r="AN95" s="12">
        <v>1668.14231</v>
      </c>
      <c r="AO95" s="12">
        <v>2025.5847800000001</v>
      </c>
      <c r="AP95" s="12">
        <v>0</v>
      </c>
      <c r="AQ95" s="12">
        <v>77997.766309999992</v>
      </c>
      <c r="AR95" s="485">
        <v>3.1710423538988571E-2</v>
      </c>
    </row>
    <row r="96" spans="1:44">
      <c r="A96" s="21" t="s">
        <v>856</v>
      </c>
      <c r="B96" s="12">
        <v>21849.082579999998</v>
      </c>
      <c r="C96" s="12">
        <v>14222.974649999996</v>
      </c>
      <c r="D96" s="12">
        <v>3418.4987999999998</v>
      </c>
      <c r="E96" s="12">
        <v>2191.43354</v>
      </c>
      <c r="F96" s="12">
        <v>3602.83356</v>
      </c>
      <c r="G96" s="12">
        <v>4649.1297199999999</v>
      </c>
      <c r="H96" s="12">
        <v>2356.3828800000001</v>
      </c>
      <c r="I96" s="12">
        <v>843.18128999999999</v>
      </c>
      <c r="J96" s="12">
        <v>3774.1702800000003</v>
      </c>
      <c r="K96" s="12">
        <v>1155.95454</v>
      </c>
      <c r="L96" s="12">
        <v>0</v>
      </c>
      <c r="M96" s="12">
        <v>0</v>
      </c>
      <c r="N96" s="12">
        <v>4135.8998099999999</v>
      </c>
      <c r="O96" s="12">
        <v>5313.12122</v>
      </c>
      <c r="P96" s="12">
        <v>1057.1869299999998</v>
      </c>
      <c r="Q96" s="12">
        <v>410.42720000000003</v>
      </c>
      <c r="R96" s="12">
        <v>971.35779000000002</v>
      </c>
      <c r="S96" s="12">
        <v>0</v>
      </c>
      <c r="T96" s="12">
        <v>951.15886</v>
      </c>
      <c r="U96" s="12">
        <v>3596.4897799999999</v>
      </c>
      <c r="V96" s="12">
        <v>3579.00315</v>
      </c>
      <c r="W96" s="12">
        <v>1739.7745</v>
      </c>
      <c r="X96" s="12">
        <v>3928.2209099999995</v>
      </c>
      <c r="Y96" s="12">
        <v>716.04206999999997</v>
      </c>
      <c r="Z96" s="12">
        <v>3830.6424000000002</v>
      </c>
      <c r="AA96" s="12">
        <v>1507.4024899999999</v>
      </c>
      <c r="AB96" s="12">
        <v>7394.3172199999999</v>
      </c>
      <c r="AC96" s="12">
        <v>8657.4474900000005</v>
      </c>
      <c r="AD96" s="12">
        <v>3684.5610799999999</v>
      </c>
      <c r="AE96" s="12">
        <v>3469.7081200000002</v>
      </c>
      <c r="AF96" s="12">
        <v>0</v>
      </c>
      <c r="AG96" s="12">
        <v>816.16488000000004</v>
      </c>
      <c r="AH96" s="12">
        <v>0</v>
      </c>
      <c r="AI96" s="12">
        <v>0</v>
      </c>
      <c r="AJ96" s="12">
        <v>716.51701000000003</v>
      </c>
      <c r="AK96" s="12">
        <v>1064.70895</v>
      </c>
      <c r="AL96" s="12">
        <v>1800.06558</v>
      </c>
      <c r="AM96" s="12">
        <v>0</v>
      </c>
      <c r="AN96" s="12">
        <v>1783.98792</v>
      </c>
      <c r="AO96" s="12">
        <v>563.99703</v>
      </c>
      <c r="AP96" s="12">
        <v>500.40521999999999</v>
      </c>
      <c r="AQ96" s="12">
        <v>120252.24944999996</v>
      </c>
      <c r="AR96" s="485">
        <v>4.8889217499126156E-2</v>
      </c>
    </row>
    <row r="97" spans="1:44">
      <c r="A97" s="21" t="s">
        <v>857</v>
      </c>
      <c r="B97" s="12">
        <v>24868.584139999999</v>
      </c>
      <c r="C97" s="12">
        <v>12102.24876</v>
      </c>
      <c r="D97" s="12">
        <v>8065.7672000000002</v>
      </c>
      <c r="E97" s="12">
        <v>1484.53765</v>
      </c>
      <c r="F97" s="12">
        <v>3112.6479299999996</v>
      </c>
      <c r="G97" s="12">
        <v>6923.0906599999998</v>
      </c>
      <c r="H97" s="12">
        <v>1240.1914899999999</v>
      </c>
      <c r="I97" s="12">
        <v>2279.1072799999997</v>
      </c>
      <c r="J97" s="12">
        <v>1745.45145</v>
      </c>
      <c r="K97" s="12">
        <v>2509.39624</v>
      </c>
      <c r="L97" s="12">
        <v>1211.61248</v>
      </c>
      <c r="M97" s="12">
        <v>1209.36499</v>
      </c>
      <c r="N97" s="12">
        <v>5645.4393100000007</v>
      </c>
      <c r="O97" s="12">
        <v>4570.5261700000001</v>
      </c>
      <c r="P97" s="12">
        <v>1306.1703399999999</v>
      </c>
      <c r="Q97" s="12">
        <v>1473.8451699999998</v>
      </c>
      <c r="R97" s="12">
        <v>1159.9834799999999</v>
      </c>
      <c r="S97" s="12">
        <v>4270.9870499999997</v>
      </c>
      <c r="T97" s="12">
        <v>237.51102</v>
      </c>
      <c r="U97" s="12">
        <v>3445.3417300000001</v>
      </c>
      <c r="V97" s="12">
        <v>7711.125109999999</v>
      </c>
      <c r="W97" s="12">
        <v>1378.57773</v>
      </c>
      <c r="X97" s="12">
        <v>3870.6952000000001</v>
      </c>
      <c r="Y97" s="12">
        <v>922.59655000000009</v>
      </c>
      <c r="Z97" s="12">
        <v>1637.7037499999999</v>
      </c>
      <c r="AA97" s="12">
        <v>1038.9859799999999</v>
      </c>
      <c r="AB97" s="12">
        <v>5999.8958400000001</v>
      </c>
      <c r="AC97" s="12">
        <v>6075.2413099999994</v>
      </c>
      <c r="AD97" s="12">
        <v>2243.3153900000002</v>
      </c>
      <c r="AE97" s="12">
        <v>6541.8919999999989</v>
      </c>
      <c r="AF97" s="12">
        <v>2001.07357</v>
      </c>
      <c r="AG97" s="12">
        <v>1115.8828000000001</v>
      </c>
      <c r="AH97" s="12">
        <v>518.21378000000004</v>
      </c>
      <c r="AI97" s="12">
        <v>254.06370999999999</v>
      </c>
      <c r="AJ97" s="12">
        <v>508.67925000000002</v>
      </c>
      <c r="AK97" s="12">
        <v>254.74526</v>
      </c>
      <c r="AL97" s="12">
        <v>3349.8911999999996</v>
      </c>
      <c r="AM97" s="12">
        <v>323.54242999999997</v>
      </c>
      <c r="AN97" s="12">
        <v>4896.3310899999997</v>
      </c>
      <c r="AO97" s="12">
        <v>551.83650999999998</v>
      </c>
      <c r="AP97" s="12">
        <v>451.37633</v>
      </c>
      <c r="AQ97" s="12">
        <v>140507.46932999999</v>
      </c>
      <c r="AR97" s="485">
        <v>5.7124089235290144E-2</v>
      </c>
    </row>
    <row r="98" spans="1:44">
      <c r="A98" s="21" t="s">
        <v>858</v>
      </c>
      <c r="B98" s="12">
        <v>34451.174770000005</v>
      </c>
      <c r="C98" s="12">
        <v>13239.614559999998</v>
      </c>
      <c r="D98" s="12">
        <v>7637.7176899999995</v>
      </c>
      <c r="E98" s="12">
        <v>2212.2015099999999</v>
      </c>
      <c r="F98" s="12">
        <v>2419.30789</v>
      </c>
      <c r="G98" s="12">
        <v>6905.5106299999998</v>
      </c>
      <c r="H98" s="12">
        <v>2114.0995099999996</v>
      </c>
      <c r="I98" s="12">
        <v>1822.2190399999999</v>
      </c>
      <c r="J98" s="12">
        <v>2024.0542700000001</v>
      </c>
      <c r="K98" s="12">
        <v>2215.5799099999999</v>
      </c>
      <c r="L98" s="12">
        <v>966.81419999999991</v>
      </c>
      <c r="M98" s="12">
        <v>911.90593000000001</v>
      </c>
      <c r="N98" s="12">
        <v>6526.90056</v>
      </c>
      <c r="O98" s="12">
        <v>5774.7999099999997</v>
      </c>
      <c r="P98" s="12">
        <v>1268.43696</v>
      </c>
      <c r="Q98" s="12">
        <v>1353.8780699999998</v>
      </c>
      <c r="R98" s="12">
        <v>632.73765999999989</v>
      </c>
      <c r="S98" s="12">
        <v>1858.3801000000001</v>
      </c>
      <c r="T98" s="12">
        <v>612.31948999999997</v>
      </c>
      <c r="U98" s="12">
        <v>5112.4447399999999</v>
      </c>
      <c r="V98" s="12">
        <v>15847.81207</v>
      </c>
      <c r="W98" s="12">
        <v>1498.4321300000001</v>
      </c>
      <c r="X98" s="12">
        <v>3779.2538699999996</v>
      </c>
      <c r="Y98" s="12">
        <v>2227.1548900000003</v>
      </c>
      <c r="Z98" s="12">
        <v>2878.9661299999998</v>
      </c>
      <c r="AA98" s="12">
        <v>442.75232999999997</v>
      </c>
      <c r="AB98" s="12">
        <v>4075.9583299999999</v>
      </c>
      <c r="AC98" s="12">
        <v>6115.6567999999997</v>
      </c>
      <c r="AD98" s="12">
        <v>1326.2946899999999</v>
      </c>
      <c r="AE98" s="12">
        <v>6952.3700399999998</v>
      </c>
      <c r="AF98" s="12">
        <v>1188.2063799999999</v>
      </c>
      <c r="AG98" s="12">
        <v>1961.0418999999999</v>
      </c>
      <c r="AH98" s="12">
        <v>847.16803000000004</v>
      </c>
      <c r="AI98" s="12">
        <v>555.66251999999997</v>
      </c>
      <c r="AJ98" s="12">
        <v>291.01420000000002</v>
      </c>
      <c r="AK98" s="12">
        <v>144.30001999999999</v>
      </c>
      <c r="AL98" s="12">
        <v>2223.48927</v>
      </c>
      <c r="AM98" s="12">
        <v>0</v>
      </c>
      <c r="AN98" s="12">
        <v>5789.8316099999993</v>
      </c>
      <c r="AO98" s="12">
        <v>1332.5535499999999</v>
      </c>
      <c r="AP98" s="12">
        <v>599.13881000000003</v>
      </c>
      <c r="AQ98" s="12">
        <v>160137.15497000003</v>
      </c>
      <c r="AR98" s="485">
        <v>6.5104646564427368E-2</v>
      </c>
    </row>
    <row r="99" spans="1:44">
      <c r="A99" s="21" t="s">
        <v>859</v>
      </c>
      <c r="B99" s="12">
        <v>23013.595229999999</v>
      </c>
      <c r="C99" s="12">
        <v>7474.3082999999997</v>
      </c>
      <c r="D99" s="12">
        <v>3593.9254599999999</v>
      </c>
      <c r="E99" s="12">
        <v>1530.1407199999999</v>
      </c>
      <c r="F99" s="12">
        <v>1596.9708500000002</v>
      </c>
      <c r="G99" s="12">
        <v>6493.6540299999997</v>
      </c>
      <c r="H99" s="12">
        <v>1416.9224999999999</v>
      </c>
      <c r="I99" s="12">
        <v>1277.7342000000001</v>
      </c>
      <c r="J99" s="12">
        <v>1450.0085300000001</v>
      </c>
      <c r="K99" s="12">
        <v>2867.7152400000004</v>
      </c>
      <c r="L99" s="12">
        <v>578.22585000000004</v>
      </c>
      <c r="M99" s="12">
        <v>839.94242000000008</v>
      </c>
      <c r="N99" s="12">
        <v>4972.7989499999994</v>
      </c>
      <c r="O99" s="12">
        <v>3604.4342200000001</v>
      </c>
      <c r="P99" s="12">
        <v>1830.15</v>
      </c>
      <c r="Q99" s="12">
        <v>463.35401000000002</v>
      </c>
      <c r="R99" s="12">
        <v>1022.45109</v>
      </c>
      <c r="S99" s="12">
        <v>3185.2844799999998</v>
      </c>
      <c r="T99" s="12">
        <v>556.14368000000002</v>
      </c>
      <c r="U99" s="12">
        <v>5284.5590600000005</v>
      </c>
      <c r="V99" s="12">
        <v>12911.702660000001</v>
      </c>
      <c r="W99" s="12">
        <v>1788.33149</v>
      </c>
      <c r="X99" s="12">
        <v>3254.1826100000003</v>
      </c>
      <c r="Y99" s="12">
        <v>2387.2687000000001</v>
      </c>
      <c r="Z99" s="12">
        <v>2581.5285400000002</v>
      </c>
      <c r="AA99" s="12">
        <v>1876.9056400000002</v>
      </c>
      <c r="AB99" s="12">
        <v>6035.2119899999998</v>
      </c>
      <c r="AC99" s="12">
        <v>6365.77693</v>
      </c>
      <c r="AD99" s="12">
        <v>569.40635999999995</v>
      </c>
      <c r="AE99" s="12">
        <v>4808.0918499999998</v>
      </c>
      <c r="AF99" s="12">
        <v>242.16800000000001</v>
      </c>
      <c r="AG99" s="12">
        <v>1635.61121</v>
      </c>
      <c r="AH99" s="12">
        <v>243.62578999999999</v>
      </c>
      <c r="AI99" s="12">
        <v>347.69884000000002</v>
      </c>
      <c r="AJ99" s="12">
        <v>0</v>
      </c>
      <c r="AK99" s="12">
        <v>0</v>
      </c>
      <c r="AL99" s="12">
        <v>1495.49702</v>
      </c>
      <c r="AM99" s="12">
        <v>237.99217999999999</v>
      </c>
      <c r="AN99" s="12">
        <v>4918.1568899999993</v>
      </c>
      <c r="AO99" s="12">
        <v>1032.8045500000001</v>
      </c>
      <c r="AP99" s="12">
        <v>717.81502</v>
      </c>
      <c r="AQ99" s="12">
        <v>126502.09508999999</v>
      </c>
      <c r="AR99" s="485">
        <v>5.1430126831196264E-2</v>
      </c>
    </row>
    <row r="100" spans="1:44">
      <c r="A100" s="21" t="s">
        <v>860</v>
      </c>
      <c r="B100" s="12">
        <v>41894.065020000002</v>
      </c>
      <c r="C100" s="12">
        <v>12604.30242</v>
      </c>
      <c r="D100" s="12">
        <v>9440.5281799999993</v>
      </c>
      <c r="E100" s="12">
        <v>2242.5497700000001</v>
      </c>
      <c r="F100" s="12">
        <v>3639.5634800000003</v>
      </c>
      <c r="G100" s="12">
        <v>11315.537890000001</v>
      </c>
      <c r="H100" s="12">
        <v>4365.2054100000005</v>
      </c>
      <c r="I100" s="12">
        <v>4041.8120399999998</v>
      </c>
      <c r="J100" s="12">
        <v>3108.4742999999999</v>
      </c>
      <c r="K100" s="12">
        <v>6164.5431700000008</v>
      </c>
      <c r="L100" s="12">
        <v>1887.1284800000001</v>
      </c>
      <c r="M100" s="12">
        <v>1266.2080299999998</v>
      </c>
      <c r="N100" s="12">
        <v>9490.0627199999981</v>
      </c>
      <c r="O100" s="12">
        <v>6311.83511</v>
      </c>
      <c r="P100" s="12">
        <v>4137.6925899999997</v>
      </c>
      <c r="Q100" s="12">
        <v>996.27819</v>
      </c>
      <c r="R100" s="12">
        <v>1758.08032</v>
      </c>
      <c r="S100" s="12">
        <v>5873.9247199999991</v>
      </c>
      <c r="T100" s="12">
        <v>1791.14221</v>
      </c>
      <c r="U100" s="12">
        <v>9442.8761400000003</v>
      </c>
      <c r="V100" s="12">
        <v>18530.594980000002</v>
      </c>
      <c r="W100" s="12">
        <v>3092.0919900000004</v>
      </c>
      <c r="X100" s="12">
        <v>4093.9643799999999</v>
      </c>
      <c r="Y100" s="12">
        <v>3344.8732500000001</v>
      </c>
      <c r="Z100" s="12">
        <v>3428.4218300000002</v>
      </c>
      <c r="AA100" s="12">
        <v>2536.4999899999998</v>
      </c>
      <c r="AB100" s="12">
        <v>10666.121999999999</v>
      </c>
      <c r="AC100" s="12">
        <v>10341.46859</v>
      </c>
      <c r="AD100" s="12">
        <v>1589.0567999999998</v>
      </c>
      <c r="AE100" s="12">
        <v>11720.90868</v>
      </c>
      <c r="AF100" s="12">
        <v>1114.96227</v>
      </c>
      <c r="AG100" s="12">
        <v>2823.0643599999999</v>
      </c>
      <c r="AH100" s="12">
        <v>1265.55834</v>
      </c>
      <c r="AI100" s="12">
        <v>394.08244999999999</v>
      </c>
      <c r="AJ100" s="12">
        <v>524.39414999999997</v>
      </c>
      <c r="AK100" s="12">
        <v>190.85333</v>
      </c>
      <c r="AL100" s="12">
        <v>3620.5301600000003</v>
      </c>
      <c r="AM100" s="12">
        <v>325.64073999999999</v>
      </c>
      <c r="AN100" s="12">
        <v>6038.3347599999997</v>
      </c>
      <c r="AO100" s="12">
        <v>1252.4126400000002</v>
      </c>
      <c r="AP100" s="12">
        <v>532.69645000000003</v>
      </c>
      <c r="AQ100" s="12">
        <v>229198.34232999996</v>
      </c>
      <c r="AR100" s="485">
        <v>9.3181854475575851E-2</v>
      </c>
    </row>
    <row r="101" spans="1:44">
      <c r="A101" s="21" t="s">
        <v>861</v>
      </c>
      <c r="B101" s="12">
        <v>67500.022519999999</v>
      </c>
      <c r="C101" s="12">
        <v>20539.209870000002</v>
      </c>
      <c r="D101" s="12">
        <v>13374.751690000001</v>
      </c>
      <c r="E101" s="12">
        <v>5287.9576799999995</v>
      </c>
      <c r="F101" s="12">
        <v>6842.9866200000015</v>
      </c>
      <c r="G101" s="12">
        <v>18016.509149999998</v>
      </c>
      <c r="H101" s="12">
        <v>8589.4476500000001</v>
      </c>
      <c r="I101" s="12">
        <v>7987.3939299999993</v>
      </c>
      <c r="J101" s="12">
        <v>5912.8141299999997</v>
      </c>
      <c r="K101" s="12">
        <v>9308.7944699999989</v>
      </c>
      <c r="L101" s="12">
        <v>3652.8676299999997</v>
      </c>
      <c r="M101" s="12">
        <v>2954.36706</v>
      </c>
      <c r="N101" s="12">
        <v>18092.617540000003</v>
      </c>
      <c r="O101" s="12">
        <v>11824.961409999998</v>
      </c>
      <c r="P101" s="12">
        <v>5831.3797000000004</v>
      </c>
      <c r="Q101" s="12">
        <v>2384.4650300000003</v>
      </c>
      <c r="R101" s="12">
        <v>3957.39624</v>
      </c>
      <c r="S101" s="12">
        <v>10564.869159999998</v>
      </c>
      <c r="T101" s="12">
        <v>4188.7030100000002</v>
      </c>
      <c r="U101" s="12">
        <v>17269.80586</v>
      </c>
      <c r="V101" s="12">
        <v>37010.498890000003</v>
      </c>
      <c r="W101" s="12">
        <v>4969.8447800000004</v>
      </c>
      <c r="X101" s="12">
        <v>5701.0524599999999</v>
      </c>
      <c r="Y101" s="12">
        <v>5961.3109400000003</v>
      </c>
      <c r="Z101" s="12">
        <v>4465.8658699999996</v>
      </c>
      <c r="AA101" s="12">
        <v>5834.8209999999999</v>
      </c>
      <c r="AB101" s="12">
        <v>15846.93109</v>
      </c>
      <c r="AC101" s="12">
        <v>15381.570650000001</v>
      </c>
      <c r="AD101" s="12">
        <v>2148.7965399999998</v>
      </c>
      <c r="AE101" s="12">
        <v>23409.400010000001</v>
      </c>
      <c r="AF101" s="12">
        <v>3007.6436100000001</v>
      </c>
      <c r="AG101" s="12">
        <v>5125.86499</v>
      </c>
      <c r="AH101" s="12">
        <v>1890.4451099999999</v>
      </c>
      <c r="AI101" s="12">
        <v>352.58775000000003</v>
      </c>
      <c r="AJ101" s="12">
        <v>569.6584499999999</v>
      </c>
      <c r="AK101" s="12">
        <v>151.40820000000002</v>
      </c>
      <c r="AL101" s="12">
        <v>4626.9597999999996</v>
      </c>
      <c r="AM101" s="12">
        <v>522.44398999999999</v>
      </c>
      <c r="AN101" s="12">
        <v>13032.3817</v>
      </c>
      <c r="AO101" s="12">
        <v>2490.7718199999999</v>
      </c>
      <c r="AP101" s="12">
        <v>1638.4343899999999</v>
      </c>
      <c r="AQ101" s="12">
        <v>398220.01238999993</v>
      </c>
      <c r="AR101" s="485">
        <v>0.16189854981743484</v>
      </c>
    </row>
    <row r="102" spans="1:44">
      <c r="A102" s="21" t="s">
        <v>862</v>
      </c>
      <c r="B102" s="12">
        <v>134148.92744</v>
      </c>
      <c r="C102" s="12">
        <v>31892.585509999997</v>
      </c>
      <c r="D102" s="12">
        <v>19082.310000000001</v>
      </c>
      <c r="E102" s="12">
        <v>7000.2055399999999</v>
      </c>
      <c r="F102" s="12">
        <v>9707.3867599999994</v>
      </c>
      <c r="G102" s="12">
        <v>33178.079429999998</v>
      </c>
      <c r="H102" s="12">
        <v>11961.263129999999</v>
      </c>
      <c r="I102" s="12">
        <v>11871.009840000001</v>
      </c>
      <c r="J102" s="12">
        <v>11489.625619999999</v>
      </c>
      <c r="K102" s="12">
        <v>12409.548790000001</v>
      </c>
      <c r="L102" s="12">
        <v>9740.380549999998</v>
      </c>
      <c r="M102" s="12">
        <v>5975.5708699999996</v>
      </c>
      <c r="N102" s="12">
        <v>29988.597009999998</v>
      </c>
      <c r="O102" s="12">
        <v>16485.719330000004</v>
      </c>
      <c r="P102" s="12">
        <v>8784.5868000000009</v>
      </c>
      <c r="Q102" s="12">
        <v>4237.5131500000007</v>
      </c>
      <c r="R102" s="12">
        <v>7216.0688300000002</v>
      </c>
      <c r="S102" s="12">
        <v>14394.48948</v>
      </c>
      <c r="T102" s="12">
        <v>7839.7251999999989</v>
      </c>
      <c r="U102" s="12">
        <v>30296.970559999998</v>
      </c>
      <c r="V102" s="12">
        <v>67257.100659999996</v>
      </c>
      <c r="W102" s="12">
        <v>8910.5429800000002</v>
      </c>
      <c r="X102" s="12">
        <v>7307.2970800000003</v>
      </c>
      <c r="Y102" s="12">
        <v>10784.823930000002</v>
      </c>
      <c r="Z102" s="12">
        <v>6852.3770699999995</v>
      </c>
      <c r="AA102" s="12">
        <v>7434.16518</v>
      </c>
      <c r="AB102" s="12">
        <v>26206.41071</v>
      </c>
      <c r="AC102" s="12">
        <v>23900.09144</v>
      </c>
      <c r="AD102" s="12">
        <v>2799.65717</v>
      </c>
      <c r="AE102" s="12">
        <v>50579.309390000009</v>
      </c>
      <c r="AF102" s="12">
        <v>5189.1895200000008</v>
      </c>
      <c r="AG102" s="12">
        <v>11087.158230000001</v>
      </c>
      <c r="AH102" s="12">
        <v>3644.15544</v>
      </c>
      <c r="AI102" s="12">
        <v>1082.3356200000001</v>
      </c>
      <c r="AJ102" s="12">
        <v>1127.0919699999999</v>
      </c>
      <c r="AK102" s="12">
        <v>510.83954999999997</v>
      </c>
      <c r="AL102" s="12">
        <v>7094.9072500000002</v>
      </c>
      <c r="AM102" s="12">
        <v>1252.1281500000002</v>
      </c>
      <c r="AN102" s="12">
        <v>19002.692569999999</v>
      </c>
      <c r="AO102" s="12">
        <v>4070.09764</v>
      </c>
      <c r="AP102" s="12">
        <v>3231.7921699999997</v>
      </c>
      <c r="AQ102" s="12">
        <v>687024.72755999991</v>
      </c>
      <c r="AR102" s="485">
        <v>0.27931370503738001</v>
      </c>
    </row>
    <row r="103" spans="1:44">
      <c r="A103" s="21" t="s">
        <v>863</v>
      </c>
      <c r="B103" s="12">
        <v>39629.084929999997</v>
      </c>
      <c r="C103" s="12">
        <v>6885.8385600000001</v>
      </c>
      <c r="D103" s="12">
        <v>3475.43442</v>
      </c>
      <c r="E103" s="12">
        <v>1342.2563299999999</v>
      </c>
      <c r="F103" s="12">
        <v>1591.8019399999998</v>
      </c>
      <c r="G103" s="12">
        <v>8016.4270400000005</v>
      </c>
      <c r="H103" s="12">
        <v>2994.4668900000001</v>
      </c>
      <c r="I103" s="12">
        <v>2588.2656299999999</v>
      </c>
      <c r="J103" s="12">
        <v>2704.4171699999997</v>
      </c>
      <c r="K103" s="12">
        <v>2069.2329799999998</v>
      </c>
      <c r="L103" s="12">
        <v>3129.1644000000001</v>
      </c>
      <c r="M103" s="12">
        <v>1429.1277899999998</v>
      </c>
      <c r="N103" s="12">
        <v>6061.7467900000001</v>
      </c>
      <c r="O103" s="12">
        <v>2661.4399800000006</v>
      </c>
      <c r="P103" s="12">
        <v>1438.4645499999999</v>
      </c>
      <c r="Q103" s="12">
        <v>1078.99369</v>
      </c>
      <c r="R103" s="12">
        <v>2367.7708700000003</v>
      </c>
      <c r="S103" s="12">
        <v>2570.5117500000001</v>
      </c>
      <c r="T103" s="12">
        <v>1617.1856500000001</v>
      </c>
      <c r="U103" s="12">
        <v>7561.9752100000005</v>
      </c>
      <c r="V103" s="12">
        <v>17113.03341</v>
      </c>
      <c r="W103" s="12">
        <v>1678.24962</v>
      </c>
      <c r="X103" s="12">
        <v>1320.16068</v>
      </c>
      <c r="Y103" s="12">
        <v>2194.4941899999999</v>
      </c>
      <c r="Z103" s="12">
        <v>1420.3532799999998</v>
      </c>
      <c r="AA103" s="12">
        <v>1485.8055099999999</v>
      </c>
      <c r="AB103" s="12">
        <v>5666.9249199999995</v>
      </c>
      <c r="AC103" s="12">
        <v>4791.3198000000002</v>
      </c>
      <c r="AD103" s="12">
        <v>646.45025999999996</v>
      </c>
      <c r="AE103" s="12">
        <v>6086.494850000001</v>
      </c>
      <c r="AF103" s="12">
        <v>1850.3743900000002</v>
      </c>
      <c r="AG103" s="12">
        <v>3295.1893100000002</v>
      </c>
      <c r="AH103" s="12">
        <v>784.99487000000011</v>
      </c>
      <c r="AI103" s="12">
        <v>257.89591999999999</v>
      </c>
      <c r="AJ103" s="12">
        <v>224.14088000000001</v>
      </c>
      <c r="AK103" s="12">
        <v>109.55597</v>
      </c>
      <c r="AL103" s="12">
        <v>1364.0605700000001</v>
      </c>
      <c r="AM103" s="12">
        <v>223.5744</v>
      </c>
      <c r="AN103" s="12">
        <v>3780.3556799999997</v>
      </c>
      <c r="AO103" s="12">
        <v>1054.88231</v>
      </c>
      <c r="AP103" s="12">
        <v>843.71348</v>
      </c>
      <c r="AQ103" s="12">
        <v>157405.63086999999</v>
      </c>
      <c r="AR103" s="485">
        <v>6.3994130325107187E-2</v>
      </c>
    </row>
    <row r="104" spans="1:44">
      <c r="A104" s="21" t="s">
        <v>864</v>
      </c>
      <c r="B104" s="12">
        <v>43307.145130000004</v>
      </c>
      <c r="C104" s="12">
        <v>10520.79297</v>
      </c>
      <c r="D104" s="12">
        <v>6647.9226699999999</v>
      </c>
      <c r="E104" s="12">
        <v>2323.6118300000003</v>
      </c>
      <c r="F104" s="12">
        <v>2510.3082599999998</v>
      </c>
      <c r="G104" s="12">
        <v>29713.66446</v>
      </c>
      <c r="H104" s="12">
        <v>5033.0579200000002</v>
      </c>
      <c r="I104" s="12">
        <v>4106.2104100000006</v>
      </c>
      <c r="J104" s="12">
        <v>5426.3765700000004</v>
      </c>
      <c r="K104" s="12">
        <v>3110.0358600000004</v>
      </c>
      <c r="L104" s="12">
        <v>6133.1799000000001</v>
      </c>
      <c r="M104" s="12">
        <v>2134.70624</v>
      </c>
      <c r="N104" s="12">
        <v>8518.1293399999995</v>
      </c>
      <c r="O104" s="12">
        <v>3645.2796399999997</v>
      </c>
      <c r="P104" s="12">
        <v>2204.4339799999998</v>
      </c>
      <c r="Q104" s="12">
        <v>4127.63987</v>
      </c>
      <c r="R104" s="12">
        <v>3677.6335199999999</v>
      </c>
      <c r="S104" s="12">
        <v>3516.5262000000002</v>
      </c>
      <c r="T104" s="12">
        <v>2666.8308099999995</v>
      </c>
      <c r="U104" s="12">
        <v>12421.29067</v>
      </c>
      <c r="V104" s="12">
        <v>30207.33556</v>
      </c>
      <c r="W104" s="12">
        <v>2447.48524</v>
      </c>
      <c r="X104" s="12">
        <v>1918.5183100000002</v>
      </c>
      <c r="Y104" s="12">
        <v>2950.7574799999998</v>
      </c>
      <c r="Z104" s="12">
        <v>3275.2342899999994</v>
      </c>
      <c r="AA104" s="12">
        <v>2535.1046000000001</v>
      </c>
      <c r="AB104" s="12">
        <v>7523.3337699999993</v>
      </c>
      <c r="AC104" s="12">
        <v>5663.4201700000003</v>
      </c>
      <c r="AD104" s="12">
        <v>2536.9696300000001</v>
      </c>
      <c r="AE104" s="12">
        <v>8422.2008499999993</v>
      </c>
      <c r="AF104" s="12">
        <v>4116.8627299999998</v>
      </c>
      <c r="AG104" s="12">
        <v>3396.3880399999998</v>
      </c>
      <c r="AH104" s="12">
        <v>2666.1677600000003</v>
      </c>
      <c r="AI104" s="12">
        <v>586.78607999999997</v>
      </c>
      <c r="AJ104" s="12">
        <v>713.92706999999996</v>
      </c>
      <c r="AK104" s="12">
        <v>419.88790999999998</v>
      </c>
      <c r="AL104" s="12">
        <v>2520.5957000000003</v>
      </c>
      <c r="AM104" s="12">
        <v>472.72442000000001</v>
      </c>
      <c r="AN104" s="12">
        <v>7384.9809099999993</v>
      </c>
      <c r="AO104" s="12">
        <v>4467.2598699999999</v>
      </c>
      <c r="AP104" s="12">
        <v>1812.5562399999999</v>
      </c>
      <c r="AQ104" s="12">
        <v>257783.27288000006</v>
      </c>
      <c r="AR104" s="485">
        <v>0.10480321618189004</v>
      </c>
    </row>
    <row r="105" spans="1:44">
      <c r="A105" s="399" t="s">
        <v>723</v>
      </c>
      <c r="B105" s="10">
        <v>463336.70924000005</v>
      </c>
      <c r="C105" s="10">
        <v>204606.01460000002</v>
      </c>
      <c r="D105" s="10">
        <v>76914.914510000002</v>
      </c>
      <c r="E105" s="10">
        <v>26330.833160000002</v>
      </c>
      <c r="F105" s="10">
        <v>37056.445909999995</v>
      </c>
      <c r="G105" s="10">
        <v>130354.09818999999</v>
      </c>
      <c r="H105" s="10">
        <v>43417.912820000005</v>
      </c>
      <c r="I105" s="10">
        <v>37595.495340000001</v>
      </c>
      <c r="J105" s="10">
        <v>40257.170899999997</v>
      </c>
      <c r="K105" s="10">
        <v>41810.801200000002</v>
      </c>
      <c r="L105" s="10">
        <v>27299.373489999998</v>
      </c>
      <c r="M105" s="10">
        <v>16721.193330000002</v>
      </c>
      <c r="N105" s="10">
        <v>98162.10358000001</v>
      </c>
      <c r="O105" s="10">
        <v>60192.11699000001</v>
      </c>
      <c r="P105" s="10">
        <v>28742.475310000002</v>
      </c>
      <c r="Q105" s="10">
        <v>18999.29622</v>
      </c>
      <c r="R105" s="10">
        <v>24581.778040000001</v>
      </c>
      <c r="S105" s="10">
        <v>46234.972939999992</v>
      </c>
      <c r="T105" s="10">
        <v>20460.719929999999</v>
      </c>
      <c r="U105" s="10">
        <v>96461.994830000011</v>
      </c>
      <c r="V105" s="10">
        <v>213350.78987000001</v>
      </c>
      <c r="W105" s="10">
        <v>28576.811289999998</v>
      </c>
      <c r="X105" s="10">
        <v>39779.071080000002</v>
      </c>
      <c r="Y105" s="10">
        <v>32233.470520000006</v>
      </c>
      <c r="Z105" s="10">
        <v>32916.967789999995</v>
      </c>
      <c r="AA105" s="10">
        <v>27672.661479999995</v>
      </c>
      <c r="AB105" s="10">
        <v>98142.651339999997</v>
      </c>
      <c r="AC105" s="10">
        <v>89571.993399999992</v>
      </c>
      <c r="AD105" s="10">
        <v>23479.917940000003</v>
      </c>
      <c r="AE105" s="10">
        <v>122914.66815</v>
      </c>
      <c r="AF105" s="10">
        <v>18710.480470000002</v>
      </c>
      <c r="AG105" s="10">
        <v>34994.815480000005</v>
      </c>
      <c r="AH105" s="10">
        <v>11860.32912</v>
      </c>
      <c r="AI105" s="10">
        <v>3831.1128900000003</v>
      </c>
      <c r="AJ105" s="10">
        <v>6323.7943999999998</v>
      </c>
      <c r="AK105" s="10">
        <v>2846.2991899999997</v>
      </c>
      <c r="AL105" s="10">
        <v>28095.996550000003</v>
      </c>
      <c r="AM105" s="10">
        <v>3358.0463100000002</v>
      </c>
      <c r="AN105" s="10">
        <v>68295.195439999996</v>
      </c>
      <c r="AO105" s="10">
        <v>18842.200700000001</v>
      </c>
      <c r="AP105" s="10">
        <v>14354.875469999999</v>
      </c>
      <c r="AQ105" s="10">
        <v>2459688.56941</v>
      </c>
      <c r="AR105" s="58">
        <v>0.99999999999999978</v>
      </c>
    </row>
    <row r="106" spans="1:44">
      <c r="A106" s="405" t="s">
        <v>865</v>
      </c>
      <c r="B106" s="403">
        <v>0.18837210328262802</v>
      </c>
      <c r="C106" s="403">
        <v>8.3183707541104851E-2</v>
      </c>
      <c r="D106" s="403">
        <v>3.1270184147113148E-2</v>
      </c>
      <c r="E106" s="403">
        <v>1.0704945938060735E-2</v>
      </c>
      <c r="F106" s="403">
        <v>1.5065503157941919E-2</v>
      </c>
      <c r="G106" s="403">
        <v>5.2996180008783686E-2</v>
      </c>
      <c r="H106" s="403">
        <v>1.7651792735051235E-2</v>
      </c>
      <c r="I106" s="403">
        <v>1.5284656686849567E-2</v>
      </c>
      <c r="J106" s="403">
        <v>1.6366775615685523E-2</v>
      </c>
      <c r="K106" s="403">
        <v>1.6998412612060504E-2</v>
      </c>
      <c r="L106" s="403">
        <v>1.1098711369199165E-2</v>
      </c>
      <c r="M106" s="403">
        <v>6.7980936846858122E-3</v>
      </c>
      <c r="N106" s="403">
        <v>3.9908346447105676E-2</v>
      </c>
      <c r="O106" s="403">
        <v>2.4471438270105127E-2</v>
      </c>
      <c r="P106" s="403">
        <v>1.1685412400357007E-2</v>
      </c>
      <c r="Q106" s="403">
        <v>7.7242690218125134E-3</v>
      </c>
      <c r="R106" s="403">
        <v>9.9938578996187216E-3</v>
      </c>
      <c r="S106" s="403">
        <v>1.8797084116665336E-2</v>
      </c>
      <c r="T106" s="403">
        <v>8.3184189187446057E-3</v>
      </c>
      <c r="U106" s="403">
        <v>3.9217157826260146E-2</v>
      </c>
      <c r="V106" s="403">
        <v>8.6738944321384556E-2</v>
      </c>
      <c r="W106" s="403">
        <v>1.1618060776228534E-2</v>
      </c>
      <c r="X106" s="403">
        <v>1.6172401488023225E-2</v>
      </c>
      <c r="Y106" s="403">
        <v>1.3104695822419412E-2</v>
      </c>
      <c r="Z106" s="403">
        <v>1.3382575420064546E-2</v>
      </c>
      <c r="AA106" s="403">
        <v>1.1250473667338209E-2</v>
      </c>
      <c r="AB106" s="403">
        <v>3.9900438031283472E-2</v>
      </c>
      <c r="AC106" s="403">
        <v>3.6415989615094006E-2</v>
      </c>
      <c r="AD106" s="403">
        <v>9.5458905781848954E-3</v>
      </c>
      <c r="AE106" s="403">
        <v>4.9971638555641726E-2</v>
      </c>
      <c r="AF106" s="403">
        <v>7.6068493803213644E-3</v>
      </c>
      <c r="AG106" s="403">
        <v>1.422733589740352E-2</v>
      </c>
      <c r="AH106" s="403">
        <v>4.8218824397126469E-3</v>
      </c>
      <c r="AI106" s="403">
        <v>1.5575601471038917E-3</v>
      </c>
      <c r="AJ106" s="403">
        <v>2.5709736096862354E-3</v>
      </c>
      <c r="AK106" s="403">
        <v>1.1571786873338745E-3</v>
      </c>
      <c r="AL106" s="403">
        <v>1.142258288281566E-2</v>
      </c>
      <c r="AM106" s="403">
        <v>1.3652323110179298E-3</v>
      </c>
      <c r="AN106" s="403">
        <v>2.7765789657014105E-2</v>
      </c>
      <c r="AO106" s="403">
        <v>7.6604009687777823E-3</v>
      </c>
      <c r="AP106" s="403">
        <v>5.8360540633171582E-3</v>
      </c>
      <c r="AQ106" s="403">
        <v>1</v>
      </c>
      <c r="AR106" s="403"/>
    </row>
    <row r="107" spans="1:44" ht="30" customHeight="1">
      <c r="A107" s="406" t="s">
        <v>869</v>
      </c>
      <c r="B107" s="400" t="s">
        <v>879</v>
      </c>
      <c r="C107" s="400" t="s">
        <v>881</v>
      </c>
      <c r="D107" s="400" t="s">
        <v>880</v>
      </c>
      <c r="E107" s="400" t="s">
        <v>889</v>
      </c>
      <c r="F107" s="400" t="s">
        <v>886</v>
      </c>
      <c r="G107" s="400" t="s">
        <v>882</v>
      </c>
      <c r="H107" s="400" t="s">
        <v>887</v>
      </c>
      <c r="I107" s="400" t="s">
        <v>883</v>
      </c>
      <c r="J107" s="400" t="s">
        <v>884</v>
      </c>
      <c r="K107" s="400" t="s">
        <v>885</v>
      </c>
      <c r="L107" s="400" t="s">
        <v>897</v>
      </c>
      <c r="M107" s="400" t="s">
        <v>895</v>
      </c>
      <c r="N107" s="400" t="s">
        <v>888</v>
      </c>
      <c r="O107" s="400" t="s">
        <v>893</v>
      </c>
      <c r="P107" s="400" t="s">
        <v>896</v>
      </c>
      <c r="Q107" s="400" t="s">
        <v>894</v>
      </c>
      <c r="R107" s="400" t="s">
        <v>900</v>
      </c>
      <c r="S107" s="400" t="s">
        <v>898</v>
      </c>
      <c r="T107" s="400" t="s">
        <v>899</v>
      </c>
      <c r="U107" s="400" t="s">
        <v>890</v>
      </c>
      <c r="V107" s="400" t="s">
        <v>891</v>
      </c>
      <c r="W107" s="400" t="s">
        <v>892</v>
      </c>
      <c r="X107" s="400" t="s">
        <v>901</v>
      </c>
      <c r="Y107" s="400" t="s">
        <v>902</v>
      </c>
      <c r="Z107" s="400" t="s">
        <v>903</v>
      </c>
      <c r="AA107" s="400" t="s">
        <v>904</v>
      </c>
      <c r="AB107" s="400" t="s">
        <v>905</v>
      </c>
      <c r="AC107" s="400" t="s">
        <v>906</v>
      </c>
      <c r="AD107" s="400" t="s">
        <v>907</v>
      </c>
      <c r="AE107" s="400" t="s">
        <v>908</v>
      </c>
      <c r="AF107" s="400" t="s">
        <v>909</v>
      </c>
      <c r="AG107" s="400" t="s">
        <v>910</v>
      </c>
      <c r="AH107" s="400" t="s">
        <v>911</v>
      </c>
      <c r="AI107" s="400" t="s">
        <v>912</v>
      </c>
      <c r="AJ107" s="400" t="s">
        <v>913</v>
      </c>
      <c r="AK107" s="400" t="s">
        <v>914</v>
      </c>
      <c r="AL107" s="400" t="s">
        <v>915</v>
      </c>
      <c r="AM107" s="400" t="s">
        <v>916</v>
      </c>
      <c r="AN107" s="400" t="s">
        <v>917</v>
      </c>
      <c r="AO107" s="400" t="s">
        <v>918</v>
      </c>
      <c r="AP107" s="400" t="s">
        <v>919</v>
      </c>
      <c r="AQ107" s="401" t="s">
        <v>8</v>
      </c>
      <c r="AR107" s="484" t="s">
        <v>698</v>
      </c>
    </row>
    <row r="108" spans="1:44">
      <c r="A108" s="21" t="s">
        <v>851</v>
      </c>
      <c r="B108" s="12">
        <v>0</v>
      </c>
      <c r="C108" s="12">
        <v>1</v>
      </c>
      <c r="D108" s="12">
        <v>0</v>
      </c>
      <c r="E108" s="12">
        <v>0</v>
      </c>
      <c r="F108" s="12">
        <v>0</v>
      </c>
      <c r="G108" s="12">
        <v>0</v>
      </c>
      <c r="H108" s="12">
        <v>0</v>
      </c>
      <c r="I108" s="12">
        <v>0</v>
      </c>
      <c r="J108" s="12">
        <v>0</v>
      </c>
      <c r="K108" s="12">
        <v>0</v>
      </c>
      <c r="L108" s="12">
        <v>0</v>
      </c>
      <c r="M108" s="12">
        <v>0</v>
      </c>
      <c r="N108" s="12">
        <v>0</v>
      </c>
      <c r="O108" s="12">
        <v>0</v>
      </c>
      <c r="P108" s="12">
        <v>0</v>
      </c>
      <c r="Q108" s="12">
        <v>0</v>
      </c>
      <c r="R108" s="12">
        <v>0</v>
      </c>
      <c r="S108" s="12">
        <v>0</v>
      </c>
      <c r="T108" s="12">
        <v>0</v>
      </c>
      <c r="U108" s="12">
        <v>0</v>
      </c>
      <c r="V108" s="12">
        <v>0</v>
      </c>
      <c r="W108" s="12">
        <v>0</v>
      </c>
      <c r="X108" s="12">
        <v>0</v>
      </c>
      <c r="Y108" s="12">
        <v>0</v>
      </c>
      <c r="Z108" s="12">
        <v>0</v>
      </c>
      <c r="AA108" s="12">
        <v>0</v>
      </c>
      <c r="AB108" s="12">
        <v>0</v>
      </c>
      <c r="AC108" s="12">
        <v>0</v>
      </c>
      <c r="AD108" s="12">
        <v>0</v>
      </c>
      <c r="AE108" s="12">
        <v>0</v>
      </c>
      <c r="AF108" s="12">
        <v>0</v>
      </c>
      <c r="AG108" s="12">
        <v>0</v>
      </c>
      <c r="AH108" s="12">
        <v>0</v>
      </c>
      <c r="AI108" s="12">
        <v>0</v>
      </c>
      <c r="AJ108" s="12">
        <v>0</v>
      </c>
      <c r="AK108" s="12">
        <v>0</v>
      </c>
      <c r="AL108" s="12">
        <v>0</v>
      </c>
      <c r="AM108" s="12">
        <v>0</v>
      </c>
      <c r="AN108" s="12">
        <v>0</v>
      </c>
      <c r="AO108" s="12">
        <v>0</v>
      </c>
      <c r="AP108" s="12">
        <v>0</v>
      </c>
      <c r="AQ108" s="12">
        <v>1</v>
      </c>
      <c r="AR108" s="485">
        <v>9.3119320303457238E-7</v>
      </c>
    </row>
    <row r="109" spans="1:44">
      <c r="A109" s="21" t="s">
        <v>852</v>
      </c>
      <c r="B109" s="12">
        <v>0</v>
      </c>
      <c r="C109" s="12">
        <v>0</v>
      </c>
      <c r="D109" s="12">
        <v>0</v>
      </c>
      <c r="E109" s="12">
        <v>0</v>
      </c>
      <c r="F109" s="12">
        <v>0</v>
      </c>
      <c r="G109" s="12">
        <v>0</v>
      </c>
      <c r="H109" s="12">
        <v>0</v>
      </c>
      <c r="I109" s="12">
        <v>0</v>
      </c>
      <c r="J109" s="12">
        <v>0</v>
      </c>
      <c r="K109" s="12">
        <v>0</v>
      </c>
      <c r="L109" s="12">
        <v>0</v>
      </c>
      <c r="M109" s="12">
        <v>0</v>
      </c>
      <c r="N109" s="12">
        <v>0</v>
      </c>
      <c r="O109" s="12">
        <v>0</v>
      </c>
      <c r="P109" s="12">
        <v>0</v>
      </c>
      <c r="Q109" s="12">
        <v>0</v>
      </c>
      <c r="R109" s="12">
        <v>0</v>
      </c>
      <c r="S109" s="12">
        <v>0</v>
      </c>
      <c r="T109" s="12">
        <v>0</v>
      </c>
      <c r="U109" s="12">
        <v>0</v>
      </c>
      <c r="V109" s="12">
        <v>0</v>
      </c>
      <c r="W109" s="12">
        <v>0</v>
      </c>
      <c r="X109" s="12">
        <v>0</v>
      </c>
      <c r="Y109" s="12">
        <v>0</v>
      </c>
      <c r="Z109" s="12">
        <v>0</v>
      </c>
      <c r="AA109" s="12">
        <v>0</v>
      </c>
      <c r="AB109" s="12">
        <v>0</v>
      </c>
      <c r="AC109" s="12">
        <v>0</v>
      </c>
      <c r="AD109" s="12">
        <v>0</v>
      </c>
      <c r="AE109" s="12">
        <v>0</v>
      </c>
      <c r="AF109" s="12">
        <v>0</v>
      </c>
      <c r="AG109" s="12">
        <v>0</v>
      </c>
      <c r="AH109" s="12">
        <v>0</v>
      </c>
      <c r="AI109" s="12">
        <v>0</v>
      </c>
      <c r="AJ109" s="12">
        <v>0</v>
      </c>
      <c r="AK109" s="12">
        <v>0</v>
      </c>
      <c r="AL109" s="12">
        <v>0</v>
      </c>
      <c r="AM109" s="12">
        <v>0</v>
      </c>
      <c r="AN109" s="12">
        <v>0</v>
      </c>
      <c r="AO109" s="12">
        <v>0</v>
      </c>
      <c r="AP109" s="12">
        <v>0</v>
      </c>
      <c r="AQ109" s="12">
        <v>0</v>
      </c>
      <c r="AR109" s="485">
        <v>0</v>
      </c>
    </row>
    <row r="110" spans="1:44">
      <c r="A110" s="21" t="s">
        <v>853</v>
      </c>
      <c r="B110" s="12">
        <v>1</v>
      </c>
      <c r="C110" s="12">
        <v>4</v>
      </c>
      <c r="D110" s="12">
        <v>0</v>
      </c>
      <c r="E110" s="12">
        <v>0</v>
      </c>
      <c r="F110" s="12">
        <v>0</v>
      </c>
      <c r="G110" s="12">
        <v>1</v>
      </c>
      <c r="H110" s="12">
        <v>0</v>
      </c>
      <c r="I110" s="12">
        <v>0</v>
      </c>
      <c r="J110" s="12">
        <v>0</v>
      </c>
      <c r="K110" s="12">
        <v>0</v>
      </c>
      <c r="L110" s="12">
        <v>0</v>
      </c>
      <c r="M110" s="12">
        <v>0</v>
      </c>
      <c r="N110" s="12">
        <v>0</v>
      </c>
      <c r="O110" s="12">
        <v>0</v>
      </c>
      <c r="P110" s="12">
        <v>0</v>
      </c>
      <c r="Q110" s="12">
        <v>0</v>
      </c>
      <c r="R110" s="12">
        <v>0</v>
      </c>
      <c r="S110" s="12">
        <v>0</v>
      </c>
      <c r="T110" s="12">
        <v>0</v>
      </c>
      <c r="U110" s="12">
        <v>0</v>
      </c>
      <c r="V110" s="12">
        <v>0</v>
      </c>
      <c r="W110" s="12">
        <v>0</v>
      </c>
      <c r="X110" s="12">
        <v>0</v>
      </c>
      <c r="Y110" s="12">
        <v>0</v>
      </c>
      <c r="Z110" s="12">
        <v>0</v>
      </c>
      <c r="AA110" s="12">
        <v>0</v>
      </c>
      <c r="AB110" s="12">
        <v>0</v>
      </c>
      <c r="AC110" s="12">
        <v>0</v>
      </c>
      <c r="AD110" s="12">
        <v>1</v>
      </c>
      <c r="AE110" s="12">
        <v>0</v>
      </c>
      <c r="AF110" s="12">
        <v>0</v>
      </c>
      <c r="AG110" s="12">
        <v>0</v>
      </c>
      <c r="AH110" s="12">
        <v>0</v>
      </c>
      <c r="AI110" s="12">
        <v>0</v>
      </c>
      <c r="AJ110" s="12">
        <v>0</v>
      </c>
      <c r="AK110" s="12">
        <v>0</v>
      </c>
      <c r="AL110" s="12">
        <v>0</v>
      </c>
      <c r="AM110" s="12">
        <v>0</v>
      </c>
      <c r="AN110" s="12">
        <v>0</v>
      </c>
      <c r="AO110" s="12">
        <v>0</v>
      </c>
      <c r="AP110" s="12">
        <v>1</v>
      </c>
      <c r="AQ110" s="12">
        <v>8</v>
      </c>
      <c r="AR110" s="485">
        <v>7.449545624276579E-6</v>
      </c>
    </row>
    <row r="111" spans="1:44">
      <c r="A111" s="21" t="s">
        <v>854</v>
      </c>
      <c r="B111" s="12">
        <v>4</v>
      </c>
      <c r="C111" s="12">
        <v>10</v>
      </c>
      <c r="D111" s="12">
        <v>0</v>
      </c>
      <c r="E111" s="12">
        <v>0</v>
      </c>
      <c r="F111" s="12">
        <v>0</v>
      </c>
      <c r="G111" s="12">
        <v>0</v>
      </c>
      <c r="H111" s="12">
        <v>1</v>
      </c>
      <c r="I111" s="12">
        <v>0</v>
      </c>
      <c r="J111" s="12">
        <v>1</v>
      </c>
      <c r="K111" s="12">
        <v>0</v>
      </c>
      <c r="L111" s="12">
        <v>0</v>
      </c>
      <c r="M111" s="12">
        <v>0</v>
      </c>
      <c r="N111" s="12">
        <v>2</v>
      </c>
      <c r="O111" s="12">
        <v>0</v>
      </c>
      <c r="P111" s="12">
        <v>0</v>
      </c>
      <c r="Q111" s="12">
        <v>1</v>
      </c>
      <c r="R111" s="12">
        <v>0</v>
      </c>
      <c r="S111" s="12">
        <v>0</v>
      </c>
      <c r="T111" s="12">
        <v>0</v>
      </c>
      <c r="U111" s="12">
        <v>1</v>
      </c>
      <c r="V111" s="12">
        <v>0</v>
      </c>
      <c r="W111" s="12">
        <v>0</v>
      </c>
      <c r="X111" s="12">
        <v>0</v>
      </c>
      <c r="Y111" s="12">
        <v>0</v>
      </c>
      <c r="Z111" s="12">
        <v>1</v>
      </c>
      <c r="AA111" s="12">
        <v>1</v>
      </c>
      <c r="AB111" s="12">
        <v>1</v>
      </c>
      <c r="AC111" s="12">
        <v>0</v>
      </c>
      <c r="AD111" s="12">
        <v>0</v>
      </c>
      <c r="AE111" s="12">
        <v>0</v>
      </c>
      <c r="AF111" s="12">
        <v>0</v>
      </c>
      <c r="AG111" s="12">
        <v>1</v>
      </c>
      <c r="AH111" s="12">
        <v>0</v>
      </c>
      <c r="AI111" s="12">
        <v>0</v>
      </c>
      <c r="AJ111" s="12">
        <v>1</v>
      </c>
      <c r="AK111" s="12">
        <v>0</v>
      </c>
      <c r="AL111" s="12">
        <v>0</v>
      </c>
      <c r="AM111" s="12">
        <v>0</v>
      </c>
      <c r="AN111" s="12">
        <v>0</v>
      </c>
      <c r="AO111" s="12">
        <v>0</v>
      </c>
      <c r="AP111" s="12">
        <v>0</v>
      </c>
      <c r="AQ111" s="12">
        <v>25</v>
      </c>
      <c r="AR111" s="485">
        <v>2.3279830075864312E-5</v>
      </c>
    </row>
    <row r="112" spans="1:44">
      <c r="A112" s="21" t="s">
        <v>855</v>
      </c>
      <c r="B112" s="12">
        <v>23</v>
      </c>
      <c r="C112" s="12">
        <v>20</v>
      </c>
      <c r="D112" s="12">
        <v>2</v>
      </c>
      <c r="E112" s="12">
        <v>1</v>
      </c>
      <c r="F112" s="12">
        <v>2</v>
      </c>
      <c r="G112" s="12">
        <v>2</v>
      </c>
      <c r="H112" s="12">
        <v>1</v>
      </c>
      <c r="I112" s="12">
        <v>1</v>
      </c>
      <c r="J112" s="12">
        <v>1</v>
      </c>
      <c r="K112" s="12">
        <v>0</v>
      </c>
      <c r="L112" s="12">
        <v>0</v>
      </c>
      <c r="M112" s="12">
        <v>0</v>
      </c>
      <c r="N112" s="12">
        <v>0</v>
      </c>
      <c r="O112" s="12">
        <v>0</v>
      </c>
      <c r="P112" s="12">
        <v>1</v>
      </c>
      <c r="Q112" s="12">
        <v>0</v>
      </c>
      <c r="R112" s="12">
        <v>2</v>
      </c>
      <c r="S112" s="12">
        <v>0</v>
      </c>
      <c r="T112" s="12">
        <v>0</v>
      </c>
      <c r="U112" s="12">
        <v>0</v>
      </c>
      <c r="V112" s="12">
        <v>3</v>
      </c>
      <c r="W112" s="12">
        <v>1</v>
      </c>
      <c r="X112" s="12">
        <v>5</v>
      </c>
      <c r="Y112" s="12">
        <v>1</v>
      </c>
      <c r="Z112" s="12">
        <v>1</v>
      </c>
      <c r="AA112" s="12">
        <v>0</v>
      </c>
      <c r="AB112" s="12">
        <v>7</v>
      </c>
      <c r="AC112" s="12">
        <v>2</v>
      </c>
      <c r="AD112" s="12">
        <v>3</v>
      </c>
      <c r="AE112" s="12">
        <v>1</v>
      </c>
      <c r="AF112" s="12">
        <v>0</v>
      </c>
      <c r="AG112" s="12">
        <v>2</v>
      </c>
      <c r="AH112" s="12">
        <v>0</v>
      </c>
      <c r="AI112" s="12">
        <v>0</v>
      </c>
      <c r="AJ112" s="12">
        <v>0</v>
      </c>
      <c r="AK112" s="12">
        <v>0</v>
      </c>
      <c r="AL112" s="12">
        <v>0</v>
      </c>
      <c r="AM112" s="12">
        <v>0</v>
      </c>
      <c r="AN112" s="12">
        <v>2</v>
      </c>
      <c r="AO112" s="12">
        <v>2</v>
      </c>
      <c r="AP112" s="12">
        <v>0</v>
      </c>
      <c r="AQ112" s="12">
        <v>86</v>
      </c>
      <c r="AR112" s="485">
        <v>8.0082615460973225E-5</v>
      </c>
    </row>
    <row r="113" spans="1:44">
      <c r="A113" s="21" t="s">
        <v>856</v>
      </c>
      <c r="B113" s="12">
        <v>49</v>
      </c>
      <c r="C113" s="12">
        <v>30</v>
      </c>
      <c r="D113" s="12">
        <v>7</v>
      </c>
      <c r="E113" s="12">
        <v>5</v>
      </c>
      <c r="F113" s="12">
        <v>8</v>
      </c>
      <c r="G113" s="12">
        <v>11</v>
      </c>
      <c r="H113" s="12">
        <v>5</v>
      </c>
      <c r="I113" s="12">
        <v>2</v>
      </c>
      <c r="J113" s="12">
        <v>7</v>
      </c>
      <c r="K113" s="12">
        <v>3</v>
      </c>
      <c r="L113" s="12">
        <v>0</v>
      </c>
      <c r="M113" s="12">
        <v>0</v>
      </c>
      <c r="N113" s="12">
        <v>9</v>
      </c>
      <c r="O113" s="12">
        <v>12</v>
      </c>
      <c r="P113" s="12">
        <v>2</v>
      </c>
      <c r="Q113" s="12">
        <v>1</v>
      </c>
      <c r="R113" s="12">
        <v>2</v>
      </c>
      <c r="S113" s="12">
        <v>0</v>
      </c>
      <c r="T113" s="12">
        <v>2</v>
      </c>
      <c r="U113" s="12">
        <v>8</v>
      </c>
      <c r="V113" s="12">
        <v>9</v>
      </c>
      <c r="W113" s="12">
        <v>4</v>
      </c>
      <c r="X113" s="12">
        <v>9</v>
      </c>
      <c r="Y113" s="12">
        <v>2</v>
      </c>
      <c r="Z113" s="12">
        <v>9</v>
      </c>
      <c r="AA113" s="12">
        <v>3</v>
      </c>
      <c r="AB113" s="12">
        <v>14</v>
      </c>
      <c r="AC113" s="12">
        <v>18</v>
      </c>
      <c r="AD113" s="12">
        <v>8</v>
      </c>
      <c r="AE113" s="12">
        <v>8</v>
      </c>
      <c r="AF113" s="12">
        <v>0</v>
      </c>
      <c r="AG113" s="12">
        <v>2</v>
      </c>
      <c r="AH113" s="12">
        <v>0</v>
      </c>
      <c r="AI113" s="12">
        <v>0</v>
      </c>
      <c r="AJ113" s="12">
        <v>2</v>
      </c>
      <c r="AK113" s="12">
        <v>2</v>
      </c>
      <c r="AL113" s="12">
        <v>4</v>
      </c>
      <c r="AM113" s="12">
        <v>0</v>
      </c>
      <c r="AN113" s="12">
        <v>4</v>
      </c>
      <c r="AO113" s="12">
        <v>1</v>
      </c>
      <c r="AP113" s="12">
        <v>1</v>
      </c>
      <c r="AQ113" s="12">
        <v>263</v>
      </c>
      <c r="AR113" s="485">
        <v>2.4490381239809252E-4</v>
      </c>
    </row>
    <row r="114" spans="1:44">
      <c r="A114" s="21" t="s">
        <v>857</v>
      </c>
      <c r="B114" s="12">
        <v>97</v>
      </c>
      <c r="C114" s="12">
        <v>47</v>
      </c>
      <c r="D114" s="12">
        <v>31</v>
      </c>
      <c r="E114" s="12">
        <v>6</v>
      </c>
      <c r="F114" s="12">
        <v>12</v>
      </c>
      <c r="G114" s="12">
        <v>27</v>
      </c>
      <c r="H114" s="12">
        <v>5</v>
      </c>
      <c r="I114" s="12">
        <v>9</v>
      </c>
      <c r="J114" s="12">
        <v>7</v>
      </c>
      <c r="K114" s="12">
        <v>10</v>
      </c>
      <c r="L114" s="12">
        <v>5</v>
      </c>
      <c r="M114" s="12">
        <v>5</v>
      </c>
      <c r="N114" s="12">
        <v>23</v>
      </c>
      <c r="O114" s="12">
        <v>18</v>
      </c>
      <c r="P114" s="12">
        <v>5</v>
      </c>
      <c r="Q114" s="12">
        <v>6</v>
      </c>
      <c r="R114" s="12">
        <v>5</v>
      </c>
      <c r="S114" s="12">
        <v>17</v>
      </c>
      <c r="T114" s="12">
        <v>1</v>
      </c>
      <c r="U114" s="12">
        <v>13</v>
      </c>
      <c r="V114" s="12">
        <v>30</v>
      </c>
      <c r="W114" s="12">
        <v>5</v>
      </c>
      <c r="X114" s="12">
        <v>15</v>
      </c>
      <c r="Y114" s="12">
        <v>4</v>
      </c>
      <c r="Z114" s="12">
        <v>7</v>
      </c>
      <c r="AA114" s="12">
        <v>4</v>
      </c>
      <c r="AB114" s="12">
        <v>24</v>
      </c>
      <c r="AC114" s="12">
        <v>23</v>
      </c>
      <c r="AD114" s="12">
        <v>9</v>
      </c>
      <c r="AE114" s="12">
        <v>25</v>
      </c>
      <c r="AF114" s="12">
        <v>8</v>
      </c>
      <c r="AG114" s="12">
        <v>4</v>
      </c>
      <c r="AH114" s="12">
        <v>2</v>
      </c>
      <c r="AI114" s="12">
        <v>1</v>
      </c>
      <c r="AJ114" s="12">
        <v>2</v>
      </c>
      <c r="AK114" s="12">
        <v>1</v>
      </c>
      <c r="AL114" s="12">
        <v>12</v>
      </c>
      <c r="AM114" s="12">
        <v>1</v>
      </c>
      <c r="AN114" s="12">
        <v>20</v>
      </c>
      <c r="AO114" s="12">
        <v>2</v>
      </c>
      <c r="AP114" s="12">
        <v>2</v>
      </c>
      <c r="AQ114" s="12">
        <v>550</v>
      </c>
      <c r="AR114" s="485">
        <v>5.1215626166901485E-4</v>
      </c>
    </row>
    <row r="115" spans="1:44">
      <c r="A115" s="21" t="s">
        <v>858</v>
      </c>
      <c r="B115" s="12">
        <v>206</v>
      </c>
      <c r="C115" s="12">
        <v>78</v>
      </c>
      <c r="D115" s="12">
        <v>46</v>
      </c>
      <c r="E115" s="12">
        <v>14</v>
      </c>
      <c r="F115" s="12">
        <v>15</v>
      </c>
      <c r="G115" s="12">
        <v>43</v>
      </c>
      <c r="H115" s="12">
        <v>12</v>
      </c>
      <c r="I115" s="12">
        <v>11</v>
      </c>
      <c r="J115" s="12">
        <v>12</v>
      </c>
      <c r="K115" s="12">
        <v>13</v>
      </c>
      <c r="L115" s="12">
        <v>6</v>
      </c>
      <c r="M115" s="12">
        <v>6</v>
      </c>
      <c r="N115" s="12">
        <v>40</v>
      </c>
      <c r="O115" s="12">
        <v>35</v>
      </c>
      <c r="P115" s="12">
        <v>8</v>
      </c>
      <c r="Q115" s="12">
        <v>8</v>
      </c>
      <c r="R115" s="12">
        <v>4</v>
      </c>
      <c r="S115" s="12">
        <v>11</v>
      </c>
      <c r="T115" s="12">
        <v>4</v>
      </c>
      <c r="U115" s="12">
        <v>31</v>
      </c>
      <c r="V115" s="12">
        <v>96</v>
      </c>
      <c r="W115" s="12">
        <v>9</v>
      </c>
      <c r="X115" s="12">
        <v>22</v>
      </c>
      <c r="Y115" s="12">
        <v>14</v>
      </c>
      <c r="Z115" s="12">
        <v>17</v>
      </c>
      <c r="AA115" s="12">
        <v>3</v>
      </c>
      <c r="AB115" s="12">
        <v>25</v>
      </c>
      <c r="AC115" s="12">
        <v>37</v>
      </c>
      <c r="AD115" s="12">
        <v>8</v>
      </c>
      <c r="AE115" s="12">
        <v>42</v>
      </c>
      <c r="AF115" s="12">
        <v>8</v>
      </c>
      <c r="AG115" s="12">
        <v>12</v>
      </c>
      <c r="AH115" s="12">
        <v>5</v>
      </c>
      <c r="AI115" s="12">
        <v>3</v>
      </c>
      <c r="AJ115" s="12">
        <v>2</v>
      </c>
      <c r="AK115" s="12">
        <v>1</v>
      </c>
      <c r="AL115" s="12">
        <v>13</v>
      </c>
      <c r="AM115" s="12">
        <v>0</v>
      </c>
      <c r="AN115" s="12">
        <v>35</v>
      </c>
      <c r="AO115" s="12">
        <v>8</v>
      </c>
      <c r="AP115" s="12">
        <v>4</v>
      </c>
      <c r="AQ115" s="12">
        <v>967</v>
      </c>
      <c r="AR115" s="485">
        <v>9.0046382733443154E-4</v>
      </c>
    </row>
    <row r="116" spans="1:44">
      <c r="A116" s="21" t="s">
        <v>859</v>
      </c>
      <c r="B116" s="12">
        <v>197</v>
      </c>
      <c r="C116" s="12">
        <v>64</v>
      </c>
      <c r="D116" s="12">
        <v>30</v>
      </c>
      <c r="E116" s="12">
        <v>13</v>
      </c>
      <c r="F116" s="12">
        <v>14</v>
      </c>
      <c r="G116" s="12">
        <v>55</v>
      </c>
      <c r="H116" s="12">
        <v>12</v>
      </c>
      <c r="I116" s="12">
        <v>11</v>
      </c>
      <c r="J116" s="12">
        <v>12</v>
      </c>
      <c r="K116" s="12">
        <v>24</v>
      </c>
      <c r="L116" s="12">
        <v>5</v>
      </c>
      <c r="M116" s="12">
        <v>7</v>
      </c>
      <c r="N116" s="12">
        <v>43</v>
      </c>
      <c r="O116" s="12">
        <v>30</v>
      </c>
      <c r="P116" s="12">
        <v>16</v>
      </c>
      <c r="Q116" s="12">
        <v>4</v>
      </c>
      <c r="R116" s="12">
        <v>9</v>
      </c>
      <c r="S116" s="12">
        <v>28</v>
      </c>
      <c r="T116" s="12">
        <v>5</v>
      </c>
      <c r="U116" s="12">
        <v>46</v>
      </c>
      <c r="V116" s="12">
        <v>109</v>
      </c>
      <c r="W116" s="12">
        <v>16</v>
      </c>
      <c r="X116" s="12">
        <v>28</v>
      </c>
      <c r="Y116" s="12">
        <v>20</v>
      </c>
      <c r="Z116" s="12">
        <v>22</v>
      </c>
      <c r="AA116" s="12">
        <v>16</v>
      </c>
      <c r="AB116" s="12">
        <v>52</v>
      </c>
      <c r="AC116" s="12">
        <v>55</v>
      </c>
      <c r="AD116" s="12">
        <v>5</v>
      </c>
      <c r="AE116" s="12">
        <v>41</v>
      </c>
      <c r="AF116" s="12">
        <v>2</v>
      </c>
      <c r="AG116" s="12">
        <v>14</v>
      </c>
      <c r="AH116" s="12">
        <v>2</v>
      </c>
      <c r="AI116" s="12">
        <v>3</v>
      </c>
      <c r="AJ116" s="12">
        <v>0</v>
      </c>
      <c r="AK116" s="12">
        <v>0</v>
      </c>
      <c r="AL116" s="12">
        <v>13</v>
      </c>
      <c r="AM116" s="12">
        <v>2</v>
      </c>
      <c r="AN116" s="12">
        <v>41</v>
      </c>
      <c r="AO116" s="12">
        <v>9</v>
      </c>
      <c r="AP116" s="12">
        <v>6</v>
      </c>
      <c r="AQ116" s="12">
        <v>1081</v>
      </c>
      <c r="AR116" s="485">
        <v>1.0066198524803728E-3</v>
      </c>
    </row>
    <row r="117" spans="1:44">
      <c r="A117" s="21" t="s">
        <v>860</v>
      </c>
      <c r="B117" s="12">
        <v>509</v>
      </c>
      <c r="C117" s="12">
        <v>154</v>
      </c>
      <c r="D117" s="12">
        <v>115</v>
      </c>
      <c r="E117" s="12">
        <v>27</v>
      </c>
      <c r="F117" s="12">
        <v>43</v>
      </c>
      <c r="G117" s="12">
        <v>137</v>
      </c>
      <c r="H117" s="12">
        <v>53</v>
      </c>
      <c r="I117" s="12">
        <v>49</v>
      </c>
      <c r="J117" s="12">
        <v>39</v>
      </c>
      <c r="K117" s="12">
        <v>73</v>
      </c>
      <c r="L117" s="12">
        <v>23</v>
      </c>
      <c r="M117" s="12">
        <v>16</v>
      </c>
      <c r="N117" s="12">
        <v>114</v>
      </c>
      <c r="O117" s="12">
        <v>77</v>
      </c>
      <c r="P117" s="12">
        <v>49</v>
      </c>
      <c r="Q117" s="12">
        <v>12</v>
      </c>
      <c r="R117" s="12">
        <v>22</v>
      </c>
      <c r="S117" s="12">
        <v>71</v>
      </c>
      <c r="T117" s="12">
        <v>22</v>
      </c>
      <c r="U117" s="12">
        <v>113</v>
      </c>
      <c r="V117" s="12">
        <v>224</v>
      </c>
      <c r="W117" s="12">
        <v>37</v>
      </c>
      <c r="X117" s="12">
        <v>48</v>
      </c>
      <c r="Y117" s="12">
        <v>41</v>
      </c>
      <c r="Z117" s="12">
        <v>41</v>
      </c>
      <c r="AA117" s="12">
        <v>31</v>
      </c>
      <c r="AB117" s="12">
        <v>129</v>
      </c>
      <c r="AC117" s="12">
        <v>124</v>
      </c>
      <c r="AD117" s="12">
        <v>19</v>
      </c>
      <c r="AE117" s="12">
        <v>142</v>
      </c>
      <c r="AF117" s="12">
        <v>14</v>
      </c>
      <c r="AG117" s="12">
        <v>34</v>
      </c>
      <c r="AH117" s="12">
        <v>16</v>
      </c>
      <c r="AI117" s="12">
        <v>5</v>
      </c>
      <c r="AJ117" s="12">
        <v>6</v>
      </c>
      <c r="AK117" s="12">
        <v>2</v>
      </c>
      <c r="AL117" s="12">
        <v>44</v>
      </c>
      <c r="AM117" s="12">
        <v>4</v>
      </c>
      <c r="AN117" s="12">
        <v>73</v>
      </c>
      <c r="AO117" s="12">
        <v>14</v>
      </c>
      <c r="AP117" s="12">
        <v>7</v>
      </c>
      <c r="AQ117" s="12">
        <v>2773</v>
      </c>
      <c r="AR117" s="485">
        <v>2.5821987520148692E-3</v>
      </c>
    </row>
    <row r="118" spans="1:44">
      <c r="A118" s="21" t="s">
        <v>861</v>
      </c>
      <c r="B118" s="12">
        <v>1406</v>
      </c>
      <c r="C118" s="12">
        <v>430</v>
      </c>
      <c r="D118" s="12">
        <v>280</v>
      </c>
      <c r="E118" s="12">
        <v>109</v>
      </c>
      <c r="F118" s="12">
        <v>141</v>
      </c>
      <c r="G118" s="12">
        <v>384</v>
      </c>
      <c r="H118" s="12">
        <v>183</v>
      </c>
      <c r="I118" s="12">
        <v>166</v>
      </c>
      <c r="J118" s="12">
        <v>125</v>
      </c>
      <c r="K118" s="12">
        <v>195</v>
      </c>
      <c r="L118" s="12">
        <v>77</v>
      </c>
      <c r="M118" s="12">
        <v>62</v>
      </c>
      <c r="N118" s="12">
        <v>383</v>
      </c>
      <c r="O118" s="12">
        <v>247</v>
      </c>
      <c r="P118" s="12">
        <v>122</v>
      </c>
      <c r="Q118" s="12">
        <v>49</v>
      </c>
      <c r="R118" s="12">
        <v>83</v>
      </c>
      <c r="S118" s="12">
        <v>218</v>
      </c>
      <c r="T118" s="12">
        <v>87</v>
      </c>
      <c r="U118" s="12">
        <v>362</v>
      </c>
      <c r="V118" s="12">
        <v>789</v>
      </c>
      <c r="W118" s="12">
        <v>108</v>
      </c>
      <c r="X118" s="12">
        <v>118</v>
      </c>
      <c r="Y118" s="12">
        <v>128</v>
      </c>
      <c r="Z118" s="12">
        <v>92</v>
      </c>
      <c r="AA118" s="12">
        <v>120</v>
      </c>
      <c r="AB118" s="12">
        <v>335</v>
      </c>
      <c r="AC118" s="12">
        <v>323</v>
      </c>
      <c r="AD118" s="12">
        <v>46</v>
      </c>
      <c r="AE118" s="12">
        <v>487</v>
      </c>
      <c r="AF118" s="12">
        <v>62</v>
      </c>
      <c r="AG118" s="12">
        <v>107</v>
      </c>
      <c r="AH118" s="12">
        <v>40</v>
      </c>
      <c r="AI118" s="12">
        <v>7</v>
      </c>
      <c r="AJ118" s="12">
        <v>12</v>
      </c>
      <c r="AK118" s="12">
        <v>4</v>
      </c>
      <c r="AL118" s="12">
        <v>98</v>
      </c>
      <c r="AM118" s="12">
        <v>11</v>
      </c>
      <c r="AN118" s="12">
        <v>270</v>
      </c>
      <c r="AO118" s="12">
        <v>54</v>
      </c>
      <c r="AP118" s="12">
        <v>35</v>
      </c>
      <c r="AQ118" s="12">
        <v>8355</v>
      </c>
      <c r="AR118" s="485">
        <v>7.7801192113538522E-3</v>
      </c>
    </row>
    <row r="119" spans="1:44">
      <c r="A119" s="21" t="s">
        <v>862</v>
      </c>
      <c r="B119" s="12">
        <v>9324</v>
      </c>
      <c r="C119" s="12">
        <v>2110</v>
      </c>
      <c r="D119" s="12">
        <v>1187</v>
      </c>
      <c r="E119" s="12">
        <v>446</v>
      </c>
      <c r="F119" s="12">
        <v>632</v>
      </c>
      <c r="G119" s="12">
        <v>2197</v>
      </c>
      <c r="H119" s="12">
        <v>802</v>
      </c>
      <c r="I119" s="12">
        <v>783</v>
      </c>
      <c r="J119" s="12">
        <v>780</v>
      </c>
      <c r="K119" s="12">
        <v>805</v>
      </c>
      <c r="L119" s="12">
        <v>682</v>
      </c>
      <c r="M119" s="12">
        <v>395</v>
      </c>
      <c r="N119" s="12">
        <v>1983</v>
      </c>
      <c r="O119" s="12">
        <v>1038</v>
      </c>
      <c r="P119" s="12">
        <v>577</v>
      </c>
      <c r="Q119" s="12">
        <v>287</v>
      </c>
      <c r="R119" s="12">
        <v>458</v>
      </c>
      <c r="S119" s="12">
        <v>905</v>
      </c>
      <c r="T119" s="12">
        <v>520</v>
      </c>
      <c r="U119" s="12">
        <v>2018</v>
      </c>
      <c r="V119" s="12">
        <v>4519</v>
      </c>
      <c r="W119" s="12">
        <v>578</v>
      </c>
      <c r="X119" s="12">
        <v>462</v>
      </c>
      <c r="Y119" s="12">
        <v>712</v>
      </c>
      <c r="Z119" s="12">
        <v>437</v>
      </c>
      <c r="AA119" s="12">
        <v>494</v>
      </c>
      <c r="AB119" s="12">
        <v>1706</v>
      </c>
      <c r="AC119" s="12">
        <v>1579</v>
      </c>
      <c r="AD119" s="12">
        <v>189</v>
      </c>
      <c r="AE119" s="12">
        <v>2999</v>
      </c>
      <c r="AF119" s="12">
        <v>354</v>
      </c>
      <c r="AG119" s="12">
        <v>815</v>
      </c>
      <c r="AH119" s="12">
        <v>230</v>
      </c>
      <c r="AI119" s="12">
        <v>77</v>
      </c>
      <c r="AJ119" s="12">
        <v>72</v>
      </c>
      <c r="AK119" s="12">
        <v>35</v>
      </c>
      <c r="AL119" s="12">
        <v>458</v>
      </c>
      <c r="AM119" s="12">
        <v>69</v>
      </c>
      <c r="AN119" s="12">
        <v>1227</v>
      </c>
      <c r="AO119" s="12">
        <v>277</v>
      </c>
      <c r="AP119" s="12">
        <v>208</v>
      </c>
      <c r="AQ119" s="12">
        <v>45426</v>
      </c>
      <c r="AR119" s="485">
        <v>4.2300382441048487E-2</v>
      </c>
    </row>
    <row r="120" spans="1:44">
      <c r="A120" s="21" t="s">
        <v>863</v>
      </c>
      <c r="B120" s="12">
        <v>8097</v>
      </c>
      <c r="C120" s="12">
        <v>1403</v>
      </c>
      <c r="D120" s="12">
        <v>729</v>
      </c>
      <c r="E120" s="12">
        <v>274</v>
      </c>
      <c r="F120" s="12">
        <v>327</v>
      </c>
      <c r="G120" s="12">
        <v>1655</v>
      </c>
      <c r="H120" s="12">
        <v>612</v>
      </c>
      <c r="I120" s="12">
        <v>521</v>
      </c>
      <c r="J120" s="12">
        <v>556</v>
      </c>
      <c r="K120" s="12">
        <v>421</v>
      </c>
      <c r="L120" s="12">
        <v>656</v>
      </c>
      <c r="M120" s="12">
        <v>289</v>
      </c>
      <c r="N120" s="12">
        <v>1238</v>
      </c>
      <c r="O120" s="12">
        <v>542</v>
      </c>
      <c r="P120" s="12">
        <v>296</v>
      </c>
      <c r="Q120" s="12">
        <v>226</v>
      </c>
      <c r="R120" s="12">
        <v>496</v>
      </c>
      <c r="S120" s="12">
        <v>516</v>
      </c>
      <c r="T120" s="12">
        <v>335</v>
      </c>
      <c r="U120" s="12">
        <v>1559</v>
      </c>
      <c r="V120" s="12">
        <v>3504</v>
      </c>
      <c r="W120" s="12">
        <v>349</v>
      </c>
      <c r="X120" s="12">
        <v>275</v>
      </c>
      <c r="Y120" s="12">
        <v>449</v>
      </c>
      <c r="Z120" s="12">
        <v>290</v>
      </c>
      <c r="AA120" s="12">
        <v>307</v>
      </c>
      <c r="AB120" s="12">
        <v>1160</v>
      </c>
      <c r="AC120" s="12">
        <v>984</v>
      </c>
      <c r="AD120" s="12">
        <v>137</v>
      </c>
      <c r="AE120" s="12">
        <v>1230</v>
      </c>
      <c r="AF120" s="12">
        <v>381</v>
      </c>
      <c r="AG120" s="12">
        <v>662</v>
      </c>
      <c r="AH120" s="12">
        <v>159</v>
      </c>
      <c r="AI120" s="12">
        <v>55</v>
      </c>
      <c r="AJ120" s="12">
        <v>47</v>
      </c>
      <c r="AK120" s="12">
        <v>23</v>
      </c>
      <c r="AL120" s="12">
        <v>276</v>
      </c>
      <c r="AM120" s="12">
        <v>45</v>
      </c>
      <c r="AN120" s="12">
        <v>776</v>
      </c>
      <c r="AO120" s="12">
        <v>222</v>
      </c>
      <c r="AP120" s="12">
        <v>172</v>
      </c>
      <c r="AQ120" s="12">
        <v>32251</v>
      </c>
      <c r="AR120" s="485">
        <v>3.0031911991067996E-2</v>
      </c>
    </row>
    <row r="121" spans="1:44">
      <c r="A121" s="21" t="s">
        <v>864</v>
      </c>
      <c r="B121" s="12">
        <v>190400</v>
      </c>
      <c r="C121" s="12">
        <v>91620</v>
      </c>
      <c r="D121" s="12">
        <v>29023</v>
      </c>
      <c r="E121" s="12">
        <v>12154</v>
      </c>
      <c r="F121" s="12">
        <v>11180</v>
      </c>
      <c r="G121" s="12">
        <v>41319</v>
      </c>
      <c r="H121" s="12">
        <v>18912</v>
      </c>
      <c r="I121" s="12">
        <v>17192</v>
      </c>
      <c r="J121" s="12">
        <v>23808</v>
      </c>
      <c r="K121" s="12">
        <v>12863</v>
      </c>
      <c r="L121" s="12">
        <v>19521</v>
      </c>
      <c r="M121" s="12">
        <v>11244</v>
      </c>
      <c r="N121" s="12">
        <v>24932</v>
      </c>
      <c r="O121" s="12">
        <v>15662</v>
      </c>
      <c r="P121" s="12">
        <v>10177</v>
      </c>
      <c r="Q121" s="12">
        <v>27795</v>
      </c>
      <c r="R121" s="12">
        <v>12889</v>
      </c>
      <c r="S121" s="12">
        <v>16462</v>
      </c>
      <c r="T121" s="12">
        <v>9068</v>
      </c>
      <c r="U121" s="12">
        <v>28786</v>
      </c>
      <c r="V121" s="12">
        <v>48822</v>
      </c>
      <c r="W121" s="12">
        <v>13261</v>
      </c>
      <c r="X121" s="12">
        <v>12947</v>
      </c>
      <c r="Y121" s="12">
        <v>14077</v>
      </c>
      <c r="Z121" s="12">
        <v>16816</v>
      </c>
      <c r="AA121" s="12">
        <v>9214</v>
      </c>
      <c r="AB121" s="12">
        <v>31058</v>
      </c>
      <c r="AC121" s="12">
        <v>41713</v>
      </c>
      <c r="AD121" s="12">
        <v>28339</v>
      </c>
      <c r="AE121" s="12">
        <v>27141</v>
      </c>
      <c r="AF121" s="12">
        <v>7690</v>
      </c>
      <c r="AG121" s="12">
        <v>7743</v>
      </c>
      <c r="AH121" s="12">
        <v>18204</v>
      </c>
      <c r="AI121" s="12">
        <v>5346</v>
      </c>
      <c r="AJ121" s="12">
        <v>5013</v>
      </c>
      <c r="AK121" s="12">
        <v>3873</v>
      </c>
      <c r="AL121" s="12">
        <v>16422</v>
      </c>
      <c r="AM121" s="12">
        <v>3206</v>
      </c>
      <c r="AN121" s="12">
        <v>19466</v>
      </c>
      <c r="AO121" s="12">
        <v>22268</v>
      </c>
      <c r="AP121" s="12">
        <v>4479</v>
      </c>
      <c r="AQ121" s="12">
        <v>982105</v>
      </c>
      <c r="AR121" s="485">
        <v>0.9145295006662687</v>
      </c>
    </row>
    <row r="122" spans="1:44">
      <c r="A122" s="399" t="s">
        <v>723</v>
      </c>
      <c r="B122" s="10">
        <v>210313</v>
      </c>
      <c r="C122" s="10">
        <v>95971</v>
      </c>
      <c r="D122" s="10">
        <v>31450</v>
      </c>
      <c r="E122" s="10">
        <v>13049</v>
      </c>
      <c r="F122" s="10">
        <v>12374</v>
      </c>
      <c r="G122" s="10">
        <v>45831</v>
      </c>
      <c r="H122" s="10">
        <v>20598</v>
      </c>
      <c r="I122" s="10">
        <v>18745</v>
      </c>
      <c r="J122" s="10">
        <v>25348</v>
      </c>
      <c r="K122" s="10">
        <v>14407</v>
      </c>
      <c r="L122" s="10">
        <v>20975</v>
      </c>
      <c r="M122" s="10">
        <v>12024</v>
      </c>
      <c r="N122" s="10">
        <v>28767</v>
      </c>
      <c r="O122" s="10">
        <v>17661</v>
      </c>
      <c r="P122" s="10">
        <v>11253</v>
      </c>
      <c r="Q122" s="10">
        <v>28389</v>
      </c>
      <c r="R122" s="10">
        <v>13970</v>
      </c>
      <c r="S122" s="10">
        <v>18228</v>
      </c>
      <c r="T122" s="10">
        <v>10044</v>
      </c>
      <c r="U122" s="10">
        <v>32937</v>
      </c>
      <c r="V122" s="10">
        <v>58105</v>
      </c>
      <c r="W122" s="10">
        <v>14368</v>
      </c>
      <c r="X122" s="10">
        <v>13929</v>
      </c>
      <c r="Y122" s="10">
        <v>15448</v>
      </c>
      <c r="Z122" s="10">
        <v>17733</v>
      </c>
      <c r="AA122" s="10">
        <v>10193</v>
      </c>
      <c r="AB122" s="10">
        <v>34511</v>
      </c>
      <c r="AC122" s="10">
        <v>44858</v>
      </c>
      <c r="AD122" s="10">
        <v>28764</v>
      </c>
      <c r="AE122" s="10">
        <v>32116</v>
      </c>
      <c r="AF122" s="10">
        <v>8519</v>
      </c>
      <c r="AG122" s="10">
        <v>9396</v>
      </c>
      <c r="AH122" s="10">
        <v>18658</v>
      </c>
      <c r="AI122" s="10">
        <v>5497</v>
      </c>
      <c r="AJ122" s="10">
        <v>5157</v>
      </c>
      <c r="AK122" s="10">
        <v>3941</v>
      </c>
      <c r="AL122" s="10">
        <v>17340</v>
      </c>
      <c r="AM122" s="10">
        <v>3338</v>
      </c>
      <c r="AN122" s="10">
        <v>21914</v>
      </c>
      <c r="AO122" s="10">
        <v>22857</v>
      </c>
      <c r="AP122" s="10">
        <v>4915</v>
      </c>
      <c r="AQ122" s="10">
        <v>1073891</v>
      </c>
      <c r="AR122" s="58">
        <v>1</v>
      </c>
    </row>
    <row r="123" spans="1:44">
      <c r="A123" s="405" t="s">
        <v>865</v>
      </c>
      <c r="B123" s="403">
        <v>0.19584203610981002</v>
      </c>
      <c r="C123" s="403">
        <v>8.9367542888430948E-2</v>
      </c>
      <c r="D123" s="403">
        <v>2.9286026235437301E-2</v>
      </c>
      <c r="E123" s="403">
        <v>1.2151140106398135E-2</v>
      </c>
      <c r="F123" s="403">
        <v>1.1522584694349799E-2</v>
      </c>
      <c r="G123" s="403">
        <v>4.267751568827749E-2</v>
      </c>
      <c r="H123" s="403">
        <v>1.9180717596106123E-2</v>
      </c>
      <c r="I123" s="403">
        <v>1.745521659088306E-2</v>
      </c>
      <c r="J123" s="403">
        <v>2.360388531052034E-2</v>
      </c>
      <c r="K123" s="403">
        <v>1.3415700476119084E-2</v>
      </c>
      <c r="L123" s="403">
        <v>1.9531777433650158E-2</v>
      </c>
      <c r="M123" s="403">
        <v>1.1196667073287699E-2</v>
      </c>
      <c r="N123" s="403">
        <v>2.6787634871695543E-2</v>
      </c>
      <c r="O123" s="403">
        <v>1.6445803158793584E-2</v>
      </c>
      <c r="P123" s="403">
        <v>1.0478717113748042E-2</v>
      </c>
      <c r="Q123" s="403">
        <v>2.6435643840948476E-2</v>
      </c>
      <c r="R123" s="403">
        <v>1.3008769046392976E-2</v>
      </c>
      <c r="S123" s="403">
        <v>1.6973789704914186E-2</v>
      </c>
      <c r="T123" s="403">
        <v>9.352904531279245E-3</v>
      </c>
      <c r="U123" s="403">
        <v>3.0670710528349712E-2</v>
      </c>
      <c r="V123" s="403">
        <v>5.4106981062323832E-2</v>
      </c>
      <c r="W123" s="403">
        <v>1.3379383941200737E-2</v>
      </c>
      <c r="X123" s="403">
        <v>1.2970590125068559E-2</v>
      </c>
      <c r="Y123" s="403">
        <v>1.4385072600478074E-2</v>
      </c>
      <c r="Z123" s="403">
        <v>1.6512849069412073E-2</v>
      </c>
      <c r="AA123" s="403">
        <v>9.4916523185313972E-3</v>
      </c>
      <c r="AB123" s="403">
        <v>3.213640862992613E-2</v>
      </c>
      <c r="AC123" s="403">
        <v>4.1771464701724846E-2</v>
      </c>
      <c r="AD123" s="403">
        <v>2.6784841292086442E-2</v>
      </c>
      <c r="AE123" s="403">
        <v>2.9906200908658327E-2</v>
      </c>
      <c r="AF123" s="403">
        <v>7.9328348966515218E-3</v>
      </c>
      <c r="AG123" s="403">
        <v>8.7494913357128428E-3</v>
      </c>
      <c r="AH123" s="403">
        <v>1.7374202782219052E-2</v>
      </c>
      <c r="AI123" s="403">
        <v>5.1187690370810444E-3</v>
      </c>
      <c r="AJ123" s="403">
        <v>4.8021633480492898E-3</v>
      </c>
      <c r="AK123" s="403">
        <v>3.6698324131592499E-3</v>
      </c>
      <c r="AL123" s="403">
        <v>1.6146890140619485E-2</v>
      </c>
      <c r="AM123" s="403">
        <v>3.1083229117294026E-3</v>
      </c>
      <c r="AN123" s="403">
        <v>2.040616785129962E-2</v>
      </c>
      <c r="AO123" s="403">
        <v>2.1284283041761221E-2</v>
      </c>
      <c r="AP123" s="403">
        <v>4.5768145929149231E-3</v>
      </c>
      <c r="AQ123" s="403">
        <v>1</v>
      </c>
      <c r="AR123" s="403"/>
    </row>
    <row r="124" spans="1:44" ht="15.75" thickBot="1">
      <c r="A124" s="487"/>
      <c r="B124" s="488"/>
      <c r="C124" s="488"/>
      <c r="D124" s="489"/>
      <c r="E124" s="489"/>
      <c r="F124" s="489"/>
      <c r="G124" s="489"/>
      <c r="H124" s="489"/>
      <c r="I124" s="488"/>
      <c r="J124" s="488"/>
      <c r="K124" s="488"/>
      <c r="L124" s="488"/>
      <c r="M124" s="488"/>
      <c r="N124" s="488"/>
      <c r="O124" s="488"/>
      <c r="P124" s="488"/>
      <c r="Q124" s="488"/>
      <c r="R124" s="490"/>
      <c r="S124" s="490"/>
      <c r="T124" s="490"/>
      <c r="U124" s="490"/>
      <c r="V124" s="490"/>
      <c r="W124" s="490"/>
      <c r="X124" s="490"/>
      <c r="Y124" s="490"/>
      <c r="Z124" s="490"/>
      <c r="AA124" s="491"/>
      <c r="AB124" s="491"/>
      <c r="AC124" s="491"/>
      <c r="AD124" s="491"/>
      <c r="AE124" s="491"/>
      <c r="AF124" s="491"/>
      <c r="AG124" s="491"/>
      <c r="AH124" s="491"/>
      <c r="AI124" s="491"/>
      <c r="AJ124" s="491"/>
      <c r="AK124" s="491"/>
      <c r="AL124" s="491"/>
      <c r="AM124" s="491"/>
      <c r="AN124" s="491"/>
      <c r="AO124" s="491"/>
      <c r="AP124" s="491"/>
      <c r="AQ124" s="491"/>
      <c r="AR124" s="491"/>
    </row>
    <row r="125" spans="1:44" ht="15" customHeight="1">
      <c r="A125" s="1007" t="s">
        <v>872</v>
      </c>
      <c r="B125" s="1007"/>
      <c r="C125" s="1007"/>
      <c r="D125" s="1007"/>
      <c r="E125" s="1007"/>
      <c r="F125" s="1007"/>
      <c r="G125" s="1007"/>
      <c r="H125" s="1007"/>
      <c r="I125" s="1007"/>
      <c r="J125" s="1007"/>
      <c r="K125" s="1007"/>
      <c r="L125" s="1007"/>
      <c r="M125" s="1007"/>
      <c r="N125" s="1007"/>
      <c r="O125" s="1007"/>
      <c r="P125" s="1007"/>
      <c r="Q125" s="1007"/>
      <c r="R125" s="1007"/>
      <c r="S125" s="1007"/>
      <c r="T125" s="1007"/>
      <c r="U125" s="1007"/>
      <c r="V125" s="1007"/>
      <c r="W125" s="1007"/>
      <c r="X125" s="1007"/>
      <c r="Y125" s="1007"/>
      <c r="Z125" s="1007"/>
      <c r="AA125" s="1007"/>
      <c r="AB125" s="1007"/>
      <c r="AC125" s="1007"/>
      <c r="AD125" s="1007"/>
      <c r="AE125" s="1007"/>
      <c r="AF125" s="1007"/>
      <c r="AG125" s="1007"/>
      <c r="AH125" s="1007"/>
      <c r="AI125" s="1007"/>
      <c r="AJ125" s="1007"/>
      <c r="AK125" s="1007"/>
      <c r="AL125" s="1007"/>
      <c r="AM125" s="1007"/>
      <c r="AN125" s="1007"/>
      <c r="AO125" s="1007"/>
      <c r="AP125" s="1007"/>
      <c r="AQ125" s="1007"/>
      <c r="AR125" s="1007"/>
    </row>
    <row r="126" spans="1:44">
      <c r="A126" s="412"/>
      <c r="B126" s="413"/>
      <c r="C126" s="413"/>
      <c r="D126" s="413"/>
      <c r="E126" s="413"/>
      <c r="F126" s="413"/>
      <c r="G126" s="413"/>
      <c r="H126" s="413"/>
      <c r="I126" s="413"/>
      <c r="J126" s="413"/>
      <c r="K126" s="413"/>
      <c r="L126" s="413"/>
      <c r="M126" s="413"/>
      <c r="N126" s="413"/>
      <c r="O126" s="413"/>
      <c r="P126" s="413"/>
      <c r="Q126" s="413"/>
      <c r="R126" s="416"/>
      <c r="S126" s="416"/>
      <c r="T126" s="416"/>
      <c r="U126" s="416"/>
      <c r="V126" s="416"/>
      <c r="W126" s="416"/>
      <c r="X126" s="416"/>
      <c r="Y126" s="416"/>
      <c r="Z126" s="416"/>
    </row>
    <row r="127" spans="1:44" ht="30" customHeight="1">
      <c r="A127" s="1053" t="s">
        <v>878</v>
      </c>
      <c r="B127" s="1053"/>
      <c r="C127" s="1053"/>
      <c r="D127" s="1053"/>
      <c r="E127" s="1053"/>
      <c r="F127" s="1053"/>
      <c r="G127" s="1053"/>
      <c r="H127" s="1053"/>
      <c r="I127" s="1053"/>
      <c r="J127" s="1053"/>
      <c r="K127" s="1053"/>
      <c r="L127" s="1053"/>
      <c r="M127" s="1053"/>
      <c r="N127" s="1053"/>
      <c r="O127" s="1053"/>
      <c r="P127" s="1053"/>
      <c r="Q127" s="1053"/>
      <c r="R127" s="1053"/>
      <c r="S127" s="1053"/>
      <c r="T127" s="1053"/>
      <c r="U127" s="1053"/>
      <c r="V127" s="1053"/>
      <c r="W127" s="1053"/>
      <c r="X127" s="1053"/>
      <c r="Y127" s="1053"/>
      <c r="Z127" s="1053"/>
      <c r="AA127" s="1053"/>
      <c r="AB127" s="1053"/>
      <c r="AC127" s="1053"/>
      <c r="AD127" s="1053"/>
      <c r="AE127" s="1053"/>
      <c r="AF127" s="1053"/>
      <c r="AG127" s="1053"/>
      <c r="AH127" s="1053"/>
      <c r="AI127" s="1053"/>
      <c r="AJ127" s="1053"/>
      <c r="AK127" s="1053"/>
      <c r="AL127" s="1053"/>
      <c r="AM127" s="1053"/>
      <c r="AN127" s="1053"/>
      <c r="AO127" s="1053"/>
      <c r="AP127" s="1053"/>
      <c r="AQ127" s="1053"/>
      <c r="AR127" s="1053"/>
    </row>
    <row r="128" spans="1:44" ht="18">
      <c r="A128" s="1054" t="s">
        <v>926</v>
      </c>
      <c r="B128" s="1054"/>
      <c r="C128" s="1054"/>
      <c r="D128" s="1054"/>
      <c r="E128" s="1054"/>
      <c r="F128" s="1054"/>
      <c r="G128" s="1054"/>
      <c r="H128" s="1054"/>
      <c r="I128" s="1054"/>
      <c r="J128" s="1054"/>
      <c r="K128" s="1054"/>
      <c r="L128" s="1054"/>
      <c r="M128" s="1054"/>
      <c r="N128" s="1054"/>
      <c r="O128" s="1054"/>
      <c r="P128" s="1054"/>
      <c r="Q128" s="1054"/>
      <c r="R128" s="1054"/>
      <c r="S128" s="1054"/>
      <c r="T128" s="1054"/>
      <c r="U128" s="1054"/>
      <c r="V128" s="1054"/>
      <c r="W128" s="1054"/>
      <c r="X128" s="1054"/>
      <c r="Y128" s="1054"/>
      <c r="Z128" s="1054"/>
      <c r="AA128" s="1054"/>
      <c r="AB128" s="1054"/>
      <c r="AC128" s="1054"/>
      <c r="AD128" s="1054"/>
      <c r="AE128" s="1054"/>
      <c r="AF128" s="1054"/>
      <c r="AG128" s="1054"/>
      <c r="AH128" s="1054"/>
      <c r="AI128" s="1054"/>
      <c r="AJ128" s="1054"/>
      <c r="AK128" s="1054"/>
      <c r="AL128" s="1054"/>
      <c r="AM128" s="1054"/>
      <c r="AN128" s="1054"/>
      <c r="AO128" s="1054"/>
      <c r="AP128" s="1054"/>
      <c r="AQ128" s="1054"/>
      <c r="AR128" s="1054"/>
    </row>
    <row r="129" spans="1:44" ht="18">
      <c r="A129" s="1054" t="s">
        <v>330</v>
      </c>
      <c r="B129" s="1054"/>
      <c r="C129" s="1054"/>
      <c r="D129" s="1054"/>
      <c r="E129" s="1054"/>
      <c r="F129" s="1054"/>
      <c r="G129" s="1054"/>
      <c r="H129" s="1054"/>
      <c r="I129" s="1054"/>
      <c r="J129" s="1054"/>
      <c r="K129" s="1054"/>
      <c r="L129" s="1054"/>
      <c r="M129" s="1054"/>
      <c r="N129" s="1054"/>
      <c r="O129" s="1054"/>
      <c r="P129" s="1054"/>
      <c r="Q129" s="1054"/>
      <c r="R129" s="1054"/>
      <c r="S129" s="1054"/>
      <c r="T129" s="1054"/>
      <c r="U129" s="1054"/>
      <c r="V129" s="1054"/>
      <c r="W129" s="1054"/>
      <c r="X129" s="1054"/>
      <c r="Y129" s="1054"/>
      <c r="Z129" s="1054"/>
      <c r="AA129" s="1054"/>
      <c r="AB129" s="1054"/>
      <c r="AC129" s="1054"/>
      <c r="AD129" s="1054"/>
      <c r="AE129" s="1054"/>
      <c r="AF129" s="1054"/>
      <c r="AG129" s="1054"/>
      <c r="AH129" s="1054"/>
      <c r="AI129" s="1054"/>
      <c r="AJ129" s="1054"/>
      <c r="AK129" s="1054"/>
      <c r="AL129" s="1054"/>
      <c r="AM129" s="1054"/>
      <c r="AN129" s="1054"/>
      <c r="AO129" s="1054"/>
      <c r="AP129" s="1054"/>
      <c r="AQ129" s="1054"/>
      <c r="AR129" s="1054"/>
    </row>
    <row r="130" spans="1:44" ht="30" customHeight="1">
      <c r="A130" s="1055" t="s">
        <v>3</v>
      </c>
      <c r="B130" s="1055"/>
      <c r="C130" s="1055"/>
      <c r="D130" s="1055"/>
      <c r="E130" s="1055"/>
      <c r="F130" s="1055"/>
      <c r="G130" s="1055"/>
      <c r="H130" s="1055"/>
      <c r="I130" s="1055"/>
      <c r="J130" s="1055"/>
      <c r="K130" s="1055"/>
      <c r="L130" s="1055"/>
      <c r="M130" s="1055"/>
      <c r="N130" s="1055"/>
      <c r="O130" s="1055"/>
      <c r="P130" s="1055"/>
      <c r="Q130" s="1055"/>
      <c r="R130" s="1055"/>
      <c r="S130" s="1055"/>
      <c r="T130" s="1055"/>
      <c r="U130" s="1055"/>
      <c r="V130" s="1055"/>
      <c r="W130" s="1055"/>
      <c r="X130" s="1055"/>
      <c r="Y130" s="1055"/>
      <c r="Z130" s="1055"/>
      <c r="AA130" s="1055"/>
      <c r="AB130" s="1055"/>
      <c r="AC130" s="1055"/>
      <c r="AD130" s="1055"/>
      <c r="AE130" s="1055"/>
      <c r="AF130" s="1055"/>
      <c r="AG130" s="1055"/>
      <c r="AH130" s="1055"/>
      <c r="AI130" s="1055"/>
      <c r="AJ130" s="1055"/>
      <c r="AK130" s="1055"/>
      <c r="AL130" s="1055"/>
      <c r="AM130" s="1055"/>
      <c r="AN130" s="1055"/>
      <c r="AO130" s="1055"/>
      <c r="AP130" s="1055"/>
      <c r="AQ130" s="1055"/>
      <c r="AR130" s="1055"/>
    </row>
    <row r="131" spans="1:44">
      <c r="A131" s="482"/>
      <c r="B131" s="416"/>
      <c r="C131" s="416"/>
      <c r="D131" s="416"/>
      <c r="E131" s="416"/>
      <c r="F131" s="416"/>
      <c r="G131" s="416"/>
      <c r="H131" s="416"/>
      <c r="I131" s="416"/>
      <c r="J131" s="416"/>
      <c r="K131" s="416"/>
      <c r="L131" s="416"/>
      <c r="M131" s="416"/>
      <c r="N131" s="416"/>
      <c r="O131" s="416"/>
      <c r="P131" s="416"/>
      <c r="Q131" s="414"/>
      <c r="R131" s="483"/>
      <c r="S131" s="416"/>
      <c r="T131" s="416"/>
      <c r="U131" s="416"/>
      <c r="V131" s="416"/>
      <c r="W131" s="416"/>
      <c r="X131" s="416"/>
      <c r="Y131" s="416"/>
      <c r="Z131" s="416"/>
    </row>
    <row r="132" spans="1:44" ht="30" customHeight="1">
      <c r="A132" s="399" t="s">
        <v>850</v>
      </c>
      <c r="B132" s="400" t="s">
        <v>879</v>
      </c>
      <c r="C132" s="400" t="s">
        <v>881</v>
      </c>
      <c r="D132" s="400" t="s">
        <v>880</v>
      </c>
      <c r="E132" s="400" t="s">
        <v>889</v>
      </c>
      <c r="F132" s="400" t="s">
        <v>886</v>
      </c>
      <c r="G132" s="400" t="s">
        <v>882</v>
      </c>
      <c r="H132" s="400" t="s">
        <v>887</v>
      </c>
      <c r="I132" s="400" t="s">
        <v>883</v>
      </c>
      <c r="J132" s="400" t="s">
        <v>884</v>
      </c>
      <c r="K132" s="400" t="s">
        <v>885</v>
      </c>
      <c r="L132" s="400" t="s">
        <v>897</v>
      </c>
      <c r="M132" s="400" t="s">
        <v>895</v>
      </c>
      <c r="N132" s="400" t="s">
        <v>888</v>
      </c>
      <c r="O132" s="400" t="s">
        <v>893</v>
      </c>
      <c r="P132" s="400" t="s">
        <v>896</v>
      </c>
      <c r="Q132" s="400" t="s">
        <v>894</v>
      </c>
      <c r="R132" s="400" t="s">
        <v>900</v>
      </c>
      <c r="S132" s="400" t="s">
        <v>898</v>
      </c>
      <c r="T132" s="400" t="s">
        <v>899</v>
      </c>
      <c r="U132" s="400" t="s">
        <v>890</v>
      </c>
      <c r="V132" s="400" t="s">
        <v>891</v>
      </c>
      <c r="W132" s="400" t="s">
        <v>892</v>
      </c>
      <c r="X132" s="400" t="s">
        <v>901</v>
      </c>
      <c r="Y132" s="400" t="s">
        <v>902</v>
      </c>
      <c r="Z132" s="400" t="s">
        <v>903</v>
      </c>
      <c r="AA132" s="400" t="s">
        <v>904</v>
      </c>
      <c r="AB132" s="400" t="s">
        <v>905</v>
      </c>
      <c r="AC132" s="400" t="s">
        <v>906</v>
      </c>
      <c r="AD132" s="400" t="s">
        <v>907</v>
      </c>
      <c r="AE132" s="400" t="s">
        <v>908</v>
      </c>
      <c r="AF132" s="400" t="s">
        <v>909</v>
      </c>
      <c r="AG132" s="400" t="s">
        <v>910</v>
      </c>
      <c r="AH132" s="400" t="s">
        <v>911</v>
      </c>
      <c r="AI132" s="400" t="s">
        <v>912</v>
      </c>
      <c r="AJ132" s="400" t="s">
        <v>913</v>
      </c>
      <c r="AK132" s="400" t="s">
        <v>914</v>
      </c>
      <c r="AL132" s="400" t="s">
        <v>915</v>
      </c>
      <c r="AM132" s="400" t="s">
        <v>916</v>
      </c>
      <c r="AN132" s="400" t="s">
        <v>917</v>
      </c>
      <c r="AO132" s="400" t="s">
        <v>918</v>
      </c>
      <c r="AP132" s="400" t="s">
        <v>919</v>
      </c>
      <c r="AQ132" s="401" t="s">
        <v>8</v>
      </c>
      <c r="AR132" s="484" t="s">
        <v>698</v>
      </c>
    </row>
    <row r="133" spans="1:44">
      <c r="A133" s="21" t="s">
        <v>851</v>
      </c>
      <c r="B133" s="12">
        <v>0</v>
      </c>
      <c r="C133" s="12">
        <v>0</v>
      </c>
      <c r="D133" s="12">
        <v>0</v>
      </c>
      <c r="E133" s="12">
        <v>0</v>
      </c>
      <c r="F133" s="12">
        <v>0</v>
      </c>
      <c r="G133" s="12">
        <v>0</v>
      </c>
      <c r="H133" s="12">
        <v>0</v>
      </c>
      <c r="I133" s="12">
        <v>0</v>
      </c>
      <c r="J133" s="12">
        <v>0</v>
      </c>
      <c r="K133" s="12">
        <v>0</v>
      </c>
      <c r="L133" s="12">
        <v>0</v>
      </c>
      <c r="M133" s="12">
        <v>0</v>
      </c>
      <c r="N133" s="12">
        <v>0</v>
      </c>
      <c r="O133" s="12">
        <v>0</v>
      </c>
      <c r="P133" s="12">
        <v>0</v>
      </c>
      <c r="Q133" s="12">
        <v>0</v>
      </c>
      <c r="R133" s="12">
        <v>0</v>
      </c>
      <c r="S133" s="12">
        <v>0</v>
      </c>
      <c r="T133" s="12">
        <v>0</v>
      </c>
      <c r="U133" s="12">
        <v>0</v>
      </c>
      <c r="V133" s="12">
        <v>0</v>
      </c>
      <c r="W133" s="12">
        <v>0</v>
      </c>
      <c r="X133" s="12">
        <v>0</v>
      </c>
      <c r="Y133" s="12">
        <v>0</v>
      </c>
      <c r="Z133" s="12">
        <v>0</v>
      </c>
      <c r="AA133" s="12">
        <v>0</v>
      </c>
      <c r="AB133" s="12">
        <v>0</v>
      </c>
      <c r="AC133" s="12">
        <v>0</v>
      </c>
      <c r="AD133" s="12">
        <v>0</v>
      </c>
      <c r="AE133" s="12">
        <v>0</v>
      </c>
      <c r="AF133" s="12">
        <v>0</v>
      </c>
      <c r="AG133" s="12">
        <v>0</v>
      </c>
      <c r="AH133" s="12">
        <v>0</v>
      </c>
      <c r="AI133" s="12">
        <v>0</v>
      </c>
      <c r="AJ133" s="12">
        <v>0</v>
      </c>
      <c r="AK133" s="12">
        <v>0</v>
      </c>
      <c r="AL133" s="12">
        <v>0</v>
      </c>
      <c r="AM133" s="12">
        <v>0</v>
      </c>
      <c r="AN133" s="12">
        <v>0</v>
      </c>
      <c r="AO133" s="12">
        <v>0</v>
      </c>
      <c r="AP133" s="12">
        <v>0</v>
      </c>
      <c r="AQ133" s="12">
        <v>0</v>
      </c>
      <c r="AR133" s="485">
        <v>0</v>
      </c>
    </row>
    <row r="134" spans="1:44">
      <c r="A134" s="21" t="s">
        <v>852</v>
      </c>
      <c r="B134" s="12">
        <v>23862.984670000002</v>
      </c>
      <c r="C134" s="12">
        <v>0</v>
      </c>
      <c r="D134" s="12">
        <v>0</v>
      </c>
      <c r="E134" s="12">
        <v>0</v>
      </c>
      <c r="F134" s="12">
        <v>0</v>
      </c>
      <c r="G134" s="12">
        <v>0</v>
      </c>
      <c r="H134" s="12">
        <v>0</v>
      </c>
      <c r="I134" s="12">
        <v>0</v>
      </c>
      <c r="J134" s="12">
        <v>0</v>
      </c>
      <c r="K134" s="12">
        <v>0</v>
      </c>
      <c r="L134" s="12">
        <v>0</v>
      </c>
      <c r="M134" s="12">
        <v>0</v>
      </c>
      <c r="N134" s="12">
        <v>0</v>
      </c>
      <c r="O134" s="12">
        <v>0</v>
      </c>
      <c r="P134" s="12">
        <v>0</v>
      </c>
      <c r="Q134" s="12">
        <v>0</v>
      </c>
      <c r="R134" s="12">
        <v>0</v>
      </c>
      <c r="S134" s="12">
        <v>0</v>
      </c>
      <c r="T134" s="12">
        <v>0</v>
      </c>
      <c r="U134" s="12">
        <v>0</v>
      </c>
      <c r="V134" s="12">
        <v>0</v>
      </c>
      <c r="W134" s="12">
        <v>0</v>
      </c>
      <c r="X134" s="12">
        <v>0</v>
      </c>
      <c r="Y134" s="12">
        <v>0</v>
      </c>
      <c r="Z134" s="12">
        <v>7000</v>
      </c>
      <c r="AA134" s="12">
        <v>0</v>
      </c>
      <c r="AB134" s="12">
        <v>0</v>
      </c>
      <c r="AC134" s="12">
        <v>0</v>
      </c>
      <c r="AD134" s="12">
        <v>0</v>
      </c>
      <c r="AE134" s="12">
        <v>0</v>
      </c>
      <c r="AF134" s="12">
        <v>10000</v>
      </c>
      <c r="AG134" s="12">
        <v>0</v>
      </c>
      <c r="AH134" s="12">
        <v>0</v>
      </c>
      <c r="AI134" s="12">
        <v>0</v>
      </c>
      <c r="AJ134" s="12">
        <v>0</v>
      </c>
      <c r="AK134" s="12">
        <v>0</v>
      </c>
      <c r="AL134" s="12">
        <v>0</v>
      </c>
      <c r="AM134" s="12">
        <v>0</v>
      </c>
      <c r="AN134" s="12">
        <v>0</v>
      </c>
      <c r="AO134" s="12">
        <v>0</v>
      </c>
      <c r="AP134" s="12">
        <v>0</v>
      </c>
      <c r="AQ134" s="12">
        <v>40862.984670000005</v>
      </c>
      <c r="AR134" s="485">
        <v>8.6370239507427542E-3</v>
      </c>
    </row>
    <row r="135" spans="1:44">
      <c r="A135" s="21" t="s">
        <v>853</v>
      </c>
      <c r="B135" s="12">
        <v>49567.883459999997</v>
      </c>
      <c r="C135" s="12">
        <v>17578.738000000001</v>
      </c>
      <c r="D135" s="12">
        <v>0</v>
      </c>
      <c r="E135" s="12">
        <v>0</v>
      </c>
      <c r="F135" s="12">
        <v>0</v>
      </c>
      <c r="G135" s="12">
        <v>11868</v>
      </c>
      <c r="H135" s="12">
        <v>5000</v>
      </c>
      <c r="I135" s="12">
        <v>0</v>
      </c>
      <c r="J135" s="12">
        <v>0</v>
      </c>
      <c r="K135" s="12">
        <v>0</v>
      </c>
      <c r="L135" s="12">
        <v>0</v>
      </c>
      <c r="M135" s="12">
        <v>0</v>
      </c>
      <c r="N135" s="12">
        <v>0</v>
      </c>
      <c r="O135" s="12">
        <v>0</v>
      </c>
      <c r="P135" s="12">
        <v>0</v>
      </c>
      <c r="Q135" s="12">
        <v>0</v>
      </c>
      <c r="R135" s="12">
        <v>0</v>
      </c>
      <c r="S135" s="12">
        <v>0</v>
      </c>
      <c r="T135" s="12">
        <v>0</v>
      </c>
      <c r="U135" s="12">
        <v>0</v>
      </c>
      <c r="V135" s="12">
        <v>0</v>
      </c>
      <c r="W135" s="12">
        <v>0</v>
      </c>
      <c r="X135" s="12">
        <v>3475</v>
      </c>
      <c r="Y135" s="12">
        <v>0</v>
      </c>
      <c r="Z135" s="12">
        <v>3500</v>
      </c>
      <c r="AA135" s="12">
        <v>10500</v>
      </c>
      <c r="AB135" s="12">
        <v>0</v>
      </c>
      <c r="AC135" s="12">
        <v>0</v>
      </c>
      <c r="AD135" s="12">
        <v>0</v>
      </c>
      <c r="AE135" s="12">
        <v>0</v>
      </c>
      <c r="AF135" s="12">
        <v>0</v>
      </c>
      <c r="AG135" s="12">
        <v>0</v>
      </c>
      <c r="AH135" s="12">
        <v>0</v>
      </c>
      <c r="AI135" s="12">
        <v>0</v>
      </c>
      <c r="AJ135" s="12">
        <v>5598.6049999999996</v>
      </c>
      <c r="AK135" s="12">
        <v>0</v>
      </c>
      <c r="AL135" s="12">
        <v>0</v>
      </c>
      <c r="AM135" s="12">
        <v>0</v>
      </c>
      <c r="AN135" s="12">
        <v>5000</v>
      </c>
      <c r="AO135" s="12">
        <v>4000</v>
      </c>
      <c r="AP135" s="12">
        <v>0</v>
      </c>
      <c r="AQ135" s="12">
        <v>116088.22645999999</v>
      </c>
      <c r="AR135" s="485">
        <v>2.4537042519813285E-2</v>
      </c>
    </row>
    <row r="136" spans="1:44">
      <c r="A136" s="21" t="s">
        <v>854</v>
      </c>
      <c r="B136" s="12">
        <v>106492.93822</v>
      </c>
      <c r="C136" s="12">
        <v>90408.786800000002</v>
      </c>
      <c r="D136" s="12">
        <v>28636.522439999997</v>
      </c>
      <c r="E136" s="12">
        <v>6892.0717300000006</v>
      </c>
      <c r="F136" s="12">
        <v>40492.572230000005</v>
      </c>
      <c r="G136" s="12">
        <v>4579.3733300000004</v>
      </c>
      <c r="H136" s="12">
        <v>12492.4773</v>
      </c>
      <c r="I136" s="12">
        <v>5855.5408399999997</v>
      </c>
      <c r="J136" s="12">
        <v>14143.118420000001</v>
      </c>
      <c r="K136" s="12">
        <v>0</v>
      </c>
      <c r="L136" s="12">
        <v>3000</v>
      </c>
      <c r="M136" s="12">
        <v>0</v>
      </c>
      <c r="N136" s="12">
        <v>5783.3</v>
      </c>
      <c r="O136" s="12">
        <v>5221.3999999999996</v>
      </c>
      <c r="P136" s="12">
        <v>2013.1006499999999</v>
      </c>
      <c r="Q136" s="12">
        <v>4500</v>
      </c>
      <c r="R136" s="12">
        <v>0</v>
      </c>
      <c r="S136" s="12">
        <v>3457.3400899999997</v>
      </c>
      <c r="T136" s="12">
        <v>0</v>
      </c>
      <c r="U136" s="12">
        <v>2135.3000000000002</v>
      </c>
      <c r="V136" s="12">
        <v>1500</v>
      </c>
      <c r="W136" s="12">
        <v>7757.26991</v>
      </c>
      <c r="X136" s="12">
        <v>15718.670900000001</v>
      </c>
      <c r="Y136" s="12">
        <v>0</v>
      </c>
      <c r="Z136" s="12">
        <v>37580.297700000003</v>
      </c>
      <c r="AA136" s="12">
        <v>11673</v>
      </c>
      <c r="AB136" s="12">
        <v>9771.3152300000002</v>
      </c>
      <c r="AC136" s="12">
        <v>10271.498299999999</v>
      </c>
      <c r="AD136" s="12">
        <v>0</v>
      </c>
      <c r="AE136" s="12">
        <v>8524.9683999999997</v>
      </c>
      <c r="AF136" s="12">
        <v>0</v>
      </c>
      <c r="AG136" s="12">
        <v>0</v>
      </c>
      <c r="AH136" s="12">
        <v>0</v>
      </c>
      <c r="AI136" s="12">
        <v>0</v>
      </c>
      <c r="AJ136" s="12">
        <v>10020.26542</v>
      </c>
      <c r="AK136" s="12">
        <v>0</v>
      </c>
      <c r="AL136" s="12">
        <v>0</v>
      </c>
      <c r="AM136" s="12">
        <v>0</v>
      </c>
      <c r="AN136" s="12">
        <v>1400</v>
      </c>
      <c r="AO136" s="12">
        <v>0</v>
      </c>
      <c r="AP136" s="12">
        <v>0</v>
      </c>
      <c r="AQ136" s="12">
        <v>450321.12790999998</v>
      </c>
      <c r="AR136" s="485">
        <v>9.5182336745451457E-2</v>
      </c>
    </row>
    <row r="137" spans="1:44">
      <c r="A137" s="21" t="s">
        <v>855</v>
      </c>
      <c r="B137" s="12">
        <v>80838.770799999998</v>
      </c>
      <c r="C137" s="12">
        <v>118899.25096999999</v>
      </c>
      <c r="D137" s="12">
        <v>39986.604039999998</v>
      </c>
      <c r="E137" s="12">
        <v>8470.7056799999991</v>
      </c>
      <c r="F137" s="12">
        <v>28028.085560000003</v>
      </c>
      <c r="G137" s="12">
        <v>11206.61346</v>
      </c>
      <c r="H137" s="12">
        <v>21829.888340000001</v>
      </c>
      <c r="I137" s="12">
        <v>12429.40105</v>
      </c>
      <c r="J137" s="12">
        <v>17357.498070000001</v>
      </c>
      <c r="K137" s="12">
        <v>2552</v>
      </c>
      <c r="L137" s="12">
        <v>2000</v>
      </c>
      <c r="M137" s="12">
        <v>5700</v>
      </c>
      <c r="N137" s="12">
        <v>10636.0033</v>
      </c>
      <c r="O137" s="12">
        <v>9000.5151400000013</v>
      </c>
      <c r="P137" s="12">
        <v>1244.7458100000001</v>
      </c>
      <c r="Q137" s="12">
        <v>7392.55</v>
      </c>
      <c r="R137" s="12">
        <v>4917.0621700000002</v>
      </c>
      <c r="S137" s="12">
        <v>5669.6</v>
      </c>
      <c r="T137" s="12">
        <v>994.67295999999999</v>
      </c>
      <c r="U137" s="12">
        <v>9414.3249399999986</v>
      </c>
      <c r="V137" s="12">
        <v>5752.0351200000005</v>
      </c>
      <c r="W137" s="12">
        <v>11395.512350000001</v>
      </c>
      <c r="X137" s="12">
        <v>27024.21171</v>
      </c>
      <c r="Y137" s="12">
        <v>1952.6646699999999</v>
      </c>
      <c r="Z137" s="12">
        <v>32583.036369999998</v>
      </c>
      <c r="AA137" s="12">
        <v>11083.5</v>
      </c>
      <c r="AB137" s="12">
        <v>14142.74552</v>
      </c>
      <c r="AC137" s="12">
        <v>17439.08786</v>
      </c>
      <c r="AD137" s="12">
        <v>4584.2375300000003</v>
      </c>
      <c r="AE137" s="12">
        <v>5495</v>
      </c>
      <c r="AF137" s="12">
        <v>1000</v>
      </c>
      <c r="AG137" s="12">
        <v>2000</v>
      </c>
      <c r="AH137" s="12">
        <v>2950</v>
      </c>
      <c r="AI137" s="12">
        <v>0</v>
      </c>
      <c r="AJ137" s="12">
        <v>4566.3292499999998</v>
      </c>
      <c r="AK137" s="12">
        <v>872</v>
      </c>
      <c r="AL137" s="12">
        <v>7721.0584699999999</v>
      </c>
      <c r="AM137" s="12">
        <v>0</v>
      </c>
      <c r="AN137" s="12">
        <v>3992.85907</v>
      </c>
      <c r="AO137" s="12">
        <v>5894.9455199999993</v>
      </c>
      <c r="AP137" s="12">
        <v>700</v>
      </c>
      <c r="AQ137" s="12">
        <v>559717.51572999987</v>
      </c>
      <c r="AR137" s="485">
        <v>0.11830495564753475</v>
      </c>
    </row>
    <row r="138" spans="1:44">
      <c r="A138" s="21" t="s">
        <v>856</v>
      </c>
      <c r="B138" s="12">
        <v>69958.149659999995</v>
      </c>
      <c r="C138" s="12">
        <v>86832.935270000002</v>
      </c>
      <c r="D138" s="12">
        <v>44907.831629999993</v>
      </c>
      <c r="E138" s="12">
        <v>17933.909680000001</v>
      </c>
      <c r="F138" s="12">
        <v>37364.858100000005</v>
      </c>
      <c r="G138" s="12">
        <v>18000.25389</v>
      </c>
      <c r="H138" s="12">
        <v>13857.847320000001</v>
      </c>
      <c r="I138" s="12">
        <v>17085.47811</v>
      </c>
      <c r="J138" s="12">
        <v>19057.604350000001</v>
      </c>
      <c r="K138" s="12">
        <v>6713.6350199999997</v>
      </c>
      <c r="L138" s="12">
        <v>2822.9754800000001</v>
      </c>
      <c r="M138" s="12">
        <v>7724.2665299999999</v>
      </c>
      <c r="N138" s="12">
        <v>18056.021430000001</v>
      </c>
      <c r="O138" s="12">
        <v>14516.610909999999</v>
      </c>
      <c r="P138" s="12">
        <v>2402.8857599999997</v>
      </c>
      <c r="Q138" s="12">
        <v>12581.370570000001</v>
      </c>
      <c r="R138" s="12">
        <v>5656.6231600000001</v>
      </c>
      <c r="S138" s="12">
        <v>14201.927129999998</v>
      </c>
      <c r="T138" s="12">
        <v>5388.0484700000006</v>
      </c>
      <c r="U138" s="12">
        <v>23876.105370000001</v>
      </c>
      <c r="V138" s="12">
        <v>8394.770410000001</v>
      </c>
      <c r="W138" s="12">
        <v>5293.3631899999991</v>
      </c>
      <c r="X138" s="12">
        <v>37500.512160000006</v>
      </c>
      <c r="Y138" s="12">
        <v>5181.7509800000007</v>
      </c>
      <c r="Z138" s="12">
        <v>28406.440649999997</v>
      </c>
      <c r="AA138" s="12">
        <v>5875.8434900000002</v>
      </c>
      <c r="AB138" s="12">
        <v>21252.913960000002</v>
      </c>
      <c r="AC138" s="12">
        <v>36407.026039999997</v>
      </c>
      <c r="AD138" s="12">
        <v>8980.4287299999996</v>
      </c>
      <c r="AE138" s="12">
        <v>7637.4281500000006</v>
      </c>
      <c r="AF138" s="12">
        <v>2663.7815099999998</v>
      </c>
      <c r="AG138" s="12">
        <v>7291.0187700000006</v>
      </c>
      <c r="AH138" s="12">
        <v>6468.97739</v>
      </c>
      <c r="AI138" s="12">
        <v>0</v>
      </c>
      <c r="AJ138" s="12">
        <v>1145.2490600000001</v>
      </c>
      <c r="AK138" s="12">
        <v>556.79999999999995</v>
      </c>
      <c r="AL138" s="12">
        <v>12691.985429999999</v>
      </c>
      <c r="AM138" s="12">
        <v>3657.53026</v>
      </c>
      <c r="AN138" s="12">
        <v>11143.045990000001</v>
      </c>
      <c r="AO138" s="12">
        <v>7996.89815</v>
      </c>
      <c r="AP138" s="12">
        <v>2386</v>
      </c>
      <c r="AQ138" s="12">
        <v>659871.10216000036</v>
      </c>
      <c r="AR138" s="485">
        <v>0.1394739654918834</v>
      </c>
    </row>
    <row r="139" spans="1:44">
      <c r="A139" s="21" t="s">
        <v>857</v>
      </c>
      <c r="B139" s="12">
        <v>92829.054470000003</v>
      </c>
      <c r="C139" s="12">
        <v>68585.928310000003</v>
      </c>
      <c r="D139" s="12">
        <v>42155.991450000001</v>
      </c>
      <c r="E139" s="12">
        <v>7882.8202700000002</v>
      </c>
      <c r="F139" s="12">
        <v>16762.554260000001</v>
      </c>
      <c r="G139" s="12">
        <v>15679.637570000001</v>
      </c>
      <c r="H139" s="12">
        <v>8494.2696799999994</v>
      </c>
      <c r="I139" s="12">
        <v>11672.38818</v>
      </c>
      <c r="J139" s="12">
        <v>13443.62781</v>
      </c>
      <c r="K139" s="12">
        <v>10912.510340000001</v>
      </c>
      <c r="L139" s="12">
        <v>3231.7038399999997</v>
      </c>
      <c r="M139" s="12">
        <v>5976.4756799999996</v>
      </c>
      <c r="N139" s="12">
        <v>16202.44486</v>
      </c>
      <c r="O139" s="12">
        <v>10799.48725</v>
      </c>
      <c r="P139" s="12">
        <v>3707</v>
      </c>
      <c r="Q139" s="12">
        <v>4443.8249999999998</v>
      </c>
      <c r="R139" s="12">
        <v>8605.6415699999998</v>
      </c>
      <c r="S139" s="12">
        <v>21121.224259999999</v>
      </c>
      <c r="T139" s="12">
        <v>4589.0601400000005</v>
      </c>
      <c r="U139" s="12">
        <v>22237.922979999999</v>
      </c>
      <c r="V139" s="12">
        <v>11954.208769999999</v>
      </c>
      <c r="W139" s="12">
        <v>9503.2482799999998</v>
      </c>
      <c r="X139" s="12">
        <v>29167.176149999999</v>
      </c>
      <c r="Y139" s="12">
        <v>8335.616</v>
      </c>
      <c r="Z139" s="12">
        <v>20171.143439999996</v>
      </c>
      <c r="AA139" s="12">
        <v>6476.2215300000007</v>
      </c>
      <c r="AB139" s="12">
        <v>21712.666550000002</v>
      </c>
      <c r="AC139" s="12">
        <v>25470.73142</v>
      </c>
      <c r="AD139" s="12">
        <v>10523.4874</v>
      </c>
      <c r="AE139" s="12">
        <v>10558.97948</v>
      </c>
      <c r="AF139" s="12">
        <v>2806.9284500000003</v>
      </c>
      <c r="AG139" s="12">
        <v>5310.5729199999996</v>
      </c>
      <c r="AH139" s="12">
        <v>5914.0160300000007</v>
      </c>
      <c r="AI139" s="12">
        <v>2380.1198899999995</v>
      </c>
      <c r="AJ139" s="12">
        <v>3113.8347999999996</v>
      </c>
      <c r="AK139" s="12">
        <v>1624.7245399999999</v>
      </c>
      <c r="AL139" s="12">
        <v>14219.97495</v>
      </c>
      <c r="AM139" s="12">
        <v>2224.4749999999999</v>
      </c>
      <c r="AN139" s="12">
        <v>10595.97243</v>
      </c>
      <c r="AO139" s="12">
        <v>2830.9023900000002</v>
      </c>
      <c r="AP139" s="12">
        <v>1966.28</v>
      </c>
      <c r="AQ139" s="12">
        <v>596194.84833999968</v>
      </c>
      <c r="AR139" s="485">
        <v>0.12601500419039313</v>
      </c>
    </row>
    <row r="140" spans="1:44">
      <c r="A140" s="21" t="s">
        <v>858</v>
      </c>
      <c r="B140" s="12">
        <v>48432.900339999993</v>
      </c>
      <c r="C140" s="12">
        <v>56771.179080000002</v>
      </c>
      <c r="D140" s="12">
        <v>30974.113509999999</v>
      </c>
      <c r="E140" s="12">
        <v>3723.81574</v>
      </c>
      <c r="F140" s="12">
        <v>9608.5810700000002</v>
      </c>
      <c r="G140" s="12">
        <v>16333.521580000001</v>
      </c>
      <c r="H140" s="12">
        <v>14160.316349999999</v>
      </c>
      <c r="I140" s="12">
        <v>16439.972570000002</v>
      </c>
      <c r="J140" s="12">
        <v>11180.62448</v>
      </c>
      <c r="K140" s="12">
        <v>11856.22608</v>
      </c>
      <c r="L140" s="12">
        <v>5856.9497200000005</v>
      </c>
      <c r="M140" s="12">
        <v>5404.9506500000007</v>
      </c>
      <c r="N140" s="12">
        <v>23466.249670000001</v>
      </c>
      <c r="O140" s="12">
        <v>15584.126880000002</v>
      </c>
      <c r="P140" s="12">
        <v>8661.53593</v>
      </c>
      <c r="Q140" s="12">
        <v>3153.39</v>
      </c>
      <c r="R140" s="12">
        <v>8920.7552100000012</v>
      </c>
      <c r="S140" s="12">
        <v>20375.92325</v>
      </c>
      <c r="T140" s="12">
        <v>6496.4477200000001</v>
      </c>
      <c r="U140" s="12">
        <v>22051.146250000002</v>
      </c>
      <c r="V140" s="12">
        <v>13243.633830000001</v>
      </c>
      <c r="W140" s="12">
        <v>7521.7891000000009</v>
      </c>
      <c r="X140" s="12">
        <v>21602.499059999998</v>
      </c>
      <c r="Y140" s="12">
        <v>10007.602280000001</v>
      </c>
      <c r="Z140" s="12">
        <v>19657.861410000001</v>
      </c>
      <c r="AA140" s="12">
        <v>6296.4721200000004</v>
      </c>
      <c r="AB140" s="12">
        <v>29621.322689999997</v>
      </c>
      <c r="AC140" s="12">
        <v>26465.199190000003</v>
      </c>
      <c r="AD140" s="12">
        <v>6401.6270999999997</v>
      </c>
      <c r="AE140" s="12">
        <v>19856.043109999999</v>
      </c>
      <c r="AF140" s="12">
        <v>2533.8175699999997</v>
      </c>
      <c r="AG140" s="12">
        <v>3626.3238999999999</v>
      </c>
      <c r="AH140" s="12">
        <v>6150.2884599999998</v>
      </c>
      <c r="AI140" s="12">
        <v>4433.2456900000006</v>
      </c>
      <c r="AJ140" s="12">
        <v>2411.8464599999998</v>
      </c>
      <c r="AK140" s="12">
        <v>300</v>
      </c>
      <c r="AL140" s="12">
        <v>14710.21358</v>
      </c>
      <c r="AM140" s="12">
        <v>2357.4256099999998</v>
      </c>
      <c r="AN140" s="12">
        <v>10435.703230000001</v>
      </c>
      <c r="AO140" s="12">
        <v>4747.61384</v>
      </c>
      <c r="AP140" s="12">
        <v>2693.9168100000002</v>
      </c>
      <c r="AQ140" s="12">
        <v>554527.17111999996</v>
      </c>
      <c r="AR140" s="485">
        <v>0.11720789602080392</v>
      </c>
    </row>
    <row r="141" spans="1:44">
      <c r="A141" s="21" t="s">
        <v>859</v>
      </c>
      <c r="B141" s="12">
        <v>23480.695469999999</v>
      </c>
      <c r="C141" s="12">
        <v>28162.95664</v>
      </c>
      <c r="D141" s="12">
        <v>14452.113499999999</v>
      </c>
      <c r="E141" s="12">
        <v>1714.8161400000001</v>
      </c>
      <c r="F141" s="12">
        <v>6274.7976699999999</v>
      </c>
      <c r="G141" s="12">
        <v>9693.8009999999995</v>
      </c>
      <c r="H141" s="12">
        <v>6746.0080299999991</v>
      </c>
      <c r="I141" s="12">
        <v>7465.520300000001</v>
      </c>
      <c r="J141" s="12">
        <v>6253.8784699999997</v>
      </c>
      <c r="K141" s="12">
        <v>8997.4629100000002</v>
      </c>
      <c r="L141" s="12">
        <v>2103.18523</v>
      </c>
      <c r="M141" s="12">
        <v>3470.96641</v>
      </c>
      <c r="N141" s="12">
        <v>10670.526709999998</v>
      </c>
      <c r="O141" s="12">
        <v>5872.3062800000007</v>
      </c>
      <c r="P141" s="12">
        <v>2756.8267000000001</v>
      </c>
      <c r="Q141" s="12">
        <v>103.8</v>
      </c>
      <c r="R141" s="12">
        <v>4103.6022800000001</v>
      </c>
      <c r="S141" s="12">
        <v>9229.8071200000013</v>
      </c>
      <c r="T141" s="12">
        <v>2858.4936899999998</v>
      </c>
      <c r="U141" s="12">
        <v>13260.136799999998</v>
      </c>
      <c r="V141" s="12">
        <v>7453.7537499999999</v>
      </c>
      <c r="W141" s="12">
        <v>4489.9653499999995</v>
      </c>
      <c r="X141" s="12">
        <v>10628.826690000002</v>
      </c>
      <c r="Y141" s="12">
        <v>6519.9343200000003</v>
      </c>
      <c r="Z141" s="12">
        <v>7036.9087199999994</v>
      </c>
      <c r="AA141" s="12">
        <v>2543.9690399999999</v>
      </c>
      <c r="AB141" s="12">
        <v>10432.69514</v>
      </c>
      <c r="AC141" s="12">
        <v>13412.577579999997</v>
      </c>
      <c r="AD141" s="12">
        <v>2739.02304</v>
      </c>
      <c r="AE141" s="12">
        <v>17897.44427</v>
      </c>
      <c r="AF141" s="12">
        <v>1760.4918899999998</v>
      </c>
      <c r="AG141" s="12">
        <v>2150.9326100000003</v>
      </c>
      <c r="AH141" s="12">
        <v>2688.2494100000004</v>
      </c>
      <c r="AI141" s="12">
        <v>581.08037999999999</v>
      </c>
      <c r="AJ141" s="12">
        <v>2749.6123900000002</v>
      </c>
      <c r="AK141" s="12">
        <v>227.5</v>
      </c>
      <c r="AL141" s="12">
        <v>8749.5931299999993</v>
      </c>
      <c r="AM141" s="12">
        <v>1290.7551899999999</v>
      </c>
      <c r="AN141" s="12">
        <v>6690.3077799999992</v>
      </c>
      <c r="AO141" s="12">
        <v>1581.3641200000002</v>
      </c>
      <c r="AP141" s="12">
        <v>1451.0550000000001</v>
      </c>
      <c r="AQ141" s="12">
        <v>280747.74114999996</v>
      </c>
      <c r="AR141" s="485">
        <v>5.9340378193413944E-2</v>
      </c>
    </row>
    <row r="142" spans="1:44">
      <c r="A142" s="21" t="s">
        <v>860</v>
      </c>
      <c r="B142" s="12">
        <v>37941.196920000002</v>
      </c>
      <c r="C142" s="12">
        <v>38193.207849999999</v>
      </c>
      <c r="D142" s="12">
        <v>18189.441210000001</v>
      </c>
      <c r="E142" s="12">
        <v>3438.4054300000003</v>
      </c>
      <c r="F142" s="12">
        <v>10821.125739999999</v>
      </c>
      <c r="G142" s="12">
        <v>23789.6109</v>
      </c>
      <c r="H142" s="12">
        <v>14577.428290000002</v>
      </c>
      <c r="I142" s="12">
        <v>18732.449049999999</v>
      </c>
      <c r="J142" s="12">
        <v>15111.728780000001</v>
      </c>
      <c r="K142" s="12">
        <v>15530.99892</v>
      </c>
      <c r="L142" s="12">
        <v>8207.1240999999991</v>
      </c>
      <c r="M142" s="12">
        <v>7146.1328599999997</v>
      </c>
      <c r="N142" s="12">
        <v>19709.969569999997</v>
      </c>
      <c r="O142" s="12">
        <v>14399.614369999999</v>
      </c>
      <c r="P142" s="12">
        <v>10902.457189999999</v>
      </c>
      <c r="Q142" s="12">
        <v>723.13980000000004</v>
      </c>
      <c r="R142" s="12">
        <v>10746.65574</v>
      </c>
      <c r="S142" s="12">
        <v>20532.461389999997</v>
      </c>
      <c r="T142" s="12">
        <v>7431.3394699999999</v>
      </c>
      <c r="U142" s="12">
        <v>24994.872330000002</v>
      </c>
      <c r="V142" s="12">
        <v>26470.52736</v>
      </c>
      <c r="W142" s="12">
        <v>8011.4636399999999</v>
      </c>
      <c r="X142" s="12">
        <v>23688.391359999998</v>
      </c>
      <c r="Y142" s="12">
        <v>13979.101700000001</v>
      </c>
      <c r="Z142" s="12">
        <v>13124.334000000001</v>
      </c>
      <c r="AA142" s="12">
        <v>6623.8654799999995</v>
      </c>
      <c r="AB142" s="12">
        <v>39322.617079999996</v>
      </c>
      <c r="AC142" s="12">
        <v>25668.084619999998</v>
      </c>
      <c r="AD142" s="12">
        <v>9366.9671500000004</v>
      </c>
      <c r="AE142" s="12">
        <v>41451.346369999999</v>
      </c>
      <c r="AF142" s="12">
        <v>1698.41291</v>
      </c>
      <c r="AG142" s="12">
        <v>7190.3701300000002</v>
      </c>
      <c r="AH142" s="12">
        <v>6167.1955800000005</v>
      </c>
      <c r="AI142" s="12">
        <v>3371.8643000000002</v>
      </c>
      <c r="AJ142" s="12">
        <v>4067.3300399999998</v>
      </c>
      <c r="AK142" s="12">
        <v>373.23703999999998</v>
      </c>
      <c r="AL142" s="12">
        <v>14862.34945</v>
      </c>
      <c r="AM142" s="12">
        <v>4060.9724000000001</v>
      </c>
      <c r="AN142" s="12">
        <v>11680.671350000002</v>
      </c>
      <c r="AO142" s="12">
        <v>3715.4699100000003</v>
      </c>
      <c r="AP142" s="12">
        <v>2434.2199999999998</v>
      </c>
      <c r="AQ142" s="12">
        <v>588448.15177999996</v>
      </c>
      <c r="AR142" s="485">
        <v>0.12437762003286791</v>
      </c>
    </row>
    <row r="143" spans="1:44">
      <c r="A143" s="21" t="s">
        <v>861</v>
      </c>
      <c r="B143" s="12">
        <v>34131.450620000003</v>
      </c>
      <c r="C143" s="12">
        <v>28036.424579999999</v>
      </c>
      <c r="D143" s="12">
        <v>15377.748350000002</v>
      </c>
      <c r="E143" s="12">
        <v>3860.5583300000003</v>
      </c>
      <c r="F143" s="12">
        <v>10026.08016</v>
      </c>
      <c r="G143" s="12">
        <v>21212.02968</v>
      </c>
      <c r="H143" s="12">
        <v>13464.45585</v>
      </c>
      <c r="I143" s="12">
        <v>19990.44731</v>
      </c>
      <c r="J143" s="12">
        <v>13937.45484</v>
      </c>
      <c r="K143" s="12">
        <v>15130.81554</v>
      </c>
      <c r="L143" s="12">
        <v>9508.7325999999994</v>
      </c>
      <c r="M143" s="12">
        <v>4883.1613899999993</v>
      </c>
      <c r="N143" s="12">
        <v>20545.851750000002</v>
      </c>
      <c r="O143" s="12">
        <v>11381.4285</v>
      </c>
      <c r="P143" s="12">
        <v>9013.6133700000009</v>
      </c>
      <c r="Q143" s="12">
        <v>543.13364999999999</v>
      </c>
      <c r="R143" s="12">
        <v>10934.26836</v>
      </c>
      <c r="S143" s="12">
        <v>15475.88336</v>
      </c>
      <c r="T143" s="12">
        <v>7116.5438400000003</v>
      </c>
      <c r="U143" s="12">
        <v>21578.80629</v>
      </c>
      <c r="V143" s="12">
        <v>30265.172210000001</v>
      </c>
      <c r="W143" s="12">
        <v>7533.7450499999995</v>
      </c>
      <c r="X143" s="12">
        <v>18937.985559999997</v>
      </c>
      <c r="Y143" s="12">
        <v>13886.13027</v>
      </c>
      <c r="Z143" s="12">
        <v>14627.27441</v>
      </c>
      <c r="AA143" s="12">
        <v>6897.6377899999998</v>
      </c>
      <c r="AB143" s="12">
        <v>23160.366159999998</v>
      </c>
      <c r="AC143" s="12">
        <v>19127.278899999998</v>
      </c>
      <c r="AD143" s="12">
        <v>8289.2666300000001</v>
      </c>
      <c r="AE143" s="12">
        <v>26650.351329999998</v>
      </c>
      <c r="AF143" s="12">
        <v>2461.1236899999999</v>
      </c>
      <c r="AG143" s="12">
        <v>7230.0804300000009</v>
      </c>
      <c r="AH143" s="12">
        <v>3753.5105700000004</v>
      </c>
      <c r="AI143" s="12">
        <v>1435.1450600000001</v>
      </c>
      <c r="AJ143" s="12">
        <v>2385.8784100000003</v>
      </c>
      <c r="AK143" s="12">
        <v>261.36302999999998</v>
      </c>
      <c r="AL143" s="12">
        <v>15627.407810000001</v>
      </c>
      <c r="AM143" s="12">
        <v>4054.0783999999999</v>
      </c>
      <c r="AN143" s="12">
        <v>10187.836869999999</v>
      </c>
      <c r="AO143" s="12">
        <v>4139.7175800000005</v>
      </c>
      <c r="AP143" s="12">
        <v>1769.85501</v>
      </c>
      <c r="AQ143" s="12">
        <v>508830.09353999997</v>
      </c>
      <c r="AR143" s="485">
        <v>0.10754911175125512</v>
      </c>
    </row>
    <row r="144" spans="1:44">
      <c r="A144" s="21" t="s">
        <v>862</v>
      </c>
      <c r="B144" s="12">
        <v>22638.155429999999</v>
      </c>
      <c r="C144" s="12">
        <v>16489.79451</v>
      </c>
      <c r="D144" s="12">
        <v>7277.8695800000005</v>
      </c>
      <c r="E144" s="12">
        <v>1892.27557</v>
      </c>
      <c r="F144" s="12">
        <v>5171.6576999999997</v>
      </c>
      <c r="G144" s="12">
        <v>13314.131809999999</v>
      </c>
      <c r="H144" s="12">
        <v>9229.2976400000007</v>
      </c>
      <c r="I144" s="12">
        <v>11725.664979999998</v>
      </c>
      <c r="J144" s="12">
        <v>9914.2550600000013</v>
      </c>
      <c r="K144" s="12">
        <v>9121.4846799999996</v>
      </c>
      <c r="L144" s="12">
        <v>9004.6403599999994</v>
      </c>
      <c r="M144" s="12">
        <v>3590.9731299999994</v>
      </c>
      <c r="N144" s="12">
        <v>16236.56228</v>
      </c>
      <c r="O144" s="12">
        <v>8859.8071600000003</v>
      </c>
      <c r="P144" s="12">
        <v>6499.2264299999997</v>
      </c>
      <c r="Q144" s="12">
        <v>936.41045999999994</v>
      </c>
      <c r="R144" s="12">
        <v>5177.92994</v>
      </c>
      <c r="S144" s="12">
        <v>11297.13278</v>
      </c>
      <c r="T144" s="12">
        <v>5092.4597000000003</v>
      </c>
      <c r="U144" s="12">
        <v>15356.731619999999</v>
      </c>
      <c r="V144" s="12">
        <v>36290.65726</v>
      </c>
      <c r="W144" s="12">
        <v>4000.2888699999999</v>
      </c>
      <c r="X144" s="12">
        <v>12544.446199999998</v>
      </c>
      <c r="Y144" s="12">
        <v>8694.7274099999995</v>
      </c>
      <c r="Z144" s="12">
        <v>5639.5073199999997</v>
      </c>
      <c r="AA144" s="12">
        <v>4552.3667299999997</v>
      </c>
      <c r="AB144" s="12">
        <v>26858.941649999997</v>
      </c>
      <c r="AC144" s="12">
        <v>12614.79629</v>
      </c>
      <c r="AD144" s="12">
        <v>4280.7475800000002</v>
      </c>
      <c r="AE144" s="12">
        <v>16365.067849999999</v>
      </c>
      <c r="AF144" s="12">
        <v>2583.8712799999998</v>
      </c>
      <c r="AG144" s="12">
        <v>5454.8834200000001</v>
      </c>
      <c r="AH144" s="12">
        <v>3074.4186099999997</v>
      </c>
      <c r="AI144" s="12">
        <v>505.65100000000001</v>
      </c>
      <c r="AJ144" s="12">
        <v>1439.86141</v>
      </c>
      <c r="AK144" s="12">
        <v>45.7</v>
      </c>
      <c r="AL144" s="12">
        <v>8663.2429800000009</v>
      </c>
      <c r="AM144" s="12">
        <v>2391.2515099999996</v>
      </c>
      <c r="AN144" s="12">
        <v>6933.1309300000003</v>
      </c>
      <c r="AO144" s="12">
        <v>2518.1410500000002</v>
      </c>
      <c r="AP144" s="12">
        <v>1205.7366199999999</v>
      </c>
      <c r="AQ144" s="12">
        <v>355483.89679000003</v>
      </c>
      <c r="AR144" s="485">
        <v>7.5137020838634563E-2</v>
      </c>
    </row>
    <row r="145" spans="1:44">
      <c r="A145" s="21" t="s">
        <v>863</v>
      </c>
      <c r="B145" s="12">
        <v>1275.67353</v>
      </c>
      <c r="C145" s="12">
        <v>723.61097999999993</v>
      </c>
      <c r="D145" s="12">
        <v>274.47219999999993</v>
      </c>
      <c r="E145" s="12">
        <v>95.232690000000005</v>
      </c>
      <c r="F145" s="12">
        <v>182.65583999999998</v>
      </c>
      <c r="G145" s="12">
        <v>604.64652000000001</v>
      </c>
      <c r="H145" s="12">
        <v>278.13040000000001</v>
      </c>
      <c r="I145" s="12">
        <v>382.01251000000002</v>
      </c>
      <c r="J145" s="12">
        <v>613.71688000000006</v>
      </c>
      <c r="K145" s="12">
        <v>179.14095999999998</v>
      </c>
      <c r="L145" s="12">
        <v>793.95541000000003</v>
      </c>
      <c r="M145" s="12">
        <v>30.808</v>
      </c>
      <c r="N145" s="12">
        <v>828.2281200000001</v>
      </c>
      <c r="O145" s="12">
        <v>361.10390999999998</v>
      </c>
      <c r="P145" s="12">
        <v>413.27699000000001</v>
      </c>
      <c r="Q145" s="12">
        <v>23</v>
      </c>
      <c r="R145" s="12">
        <v>273.21376000000004</v>
      </c>
      <c r="S145" s="12">
        <v>423.43672000000004</v>
      </c>
      <c r="T145" s="12">
        <v>316.62627999999995</v>
      </c>
      <c r="U145" s="12">
        <v>481.44725</v>
      </c>
      <c r="V145" s="12">
        <v>699.41683999999998</v>
      </c>
      <c r="W145" s="12">
        <v>151.32511</v>
      </c>
      <c r="X145" s="12">
        <v>565.27782999999999</v>
      </c>
      <c r="Y145" s="12">
        <v>266.18520000000001</v>
      </c>
      <c r="Z145" s="12">
        <v>120.57585</v>
      </c>
      <c r="AA145" s="12">
        <v>165.11967999999999</v>
      </c>
      <c r="AB145" s="12">
        <v>2178.6579200000006</v>
      </c>
      <c r="AC145" s="12">
        <v>599.99881000000005</v>
      </c>
      <c r="AD145" s="12">
        <v>290.73595</v>
      </c>
      <c r="AE145" s="12">
        <v>427.24117999999999</v>
      </c>
      <c r="AF145" s="12">
        <v>177.22758999999999</v>
      </c>
      <c r="AG145" s="12">
        <v>243.36445000000001</v>
      </c>
      <c r="AH145" s="12">
        <v>110.55333</v>
      </c>
      <c r="AI145" s="12">
        <v>22.079339999999998</v>
      </c>
      <c r="AJ145" s="12">
        <v>43.230370000000001</v>
      </c>
      <c r="AK145" s="12">
        <v>0</v>
      </c>
      <c r="AL145" s="12">
        <v>350.37229000000002</v>
      </c>
      <c r="AM145" s="12">
        <v>124.77028999999999</v>
      </c>
      <c r="AN145" s="12">
        <v>389.69337999999999</v>
      </c>
      <c r="AO145" s="12">
        <v>159.83628999999999</v>
      </c>
      <c r="AP145" s="12">
        <v>31.59873</v>
      </c>
      <c r="AQ145" s="12">
        <v>15671.649379999997</v>
      </c>
      <c r="AR145" s="485">
        <v>3.3124455331838779E-3</v>
      </c>
    </row>
    <row r="146" spans="1:44">
      <c r="A146" s="21" t="s">
        <v>864</v>
      </c>
      <c r="B146" s="12">
        <v>151.14792</v>
      </c>
      <c r="C146" s="12">
        <v>196.28868000000003</v>
      </c>
      <c r="D146" s="12">
        <v>37.493679999999998</v>
      </c>
      <c r="E146" s="12">
        <v>0</v>
      </c>
      <c r="F146" s="12">
        <v>88.097899999999996</v>
      </c>
      <c r="G146" s="12">
        <v>166.77578</v>
      </c>
      <c r="H146" s="12">
        <v>131.79527999999999</v>
      </c>
      <c r="I146" s="12">
        <v>167.77429999999998</v>
      </c>
      <c r="J146" s="12">
        <v>243.08945</v>
      </c>
      <c r="K146" s="12">
        <v>37.86045</v>
      </c>
      <c r="L146" s="12">
        <v>557.1938100000001</v>
      </c>
      <c r="M146" s="12">
        <v>12.009829999999999</v>
      </c>
      <c r="N146" s="12">
        <v>176.77824000000001</v>
      </c>
      <c r="O146" s="12">
        <v>91.795249999999996</v>
      </c>
      <c r="P146" s="12">
        <v>265.10510999999997</v>
      </c>
      <c r="Q146" s="12">
        <v>48.612199999999994</v>
      </c>
      <c r="R146" s="12">
        <v>43.067209999999996</v>
      </c>
      <c r="S146" s="12">
        <v>118.15957</v>
      </c>
      <c r="T146" s="12">
        <v>134.72286000000003</v>
      </c>
      <c r="U146" s="12">
        <v>208.22417000000002</v>
      </c>
      <c r="V146" s="12">
        <v>0</v>
      </c>
      <c r="W146" s="12">
        <v>3.43</v>
      </c>
      <c r="X146" s="12">
        <v>97.251289999999997</v>
      </c>
      <c r="Y146" s="12">
        <v>28.647549999999999</v>
      </c>
      <c r="Z146" s="12">
        <v>46.57931</v>
      </c>
      <c r="AA146" s="12">
        <v>18.596160000000001</v>
      </c>
      <c r="AB146" s="12">
        <v>686.80349000000001</v>
      </c>
      <c r="AC146" s="12">
        <v>142.75344000000001</v>
      </c>
      <c r="AD146" s="12">
        <v>108.19024</v>
      </c>
      <c r="AE146" s="12">
        <v>77.440169999999995</v>
      </c>
      <c r="AF146" s="12">
        <v>85.318149999999989</v>
      </c>
      <c r="AG146" s="12">
        <v>18.34431</v>
      </c>
      <c r="AH146" s="12">
        <v>15.842139999999999</v>
      </c>
      <c r="AI146" s="12">
        <v>1.0624100000000001</v>
      </c>
      <c r="AJ146" s="12">
        <v>24.71931</v>
      </c>
      <c r="AK146" s="12">
        <v>0</v>
      </c>
      <c r="AL146" s="12">
        <v>78.509039999999999</v>
      </c>
      <c r="AM146" s="12">
        <v>38.521709999999999</v>
      </c>
      <c r="AN146" s="12">
        <v>17.41761</v>
      </c>
      <c r="AO146" s="12">
        <v>5.83</v>
      </c>
      <c r="AP146" s="12">
        <v>6</v>
      </c>
      <c r="AQ146" s="12">
        <v>4377.2480200000009</v>
      </c>
      <c r="AR146" s="485">
        <v>9.2519908402181081E-4</v>
      </c>
    </row>
    <row r="147" spans="1:44">
      <c r="A147" s="399" t="s">
        <v>723</v>
      </c>
      <c r="B147" s="10">
        <v>591601.00151000009</v>
      </c>
      <c r="C147" s="10">
        <v>550879.10167</v>
      </c>
      <c r="D147" s="10">
        <v>242270.20158999998</v>
      </c>
      <c r="E147" s="10">
        <v>55904.611259999998</v>
      </c>
      <c r="F147" s="10">
        <v>164821.06623</v>
      </c>
      <c r="G147" s="10">
        <v>146448.39552000002</v>
      </c>
      <c r="H147" s="10">
        <v>120261.91447999999</v>
      </c>
      <c r="I147" s="10">
        <v>121946.64920000001</v>
      </c>
      <c r="J147" s="10">
        <v>121256.59661000001</v>
      </c>
      <c r="K147" s="10">
        <v>81032.13489999999</v>
      </c>
      <c r="L147" s="10">
        <v>47086.460549999989</v>
      </c>
      <c r="M147" s="10">
        <v>43939.744480000001</v>
      </c>
      <c r="N147" s="10">
        <v>142311.93593000004</v>
      </c>
      <c r="O147" s="10">
        <v>96088.195649999994</v>
      </c>
      <c r="P147" s="10">
        <v>47879.773939999999</v>
      </c>
      <c r="Q147" s="10">
        <v>34449.231680000004</v>
      </c>
      <c r="R147" s="10">
        <v>59378.819400000008</v>
      </c>
      <c r="S147" s="10">
        <v>121902.89567</v>
      </c>
      <c r="T147" s="10">
        <v>40418.415130000001</v>
      </c>
      <c r="U147" s="10">
        <v>155595.01800000001</v>
      </c>
      <c r="V147" s="10">
        <v>142024.17554999999</v>
      </c>
      <c r="W147" s="10">
        <v>65661.400849999991</v>
      </c>
      <c r="X147" s="10">
        <v>200950.24890999999</v>
      </c>
      <c r="Y147" s="10">
        <v>68852.360379999998</v>
      </c>
      <c r="Z147" s="10">
        <v>189493.95918000001</v>
      </c>
      <c r="AA147" s="10">
        <v>72706.592019999996</v>
      </c>
      <c r="AB147" s="10">
        <v>199141.04538999998</v>
      </c>
      <c r="AC147" s="10">
        <v>187619.03245</v>
      </c>
      <c r="AD147" s="10">
        <v>55564.711350000012</v>
      </c>
      <c r="AE147" s="10">
        <v>154941.31030999997</v>
      </c>
      <c r="AF147" s="10">
        <v>27770.973039999997</v>
      </c>
      <c r="AG147" s="10">
        <v>40515.890939999997</v>
      </c>
      <c r="AH147" s="10">
        <v>37293.051520000008</v>
      </c>
      <c r="AI147" s="10">
        <v>12730.248070000001</v>
      </c>
      <c r="AJ147" s="10">
        <v>37566.76191999999</v>
      </c>
      <c r="AK147" s="10">
        <v>4261.3246099999997</v>
      </c>
      <c r="AL147" s="10">
        <v>97674.707129999995</v>
      </c>
      <c r="AM147" s="10">
        <v>20199.78037</v>
      </c>
      <c r="AN147" s="10">
        <v>78466.638640000005</v>
      </c>
      <c r="AO147" s="10">
        <v>37590.71884999999</v>
      </c>
      <c r="AP147" s="10">
        <v>14644.662169999998</v>
      </c>
      <c r="AQ147" s="10">
        <v>4731141.7570500001</v>
      </c>
      <c r="AR147" s="58">
        <v>1</v>
      </c>
    </row>
    <row r="148" spans="1:44">
      <c r="A148" s="405" t="s">
        <v>865</v>
      </c>
      <c r="B148" s="403">
        <v>0.12504402359714539</v>
      </c>
      <c r="C148" s="403">
        <v>0.11643682010777216</v>
      </c>
      <c r="D148" s="403">
        <v>5.1207554968943116E-2</v>
      </c>
      <c r="E148" s="403">
        <v>1.1816304420956115E-2</v>
      </c>
      <c r="F148" s="403">
        <v>3.4837482090743895E-2</v>
      </c>
      <c r="G148" s="403">
        <v>3.0954133915301392E-2</v>
      </c>
      <c r="H148" s="403">
        <v>2.5419216048809892E-2</v>
      </c>
      <c r="I148" s="403">
        <v>2.5775310794330791E-2</v>
      </c>
      <c r="J148" s="403">
        <v>2.5629457504483422E-2</v>
      </c>
      <c r="K148" s="403">
        <v>1.7127395259136306E-2</v>
      </c>
      <c r="L148" s="403">
        <v>9.9524518536852555E-3</v>
      </c>
      <c r="M148" s="403">
        <v>9.2873447333350814E-3</v>
      </c>
      <c r="N148" s="403">
        <v>3.0079829190900322E-2</v>
      </c>
      <c r="O148" s="403">
        <v>2.0309726612358723E-2</v>
      </c>
      <c r="P148" s="403">
        <v>1.0120130911032855E-2</v>
      </c>
      <c r="Q148" s="403">
        <v>7.2813780370597197E-3</v>
      </c>
      <c r="R148" s="403">
        <v>1.2550632056525901E-2</v>
      </c>
      <c r="S148" s="403">
        <v>2.5766062808908495E-2</v>
      </c>
      <c r="T148" s="403">
        <v>8.5430573010777892E-3</v>
      </c>
      <c r="U148" s="403">
        <v>3.288741407254258E-2</v>
      </c>
      <c r="V148" s="403">
        <v>3.0019006583002081E-2</v>
      </c>
      <c r="W148" s="403">
        <v>1.3878552836037134E-2</v>
      </c>
      <c r="X148" s="403">
        <v>4.247394376009949E-2</v>
      </c>
      <c r="Y148" s="403">
        <v>1.4553011496094207E-2</v>
      </c>
      <c r="Z148" s="403">
        <v>4.0052479699563014E-2</v>
      </c>
      <c r="AA148" s="403">
        <v>1.5367662977262934E-2</v>
      </c>
      <c r="AB148" s="403">
        <v>4.2091540608195602E-2</v>
      </c>
      <c r="AC148" s="403">
        <v>3.9656184930503061E-2</v>
      </c>
      <c r="AD148" s="403">
        <v>1.1744461316806152E-2</v>
      </c>
      <c r="AE148" s="403">
        <v>3.2749242839557241E-2</v>
      </c>
      <c r="AF148" s="403">
        <v>5.8698247624091437E-3</v>
      </c>
      <c r="AG148" s="403">
        <v>8.5636603214490868E-3</v>
      </c>
      <c r="AH148" s="403">
        <v>7.8824633534661358E-3</v>
      </c>
      <c r="AI148" s="403">
        <v>2.6907348635306309E-3</v>
      </c>
      <c r="AJ148" s="403">
        <v>7.940316280741485E-3</v>
      </c>
      <c r="AK148" s="403">
        <v>9.0069687801049003E-4</v>
      </c>
      <c r="AL148" s="403">
        <v>2.0645060356615254E-2</v>
      </c>
      <c r="AM148" s="403">
        <v>4.2695360670391607E-3</v>
      </c>
      <c r="AN148" s="403">
        <v>1.6585137936963056E-2</v>
      </c>
      <c r="AO148" s="403">
        <v>7.9453799485050425E-3</v>
      </c>
      <c r="AP148" s="403">
        <v>3.0953758991003806E-3</v>
      </c>
      <c r="AQ148" s="403">
        <v>1</v>
      </c>
      <c r="AR148" s="403"/>
    </row>
    <row r="149" spans="1:44" ht="30" customHeight="1">
      <c r="A149" s="406" t="s">
        <v>874</v>
      </c>
      <c r="B149" s="400" t="s">
        <v>879</v>
      </c>
      <c r="C149" s="400" t="s">
        <v>881</v>
      </c>
      <c r="D149" s="400" t="s">
        <v>880</v>
      </c>
      <c r="E149" s="400" t="s">
        <v>889</v>
      </c>
      <c r="F149" s="400" t="s">
        <v>886</v>
      </c>
      <c r="G149" s="400" t="s">
        <v>882</v>
      </c>
      <c r="H149" s="400" t="s">
        <v>887</v>
      </c>
      <c r="I149" s="400" t="s">
        <v>883</v>
      </c>
      <c r="J149" s="400" t="s">
        <v>884</v>
      </c>
      <c r="K149" s="400" t="s">
        <v>885</v>
      </c>
      <c r="L149" s="400" t="s">
        <v>897</v>
      </c>
      <c r="M149" s="400" t="s">
        <v>895</v>
      </c>
      <c r="N149" s="400" t="s">
        <v>888</v>
      </c>
      <c r="O149" s="400" t="s">
        <v>893</v>
      </c>
      <c r="P149" s="400" t="s">
        <v>896</v>
      </c>
      <c r="Q149" s="400" t="s">
        <v>894</v>
      </c>
      <c r="R149" s="400" t="s">
        <v>900</v>
      </c>
      <c r="S149" s="400" t="s">
        <v>898</v>
      </c>
      <c r="T149" s="400" t="s">
        <v>899</v>
      </c>
      <c r="U149" s="400" t="s">
        <v>890</v>
      </c>
      <c r="V149" s="400" t="s">
        <v>891</v>
      </c>
      <c r="W149" s="400" t="s">
        <v>892</v>
      </c>
      <c r="X149" s="400" t="s">
        <v>901</v>
      </c>
      <c r="Y149" s="400" t="s">
        <v>902</v>
      </c>
      <c r="Z149" s="400" t="s">
        <v>903</v>
      </c>
      <c r="AA149" s="400" t="s">
        <v>904</v>
      </c>
      <c r="AB149" s="400" t="s">
        <v>905</v>
      </c>
      <c r="AC149" s="400" t="s">
        <v>906</v>
      </c>
      <c r="AD149" s="400" t="s">
        <v>907</v>
      </c>
      <c r="AE149" s="400" t="s">
        <v>908</v>
      </c>
      <c r="AF149" s="400" t="s">
        <v>909</v>
      </c>
      <c r="AG149" s="400" t="s">
        <v>910</v>
      </c>
      <c r="AH149" s="400" t="s">
        <v>911</v>
      </c>
      <c r="AI149" s="400" t="s">
        <v>912</v>
      </c>
      <c r="AJ149" s="400" t="s">
        <v>913</v>
      </c>
      <c r="AK149" s="400" t="s">
        <v>914</v>
      </c>
      <c r="AL149" s="400" t="s">
        <v>915</v>
      </c>
      <c r="AM149" s="400" t="s">
        <v>916</v>
      </c>
      <c r="AN149" s="400" t="s">
        <v>917</v>
      </c>
      <c r="AO149" s="400" t="s">
        <v>918</v>
      </c>
      <c r="AP149" s="400" t="s">
        <v>919</v>
      </c>
      <c r="AQ149" s="401" t="s">
        <v>8</v>
      </c>
      <c r="AR149" s="484" t="s">
        <v>698</v>
      </c>
    </row>
    <row r="150" spans="1:44">
      <c r="A150" s="21" t="s">
        <v>851</v>
      </c>
      <c r="B150" s="12">
        <v>0</v>
      </c>
      <c r="C150" s="12">
        <v>0</v>
      </c>
      <c r="D150" s="12">
        <v>0</v>
      </c>
      <c r="E150" s="12">
        <v>0</v>
      </c>
      <c r="F150" s="12">
        <v>0</v>
      </c>
      <c r="G150" s="12">
        <v>0</v>
      </c>
      <c r="H150" s="12">
        <v>0</v>
      </c>
      <c r="I150" s="12">
        <v>0</v>
      </c>
      <c r="J150" s="12">
        <v>0</v>
      </c>
      <c r="K150" s="12">
        <v>0</v>
      </c>
      <c r="L150" s="12">
        <v>0</v>
      </c>
      <c r="M150" s="12">
        <v>0</v>
      </c>
      <c r="N150" s="12">
        <v>0</v>
      </c>
      <c r="O150" s="12">
        <v>0</v>
      </c>
      <c r="P150" s="12">
        <v>0</v>
      </c>
      <c r="Q150" s="12">
        <v>0</v>
      </c>
      <c r="R150" s="12">
        <v>0</v>
      </c>
      <c r="S150" s="12">
        <v>0</v>
      </c>
      <c r="T150" s="12">
        <v>0</v>
      </c>
      <c r="U150" s="12">
        <v>0</v>
      </c>
      <c r="V150" s="12">
        <v>0</v>
      </c>
      <c r="W150" s="12">
        <v>0</v>
      </c>
      <c r="X150" s="12">
        <v>0</v>
      </c>
      <c r="Y150" s="12">
        <v>0</v>
      </c>
      <c r="Z150" s="12">
        <v>0</v>
      </c>
      <c r="AA150" s="12">
        <v>0</v>
      </c>
      <c r="AB150" s="12">
        <v>0</v>
      </c>
      <c r="AC150" s="12">
        <v>0</v>
      </c>
      <c r="AD150" s="12">
        <v>0</v>
      </c>
      <c r="AE150" s="12">
        <v>0</v>
      </c>
      <c r="AF150" s="12">
        <v>0</v>
      </c>
      <c r="AG150" s="12">
        <v>0</v>
      </c>
      <c r="AH150" s="12">
        <v>0</v>
      </c>
      <c r="AI150" s="12">
        <v>0</v>
      </c>
      <c r="AJ150" s="12">
        <v>0</v>
      </c>
      <c r="AK150" s="12">
        <v>0</v>
      </c>
      <c r="AL150" s="12">
        <v>0</v>
      </c>
      <c r="AM150" s="12">
        <v>0</v>
      </c>
      <c r="AN150" s="12">
        <v>0</v>
      </c>
      <c r="AO150" s="12">
        <v>0</v>
      </c>
      <c r="AP150" s="12">
        <v>0</v>
      </c>
      <c r="AQ150" s="12">
        <v>0</v>
      </c>
      <c r="AR150" s="485">
        <v>0</v>
      </c>
    </row>
    <row r="151" spans="1:44">
      <c r="A151" s="21" t="s">
        <v>852</v>
      </c>
      <c r="B151" s="12">
        <v>2</v>
      </c>
      <c r="C151" s="12">
        <v>0</v>
      </c>
      <c r="D151" s="12">
        <v>0</v>
      </c>
      <c r="E151" s="12">
        <v>0</v>
      </c>
      <c r="F151" s="12">
        <v>0</v>
      </c>
      <c r="G151" s="12">
        <v>0</v>
      </c>
      <c r="H151" s="12">
        <v>0</v>
      </c>
      <c r="I151" s="12">
        <v>0</v>
      </c>
      <c r="J151" s="12">
        <v>0</v>
      </c>
      <c r="K151" s="12">
        <v>0</v>
      </c>
      <c r="L151" s="12">
        <v>0</v>
      </c>
      <c r="M151" s="12">
        <v>0</v>
      </c>
      <c r="N151" s="12">
        <v>0</v>
      </c>
      <c r="O151" s="12">
        <v>0</v>
      </c>
      <c r="P151" s="12">
        <v>0</v>
      </c>
      <c r="Q151" s="12">
        <v>0</v>
      </c>
      <c r="R151" s="12">
        <v>0</v>
      </c>
      <c r="S151" s="12">
        <v>0</v>
      </c>
      <c r="T151" s="12">
        <v>0</v>
      </c>
      <c r="U151" s="12">
        <v>0</v>
      </c>
      <c r="V151" s="12">
        <v>0</v>
      </c>
      <c r="W151" s="12">
        <v>0</v>
      </c>
      <c r="X151" s="12">
        <v>0</v>
      </c>
      <c r="Y151" s="12">
        <v>0</v>
      </c>
      <c r="Z151" s="12">
        <v>1</v>
      </c>
      <c r="AA151" s="12">
        <v>0</v>
      </c>
      <c r="AB151" s="12">
        <v>0</v>
      </c>
      <c r="AC151" s="12">
        <v>0</v>
      </c>
      <c r="AD151" s="12">
        <v>0</v>
      </c>
      <c r="AE151" s="12">
        <v>0</v>
      </c>
      <c r="AF151" s="12">
        <v>1</v>
      </c>
      <c r="AG151" s="12">
        <v>0</v>
      </c>
      <c r="AH151" s="12">
        <v>0</v>
      </c>
      <c r="AI151" s="12">
        <v>0</v>
      </c>
      <c r="AJ151" s="12">
        <v>0</v>
      </c>
      <c r="AK151" s="12">
        <v>0</v>
      </c>
      <c r="AL151" s="12">
        <v>0</v>
      </c>
      <c r="AM151" s="12">
        <v>0</v>
      </c>
      <c r="AN151" s="12">
        <v>0</v>
      </c>
      <c r="AO151" s="12">
        <v>0</v>
      </c>
      <c r="AP151" s="12">
        <v>0</v>
      </c>
      <c r="AQ151" s="12">
        <v>4</v>
      </c>
      <c r="AR151" s="485">
        <v>7.6694468411465819E-5</v>
      </c>
    </row>
    <row r="152" spans="1:44">
      <c r="A152" s="21" t="s">
        <v>853</v>
      </c>
      <c r="B152" s="12">
        <v>11</v>
      </c>
      <c r="C152" s="12">
        <v>4</v>
      </c>
      <c r="D152" s="12">
        <v>0</v>
      </c>
      <c r="E152" s="12">
        <v>0</v>
      </c>
      <c r="F152" s="12">
        <v>0</v>
      </c>
      <c r="G152" s="12">
        <v>2</v>
      </c>
      <c r="H152" s="12">
        <v>1</v>
      </c>
      <c r="I152" s="12">
        <v>0</v>
      </c>
      <c r="J152" s="12">
        <v>0</v>
      </c>
      <c r="K152" s="12">
        <v>0</v>
      </c>
      <c r="L152" s="12">
        <v>0</v>
      </c>
      <c r="M152" s="12">
        <v>0</v>
      </c>
      <c r="N152" s="12">
        <v>0</v>
      </c>
      <c r="O152" s="12">
        <v>0</v>
      </c>
      <c r="P152" s="12">
        <v>0</v>
      </c>
      <c r="Q152" s="12">
        <v>0</v>
      </c>
      <c r="R152" s="12">
        <v>0</v>
      </c>
      <c r="S152" s="12">
        <v>0</v>
      </c>
      <c r="T152" s="12">
        <v>0</v>
      </c>
      <c r="U152" s="12">
        <v>0</v>
      </c>
      <c r="V152" s="12">
        <v>0</v>
      </c>
      <c r="W152" s="12">
        <v>0</v>
      </c>
      <c r="X152" s="12">
        <v>1</v>
      </c>
      <c r="Y152" s="12">
        <v>0</v>
      </c>
      <c r="Z152" s="12">
        <v>1</v>
      </c>
      <c r="AA152" s="12">
        <v>2</v>
      </c>
      <c r="AB152" s="12">
        <v>0</v>
      </c>
      <c r="AC152" s="12">
        <v>0</v>
      </c>
      <c r="AD152" s="12">
        <v>0</v>
      </c>
      <c r="AE152" s="12">
        <v>0</v>
      </c>
      <c r="AF152" s="12">
        <v>0</v>
      </c>
      <c r="AG152" s="12">
        <v>0</v>
      </c>
      <c r="AH152" s="12">
        <v>0</v>
      </c>
      <c r="AI152" s="12">
        <v>0</v>
      </c>
      <c r="AJ152" s="12">
        <v>1</v>
      </c>
      <c r="AK152" s="12">
        <v>0</v>
      </c>
      <c r="AL152" s="12">
        <v>0</v>
      </c>
      <c r="AM152" s="12">
        <v>0</v>
      </c>
      <c r="AN152" s="12">
        <v>1</v>
      </c>
      <c r="AO152" s="12">
        <v>1</v>
      </c>
      <c r="AP152" s="12">
        <v>0</v>
      </c>
      <c r="AQ152" s="12">
        <v>25</v>
      </c>
      <c r="AR152" s="485">
        <v>4.7934042757166137E-4</v>
      </c>
    </row>
    <row r="153" spans="1:44">
      <c r="A153" s="21" t="s">
        <v>854</v>
      </c>
      <c r="B153" s="12">
        <v>50</v>
      </c>
      <c r="C153" s="12">
        <v>48</v>
      </c>
      <c r="D153" s="12">
        <v>15</v>
      </c>
      <c r="E153" s="12">
        <v>3</v>
      </c>
      <c r="F153" s="12">
        <v>18</v>
      </c>
      <c r="G153" s="12">
        <v>3</v>
      </c>
      <c r="H153" s="12">
        <v>6</v>
      </c>
      <c r="I153" s="12">
        <v>3</v>
      </c>
      <c r="J153" s="12">
        <v>8</v>
      </c>
      <c r="K153" s="12">
        <v>0</v>
      </c>
      <c r="L153" s="12">
        <v>1</v>
      </c>
      <c r="M153" s="12">
        <v>0</v>
      </c>
      <c r="N153" s="12">
        <v>3</v>
      </c>
      <c r="O153" s="12">
        <v>3</v>
      </c>
      <c r="P153" s="12">
        <v>1</v>
      </c>
      <c r="Q153" s="12">
        <v>2</v>
      </c>
      <c r="R153" s="12">
        <v>0</v>
      </c>
      <c r="S153" s="12">
        <v>2</v>
      </c>
      <c r="T153" s="12">
        <v>0</v>
      </c>
      <c r="U153" s="12">
        <v>1</v>
      </c>
      <c r="V153" s="12">
        <v>1</v>
      </c>
      <c r="W153" s="12">
        <v>4</v>
      </c>
      <c r="X153" s="12">
        <v>9</v>
      </c>
      <c r="Y153" s="12">
        <v>0</v>
      </c>
      <c r="Z153" s="12">
        <v>21</v>
      </c>
      <c r="AA153" s="12">
        <v>6</v>
      </c>
      <c r="AB153" s="12">
        <v>4</v>
      </c>
      <c r="AC153" s="12">
        <v>5</v>
      </c>
      <c r="AD153" s="12">
        <v>0</v>
      </c>
      <c r="AE153" s="12">
        <v>4</v>
      </c>
      <c r="AF153" s="12">
        <v>0</v>
      </c>
      <c r="AG153" s="12">
        <v>0</v>
      </c>
      <c r="AH153" s="12">
        <v>0</v>
      </c>
      <c r="AI153" s="12">
        <v>0</v>
      </c>
      <c r="AJ153" s="12">
        <v>6</v>
      </c>
      <c r="AK153" s="12">
        <v>0</v>
      </c>
      <c r="AL153" s="12">
        <v>0</v>
      </c>
      <c r="AM153" s="12">
        <v>0</v>
      </c>
      <c r="AN153" s="12">
        <v>1</v>
      </c>
      <c r="AO153" s="12">
        <v>0</v>
      </c>
      <c r="AP153" s="12">
        <v>0</v>
      </c>
      <c r="AQ153" s="12">
        <v>228</v>
      </c>
      <c r="AR153" s="485">
        <v>4.3715846994535519E-3</v>
      </c>
    </row>
    <row r="154" spans="1:44">
      <c r="A154" s="21" t="s">
        <v>855</v>
      </c>
      <c r="B154" s="12">
        <v>89</v>
      </c>
      <c r="C154" s="12">
        <v>127</v>
      </c>
      <c r="D154" s="12">
        <v>43</v>
      </c>
      <c r="E154" s="12">
        <v>10</v>
      </c>
      <c r="F154" s="12">
        <v>30</v>
      </c>
      <c r="G154" s="12">
        <v>13</v>
      </c>
      <c r="H154" s="12">
        <v>23</v>
      </c>
      <c r="I154" s="12">
        <v>12</v>
      </c>
      <c r="J154" s="12">
        <v>20</v>
      </c>
      <c r="K154" s="12">
        <v>3</v>
      </c>
      <c r="L154" s="12">
        <v>2</v>
      </c>
      <c r="M154" s="12">
        <v>6</v>
      </c>
      <c r="N154" s="12">
        <v>11</v>
      </c>
      <c r="O154" s="12">
        <v>11</v>
      </c>
      <c r="P154" s="12">
        <v>1</v>
      </c>
      <c r="Q154" s="12">
        <v>8</v>
      </c>
      <c r="R154" s="12">
        <v>6</v>
      </c>
      <c r="S154" s="12">
        <v>6</v>
      </c>
      <c r="T154" s="12">
        <v>1</v>
      </c>
      <c r="U154" s="12">
        <v>10</v>
      </c>
      <c r="V154" s="12">
        <v>7</v>
      </c>
      <c r="W154" s="12">
        <v>12</v>
      </c>
      <c r="X154" s="12">
        <v>30</v>
      </c>
      <c r="Y154" s="12">
        <v>2</v>
      </c>
      <c r="Z154" s="12">
        <v>32</v>
      </c>
      <c r="AA154" s="12">
        <v>11</v>
      </c>
      <c r="AB154" s="12">
        <v>16</v>
      </c>
      <c r="AC154" s="12">
        <v>20</v>
      </c>
      <c r="AD154" s="12">
        <v>5</v>
      </c>
      <c r="AE154" s="12">
        <v>7</v>
      </c>
      <c r="AF154" s="12">
        <v>1</v>
      </c>
      <c r="AG154" s="12">
        <v>2</v>
      </c>
      <c r="AH154" s="12">
        <v>3</v>
      </c>
      <c r="AI154" s="12">
        <v>0</v>
      </c>
      <c r="AJ154" s="12">
        <v>5</v>
      </c>
      <c r="AK154" s="12">
        <v>1</v>
      </c>
      <c r="AL154" s="12">
        <v>9</v>
      </c>
      <c r="AM154" s="12">
        <v>0</v>
      </c>
      <c r="AN154" s="12">
        <v>4</v>
      </c>
      <c r="AO154" s="12">
        <v>7</v>
      </c>
      <c r="AP154" s="12">
        <v>1</v>
      </c>
      <c r="AQ154" s="12">
        <v>607</v>
      </c>
      <c r="AR154" s="485">
        <v>1.1638385581439939E-2</v>
      </c>
    </row>
    <row r="155" spans="1:44">
      <c r="A155" s="21" t="s">
        <v>856</v>
      </c>
      <c r="B155" s="12">
        <v>146</v>
      </c>
      <c r="C155" s="12">
        <v>187</v>
      </c>
      <c r="D155" s="12">
        <v>91</v>
      </c>
      <c r="E155" s="12">
        <v>38</v>
      </c>
      <c r="F155" s="12">
        <v>76</v>
      </c>
      <c r="G155" s="12">
        <v>39</v>
      </c>
      <c r="H155" s="12">
        <v>31</v>
      </c>
      <c r="I155" s="12">
        <v>34</v>
      </c>
      <c r="J155" s="12">
        <v>41</v>
      </c>
      <c r="K155" s="12">
        <v>13</v>
      </c>
      <c r="L155" s="12">
        <v>6</v>
      </c>
      <c r="M155" s="12">
        <v>16</v>
      </c>
      <c r="N155" s="12">
        <v>38</v>
      </c>
      <c r="O155" s="12">
        <v>32</v>
      </c>
      <c r="P155" s="12">
        <v>6</v>
      </c>
      <c r="Q155" s="12">
        <v>25</v>
      </c>
      <c r="R155" s="12">
        <v>13</v>
      </c>
      <c r="S155" s="12">
        <v>31</v>
      </c>
      <c r="T155" s="12">
        <v>12</v>
      </c>
      <c r="U155" s="12">
        <v>52</v>
      </c>
      <c r="V155" s="12">
        <v>19</v>
      </c>
      <c r="W155" s="12">
        <v>13</v>
      </c>
      <c r="X155" s="12">
        <v>77</v>
      </c>
      <c r="Y155" s="12">
        <v>12</v>
      </c>
      <c r="Z155" s="12">
        <v>60</v>
      </c>
      <c r="AA155" s="12">
        <v>13</v>
      </c>
      <c r="AB155" s="12">
        <v>45</v>
      </c>
      <c r="AC155" s="12">
        <v>76</v>
      </c>
      <c r="AD155" s="12">
        <v>18</v>
      </c>
      <c r="AE155" s="12">
        <v>16</v>
      </c>
      <c r="AF155" s="12">
        <v>6</v>
      </c>
      <c r="AG155" s="12">
        <v>17</v>
      </c>
      <c r="AH155" s="12">
        <v>13</v>
      </c>
      <c r="AI155" s="12">
        <v>0</v>
      </c>
      <c r="AJ155" s="12">
        <v>2</v>
      </c>
      <c r="AK155" s="12">
        <v>1</v>
      </c>
      <c r="AL155" s="12">
        <v>26</v>
      </c>
      <c r="AM155" s="12">
        <v>8</v>
      </c>
      <c r="AN155" s="12">
        <v>24</v>
      </c>
      <c r="AO155" s="12">
        <v>18</v>
      </c>
      <c r="AP155" s="12">
        <v>4</v>
      </c>
      <c r="AQ155" s="12">
        <v>1395</v>
      </c>
      <c r="AR155" s="485">
        <v>2.6747195858498704E-2</v>
      </c>
    </row>
    <row r="156" spans="1:44">
      <c r="A156" s="21" t="s">
        <v>857</v>
      </c>
      <c r="B156" s="12">
        <v>311</v>
      </c>
      <c r="C156" s="12">
        <v>255</v>
      </c>
      <c r="D156" s="12">
        <v>156</v>
      </c>
      <c r="E156" s="12">
        <v>28</v>
      </c>
      <c r="F156" s="12">
        <v>63</v>
      </c>
      <c r="G156" s="12">
        <v>60</v>
      </c>
      <c r="H156" s="12">
        <v>33</v>
      </c>
      <c r="I156" s="12">
        <v>46</v>
      </c>
      <c r="J156" s="12">
        <v>49</v>
      </c>
      <c r="K156" s="12">
        <v>42</v>
      </c>
      <c r="L156" s="12">
        <v>12</v>
      </c>
      <c r="M156" s="12">
        <v>23</v>
      </c>
      <c r="N156" s="12">
        <v>60</v>
      </c>
      <c r="O156" s="12">
        <v>40</v>
      </c>
      <c r="P156" s="12">
        <v>15</v>
      </c>
      <c r="Q156" s="12">
        <v>18</v>
      </c>
      <c r="R156" s="12">
        <v>33</v>
      </c>
      <c r="S156" s="12">
        <v>78</v>
      </c>
      <c r="T156" s="12">
        <v>17</v>
      </c>
      <c r="U156" s="12">
        <v>84</v>
      </c>
      <c r="V156" s="12">
        <v>45</v>
      </c>
      <c r="W156" s="12">
        <v>36</v>
      </c>
      <c r="X156" s="12">
        <v>106</v>
      </c>
      <c r="Y156" s="12">
        <v>32</v>
      </c>
      <c r="Z156" s="12">
        <v>79</v>
      </c>
      <c r="AA156" s="12">
        <v>26</v>
      </c>
      <c r="AB156" s="12">
        <v>84</v>
      </c>
      <c r="AC156" s="12">
        <v>95</v>
      </c>
      <c r="AD156" s="12">
        <v>38</v>
      </c>
      <c r="AE156" s="12">
        <v>42</v>
      </c>
      <c r="AF156" s="12">
        <v>11</v>
      </c>
      <c r="AG156" s="12">
        <v>20</v>
      </c>
      <c r="AH156" s="12">
        <v>22</v>
      </c>
      <c r="AI156" s="12">
        <v>9</v>
      </c>
      <c r="AJ156" s="12">
        <v>11</v>
      </c>
      <c r="AK156" s="12">
        <v>7</v>
      </c>
      <c r="AL156" s="12">
        <v>55</v>
      </c>
      <c r="AM156" s="12">
        <v>8</v>
      </c>
      <c r="AN156" s="12">
        <v>41</v>
      </c>
      <c r="AO156" s="12">
        <v>11</v>
      </c>
      <c r="AP156" s="12">
        <v>7</v>
      </c>
      <c r="AQ156" s="12">
        <v>2208</v>
      </c>
      <c r="AR156" s="485">
        <v>4.2335346563129136E-2</v>
      </c>
    </row>
    <row r="157" spans="1:44">
      <c r="A157" s="21" t="s">
        <v>858</v>
      </c>
      <c r="B157" s="12">
        <v>282</v>
      </c>
      <c r="C157" s="12">
        <v>330</v>
      </c>
      <c r="D157" s="12">
        <v>178</v>
      </c>
      <c r="E157" s="12">
        <v>22</v>
      </c>
      <c r="F157" s="12">
        <v>57</v>
      </c>
      <c r="G157" s="12">
        <v>97</v>
      </c>
      <c r="H157" s="12">
        <v>82</v>
      </c>
      <c r="I157" s="12">
        <v>100</v>
      </c>
      <c r="J157" s="12">
        <v>67</v>
      </c>
      <c r="K157" s="12">
        <v>70</v>
      </c>
      <c r="L157" s="12">
        <v>34</v>
      </c>
      <c r="M157" s="12">
        <v>32</v>
      </c>
      <c r="N157" s="12">
        <v>136</v>
      </c>
      <c r="O157" s="12">
        <v>93</v>
      </c>
      <c r="P157" s="12">
        <v>50</v>
      </c>
      <c r="Q157" s="12">
        <v>21</v>
      </c>
      <c r="R157" s="12">
        <v>53</v>
      </c>
      <c r="S157" s="12">
        <v>121</v>
      </c>
      <c r="T157" s="12">
        <v>37</v>
      </c>
      <c r="U157" s="12">
        <v>128</v>
      </c>
      <c r="V157" s="12">
        <v>77</v>
      </c>
      <c r="W157" s="12">
        <v>44</v>
      </c>
      <c r="X157" s="12">
        <v>126</v>
      </c>
      <c r="Y157" s="12">
        <v>62</v>
      </c>
      <c r="Z157" s="12">
        <v>115</v>
      </c>
      <c r="AA157" s="12">
        <v>37</v>
      </c>
      <c r="AB157" s="12">
        <v>175</v>
      </c>
      <c r="AC157" s="12">
        <v>157</v>
      </c>
      <c r="AD157" s="12">
        <v>38</v>
      </c>
      <c r="AE157" s="12">
        <v>118</v>
      </c>
      <c r="AF157" s="12">
        <v>15</v>
      </c>
      <c r="AG157" s="12">
        <v>21</v>
      </c>
      <c r="AH157" s="12">
        <v>35</v>
      </c>
      <c r="AI157" s="12">
        <v>24</v>
      </c>
      <c r="AJ157" s="12">
        <v>15</v>
      </c>
      <c r="AK157" s="12">
        <v>2</v>
      </c>
      <c r="AL157" s="12">
        <v>87</v>
      </c>
      <c r="AM157" s="12">
        <v>14</v>
      </c>
      <c r="AN157" s="12">
        <v>62</v>
      </c>
      <c r="AO157" s="12">
        <v>28</v>
      </c>
      <c r="AP157" s="12">
        <v>16</v>
      </c>
      <c r="AQ157" s="12">
        <v>3258</v>
      </c>
      <c r="AR157" s="485">
        <v>6.2467644521138913E-2</v>
      </c>
    </row>
    <row r="158" spans="1:44">
      <c r="A158" s="21" t="s">
        <v>859</v>
      </c>
      <c r="B158" s="12">
        <v>197</v>
      </c>
      <c r="C158" s="12">
        <v>233</v>
      </c>
      <c r="D158" s="12">
        <v>118</v>
      </c>
      <c r="E158" s="12">
        <v>14</v>
      </c>
      <c r="F158" s="12">
        <v>53</v>
      </c>
      <c r="G158" s="12">
        <v>82</v>
      </c>
      <c r="H158" s="12">
        <v>57</v>
      </c>
      <c r="I158" s="12">
        <v>64</v>
      </c>
      <c r="J158" s="12">
        <v>53</v>
      </c>
      <c r="K158" s="12">
        <v>77</v>
      </c>
      <c r="L158" s="12">
        <v>18</v>
      </c>
      <c r="M158" s="12">
        <v>29</v>
      </c>
      <c r="N158" s="12">
        <v>91</v>
      </c>
      <c r="O158" s="12">
        <v>50</v>
      </c>
      <c r="P158" s="12">
        <v>23</v>
      </c>
      <c r="Q158" s="12">
        <v>1</v>
      </c>
      <c r="R158" s="12">
        <v>35</v>
      </c>
      <c r="S158" s="12">
        <v>79</v>
      </c>
      <c r="T158" s="12">
        <v>25</v>
      </c>
      <c r="U158" s="12">
        <v>112</v>
      </c>
      <c r="V158" s="12">
        <v>64</v>
      </c>
      <c r="W158" s="12">
        <v>38</v>
      </c>
      <c r="X158" s="12">
        <v>89</v>
      </c>
      <c r="Y158" s="12">
        <v>55</v>
      </c>
      <c r="Z158" s="12">
        <v>58</v>
      </c>
      <c r="AA158" s="12">
        <v>22</v>
      </c>
      <c r="AB158" s="12">
        <v>88</v>
      </c>
      <c r="AC158" s="12">
        <v>113</v>
      </c>
      <c r="AD158" s="12">
        <v>23</v>
      </c>
      <c r="AE158" s="12">
        <v>155</v>
      </c>
      <c r="AF158" s="12">
        <v>15</v>
      </c>
      <c r="AG158" s="12">
        <v>18</v>
      </c>
      <c r="AH158" s="12">
        <v>22</v>
      </c>
      <c r="AI158" s="12">
        <v>5</v>
      </c>
      <c r="AJ158" s="12">
        <v>23</v>
      </c>
      <c r="AK158" s="12">
        <v>2</v>
      </c>
      <c r="AL158" s="12">
        <v>74</v>
      </c>
      <c r="AM158" s="12">
        <v>11</v>
      </c>
      <c r="AN158" s="12">
        <v>57</v>
      </c>
      <c r="AO158" s="12">
        <v>13</v>
      </c>
      <c r="AP158" s="12">
        <v>12</v>
      </c>
      <c r="AQ158" s="12">
        <v>2368</v>
      </c>
      <c r="AR158" s="485">
        <v>4.5403125299587767E-2</v>
      </c>
    </row>
    <row r="159" spans="1:44">
      <c r="A159" s="21" t="s">
        <v>860</v>
      </c>
      <c r="B159" s="12">
        <v>432</v>
      </c>
      <c r="C159" s="12">
        <v>444</v>
      </c>
      <c r="D159" s="12">
        <v>208</v>
      </c>
      <c r="E159" s="12">
        <v>41</v>
      </c>
      <c r="F159" s="12">
        <v>132</v>
      </c>
      <c r="G159" s="12">
        <v>281</v>
      </c>
      <c r="H159" s="12">
        <v>167</v>
      </c>
      <c r="I159" s="12">
        <v>219</v>
      </c>
      <c r="J159" s="12">
        <v>177</v>
      </c>
      <c r="K159" s="12">
        <v>184</v>
      </c>
      <c r="L159" s="12">
        <v>94</v>
      </c>
      <c r="M159" s="12">
        <v>81</v>
      </c>
      <c r="N159" s="12">
        <v>231</v>
      </c>
      <c r="O159" s="12">
        <v>165</v>
      </c>
      <c r="P159" s="12">
        <v>124</v>
      </c>
      <c r="Q159" s="12">
        <v>8</v>
      </c>
      <c r="R159" s="12">
        <v>126</v>
      </c>
      <c r="S159" s="12">
        <v>233</v>
      </c>
      <c r="T159" s="12">
        <v>87</v>
      </c>
      <c r="U159" s="12">
        <v>291</v>
      </c>
      <c r="V159" s="12">
        <v>300</v>
      </c>
      <c r="W159" s="12">
        <v>94</v>
      </c>
      <c r="X159" s="12">
        <v>270</v>
      </c>
      <c r="Y159" s="12">
        <v>161</v>
      </c>
      <c r="Z159" s="12">
        <v>152</v>
      </c>
      <c r="AA159" s="12">
        <v>74</v>
      </c>
      <c r="AB159" s="12">
        <v>478</v>
      </c>
      <c r="AC159" s="12">
        <v>295</v>
      </c>
      <c r="AD159" s="12">
        <v>103</v>
      </c>
      <c r="AE159" s="12">
        <v>471</v>
      </c>
      <c r="AF159" s="12">
        <v>20</v>
      </c>
      <c r="AG159" s="12">
        <v>81</v>
      </c>
      <c r="AH159" s="12">
        <v>68</v>
      </c>
      <c r="AI159" s="12">
        <v>37</v>
      </c>
      <c r="AJ159" s="12">
        <v>48</v>
      </c>
      <c r="AK159" s="12">
        <v>4</v>
      </c>
      <c r="AL159" s="12">
        <v>175</v>
      </c>
      <c r="AM159" s="12">
        <v>46</v>
      </c>
      <c r="AN159" s="12">
        <v>135</v>
      </c>
      <c r="AO159" s="12">
        <v>43</v>
      </c>
      <c r="AP159" s="12">
        <v>27</v>
      </c>
      <c r="AQ159" s="12">
        <v>6807</v>
      </c>
      <c r="AR159" s="485">
        <v>0.13051481161921197</v>
      </c>
    </row>
    <row r="160" spans="1:44">
      <c r="A160" s="21" t="s">
        <v>861</v>
      </c>
      <c r="B160" s="12">
        <v>670</v>
      </c>
      <c r="C160" s="12">
        <v>566</v>
      </c>
      <c r="D160" s="12">
        <v>296</v>
      </c>
      <c r="E160" s="12">
        <v>76</v>
      </c>
      <c r="F160" s="12">
        <v>201</v>
      </c>
      <c r="G160" s="12">
        <v>438</v>
      </c>
      <c r="H160" s="12">
        <v>272</v>
      </c>
      <c r="I160" s="12">
        <v>408</v>
      </c>
      <c r="J160" s="12">
        <v>280</v>
      </c>
      <c r="K160" s="12">
        <v>306</v>
      </c>
      <c r="L160" s="12">
        <v>198</v>
      </c>
      <c r="M160" s="12">
        <v>100</v>
      </c>
      <c r="N160" s="12">
        <v>417</v>
      </c>
      <c r="O160" s="12">
        <v>237</v>
      </c>
      <c r="P160" s="12">
        <v>185</v>
      </c>
      <c r="Q160" s="12">
        <v>12</v>
      </c>
      <c r="R160" s="12">
        <v>221</v>
      </c>
      <c r="S160" s="12">
        <v>319</v>
      </c>
      <c r="T160" s="12">
        <v>142</v>
      </c>
      <c r="U160" s="12">
        <v>430</v>
      </c>
      <c r="V160" s="12">
        <v>629</v>
      </c>
      <c r="W160" s="12">
        <v>157</v>
      </c>
      <c r="X160" s="12">
        <v>388</v>
      </c>
      <c r="Y160" s="12">
        <v>287</v>
      </c>
      <c r="Z160" s="12">
        <v>287</v>
      </c>
      <c r="AA160" s="12">
        <v>142</v>
      </c>
      <c r="AB160" s="12">
        <v>481</v>
      </c>
      <c r="AC160" s="12">
        <v>389</v>
      </c>
      <c r="AD160" s="12">
        <v>171</v>
      </c>
      <c r="AE160" s="12">
        <v>526</v>
      </c>
      <c r="AF160" s="12">
        <v>51</v>
      </c>
      <c r="AG160" s="12">
        <v>149</v>
      </c>
      <c r="AH160" s="12">
        <v>77</v>
      </c>
      <c r="AI160" s="12">
        <v>29</v>
      </c>
      <c r="AJ160" s="12">
        <v>49</v>
      </c>
      <c r="AK160" s="12">
        <v>6</v>
      </c>
      <c r="AL160" s="12">
        <v>318</v>
      </c>
      <c r="AM160" s="12">
        <v>84</v>
      </c>
      <c r="AN160" s="12">
        <v>205</v>
      </c>
      <c r="AO160" s="12">
        <v>82</v>
      </c>
      <c r="AP160" s="12">
        <v>38</v>
      </c>
      <c r="AQ160" s="12">
        <v>10319</v>
      </c>
      <c r="AR160" s="485">
        <v>0.19785255488447895</v>
      </c>
    </row>
    <row r="161" spans="1:44">
      <c r="A161" s="21" t="s">
        <v>862</v>
      </c>
      <c r="B161" s="12">
        <v>1205</v>
      </c>
      <c r="C161" s="12">
        <v>884</v>
      </c>
      <c r="D161" s="12">
        <v>352</v>
      </c>
      <c r="E161" s="12">
        <v>100</v>
      </c>
      <c r="F161" s="12">
        <v>280</v>
      </c>
      <c r="G161" s="12">
        <v>730</v>
      </c>
      <c r="H161" s="12">
        <v>497</v>
      </c>
      <c r="I161" s="12">
        <v>634</v>
      </c>
      <c r="J161" s="12">
        <v>530</v>
      </c>
      <c r="K161" s="12">
        <v>469</v>
      </c>
      <c r="L161" s="12">
        <v>534</v>
      </c>
      <c r="M161" s="12">
        <v>199</v>
      </c>
      <c r="N161" s="12">
        <v>913</v>
      </c>
      <c r="O161" s="12">
        <v>487</v>
      </c>
      <c r="P161" s="12">
        <v>363</v>
      </c>
      <c r="Q161" s="12">
        <v>40</v>
      </c>
      <c r="R161" s="12">
        <v>267</v>
      </c>
      <c r="S161" s="12">
        <v>604</v>
      </c>
      <c r="T161" s="12">
        <v>305</v>
      </c>
      <c r="U161" s="12">
        <v>899</v>
      </c>
      <c r="V161" s="12">
        <v>2129</v>
      </c>
      <c r="W161" s="12">
        <v>216</v>
      </c>
      <c r="X161" s="12">
        <v>676</v>
      </c>
      <c r="Y161" s="12">
        <v>472</v>
      </c>
      <c r="Z161" s="12">
        <v>305</v>
      </c>
      <c r="AA161" s="12">
        <v>260</v>
      </c>
      <c r="AB161" s="12">
        <v>1583</v>
      </c>
      <c r="AC161" s="12">
        <v>702</v>
      </c>
      <c r="AD161" s="12">
        <v>243</v>
      </c>
      <c r="AE161" s="12">
        <v>784</v>
      </c>
      <c r="AF161" s="12">
        <v>164</v>
      </c>
      <c r="AG161" s="12">
        <v>296</v>
      </c>
      <c r="AH161" s="12">
        <v>163</v>
      </c>
      <c r="AI161" s="12">
        <v>26</v>
      </c>
      <c r="AJ161" s="12">
        <v>73</v>
      </c>
      <c r="AK161" s="12">
        <v>3</v>
      </c>
      <c r="AL161" s="12">
        <v>476</v>
      </c>
      <c r="AM161" s="12">
        <v>139</v>
      </c>
      <c r="AN161" s="12">
        <v>389</v>
      </c>
      <c r="AO161" s="12">
        <v>132</v>
      </c>
      <c r="AP161" s="12">
        <v>66</v>
      </c>
      <c r="AQ161" s="12">
        <v>19589</v>
      </c>
      <c r="AR161" s="485">
        <v>0.375591985428051</v>
      </c>
    </row>
    <row r="162" spans="1:44">
      <c r="A162" s="21" t="s">
        <v>863</v>
      </c>
      <c r="B162" s="12">
        <v>267</v>
      </c>
      <c r="C162" s="12">
        <v>142</v>
      </c>
      <c r="D162" s="12">
        <v>51</v>
      </c>
      <c r="E162" s="12">
        <v>18</v>
      </c>
      <c r="F162" s="12">
        <v>36</v>
      </c>
      <c r="G162" s="12">
        <v>118</v>
      </c>
      <c r="H162" s="12">
        <v>56</v>
      </c>
      <c r="I162" s="12">
        <v>77</v>
      </c>
      <c r="J162" s="12">
        <v>121</v>
      </c>
      <c r="K162" s="12">
        <v>35</v>
      </c>
      <c r="L162" s="12">
        <v>158</v>
      </c>
      <c r="M162" s="12">
        <v>6</v>
      </c>
      <c r="N162" s="12">
        <v>160</v>
      </c>
      <c r="O162" s="12">
        <v>71</v>
      </c>
      <c r="P162" s="12">
        <v>83</v>
      </c>
      <c r="Q162" s="12">
        <v>5</v>
      </c>
      <c r="R162" s="12">
        <v>52</v>
      </c>
      <c r="S162" s="12">
        <v>84</v>
      </c>
      <c r="T162" s="12">
        <v>63</v>
      </c>
      <c r="U162" s="12">
        <v>95</v>
      </c>
      <c r="V162" s="12">
        <v>145</v>
      </c>
      <c r="W162" s="12">
        <v>31</v>
      </c>
      <c r="X162" s="12">
        <v>108</v>
      </c>
      <c r="Y162" s="12">
        <v>50</v>
      </c>
      <c r="Z162" s="12">
        <v>22</v>
      </c>
      <c r="AA162" s="12">
        <v>33</v>
      </c>
      <c r="AB162" s="12">
        <v>452</v>
      </c>
      <c r="AC162" s="12">
        <v>120</v>
      </c>
      <c r="AD162" s="12">
        <v>55</v>
      </c>
      <c r="AE162" s="12">
        <v>84</v>
      </c>
      <c r="AF162" s="12">
        <v>36</v>
      </c>
      <c r="AG162" s="12">
        <v>47</v>
      </c>
      <c r="AH162" s="12">
        <v>21</v>
      </c>
      <c r="AI162" s="12">
        <v>4</v>
      </c>
      <c r="AJ162" s="12">
        <v>8</v>
      </c>
      <c r="AK162" s="12">
        <v>0</v>
      </c>
      <c r="AL162" s="12">
        <v>71</v>
      </c>
      <c r="AM162" s="12">
        <v>25</v>
      </c>
      <c r="AN162" s="12">
        <v>77</v>
      </c>
      <c r="AO162" s="12">
        <v>32</v>
      </c>
      <c r="AP162" s="12">
        <v>6</v>
      </c>
      <c r="AQ162" s="12">
        <v>3125</v>
      </c>
      <c r="AR162" s="485">
        <v>5.9917553446457675E-2</v>
      </c>
    </row>
    <row r="163" spans="1:44">
      <c r="A163" s="21" t="s">
        <v>864</v>
      </c>
      <c r="B163" s="12">
        <v>65</v>
      </c>
      <c r="C163" s="12">
        <v>111</v>
      </c>
      <c r="D163" s="12">
        <v>15</v>
      </c>
      <c r="E163" s="12">
        <v>0</v>
      </c>
      <c r="F163" s="12">
        <v>50</v>
      </c>
      <c r="G163" s="12">
        <v>89</v>
      </c>
      <c r="H163" s="12">
        <v>56</v>
      </c>
      <c r="I163" s="12">
        <v>82</v>
      </c>
      <c r="J163" s="12">
        <v>138</v>
      </c>
      <c r="K163" s="12">
        <v>20</v>
      </c>
      <c r="L163" s="12">
        <v>312</v>
      </c>
      <c r="M163" s="12">
        <v>5</v>
      </c>
      <c r="N163" s="12">
        <v>89</v>
      </c>
      <c r="O163" s="12">
        <v>43</v>
      </c>
      <c r="P163" s="12">
        <v>182</v>
      </c>
      <c r="Q163" s="12">
        <v>58</v>
      </c>
      <c r="R163" s="12">
        <v>20</v>
      </c>
      <c r="S163" s="12">
        <v>56</v>
      </c>
      <c r="T163" s="12">
        <v>73</v>
      </c>
      <c r="U163" s="12">
        <v>115</v>
      </c>
      <c r="V163" s="12">
        <v>0</v>
      </c>
      <c r="W163" s="12">
        <v>1</v>
      </c>
      <c r="X163" s="12">
        <v>38</v>
      </c>
      <c r="Y163" s="12">
        <v>13</v>
      </c>
      <c r="Z163" s="12">
        <v>20</v>
      </c>
      <c r="AA163" s="12">
        <v>7</v>
      </c>
      <c r="AB163" s="12">
        <v>288</v>
      </c>
      <c r="AC163" s="12">
        <v>62</v>
      </c>
      <c r="AD163" s="12">
        <v>52</v>
      </c>
      <c r="AE163" s="12">
        <v>29</v>
      </c>
      <c r="AF163" s="12">
        <v>43</v>
      </c>
      <c r="AG163" s="12">
        <v>7</v>
      </c>
      <c r="AH163" s="12">
        <v>10</v>
      </c>
      <c r="AI163" s="12">
        <v>1</v>
      </c>
      <c r="AJ163" s="12">
        <v>10</v>
      </c>
      <c r="AK163" s="12">
        <v>0</v>
      </c>
      <c r="AL163" s="12">
        <v>32</v>
      </c>
      <c r="AM163" s="12">
        <v>20</v>
      </c>
      <c r="AN163" s="12">
        <v>6</v>
      </c>
      <c r="AO163" s="12">
        <v>2</v>
      </c>
      <c r="AP163" s="12">
        <v>2</v>
      </c>
      <c r="AQ163" s="12">
        <v>2222</v>
      </c>
      <c r="AR163" s="485">
        <v>4.2603777202569262E-2</v>
      </c>
    </row>
    <row r="164" spans="1:44">
      <c r="A164" s="399" t="s">
        <v>723</v>
      </c>
      <c r="B164" s="10">
        <v>3727</v>
      </c>
      <c r="C164" s="10">
        <v>3331</v>
      </c>
      <c r="D164" s="10">
        <v>1523</v>
      </c>
      <c r="E164" s="10">
        <v>350</v>
      </c>
      <c r="F164" s="10">
        <v>996</v>
      </c>
      <c r="G164" s="10">
        <v>1952</v>
      </c>
      <c r="H164" s="10">
        <v>1281</v>
      </c>
      <c r="I164" s="10">
        <v>1679</v>
      </c>
      <c r="J164" s="10">
        <v>1484</v>
      </c>
      <c r="K164" s="10">
        <v>1219</v>
      </c>
      <c r="L164" s="10">
        <v>1369</v>
      </c>
      <c r="M164" s="10">
        <v>497</v>
      </c>
      <c r="N164" s="10">
        <v>2149</v>
      </c>
      <c r="O164" s="10">
        <v>1232</v>
      </c>
      <c r="P164" s="10">
        <v>1033</v>
      </c>
      <c r="Q164" s="10">
        <v>198</v>
      </c>
      <c r="R164" s="10">
        <v>826</v>
      </c>
      <c r="S164" s="10">
        <v>1613</v>
      </c>
      <c r="T164" s="10">
        <v>762</v>
      </c>
      <c r="U164" s="10">
        <v>2217</v>
      </c>
      <c r="V164" s="10">
        <v>3416</v>
      </c>
      <c r="W164" s="10">
        <v>646</v>
      </c>
      <c r="X164" s="10">
        <v>1918</v>
      </c>
      <c r="Y164" s="10">
        <v>1146</v>
      </c>
      <c r="Z164" s="10">
        <v>1153</v>
      </c>
      <c r="AA164" s="10">
        <v>633</v>
      </c>
      <c r="AB164" s="10">
        <v>3694</v>
      </c>
      <c r="AC164" s="10">
        <v>2034</v>
      </c>
      <c r="AD164" s="10">
        <v>746</v>
      </c>
      <c r="AE164" s="10">
        <v>2236</v>
      </c>
      <c r="AF164" s="10">
        <v>363</v>
      </c>
      <c r="AG164" s="10">
        <v>658</v>
      </c>
      <c r="AH164" s="10">
        <v>434</v>
      </c>
      <c r="AI164" s="10">
        <v>135</v>
      </c>
      <c r="AJ164" s="10">
        <v>251</v>
      </c>
      <c r="AK164" s="10">
        <v>26</v>
      </c>
      <c r="AL164" s="10">
        <v>1323</v>
      </c>
      <c r="AM164" s="10">
        <v>355</v>
      </c>
      <c r="AN164" s="10">
        <v>1002</v>
      </c>
      <c r="AO164" s="10">
        <v>369</v>
      </c>
      <c r="AP164" s="10">
        <v>179</v>
      </c>
      <c r="AQ164" s="10">
        <v>52155</v>
      </c>
      <c r="AR164" s="58">
        <v>1</v>
      </c>
    </row>
    <row r="165" spans="1:44">
      <c r="A165" s="405" t="s">
        <v>865</v>
      </c>
      <c r="B165" s="403">
        <v>7.1460070942383283E-2</v>
      </c>
      <c r="C165" s="403">
        <v>6.3867318569648168E-2</v>
      </c>
      <c r="D165" s="403">
        <v>2.9201418847665611E-2</v>
      </c>
      <c r="E165" s="403">
        <v>6.7107659860032596E-3</v>
      </c>
      <c r="F165" s="403">
        <v>1.9096922634454991E-2</v>
      </c>
      <c r="G165" s="403">
        <v>3.7426900584795322E-2</v>
      </c>
      <c r="H165" s="403">
        <v>2.456140350877193E-2</v>
      </c>
      <c r="I165" s="403">
        <v>3.2192503115712777E-2</v>
      </c>
      <c r="J165" s="403">
        <v>2.8453647780653821E-2</v>
      </c>
      <c r="K165" s="403">
        <v>2.3372639248394209E-2</v>
      </c>
      <c r="L165" s="403">
        <v>2.6248681813824178E-2</v>
      </c>
      <c r="M165" s="403">
        <v>9.5292877001246293E-3</v>
      </c>
      <c r="N165" s="403">
        <v>4.1204103154060014E-2</v>
      </c>
      <c r="O165" s="403">
        <v>2.3621896270731472E-2</v>
      </c>
      <c r="P165" s="403">
        <v>1.9806346467261048E-2</v>
      </c>
      <c r="Q165" s="403">
        <v>3.7963761863675583E-3</v>
      </c>
      <c r="R165" s="403">
        <v>1.5837407726967692E-2</v>
      </c>
      <c r="S165" s="403">
        <v>3.0927044386923595E-2</v>
      </c>
      <c r="T165" s="403">
        <v>1.4610296232384239E-2</v>
      </c>
      <c r="U165" s="403">
        <v>4.2507909117054932E-2</v>
      </c>
      <c r="V165" s="403">
        <v>6.5497076023391818E-2</v>
      </c>
      <c r="W165" s="403">
        <v>1.238615664845173E-2</v>
      </c>
      <c r="X165" s="403">
        <v>3.677499760329786E-2</v>
      </c>
      <c r="Y165" s="403">
        <v>2.197296519988496E-2</v>
      </c>
      <c r="Z165" s="403">
        <v>2.2107180519605023E-2</v>
      </c>
      <c r="AA165" s="403">
        <v>1.2136899626114467E-2</v>
      </c>
      <c r="AB165" s="403">
        <v>7.0827341577988687E-2</v>
      </c>
      <c r="AC165" s="403">
        <v>3.8999137187230373E-2</v>
      </c>
      <c r="AD165" s="403">
        <v>1.4303518358738375E-2</v>
      </c>
      <c r="AE165" s="403">
        <v>4.2872207842009395E-2</v>
      </c>
      <c r="AF165" s="403">
        <v>6.9600230083405237E-3</v>
      </c>
      <c r="AG165" s="403">
        <v>1.2616240053686128E-2</v>
      </c>
      <c r="AH165" s="403">
        <v>8.3213498226440419E-3</v>
      </c>
      <c r="AI165" s="403">
        <v>2.5884383088869713E-3</v>
      </c>
      <c r="AJ165" s="403">
        <v>4.81257789281948E-3</v>
      </c>
      <c r="AK165" s="403">
        <v>4.9851404467452789E-4</v>
      </c>
      <c r="AL165" s="403">
        <v>2.5366695427092321E-2</v>
      </c>
      <c r="AM165" s="403">
        <v>6.806634071517592E-3</v>
      </c>
      <c r="AN165" s="403">
        <v>1.9211964337072188E-2</v>
      </c>
      <c r="AO165" s="403">
        <v>7.0750647109577222E-3</v>
      </c>
      <c r="AP165" s="403">
        <v>3.4320774614130956E-3</v>
      </c>
      <c r="AQ165" s="403">
        <v>1</v>
      </c>
      <c r="AR165" s="403"/>
    </row>
    <row r="166" spans="1:44" ht="15.75" thickBot="1">
      <c r="A166" s="487"/>
      <c r="B166" s="488"/>
      <c r="C166" s="488"/>
      <c r="D166" s="489"/>
      <c r="E166" s="489"/>
      <c r="F166" s="489"/>
      <c r="G166" s="489"/>
      <c r="H166" s="489"/>
      <c r="I166" s="488"/>
      <c r="J166" s="488"/>
      <c r="K166" s="488"/>
      <c r="L166" s="488"/>
      <c r="M166" s="488"/>
      <c r="N166" s="488"/>
      <c r="O166" s="488"/>
      <c r="P166" s="488"/>
      <c r="Q166" s="488"/>
      <c r="R166" s="490"/>
      <c r="S166" s="490"/>
      <c r="T166" s="490"/>
      <c r="U166" s="490"/>
      <c r="V166" s="490"/>
      <c r="W166" s="490"/>
      <c r="X166" s="490"/>
      <c r="Y166" s="490"/>
      <c r="Z166" s="490"/>
      <c r="AA166" s="491"/>
      <c r="AB166" s="491"/>
      <c r="AC166" s="491"/>
      <c r="AD166" s="491"/>
      <c r="AE166" s="491"/>
      <c r="AF166" s="491"/>
      <c r="AG166" s="491"/>
      <c r="AH166" s="491"/>
      <c r="AI166" s="491"/>
      <c r="AJ166" s="491"/>
      <c r="AK166" s="491"/>
      <c r="AL166" s="491"/>
      <c r="AM166" s="491"/>
      <c r="AN166" s="491"/>
      <c r="AO166" s="491"/>
      <c r="AP166" s="491"/>
      <c r="AQ166" s="491"/>
      <c r="AR166" s="491"/>
    </row>
    <row r="167" spans="1:44" ht="15" customHeight="1">
      <c r="A167" s="1007" t="s">
        <v>875</v>
      </c>
      <c r="B167" s="1007"/>
      <c r="C167" s="1007"/>
      <c r="D167" s="1007"/>
      <c r="E167" s="1007"/>
      <c r="F167" s="1007"/>
      <c r="G167" s="1007"/>
      <c r="H167" s="1007"/>
      <c r="I167" s="1007"/>
      <c r="J167" s="1007"/>
      <c r="K167" s="1007"/>
      <c r="L167" s="1007"/>
      <c r="M167" s="1007"/>
      <c r="N167" s="1007"/>
      <c r="O167" s="1007"/>
      <c r="P167" s="1007"/>
      <c r="Q167" s="1007"/>
      <c r="R167" s="1007"/>
      <c r="S167" s="1007"/>
      <c r="T167" s="1007"/>
      <c r="U167" s="1007"/>
      <c r="V167" s="1007"/>
      <c r="W167" s="1007"/>
      <c r="X167" s="1007"/>
      <c r="Y167" s="1007"/>
      <c r="Z167" s="1007"/>
      <c r="AA167" s="1007"/>
      <c r="AB167" s="1007"/>
      <c r="AC167" s="1007"/>
      <c r="AD167" s="1007"/>
      <c r="AE167" s="1007"/>
      <c r="AF167" s="1007"/>
      <c r="AG167" s="1007"/>
      <c r="AH167" s="1007"/>
      <c r="AI167" s="1007"/>
      <c r="AJ167" s="1007"/>
      <c r="AK167" s="1007"/>
      <c r="AL167" s="1007"/>
      <c r="AM167" s="1007"/>
      <c r="AN167" s="1007"/>
      <c r="AO167" s="1007"/>
      <c r="AP167" s="1007"/>
      <c r="AQ167" s="1007"/>
      <c r="AR167" s="1007"/>
    </row>
    <row r="168" spans="1:44">
      <c r="A168" s="412"/>
      <c r="B168" s="413"/>
      <c r="C168" s="413"/>
      <c r="D168" s="413"/>
      <c r="E168" s="413"/>
      <c r="F168" s="413"/>
      <c r="G168" s="413"/>
      <c r="H168" s="413"/>
      <c r="I168" s="413"/>
      <c r="J168" s="413"/>
      <c r="K168" s="413"/>
      <c r="L168" s="413"/>
      <c r="M168" s="413"/>
      <c r="N168" s="413"/>
      <c r="O168" s="413"/>
      <c r="P168" s="413"/>
      <c r="Q168" s="413"/>
      <c r="R168" s="416"/>
      <c r="S168" s="416"/>
      <c r="T168" s="416"/>
      <c r="U168" s="416"/>
      <c r="V168" s="416"/>
      <c r="W168" s="416"/>
      <c r="X168" s="416"/>
      <c r="Y168" s="416"/>
      <c r="Z168" s="416"/>
    </row>
    <row r="169" spans="1:44" ht="30" customHeight="1">
      <c r="A169" s="1053" t="s">
        <v>878</v>
      </c>
      <c r="B169" s="1053"/>
      <c r="C169" s="1053"/>
      <c r="D169" s="1053"/>
      <c r="E169" s="1053"/>
      <c r="F169" s="1053"/>
      <c r="G169" s="1053"/>
      <c r="H169" s="1053"/>
      <c r="I169" s="1053"/>
      <c r="J169" s="1053"/>
      <c r="K169" s="1053"/>
      <c r="L169" s="1053"/>
      <c r="M169" s="1053"/>
      <c r="N169" s="1053"/>
      <c r="O169" s="1053"/>
      <c r="P169" s="1053"/>
      <c r="Q169" s="1053"/>
      <c r="R169" s="1053"/>
      <c r="S169" s="1053"/>
      <c r="T169" s="1053"/>
      <c r="U169" s="1053"/>
      <c r="V169" s="1053"/>
      <c r="W169" s="1053"/>
      <c r="X169" s="1053"/>
      <c r="Y169" s="1053"/>
      <c r="Z169" s="1053"/>
      <c r="AA169" s="1053"/>
      <c r="AB169" s="1053"/>
      <c r="AC169" s="1053"/>
      <c r="AD169" s="1053"/>
      <c r="AE169" s="1053"/>
      <c r="AF169" s="1053"/>
      <c r="AG169" s="1053"/>
      <c r="AH169" s="1053"/>
      <c r="AI169" s="1053"/>
      <c r="AJ169" s="1053"/>
      <c r="AK169" s="1053"/>
      <c r="AL169" s="1053"/>
      <c r="AM169" s="1053"/>
      <c r="AN169" s="1053"/>
      <c r="AO169" s="1053"/>
      <c r="AP169" s="1053"/>
      <c r="AQ169" s="1053"/>
      <c r="AR169" s="1053"/>
    </row>
    <row r="170" spans="1:44" ht="18">
      <c r="A170" s="1054" t="s">
        <v>876</v>
      </c>
      <c r="B170" s="1054"/>
      <c r="C170" s="1054"/>
      <c r="D170" s="1054"/>
      <c r="E170" s="1054"/>
      <c r="F170" s="1054"/>
      <c r="G170" s="1054"/>
      <c r="H170" s="1054"/>
      <c r="I170" s="1054"/>
      <c r="J170" s="1054"/>
      <c r="K170" s="1054"/>
      <c r="L170" s="1054"/>
      <c r="M170" s="1054"/>
      <c r="N170" s="1054"/>
      <c r="O170" s="1054"/>
      <c r="P170" s="1054"/>
      <c r="Q170" s="1054"/>
      <c r="R170" s="1054"/>
      <c r="S170" s="1054"/>
      <c r="T170" s="1054"/>
      <c r="U170" s="1054"/>
      <c r="V170" s="1054"/>
      <c r="W170" s="1054"/>
      <c r="X170" s="1054"/>
      <c r="Y170" s="1054"/>
      <c r="Z170" s="1054"/>
      <c r="AA170" s="1054"/>
      <c r="AB170" s="1054"/>
      <c r="AC170" s="1054"/>
      <c r="AD170" s="1054"/>
      <c r="AE170" s="1054"/>
      <c r="AF170" s="1054"/>
      <c r="AG170" s="1054"/>
      <c r="AH170" s="1054"/>
      <c r="AI170" s="1054"/>
      <c r="AJ170" s="1054"/>
      <c r="AK170" s="1054"/>
      <c r="AL170" s="1054"/>
      <c r="AM170" s="1054"/>
      <c r="AN170" s="1054"/>
      <c r="AO170" s="1054"/>
      <c r="AP170" s="1054"/>
      <c r="AQ170" s="1054"/>
      <c r="AR170" s="1054"/>
    </row>
    <row r="171" spans="1:44" ht="18">
      <c r="A171" s="1054" t="s">
        <v>330</v>
      </c>
      <c r="B171" s="1054"/>
      <c r="C171" s="1054"/>
      <c r="D171" s="1054"/>
      <c r="E171" s="1054"/>
      <c r="F171" s="1054"/>
      <c r="G171" s="1054"/>
      <c r="H171" s="1054"/>
      <c r="I171" s="1054"/>
      <c r="J171" s="1054"/>
      <c r="K171" s="1054"/>
      <c r="L171" s="1054"/>
      <c r="M171" s="1054"/>
      <c r="N171" s="1054"/>
      <c r="O171" s="1054"/>
      <c r="P171" s="1054"/>
      <c r="Q171" s="1054"/>
      <c r="R171" s="1054"/>
      <c r="S171" s="1054"/>
      <c r="T171" s="1054"/>
      <c r="U171" s="1054"/>
      <c r="V171" s="1054"/>
      <c r="W171" s="1054"/>
      <c r="X171" s="1054"/>
      <c r="Y171" s="1054"/>
      <c r="Z171" s="1054"/>
      <c r="AA171" s="1054"/>
      <c r="AB171" s="1054"/>
      <c r="AC171" s="1054"/>
      <c r="AD171" s="1054"/>
      <c r="AE171" s="1054"/>
      <c r="AF171" s="1054"/>
      <c r="AG171" s="1054"/>
      <c r="AH171" s="1054"/>
      <c r="AI171" s="1054"/>
      <c r="AJ171" s="1054"/>
      <c r="AK171" s="1054"/>
      <c r="AL171" s="1054"/>
      <c r="AM171" s="1054"/>
      <c r="AN171" s="1054"/>
      <c r="AO171" s="1054"/>
      <c r="AP171" s="1054"/>
      <c r="AQ171" s="1054"/>
      <c r="AR171" s="1054"/>
    </row>
    <row r="172" spans="1:44" ht="30" customHeight="1">
      <c r="A172" s="1055" t="s">
        <v>3</v>
      </c>
      <c r="B172" s="1055"/>
      <c r="C172" s="1055"/>
      <c r="D172" s="1055"/>
      <c r="E172" s="1055"/>
      <c r="F172" s="1055"/>
      <c r="G172" s="1055"/>
      <c r="H172" s="1055"/>
      <c r="I172" s="1055"/>
      <c r="J172" s="1055"/>
      <c r="K172" s="1055"/>
      <c r="L172" s="1055"/>
      <c r="M172" s="1055"/>
      <c r="N172" s="1055"/>
      <c r="O172" s="1055"/>
      <c r="P172" s="1055"/>
      <c r="Q172" s="1055"/>
      <c r="R172" s="1055"/>
      <c r="S172" s="1055"/>
      <c r="T172" s="1055"/>
      <c r="U172" s="1055"/>
      <c r="V172" s="1055"/>
      <c r="W172" s="1055"/>
      <c r="X172" s="1055"/>
      <c r="Y172" s="1055"/>
      <c r="Z172" s="1055"/>
      <c r="AA172" s="1055"/>
      <c r="AB172" s="1055"/>
      <c r="AC172" s="1055"/>
      <c r="AD172" s="1055"/>
      <c r="AE172" s="1055"/>
      <c r="AF172" s="1055"/>
      <c r="AG172" s="1055"/>
      <c r="AH172" s="1055"/>
      <c r="AI172" s="1055"/>
      <c r="AJ172" s="1055"/>
      <c r="AK172" s="1055"/>
      <c r="AL172" s="1055"/>
      <c r="AM172" s="1055"/>
      <c r="AN172" s="1055"/>
      <c r="AO172" s="1055"/>
      <c r="AP172" s="1055"/>
      <c r="AQ172" s="1055"/>
      <c r="AR172" s="1055"/>
    </row>
    <row r="173" spans="1:44">
      <c r="A173" s="482"/>
      <c r="B173" s="416"/>
      <c r="C173" s="416"/>
      <c r="D173" s="416"/>
      <c r="E173" s="416"/>
      <c r="F173" s="416"/>
      <c r="G173" s="416"/>
      <c r="H173" s="416"/>
      <c r="I173" s="416"/>
      <c r="J173" s="416"/>
      <c r="K173" s="416"/>
      <c r="L173" s="416"/>
      <c r="M173" s="416"/>
      <c r="N173" s="416"/>
      <c r="O173" s="416"/>
      <c r="P173" s="416"/>
      <c r="Q173" s="414"/>
      <c r="R173" s="483"/>
      <c r="S173" s="416"/>
      <c r="T173" s="416"/>
      <c r="U173" s="416"/>
      <c r="V173" s="416"/>
      <c r="W173" s="416"/>
      <c r="X173" s="416"/>
      <c r="Y173" s="416"/>
      <c r="Z173" s="416"/>
    </row>
    <row r="174" spans="1:44" ht="30" customHeight="1">
      <c r="A174" s="399" t="s">
        <v>850</v>
      </c>
      <c r="B174" s="400" t="s">
        <v>879</v>
      </c>
      <c r="C174" s="400" t="s">
        <v>881</v>
      </c>
      <c r="D174" s="400" t="s">
        <v>880</v>
      </c>
      <c r="E174" s="400" t="s">
        <v>889</v>
      </c>
      <c r="F174" s="400" t="s">
        <v>886</v>
      </c>
      <c r="G174" s="400" t="s">
        <v>882</v>
      </c>
      <c r="H174" s="400" t="s">
        <v>887</v>
      </c>
      <c r="I174" s="400" t="s">
        <v>883</v>
      </c>
      <c r="J174" s="400" t="s">
        <v>884</v>
      </c>
      <c r="K174" s="400" t="s">
        <v>885</v>
      </c>
      <c r="L174" s="400" t="s">
        <v>897</v>
      </c>
      <c r="M174" s="400" t="s">
        <v>895</v>
      </c>
      <c r="N174" s="400" t="s">
        <v>888</v>
      </c>
      <c r="O174" s="400" t="s">
        <v>893</v>
      </c>
      <c r="P174" s="400" t="s">
        <v>896</v>
      </c>
      <c r="Q174" s="400" t="s">
        <v>894</v>
      </c>
      <c r="R174" s="400" t="s">
        <v>900</v>
      </c>
      <c r="S174" s="400" t="s">
        <v>898</v>
      </c>
      <c r="T174" s="400" t="s">
        <v>899</v>
      </c>
      <c r="U174" s="400" t="s">
        <v>890</v>
      </c>
      <c r="V174" s="400" t="s">
        <v>891</v>
      </c>
      <c r="W174" s="400" t="s">
        <v>892</v>
      </c>
      <c r="X174" s="400" t="s">
        <v>901</v>
      </c>
      <c r="Y174" s="400" t="s">
        <v>902</v>
      </c>
      <c r="Z174" s="400" t="s">
        <v>903</v>
      </c>
      <c r="AA174" s="400" t="s">
        <v>904</v>
      </c>
      <c r="AB174" s="400" t="s">
        <v>905</v>
      </c>
      <c r="AC174" s="400" t="s">
        <v>906</v>
      </c>
      <c r="AD174" s="400" t="s">
        <v>907</v>
      </c>
      <c r="AE174" s="400" t="s">
        <v>908</v>
      </c>
      <c r="AF174" s="400" t="s">
        <v>909</v>
      </c>
      <c r="AG174" s="400" t="s">
        <v>910</v>
      </c>
      <c r="AH174" s="400" t="s">
        <v>911</v>
      </c>
      <c r="AI174" s="400" t="s">
        <v>912</v>
      </c>
      <c r="AJ174" s="400" t="s">
        <v>913</v>
      </c>
      <c r="AK174" s="400" t="s">
        <v>914</v>
      </c>
      <c r="AL174" s="400" t="s">
        <v>915</v>
      </c>
      <c r="AM174" s="400" t="s">
        <v>916</v>
      </c>
      <c r="AN174" s="400" t="s">
        <v>917</v>
      </c>
      <c r="AO174" s="400" t="s">
        <v>918</v>
      </c>
      <c r="AP174" s="400" t="s">
        <v>919</v>
      </c>
      <c r="AQ174" s="401" t="s">
        <v>8</v>
      </c>
      <c r="AR174" s="484" t="s">
        <v>698</v>
      </c>
    </row>
    <row r="175" spans="1:44">
      <c r="A175" s="21" t="s">
        <v>851</v>
      </c>
      <c r="B175" s="12">
        <v>0</v>
      </c>
      <c r="C175" s="12">
        <v>0</v>
      </c>
      <c r="D175" s="12">
        <v>0</v>
      </c>
      <c r="E175" s="12">
        <v>0</v>
      </c>
      <c r="F175" s="12">
        <v>0</v>
      </c>
      <c r="G175" s="12">
        <v>0</v>
      </c>
      <c r="H175" s="12">
        <v>0</v>
      </c>
      <c r="I175" s="12">
        <v>0</v>
      </c>
      <c r="J175" s="12">
        <v>0</v>
      </c>
      <c r="K175" s="12">
        <v>0</v>
      </c>
      <c r="L175" s="12">
        <v>0</v>
      </c>
      <c r="M175" s="12">
        <v>0</v>
      </c>
      <c r="N175" s="12">
        <v>0</v>
      </c>
      <c r="O175" s="12">
        <v>0</v>
      </c>
      <c r="P175" s="12">
        <v>0</v>
      </c>
      <c r="Q175" s="12">
        <v>0</v>
      </c>
      <c r="R175" s="12">
        <v>0</v>
      </c>
      <c r="S175" s="12">
        <v>0</v>
      </c>
      <c r="T175" s="12">
        <v>0</v>
      </c>
      <c r="U175" s="12">
        <v>0</v>
      </c>
      <c r="V175" s="12">
        <v>0</v>
      </c>
      <c r="W175" s="12">
        <v>0</v>
      </c>
      <c r="X175" s="12">
        <v>0</v>
      </c>
      <c r="Y175" s="12">
        <v>0</v>
      </c>
      <c r="Z175" s="12">
        <v>0</v>
      </c>
      <c r="AA175" s="12">
        <v>0</v>
      </c>
      <c r="AB175" s="12">
        <v>0</v>
      </c>
      <c r="AC175" s="12">
        <v>0</v>
      </c>
      <c r="AD175" s="12">
        <v>0</v>
      </c>
      <c r="AE175" s="12">
        <v>0</v>
      </c>
      <c r="AF175" s="12">
        <v>0</v>
      </c>
      <c r="AG175" s="12">
        <v>0</v>
      </c>
      <c r="AH175" s="12">
        <v>0</v>
      </c>
      <c r="AI175" s="12">
        <v>0</v>
      </c>
      <c r="AJ175" s="12">
        <v>0</v>
      </c>
      <c r="AK175" s="12">
        <v>0</v>
      </c>
      <c r="AL175" s="12">
        <v>0</v>
      </c>
      <c r="AM175" s="12">
        <v>0</v>
      </c>
      <c r="AN175" s="12">
        <v>0</v>
      </c>
      <c r="AO175" s="12">
        <v>0</v>
      </c>
      <c r="AP175" s="12">
        <v>0</v>
      </c>
      <c r="AQ175" s="12">
        <v>0</v>
      </c>
      <c r="AR175" s="485">
        <v>0</v>
      </c>
    </row>
    <row r="176" spans="1:44">
      <c r="A176" s="21" t="s">
        <v>852</v>
      </c>
      <c r="B176" s="12">
        <v>7734.2244700000001</v>
      </c>
      <c r="C176" s="12">
        <v>0</v>
      </c>
      <c r="D176" s="12">
        <v>0</v>
      </c>
      <c r="E176" s="12">
        <v>0</v>
      </c>
      <c r="F176" s="12">
        <v>0</v>
      </c>
      <c r="G176" s="12">
        <v>0</v>
      </c>
      <c r="H176" s="12">
        <v>0</v>
      </c>
      <c r="I176" s="12">
        <v>0</v>
      </c>
      <c r="J176" s="12">
        <v>0</v>
      </c>
      <c r="K176" s="12">
        <v>0</v>
      </c>
      <c r="L176" s="12">
        <v>0</v>
      </c>
      <c r="M176" s="12">
        <v>0</v>
      </c>
      <c r="N176" s="12">
        <v>0</v>
      </c>
      <c r="O176" s="12">
        <v>0</v>
      </c>
      <c r="P176" s="12">
        <v>0</v>
      </c>
      <c r="Q176" s="12">
        <v>0</v>
      </c>
      <c r="R176" s="12">
        <v>0</v>
      </c>
      <c r="S176" s="12">
        <v>0</v>
      </c>
      <c r="T176" s="12">
        <v>0</v>
      </c>
      <c r="U176" s="12">
        <v>0</v>
      </c>
      <c r="V176" s="12">
        <v>0</v>
      </c>
      <c r="W176" s="12">
        <v>0</v>
      </c>
      <c r="X176" s="12">
        <v>0</v>
      </c>
      <c r="Y176" s="12">
        <v>0</v>
      </c>
      <c r="Z176" s="12">
        <v>0</v>
      </c>
      <c r="AA176" s="12">
        <v>0</v>
      </c>
      <c r="AB176" s="12">
        <v>0</v>
      </c>
      <c r="AC176" s="12">
        <v>0</v>
      </c>
      <c r="AD176" s="12">
        <v>0</v>
      </c>
      <c r="AE176" s="12">
        <v>0</v>
      </c>
      <c r="AF176" s="12">
        <v>0</v>
      </c>
      <c r="AG176" s="12">
        <v>0</v>
      </c>
      <c r="AH176" s="12">
        <v>0</v>
      </c>
      <c r="AI176" s="12">
        <v>0</v>
      </c>
      <c r="AJ176" s="12">
        <v>0</v>
      </c>
      <c r="AK176" s="12">
        <v>0</v>
      </c>
      <c r="AL176" s="12">
        <v>0</v>
      </c>
      <c r="AM176" s="12">
        <v>0</v>
      </c>
      <c r="AN176" s="12">
        <v>0</v>
      </c>
      <c r="AO176" s="12">
        <v>0</v>
      </c>
      <c r="AP176" s="12">
        <v>0</v>
      </c>
      <c r="AQ176" s="12">
        <v>7734.2244700000001</v>
      </c>
      <c r="AR176" s="485">
        <v>3.045733348287789E-2</v>
      </c>
    </row>
    <row r="177" spans="1:44">
      <c r="A177" s="21" t="s">
        <v>853</v>
      </c>
      <c r="B177" s="12">
        <v>0</v>
      </c>
      <c r="C177" s="12">
        <v>0</v>
      </c>
      <c r="D177" s="12">
        <v>0</v>
      </c>
      <c r="E177" s="12">
        <v>0</v>
      </c>
      <c r="F177" s="12">
        <v>0</v>
      </c>
      <c r="G177" s="12">
        <v>0</v>
      </c>
      <c r="H177" s="12">
        <v>0</v>
      </c>
      <c r="I177" s="12">
        <v>0</v>
      </c>
      <c r="J177" s="12">
        <v>0</v>
      </c>
      <c r="K177" s="12">
        <v>0</v>
      </c>
      <c r="L177" s="12">
        <v>0</v>
      </c>
      <c r="M177" s="12">
        <v>0</v>
      </c>
      <c r="N177" s="12">
        <v>0</v>
      </c>
      <c r="O177" s="12">
        <v>0</v>
      </c>
      <c r="P177" s="12">
        <v>0</v>
      </c>
      <c r="Q177" s="12">
        <v>0</v>
      </c>
      <c r="R177" s="12">
        <v>0</v>
      </c>
      <c r="S177" s="12">
        <v>0</v>
      </c>
      <c r="T177" s="12">
        <v>0</v>
      </c>
      <c r="U177" s="12">
        <v>0</v>
      </c>
      <c r="V177" s="12">
        <v>0</v>
      </c>
      <c r="W177" s="12">
        <v>0</v>
      </c>
      <c r="X177" s="12">
        <v>0</v>
      </c>
      <c r="Y177" s="12">
        <v>0</v>
      </c>
      <c r="Z177" s="12">
        <v>0</v>
      </c>
      <c r="AA177" s="12">
        <v>0</v>
      </c>
      <c r="AB177" s="12">
        <v>0</v>
      </c>
      <c r="AC177" s="12">
        <v>0</v>
      </c>
      <c r="AD177" s="12">
        <v>0</v>
      </c>
      <c r="AE177" s="12">
        <v>0</v>
      </c>
      <c r="AF177" s="12">
        <v>0</v>
      </c>
      <c r="AG177" s="12">
        <v>0</v>
      </c>
      <c r="AH177" s="12">
        <v>0</v>
      </c>
      <c r="AI177" s="12">
        <v>0</v>
      </c>
      <c r="AJ177" s="12">
        <v>0</v>
      </c>
      <c r="AK177" s="12">
        <v>0</v>
      </c>
      <c r="AL177" s="12">
        <v>0</v>
      </c>
      <c r="AM177" s="12">
        <v>0</v>
      </c>
      <c r="AN177" s="12">
        <v>0</v>
      </c>
      <c r="AO177" s="12">
        <v>0</v>
      </c>
      <c r="AP177" s="12">
        <v>0</v>
      </c>
      <c r="AQ177" s="12">
        <v>0</v>
      </c>
      <c r="AR177" s="485">
        <v>0</v>
      </c>
    </row>
    <row r="178" spans="1:44">
      <c r="A178" s="21" t="s">
        <v>854</v>
      </c>
      <c r="B178" s="12">
        <v>6642.5379999999996</v>
      </c>
      <c r="C178" s="12">
        <v>12854.322470000001</v>
      </c>
      <c r="D178" s="12">
        <v>0</v>
      </c>
      <c r="E178" s="12">
        <v>0</v>
      </c>
      <c r="F178" s="12">
        <v>0</v>
      </c>
      <c r="G178" s="12">
        <v>0</v>
      </c>
      <c r="H178" s="12">
        <v>0</v>
      </c>
      <c r="I178" s="12">
        <v>0</v>
      </c>
      <c r="J178" s="12">
        <v>0</v>
      </c>
      <c r="K178" s="12">
        <v>0</v>
      </c>
      <c r="L178" s="12">
        <v>0</v>
      </c>
      <c r="M178" s="12">
        <v>0</v>
      </c>
      <c r="N178" s="12">
        <v>0</v>
      </c>
      <c r="O178" s="12">
        <v>0</v>
      </c>
      <c r="P178" s="12">
        <v>0</v>
      </c>
      <c r="Q178" s="12">
        <v>0</v>
      </c>
      <c r="R178" s="12">
        <v>0</v>
      </c>
      <c r="S178" s="12">
        <v>0</v>
      </c>
      <c r="T178" s="12">
        <v>0</v>
      </c>
      <c r="U178" s="12">
        <v>0</v>
      </c>
      <c r="V178" s="12">
        <v>0</v>
      </c>
      <c r="W178" s="12">
        <v>0</v>
      </c>
      <c r="X178" s="12">
        <v>1540</v>
      </c>
      <c r="Y178" s="12">
        <v>0</v>
      </c>
      <c r="Z178" s="12">
        <v>0</v>
      </c>
      <c r="AA178" s="12">
        <v>0</v>
      </c>
      <c r="AB178" s="12">
        <v>1682</v>
      </c>
      <c r="AC178" s="12">
        <v>0</v>
      </c>
      <c r="AD178" s="12">
        <v>0</v>
      </c>
      <c r="AE178" s="12">
        <v>0</v>
      </c>
      <c r="AF178" s="12">
        <v>0</v>
      </c>
      <c r="AG178" s="12">
        <v>0</v>
      </c>
      <c r="AH178" s="12">
        <v>0</v>
      </c>
      <c r="AI178" s="12">
        <v>0</v>
      </c>
      <c r="AJ178" s="12">
        <v>0</v>
      </c>
      <c r="AK178" s="12">
        <v>0</v>
      </c>
      <c r="AL178" s="12">
        <v>0</v>
      </c>
      <c r="AM178" s="12">
        <v>0</v>
      </c>
      <c r="AN178" s="12">
        <v>2000</v>
      </c>
      <c r="AO178" s="12">
        <v>0</v>
      </c>
      <c r="AP178" s="12">
        <v>0</v>
      </c>
      <c r="AQ178" s="12">
        <v>24718.86047</v>
      </c>
      <c r="AR178" s="485">
        <v>9.7342736763304419E-2</v>
      </c>
    </row>
    <row r="179" spans="1:44">
      <c r="A179" s="21" t="s">
        <v>855</v>
      </c>
      <c r="B179" s="12">
        <v>4323.8027000000002</v>
      </c>
      <c r="C179" s="12">
        <v>7822</v>
      </c>
      <c r="D179" s="12">
        <v>1303.4000000000001</v>
      </c>
      <c r="E179" s="12">
        <v>0</v>
      </c>
      <c r="F179" s="12">
        <v>693</v>
      </c>
      <c r="G179" s="12">
        <v>1680</v>
      </c>
      <c r="H179" s="12">
        <v>0</v>
      </c>
      <c r="I179" s="12">
        <v>0</v>
      </c>
      <c r="J179" s="12">
        <v>0</v>
      </c>
      <c r="K179" s="12">
        <v>0</v>
      </c>
      <c r="L179" s="12">
        <v>0</v>
      </c>
      <c r="M179" s="12">
        <v>1000</v>
      </c>
      <c r="N179" s="12">
        <v>1293.7</v>
      </c>
      <c r="O179" s="12">
        <v>800</v>
      </c>
      <c r="P179" s="12">
        <v>0</v>
      </c>
      <c r="Q179" s="12">
        <v>0</v>
      </c>
      <c r="R179" s="12">
        <v>0</v>
      </c>
      <c r="S179" s="12">
        <v>0</v>
      </c>
      <c r="T179" s="12">
        <v>0</v>
      </c>
      <c r="U179" s="12">
        <v>2000</v>
      </c>
      <c r="V179" s="12">
        <v>0</v>
      </c>
      <c r="W179" s="12">
        <v>0</v>
      </c>
      <c r="X179" s="12">
        <v>0</v>
      </c>
      <c r="Y179" s="12">
        <v>0</v>
      </c>
      <c r="Z179" s="12">
        <v>694</v>
      </c>
      <c r="AA179" s="12">
        <v>694</v>
      </c>
      <c r="AB179" s="12">
        <v>0</v>
      </c>
      <c r="AC179" s="12">
        <v>2147</v>
      </c>
      <c r="AD179" s="12">
        <v>4000</v>
      </c>
      <c r="AE179" s="12">
        <v>0</v>
      </c>
      <c r="AF179" s="12">
        <v>0</v>
      </c>
      <c r="AG179" s="12">
        <v>0</v>
      </c>
      <c r="AH179" s="12">
        <v>0</v>
      </c>
      <c r="AI179" s="12">
        <v>0</v>
      </c>
      <c r="AJ179" s="12">
        <v>700</v>
      </c>
      <c r="AK179" s="12">
        <v>0</v>
      </c>
      <c r="AL179" s="12">
        <v>0</v>
      </c>
      <c r="AM179" s="12">
        <v>0</v>
      </c>
      <c r="AN179" s="12">
        <v>0</v>
      </c>
      <c r="AO179" s="12">
        <v>0</v>
      </c>
      <c r="AP179" s="12">
        <v>0</v>
      </c>
      <c r="AQ179" s="12">
        <v>29150.902700000002</v>
      </c>
      <c r="AR179" s="485">
        <v>0.11479609472219333</v>
      </c>
    </row>
    <row r="180" spans="1:44">
      <c r="A180" s="21" t="s">
        <v>856</v>
      </c>
      <c r="B180" s="12">
        <v>8363.4820500000005</v>
      </c>
      <c r="C180" s="12">
        <v>10937.139730000001</v>
      </c>
      <c r="D180" s="12">
        <v>1212.03</v>
      </c>
      <c r="E180" s="12">
        <v>0</v>
      </c>
      <c r="F180" s="12">
        <v>788</v>
      </c>
      <c r="G180" s="12">
        <v>611</v>
      </c>
      <c r="H180" s="12">
        <v>500</v>
      </c>
      <c r="I180" s="12">
        <v>350</v>
      </c>
      <c r="J180" s="12">
        <v>0</v>
      </c>
      <c r="K180" s="12">
        <v>0</v>
      </c>
      <c r="L180" s="12">
        <v>0</v>
      </c>
      <c r="M180" s="12">
        <v>1100</v>
      </c>
      <c r="N180" s="12">
        <v>1779.6510000000001</v>
      </c>
      <c r="O180" s="12">
        <v>0</v>
      </c>
      <c r="P180" s="12">
        <v>0</v>
      </c>
      <c r="Q180" s="12">
        <v>555.20000000000005</v>
      </c>
      <c r="R180" s="12">
        <v>0</v>
      </c>
      <c r="S180" s="12">
        <v>500</v>
      </c>
      <c r="T180" s="12">
        <v>372.666</v>
      </c>
      <c r="U180" s="12">
        <v>0</v>
      </c>
      <c r="V180" s="12">
        <v>0</v>
      </c>
      <c r="W180" s="12">
        <v>600</v>
      </c>
      <c r="X180" s="12">
        <v>1650</v>
      </c>
      <c r="Y180" s="12">
        <v>902</v>
      </c>
      <c r="Z180" s="12">
        <v>702.01259000000005</v>
      </c>
      <c r="AA180" s="12">
        <v>0</v>
      </c>
      <c r="AB180" s="12">
        <v>2314.9</v>
      </c>
      <c r="AC180" s="12">
        <v>353.1</v>
      </c>
      <c r="AD180" s="12">
        <v>0</v>
      </c>
      <c r="AE180" s="12">
        <v>0</v>
      </c>
      <c r="AF180" s="12">
        <v>0</v>
      </c>
      <c r="AG180" s="12">
        <v>0</v>
      </c>
      <c r="AH180" s="12">
        <v>417</v>
      </c>
      <c r="AI180" s="12">
        <v>0</v>
      </c>
      <c r="AJ180" s="12">
        <v>0</v>
      </c>
      <c r="AK180" s="12">
        <v>0</v>
      </c>
      <c r="AL180" s="12">
        <v>0</v>
      </c>
      <c r="AM180" s="12">
        <v>0</v>
      </c>
      <c r="AN180" s="12">
        <v>0</v>
      </c>
      <c r="AO180" s="12">
        <v>0</v>
      </c>
      <c r="AP180" s="12">
        <v>0</v>
      </c>
      <c r="AQ180" s="12">
        <v>34008.181369999998</v>
      </c>
      <c r="AR180" s="485">
        <v>0.1339240314462046</v>
      </c>
    </row>
    <row r="181" spans="1:44">
      <c r="A181" s="21" t="s">
        <v>857</v>
      </c>
      <c r="B181" s="12">
        <v>6638.2073699999992</v>
      </c>
      <c r="C181" s="12">
        <v>7191.0981199999987</v>
      </c>
      <c r="D181" s="12">
        <v>1893.36</v>
      </c>
      <c r="E181" s="12">
        <v>0</v>
      </c>
      <c r="F181" s="12">
        <v>540.6</v>
      </c>
      <c r="G181" s="12">
        <v>1023</v>
      </c>
      <c r="H181" s="12">
        <v>717</v>
      </c>
      <c r="I181" s="12">
        <v>1083.03882</v>
      </c>
      <c r="J181" s="12">
        <v>281.68</v>
      </c>
      <c r="K181" s="12">
        <v>0</v>
      </c>
      <c r="L181" s="12">
        <v>0</v>
      </c>
      <c r="M181" s="12">
        <v>865</v>
      </c>
      <c r="N181" s="12">
        <v>2422.50495</v>
      </c>
      <c r="O181" s="12">
        <v>0</v>
      </c>
      <c r="P181" s="12">
        <v>0</v>
      </c>
      <c r="Q181" s="12">
        <v>0</v>
      </c>
      <c r="R181" s="12">
        <v>243</v>
      </c>
      <c r="S181" s="12">
        <v>1347.0000400000001</v>
      </c>
      <c r="T181" s="12">
        <v>832.625</v>
      </c>
      <c r="U181" s="12">
        <v>0</v>
      </c>
      <c r="V181" s="12">
        <v>0</v>
      </c>
      <c r="W181" s="12">
        <v>215.13795999999999</v>
      </c>
      <c r="X181" s="12">
        <v>843.91</v>
      </c>
      <c r="Y181" s="12">
        <v>210</v>
      </c>
      <c r="Z181" s="12">
        <v>681.79884000000004</v>
      </c>
      <c r="AA181" s="12">
        <v>343</v>
      </c>
      <c r="AB181" s="12">
        <v>966.90832999999998</v>
      </c>
      <c r="AC181" s="12">
        <v>805</v>
      </c>
      <c r="AD181" s="12">
        <v>0</v>
      </c>
      <c r="AE181" s="12">
        <v>0</v>
      </c>
      <c r="AF181" s="12">
        <v>0</v>
      </c>
      <c r="AG181" s="12">
        <v>0</v>
      </c>
      <c r="AH181" s="12">
        <v>760</v>
      </c>
      <c r="AI181" s="12">
        <v>0</v>
      </c>
      <c r="AJ181" s="12">
        <v>0</v>
      </c>
      <c r="AK181" s="12">
        <v>303.32884999999999</v>
      </c>
      <c r="AL181" s="12">
        <v>222</v>
      </c>
      <c r="AM181" s="12">
        <v>0</v>
      </c>
      <c r="AN181" s="12">
        <v>278</v>
      </c>
      <c r="AO181" s="12">
        <v>0</v>
      </c>
      <c r="AP181" s="12">
        <v>0</v>
      </c>
      <c r="AQ181" s="12">
        <v>30707.198279999997</v>
      </c>
      <c r="AR181" s="485">
        <v>0.12092477816832931</v>
      </c>
    </row>
    <row r="182" spans="1:44">
      <c r="A182" s="21" t="s">
        <v>858</v>
      </c>
      <c r="B182" s="12">
        <v>7971.7190700000001</v>
      </c>
      <c r="C182" s="12">
        <v>5912.9866800000009</v>
      </c>
      <c r="D182" s="12">
        <v>357.12572999999998</v>
      </c>
      <c r="E182" s="12">
        <v>0</v>
      </c>
      <c r="F182" s="12">
        <v>679.78773999999999</v>
      </c>
      <c r="G182" s="12">
        <v>604.625</v>
      </c>
      <c r="H182" s="12">
        <v>946.58</v>
      </c>
      <c r="I182" s="12">
        <v>670.11053000000004</v>
      </c>
      <c r="J182" s="12">
        <v>519</v>
      </c>
      <c r="K182" s="12">
        <v>310</v>
      </c>
      <c r="L182" s="12">
        <v>0</v>
      </c>
      <c r="M182" s="12">
        <v>738</v>
      </c>
      <c r="N182" s="12">
        <v>3364.0561200000002</v>
      </c>
      <c r="O182" s="12">
        <v>330</v>
      </c>
      <c r="P182" s="12">
        <v>498</v>
      </c>
      <c r="Q182" s="12">
        <v>0</v>
      </c>
      <c r="R182" s="12">
        <v>716.31137999999999</v>
      </c>
      <c r="S182" s="12">
        <v>340</v>
      </c>
      <c r="T182" s="12">
        <v>835.75</v>
      </c>
      <c r="U182" s="12">
        <v>309.26239000000004</v>
      </c>
      <c r="V182" s="12">
        <v>0</v>
      </c>
      <c r="W182" s="12">
        <v>200</v>
      </c>
      <c r="X182" s="12">
        <v>1112.19642</v>
      </c>
      <c r="Y182" s="12">
        <v>291</v>
      </c>
      <c r="Z182" s="12">
        <v>200</v>
      </c>
      <c r="AA182" s="12">
        <v>760</v>
      </c>
      <c r="AB182" s="12">
        <v>1118.5029099999999</v>
      </c>
      <c r="AC182" s="12">
        <v>1750.3</v>
      </c>
      <c r="AD182" s="12">
        <v>0</v>
      </c>
      <c r="AE182" s="12">
        <v>0</v>
      </c>
      <c r="AF182" s="12">
        <v>0</v>
      </c>
      <c r="AG182" s="12">
        <v>0</v>
      </c>
      <c r="AH182" s="12">
        <v>1607.0072700000001</v>
      </c>
      <c r="AI182" s="12">
        <v>0</v>
      </c>
      <c r="AJ182" s="12">
        <v>1008</v>
      </c>
      <c r="AK182" s="12">
        <v>0</v>
      </c>
      <c r="AL182" s="12">
        <v>310</v>
      </c>
      <c r="AM182" s="12">
        <v>0</v>
      </c>
      <c r="AN182" s="12">
        <v>325.22000000000003</v>
      </c>
      <c r="AO182" s="12">
        <v>0</v>
      </c>
      <c r="AP182" s="12">
        <v>0</v>
      </c>
      <c r="AQ182" s="12">
        <v>33785.541240000006</v>
      </c>
      <c r="AR182" s="485">
        <v>0.13304727583710846</v>
      </c>
    </row>
    <row r="183" spans="1:44">
      <c r="A183" s="21" t="s">
        <v>859</v>
      </c>
      <c r="B183" s="12">
        <v>3934.5328199999999</v>
      </c>
      <c r="C183" s="12">
        <v>2666.12444</v>
      </c>
      <c r="D183" s="12">
        <v>394.4</v>
      </c>
      <c r="E183" s="12">
        <v>0</v>
      </c>
      <c r="F183" s="12">
        <v>325.74171999999999</v>
      </c>
      <c r="G183" s="12">
        <v>562.09801000000004</v>
      </c>
      <c r="H183" s="12">
        <v>245.94723000000002</v>
      </c>
      <c r="I183" s="12">
        <v>332.5</v>
      </c>
      <c r="J183" s="12">
        <v>116</v>
      </c>
      <c r="K183" s="12">
        <v>0</v>
      </c>
      <c r="L183" s="12">
        <v>0</v>
      </c>
      <c r="M183" s="12">
        <v>459</v>
      </c>
      <c r="N183" s="12">
        <v>593.06292000000008</v>
      </c>
      <c r="O183" s="12">
        <v>238</v>
      </c>
      <c r="P183" s="12">
        <v>105</v>
      </c>
      <c r="Q183" s="12">
        <v>103.8</v>
      </c>
      <c r="R183" s="12">
        <v>135</v>
      </c>
      <c r="S183" s="12">
        <v>0</v>
      </c>
      <c r="T183" s="12">
        <v>684.72946000000002</v>
      </c>
      <c r="U183" s="12">
        <v>114</v>
      </c>
      <c r="V183" s="12">
        <v>0</v>
      </c>
      <c r="W183" s="12">
        <v>461.74083000000002</v>
      </c>
      <c r="X183" s="12">
        <v>332.04399999999998</v>
      </c>
      <c r="Y183" s="12">
        <v>120</v>
      </c>
      <c r="Z183" s="12">
        <v>257.2</v>
      </c>
      <c r="AA183" s="12">
        <v>117.56</v>
      </c>
      <c r="AB183" s="12">
        <v>780.1567</v>
      </c>
      <c r="AC183" s="12">
        <v>240.86020000000002</v>
      </c>
      <c r="AD183" s="12">
        <v>125.5</v>
      </c>
      <c r="AE183" s="12">
        <v>241.55341000000001</v>
      </c>
      <c r="AF183" s="12">
        <v>0</v>
      </c>
      <c r="AG183" s="12">
        <v>0</v>
      </c>
      <c r="AH183" s="12">
        <v>120</v>
      </c>
      <c r="AI183" s="12">
        <v>105</v>
      </c>
      <c r="AJ183" s="12">
        <v>110</v>
      </c>
      <c r="AK183" s="12">
        <v>0</v>
      </c>
      <c r="AL183" s="12">
        <v>222</v>
      </c>
      <c r="AM183" s="12">
        <v>0</v>
      </c>
      <c r="AN183" s="12">
        <v>130</v>
      </c>
      <c r="AO183" s="12">
        <v>0</v>
      </c>
      <c r="AP183" s="12">
        <v>0</v>
      </c>
      <c r="AQ183" s="12">
        <v>14373.551739999999</v>
      </c>
      <c r="AR183" s="485">
        <v>5.6602967805843854E-2</v>
      </c>
    </row>
    <row r="184" spans="1:44">
      <c r="A184" s="21" t="s">
        <v>860</v>
      </c>
      <c r="B184" s="12">
        <v>7350.0293300000003</v>
      </c>
      <c r="C184" s="12">
        <v>5748.6403600000003</v>
      </c>
      <c r="D184" s="12">
        <v>728.98885999999993</v>
      </c>
      <c r="E184" s="12">
        <v>95</v>
      </c>
      <c r="F184" s="12">
        <v>248.25276000000002</v>
      </c>
      <c r="G184" s="12">
        <v>1075</v>
      </c>
      <c r="H184" s="12">
        <v>1008.4599300000001</v>
      </c>
      <c r="I184" s="12">
        <v>532.20000000000005</v>
      </c>
      <c r="J184" s="12">
        <v>457.09017999999998</v>
      </c>
      <c r="K184" s="12">
        <v>0</v>
      </c>
      <c r="L184" s="12">
        <v>98</v>
      </c>
      <c r="M184" s="12">
        <v>493.666</v>
      </c>
      <c r="N184" s="12">
        <v>2096.28433</v>
      </c>
      <c r="O184" s="12">
        <v>613.16667000000007</v>
      </c>
      <c r="P184" s="12">
        <v>340</v>
      </c>
      <c r="Q184" s="12">
        <v>0</v>
      </c>
      <c r="R184" s="12">
        <v>377.9</v>
      </c>
      <c r="S184" s="12">
        <v>0</v>
      </c>
      <c r="T184" s="12">
        <v>1364.9963499999999</v>
      </c>
      <c r="U184" s="12">
        <v>373.08138000000002</v>
      </c>
      <c r="V184" s="12">
        <v>225.72926999999999</v>
      </c>
      <c r="W184" s="12">
        <v>577.32076000000006</v>
      </c>
      <c r="X184" s="12">
        <v>539.17999999999995</v>
      </c>
      <c r="Y184" s="12">
        <v>421.13928000000004</v>
      </c>
      <c r="Z184" s="12">
        <v>375.13556</v>
      </c>
      <c r="AA184" s="12">
        <v>328.36</v>
      </c>
      <c r="AB184" s="12">
        <v>2938.96857</v>
      </c>
      <c r="AC184" s="12">
        <v>429</v>
      </c>
      <c r="AD184" s="12">
        <v>77.599999999999994</v>
      </c>
      <c r="AE184" s="12">
        <v>1107</v>
      </c>
      <c r="AF184" s="12">
        <v>88.501350000000002</v>
      </c>
      <c r="AG184" s="12">
        <v>0</v>
      </c>
      <c r="AH184" s="12">
        <v>1266.0222200000001</v>
      </c>
      <c r="AI184" s="12">
        <v>148.0762</v>
      </c>
      <c r="AJ184" s="12">
        <v>165</v>
      </c>
      <c r="AK184" s="12">
        <v>0</v>
      </c>
      <c r="AL184" s="12">
        <v>406.20796000000001</v>
      </c>
      <c r="AM184" s="12">
        <v>0</v>
      </c>
      <c r="AN184" s="12">
        <v>630</v>
      </c>
      <c r="AO184" s="12">
        <v>0</v>
      </c>
      <c r="AP184" s="12">
        <v>100</v>
      </c>
      <c r="AQ184" s="12">
        <v>32823.997319999995</v>
      </c>
      <c r="AR184" s="485">
        <v>0.12926072116139783</v>
      </c>
    </row>
    <row r="185" spans="1:44">
      <c r="A185" s="21" t="s">
        <v>861</v>
      </c>
      <c r="B185" s="12">
        <v>7179.1272299999991</v>
      </c>
      <c r="C185" s="12">
        <v>3824.28134</v>
      </c>
      <c r="D185" s="12">
        <v>365.61347999999998</v>
      </c>
      <c r="E185" s="12">
        <v>94.626019999999983</v>
      </c>
      <c r="F185" s="12">
        <v>623.38261</v>
      </c>
      <c r="G185" s="12">
        <v>907.84668999999997</v>
      </c>
      <c r="H185" s="12">
        <v>1055.58258</v>
      </c>
      <c r="I185" s="12">
        <v>1437.5015900000001</v>
      </c>
      <c r="J185" s="12">
        <v>384.88</v>
      </c>
      <c r="K185" s="12">
        <v>176.99135999999999</v>
      </c>
      <c r="L185" s="12">
        <v>87.78058</v>
      </c>
      <c r="M185" s="12">
        <v>546.79700000000003</v>
      </c>
      <c r="N185" s="12">
        <v>2259.5441600000004</v>
      </c>
      <c r="O185" s="12">
        <v>613.26830000000007</v>
      </c>
      <c r="P185" s="12">
        <v>432.00042999999999</v>
      </c>
      <c r="Q185" s="12">
        <v>60</v>
      </c>
      <c r="R185" s="12">
        <v>644.86036000000001</v>
      </c>
      <c r="S185" s="12">
        <v>215.93221</v>
      </c>
      <c r="T185" s="12">
        <v>1046.8805300000001</v>
      </c>
      <c r="U185" s="12">
        <v>582.84680000000003</v>
      </c>
      <c r="V185" s="12">
        <v>0</v>
      </c>
      <c r="W185" s="12">
        <v>893.18054999999993</v>
      </c>
      <c r="X185" s="12">
        <v>201.64301999999998</v>
      </c>
      <c r="Y185" s="12">
        <v>602.46891000000005</v>
      </c>
      <c r="Z185" s="12">
        <v>555.96500000000003</v>
      </c>
      <c r="AA185" s="12">
        <v>104.74</v>
      </c>
      <c r="AB185" s="12">
        <v>1496.34926</v>
      </c>
      <c r="AC185" s="12">
        <v>824.28620999999998</v>
      </c>
      <c r="AD185" s="12">
        <v>147.5</v>
      </c>
      <c r="AE185" s="12">
        <v>619.88000999999997</v>
      </c>
      <c r="AF185" s="12">
        <v>0</v>
      </c>
      <c r="AG185" s="12">
        <v>0</v>
      </c>
      <c r="AH185" s="12">
        <v>547</v>
      </c>
      <c r="AI185" s="12">
        <v>100</v>
      </c>
      <c r="AJ185" s="12">
        <v>80</v>
      </c>
      <c r="AK185" s="12">
        <v>0</v>
      </c>
      <c r="AL185" s="12">
        <v>507.06</v>
      </c>
      <c r="AM185" s="12">
        <v>0</v>
      </c>
      <c r="AN185" s="12">
        <v>152</v>
      </c>
      <c r="AO185" s="12">
        <v>0</v>
      </c>
      <c r="AP185" s="12">
        <v>145</v>
      </c>
      <c r="AQ185" s="12">
        <v>29516.816229999997</v>
      </c>
      <c r="AR185" s="485">
        <v>0.11623706019356488</v>
      </c>
    </row>
    <row r="186" spans="1:44">
      <c r="A186" s="21" t="s">
        <v>862</v>
      </c>
      <c r="B186" s="12">
        <v>3813.6824999999999</v>
      </c>
      <c r="C186" s="12">
        <v>3083.42796</v>
      </c>
      <c r="D186" s="12">
        <v>191.45352000000003</v>
      </c>
      <c r="E186" s="12">
        <v>25</v>
      </c>
      <c r="F186" s="12">
        <v>180.4923</v>
      </c>
      <c r="G186" s="12">
        <v>252.18285</v>
      </c>
      <c r="H186" s="12">
        <v>451.82605999999998</v>
      </c>
      <c r="I186" s="12">
        <v>519.87353999999993</v>
      </c>
      <c r="J186" s="12">
        <v>198.20541</v>
      </c>
      <c r="K186" s="12">
        <v>212.95577</v>
      </c>
      <c r="L186" s="12">
        <v>236.71457999999998</v>
      </c>
      <c r="M186" s="12">
        <v>522.19100000000003</v>
      </c>
      <c r="N186" s="12">
        <v>928.31500000000005</v>
      </c>
      <c r="O186" s="12">
        <v>481.24916999999999</v>
      </c>
      <c r="P186" s="12">
        <v>220.5</v>
      </c>
      <c r="Q186" s="12">
        <v>43.839580000000005</v>
      </c>
      <c r="R186" s="12">
        <v>330.10813999999999</v>
      </c>
      <c r="S186" s="12">
        <v>107.27269</v>
      </c>
      <c r="T186" s="12">
        <v>872.99176999999997</v>
      </c>
      <c r="U186" s="12">
        <v>272.46944000000002</v>
      </c>
      <c r="V186" s="12">
        <v>20</v>
      </c>
      <c r="W186" s="12">
        <v>707.75735999999995</v>
      </c>
      <c r="X186" s="12">
        <v>274</v>
      </c>
      <c r="Y186" s="12">
        <v>260.85996</v>
      </c>
      <c r="Z186" s="12">
        <v>208.67598000000001</v>
      </c>
      <c r="AA186" s="12">
        <v>41.01</v>
      </c>
      <c r="AB186" s="12">
        <v>664.09500000000003</v>
      </c>
      <c r="AC186" s="12">
        <v>448.77408000000003</v>
      </c>
      <c r="AD186" s="12">
        <v>27</v>
      </c>
      <c r="AE186" s="12">
        <v>302.17354</v>
      </c>
      <c r="AF186" s="12">
        <v>26.702720000000003</v>
      </c>
      <c r="AG186" s="12">
        <v>0</v>
      </c>
      <c r="AH186" s="12">
        <v>370.88914</v>
      </c>
      <c r="AI186" s="12">
        <v>0</v>
      </c>
      <c r="AJ186" s="12">
        <v>104</v>
      </c>
      <c r="AK186" s="12">
        <v>0</v>
      </c>
      <c r="AL186" s="12">
        <v>66.49508999999999</v>
      </c>
      <c r="AM186" s="12">
        <v>0</v>
      </c>
      <c r="AN186" s="12">
        <v>78.5</v>
      </c>
      <c r="AO186" s="12">
        <v>0</v>
      </c>
      <c r="AP186" s="12">
        <v>20</v>
      </c>
      <c r="AQ186" s="12">
        <v>16565.684149999997</v>
      </c>
      <c r="AR186" s="485">
        <v>6.5235573196206251E-2</v>
      </c>
    </row>
    <row r="187" spans="1:44">
      <c r="A187" s="21" t="s">
        <v>863</v>
      </c>
      <c r="B187" s="12">
        <v>131.95128999999997</v>
      </c>
      <c r="C187" s="12">
        <v>136.00202999999999</v>
      </c>
      <c r="D187" s="12">
        <v>0</v>
      </c>
      <c r="E187" s="12">
        <v>0</v>
      </c>
      <c r="F187" s="12">
        <v>9.5</v>
      </c>
      <c r="G187" s="12">
        <v>5</v>
      </c>
      <c r="H187" s="12">
        <v>22.10117</v>
      </c>
      <c r="I187" s="12">
        <v>31.490449999999999</v>
      </c>
      <c r="J187" s="12">
        <v>21.78669</v>
      </c>
      <c r="K187" s="12">
        <v>0</v>
      </c>
      <c r="L187" s="12">
        <v>6.6611400000000005</v>
      </c>
      <c r="M187" s="12">
        <v>0</v>
      </c>
      <c r="N187" s="12">
        <v>17.899999999999999</v>
      </c>
      <c r="O187" s="12">
        <v>5.25</v>
      </c>
      <c r="P187" s="12">
        <v>6</v>
      </c>
      <c r="Q187" s="12">
        <v>13.72</v>
      </c>
      <c r="R187" s="12">
        <v>6</v>
      </c>
      <c r="S187" s="12">
        <v>0</v>
      </c>
      <c r="T187" s="12">
        <v>17</v>
      </c>
      <c r="U187" s="12">
        <v>6</v>
      </c>
      <c r="V187" s="12">
        <v>0</v>
      </c>
      <c r="W187" s="12">
        <v>28.304839999999999</v>
      </c>
      <c r="X187" s="12">
        <v>4</v>
      </c>
      <c r="Y187" s="12">
        <v>4.8019999999999996</v>
      </c>
      <c r="Z187" s="12">
        <v>0</v>
      </c>
      <c r="AA187" s="12">
        <v>0</v>
      </c>
      <c r="AB187" s="12">
        <v>0</v>
      </c>
      <c r="AC187" s="12">
        <v>15</v>
      </c>
      <c r="AD187" s="12">
        <v>0</v>
      </c>
      <c r="AE187" s="12">
        <v>0</v>
      </c>
      <c r="AF187" s="12">
        <v>0</v>
      </c>
      <c r="AG187" s="12">
        <v>0</v>
      </c>
      <c r="AH187" s="12">
        <v>11.77</v>
      </c>
      <c r="AI187" s="12">
        <v>0</v>
      </c>
      <c r="AJ187" s="12">
        <v>0</v>
      </c>
      <c r="AK187" s="12">
        <v>0</v>
      </c>
      <c r="AL187" s="12">
        <v>0</v>
      </c>
      <c r="AM187" s="12">
        <v>0</v>
      </c>
      <c r="AN187" s="12">
        <v>0</v>
      </c>
      <c r="AO187" s="12">
        <v>0</v>
      </c>
      <c r="AP187" s="12">
        <v>0</v>
      </c>
      <c r="AQ187" s="12">
        <v>500.23961000000003</v>
      </c>
      <c r="AR187" s="485">
        <v>1.9699408366298395E-3</v>
      </c>
    </row>
    <row r="188" spans="1:44">
      <c r="A188" s="21" t="s">
        <v>864</v>
      </c>
      <c r="B188" s="12">
        <v>21.998190000000001</v>
      </c>
      <c r="C188" s="12">
        <v>9.1349999999999998</v>
      </c>
      <c r="D188" s="12">
        <v>0</v>
      </c>
      <c r="E188" s="12">
        <v>0</v>
      </c>
      <c r="F188" s="12">
        <v>2.13795</v>
      </c>
      <c r="G188" s="12">
        <v>0</v>
      </c>
      <c r="H188" s="12">
        <v>3.1</v>
      </c>
      <c r="I188" s="12">
        <v>0</v>
      </c>
      <c r="J188" s="12">
        <v>3.0035799999999999</v>
      </c>
      <c r="K188" s="12">
        <v>0</v>
      </c>
      <c r="L188" s="12">
        <v>0</v>
      </c>
      <c r="M188" s="12">
        <v>3</v>
      </c>
      <c r="N188" s="12">
        <v>0</v>
      </c>
      <c r="O188" s="12">
        <v>0</v>
      </c>
      <c r="P188" s="12">
        <v>0</v>
      </c>
      <c r="Q188" s="12">
        <v>0</v>
      </c>
      <c r="R188" s="12">
        <v>0</v>
      </c>
      <c r="S188" s="12">
        <v>0</v>
      </c>
      <c r="T188" s="12">
        <v>1.93</v>
      </c>
      <c r="U188" s="12">
        <v>0</v>
      </c>
      <c r="V188" s="12">
        <v>0</v>
      </c>
      <c r="W188" s="12">
        <v>6.86</v>
      </c>
      <c r="X188" s="12">
        <v>0</v>
      </c>
      <c r="Y188" s="12">
        <v>0</v>
      </c>
      <c r="Z188" s="12">
        <v>0</v>
      </c>
      <c r="AA188" s="12">
        <v>0</v>
      </c>
      <c r="AB188" s="12">
        <v>0</v>
      </c>
      <c r="AC188" s="12">
        <v>0</v>
      </c>
      <c r="AD188" s="12">
        <v>0</v>
      </c>
      <c r="AE188" s="12">
        <v>0</v>
      </c>
      <c r="AF188" s="12">
        <v>0</v>
      </c>
      <c r="AG188" s="12">
        <v>0</v>
      </c>
      <c r="AH188" s="12">
        <v>0</v>
      </c>
      <c r="AI188" s="12">
        <v>0</v>
      </c>
      <c r="AJ188" s="12">
        <v>0</v>
      </c>
      <c r="AK188" s="12">
        <v>0</v>
      </c>
      <c r="AL188" s="12">
        <v>0</v>
      </c>
      <c r="AM188" s="12">
        <v>0</v>
      </c>
      <c r="AN188" s="12">
        <v>0</v>
      </c>
      <c r="AO188" s="12">
        <v>0</v>
      </c>
      <c r="AP188" s="12">
        <v>0</v>
      </c>
      <c r="AQ188" s="12">
        <v>51.164720000000003</v>
      </c>
      <c r="AR188" s="485">
        <v>2.014863863394014E-4</v>
      </c>
    </row>
    <row r="189" spans="1:44">
      <c r="A189" s="399" t="s">
        <v>723</v>
      </c>
      <c r="B189" s="10">
        <v>64105.29501999999</v>
      </c>
      <c r="C189" s="10">
        <v>60185.158130000011</v>
      </c>
      <c r="D189" s="10">
        <v>6446.3715899999997</v>
      </c>
      <c r="E189" s="10">
        <v>214.62601999999998</v>
      </c>
      <c r="F189" s="10">
        <v>4090.8950799999998</v>
      </c>
      <c r="G189" s="10">
        <v>6720.7525500000002</v>
      </c>
      <c r="H189" s="10">
        <v>4950.5969700000005</v>
      </c>
      <c r="I189" s="10">
        <v>4956.7149300000001</v>
      </c>
      <c r="J189" s="10">
        <v>1981.6458600000001</v>
      </c>
      <c r="K189" s="10">
        <v>699.94713000000002</v>
      </c>
      <c r="L189" s="10">
        <v>429.15629999999993</v>
      </c>
      <c r="M189" s="10">
        <v>5727.6539999999995</v>
      </c>
      <c r="N189" s="10">
        <v>14755.018480000002</v>
      </c>
      <c r="O189" s="10">
        <v>3080.9341400000003</v>
      </c>
      <c r="P189" s="10">
        <v>1601.5004300000001</v>
      </c>
      <c r="Q189" s="10">
        <v>776.55957999999998</v>
      </c>
      <c r="R189" s="10">
        <v>2453.1798800000001</v>
      </c>
      <c r="S189" s="10">
        <v>2510.2049399999996</v>
      </c>
      <c r="T189" s="10">
        <v>6029.5691099999995</v>
      </c>
      <c r="U189" s="10">
        <v>3657.6600099999996</v>
      </c>
      <c r="V189" s="10">
        <v>245.72926999999999</v>
      </c>
      <c r="W189" s="10">
        <v>3690.3023000000003</v>
      </c>
      <c r="X189" s="10">
        <v>6496.9734399999998</v>
      </c>
      <c r="Y189" s="10">
        <v>2812.2701499999998</v>
      </c>
      <c r="Z189" s="10">
        <v>3674.7879700000003</v>
      </c>
      <c r="AA189" s="10">
        <v>2388.67</v>
      </c>
      <c r="AB189" s="10">
        <v>11961.880769999998</v>
      </c>
      <c r="AC189" s="10">
        <v>7013.3204900000001</v>
      </c>
      <c r="AD189" s="10">
        <v>4377.6000000000004</v>
      </c>
      <c r="AE189" s="10">
        <v>2270.6069600000001</v>
      </c>
      <c r="AF189" s="10">
        <v>115.20407</v>
      </c>
      <c r="AG189" s="10">
        <v>0</v>
      </c>
      <c r="AH189" s="10">
        <v>5099.6886300000006</v>
      </c>
      <c r="AI189" s="10">
        <v>353.07619999999997</v>
      </c>
      <c r="AJ189" s="10">
        <v>2167</v>
      </c>
      <c r="AK189" s="10">
        <v>303.32884999999999</v>
      </c>
      <c r="AL189" s="10">
        <v>1733.7630499999998</v>
      </c>
      <c r="AM189" s="10">
        <v>0</v>
      </c>
      <c r="AN189" s="10">
        <v>3593.7200000000003</v>
      </c>
      <c r="AO189" s="10">
        <v>0</v>
      </c>
      <c r="AP189" s="10">
        <v>265</v>
      </c>
      <c r="AQ189" s="10">
        <v>253936.36229999998</v>
      </c>
      <c r="AR189" s="58">
        <v>1</v>
      </c>
    </row>
    <row r="190" spans="1:44">
      <c r="A190" s="405" t="s">
        <v>865</v>
      </c>
      <c r="B190" s="403">
        <v>0.25244629969246429</v>
      </c>
      <c r="C190" s="403">
        <v>0.23700882215087168</v>
      </c>
      <c r="D190" s="403">
        <v>2.5385775914928906E-2</v>
      </c>
      <c r="E190" s="403">
        <v>8.4519608793340588E-4</v>
      </c>
      <c r="F190" s="403">
        <v>1.6109922355928778E-2</v>
      </c>
      <c r="G190" s="403">
        <v>2.6466286628380204E-2</v>
      </c>
      <c r="H190" s="403">
        <v>1.9495423676863473E-2</v>
      </c>
      <c r="I190" s="403">
        <v>1.9519516169740771E-2</v>
      </c>
      <c r="J190" s="403">
        <v>7.8037105125530904E-3</v>
      </c>
      <c r="K190" s="403">
        <v>2.7563879535026327E-3</v>
      </c>
      <c r="L190" s="403">
        <v>1.6900151522726604E-3</v>
      </c>
      <c r="M190" s="403">
        <v>2.2555469993042428E-2</v>
      </c>
      <c r="N190" s="403">
        <v>5.810518173276992E-2</v>
      </c>
      <c r="O190" s="403">
        <v>1.2132701721387149E-2</v>
      </c>
      <c r="P190" s="403">
        <v>6.306699897149784E-3</v>
      </c>
      <c r="Q190" s="403">
        <v>3.0580873608111857E-3</v>
      </c>
      <c r="R190" s="403">
        <v>9.6606088934274702E-3</v>
      </c>
      <c r="S190" s="403">
        <v>9.8851732664991393E-3</v>
      </c>
      <c r="T190" s="403">
        <v>2.3744410037963279E-2</v>
      </c>
      <c r="U190" s="403">
        <v>1.4403845029798633E-2</v>
      </c>
      <c r="V190" s="403">
        <v>9.6768051559979371E-4</v>
      </c>
      <c r="W190" s="403">
        <v>1.4532390188531894E-2</v>
      </c>
      <c r="X190" s="403">
        <v>2.5585045722299853E-2</v>
      </c>
      <c r="Y190" s="403">
        <v>1.1074704404395574E-2</v>
      </c>
      <c r="Z190" s="403">
        <v>1.447129484220386E-2</v>
      </c>
      <c r="AA190" s="403">
        <v>9.4065693403059362E-3</v>
      </c>
      <c r="AB190" s="403">
        <v>4.7105820772010004E-2</v>
      </c>
      <c r="AC190" s="403">
        <v>2.7618417569180091E-2</v>
      </c>
      <c r="AD190" s="403">
        <v>1.7238964756171121E-2</v>
      </c>
      <c r="AE190" s="403">
        <v>8.9416377372434318E-3</v>
      </c>
      <c r="AF190" s="403">
        <v>4.536729949053067E-4</v>
      </c>
      <c r="AG190" s="403">
        <v>0</v>
      </c>
      <c r="AH190" s="403">
        <v>2.0082545815062268E-2</v>
      </c>
      <c r="AI190" s="403">
        <v>1.3904121363401921E-3</v>
      </c>
      <c r="AJ190" s="403">
        <v>8.5336340978213673E-3</v>
      </c>
      <c r="AK190" s="403">
        <v>1.1945073452759309E-3</v>
      </c>
      <c r="AL190" s="403">
        <v>6.8275493682615459E-3</v>
      </c>
      <c r="AM190" s="403">
        <v>0</v>
      </c>
      <c r="AN190" s="403">
        <v>1.4152049621607108E-2</v>
      </c>
      <c r="AO190" s="403">
        <v>0</v>
      </c>
      <c r="AP190" s="403">
        <v>1.0435685444959216E-3</v>
      </c>
      <c r="AQ190" s="403">
        <v>1</v>
      </c>
      <c r="AR190" s="403"/>
    </row>
    <row r="191" spans="1:44" ht="30" customHeight="1">
      <c r="A191" s="406" t="s">
        <v>874</v>
      </c>
      <c r="B191" s="400" t="s">
        <v>879</v>
      </c>
      <c r="C191" s="400" t="s">
        <v>881</v>
      </c>
      <c r="D191" s="400" t="s">
        <v>880</v>
      </c>
      <c r="E191" s="400" t="s">
        <v>889</v>
      </c>
      <c r="F191" s="400" t="s">
        <v>886</v>
      </c>
      <c r="G191" s="400" t="s">
        <v>882</v>
      </c>
      <c r="H191" s="400" t="s">
        <v>887</v>
      </c>
      <c r="I191" s="400" t="s">
        <v>883</v>
      </c>
      <c r="J191" s="400" t="s">
        <v>884</v>
      </c>
      <c r="K191" s="400" t="s">
        <v>885</v>
      </c>
      <c r="L191" s="400" t="s">
        <v>897</v>
      </c>
      <c r="M191" s="400" t="s">
        <v>895</v>
      </c>
      <c r="N191" s="400" t="s">
        <v>888</v>
      </c>
      <c r="O191" s="400" t="s">
        <v>893</v>
      </c>
      <c r="P191" s="400" t="s">
        <v>896</v>
      </c>
      <c r="Q191" s="400" t="s">
        <v>894</v>
      </c>
      <c r="R191" s="400" t="s">
        <v>900</v>
      </c>
      <c r="S191" s="400" t="s">
        <v>898</v>
      </c>
      <c r="T191" s="400" t="s">
        <v>899</v>
      </c>
      <c r="U191" s="400" t="s">
        <v>890</v>
      </c>
      <c r="V191" s="400" t="s">
        <v>891</v>
      </c>
      <c r="W191" s="400" t="s">
        <v>892</v>
      </c>
      <c r="X191" s="400" t="s">
        <v>901</v>
      </c>
      <c r="Y191" s="400" t="s">
        <v>902</v>
      </c>
      <c r="Z191" s="400" t="s">
        <v>903</v>
      </c>
      <c r="AA191" s="400" t="s">
        <v>904</v>
      </c>
      <c r="AB191" s="400" t="s">
        <v>905</v>
      </c>
      <c r="AC191" s="400" t="s">
        <v>906</v>
      </c>
      <c r="AD191" s="400" t="s">
        <v>907</v>
      </c>
      <c r="AE191" s="400" t="s">
        <v>908</v>
      </c>
      <c r="AF191" s="400" t="s">
        <v>909</v>
      </c>
      <c r="AG191" s="400" t="s">
        <v>910</v>
      </c>
      <c r="AH191" s="400" t="s">
        <v>911</v>
      </c>
      <c r="AI191" s="400" t="s">
        <v>912</v>
      </c>
      <c r="AJ191" s="400" t="s">
        <v>913</v>
      </c>
      <c r="AK191" s="400" t="s">
        <v>914</v>
      </c>
      <c r="AL191" s="400" t="s">
        <v>915</v>
      </c>
      <c r="AM191" s="400" t="s">
        <v>916</v>
      </c>
      <c r="AN191" s="400" t="s">
        <v>917</v>
      </c>
      <c r="AO191" s="400" t="s">
        <v>918</v>
      </c>
      <c r="AP191" s="400" t="s">
        <v>919</v>
      </c>
      <c r="AQ191" s="401" t="s">
        <v>8</v>
      </c>
      <c r="AR191" s="484" t="s">
        <v>698</v>
      </c>
    </row>
    <row r="192" spans="1:44">
      <c r="A192" s="21" t="s">
        <v>851</v>
      </c>
      <c r="B192" s="12">
        <v>0</v>
      </c>
      <c r="C192" s="12">
        <v>0</v>
      </c>
      <c r="D192" s="12">
        <v>0</v>
      </c>
      <c r="E192" s="12">
        <v>0</v>
      </c>
      <c r="F192" s="12">
        <v>0</v>
      </c>
      <c r="G192" s="12">
        <v>0</v>
      </c>
      <c r="H192" s="12">
        <v>0</v>
      </c>
      <c r="I192" s="12">
        <v>0</v>
      </c>
      <c r="J192" s="12">
        <v>0</v>
      </c>
      <c r="K192" s="12">
        <v>0</v>
      </c>
      <c r="L192" s="12">
        <v>0</v>
      </c>
      <c r="M192" s="12">
        <v>0</v>
      </c>
      <c r="N192" s="12">
        <v>0</v>
      </c>
      <c r="O192" s="12">
        <v>0</v>
      </c>
      <c r="P192" s="12">
        <v>0</v>
      </c>
      <c r="Q192" s="12">
        <v>0</v>
      </c>
      <c r="R192" s="12">
        <v>0</v>
      </c>
      <c r="S192" s="12">
        <v>0</v>
      </c>
      <c r="T192" s="12">
        <v>0</v>
      </c>
      <c r="U192" s="12">
        <v>0</v>
      </c>
      <c r="V192" s="12">
        <v>0</v>
      </c>
      <c r="W192" s="12">
        <v>0</v>
      </c>
      <c r="X192" s="12">
        <v>0</v>
      </c>
      <c r="Y192" s="12">
        <v>0</v>
      </c>
      <c r="Z192" s="12">
        <v>0</v>
      </c>
      <c r="AA192" s="12">
        <v>0</v>
      </c>
      <c r="AB192" s="12">
        <v>0</v>
      </c>
      <c r="AC192" s="12">
        <v>0</v>
      </c>
      <c r="AD192" s="12">
        <v>0</v>
      </c>
      <c r="AE192" s="12">
        <v>0</v>
      </c>
      <c r="AF192" s="12">
        <v>0</v>
      </c>
      <c r="AG192" s="12">
        <v>0</v>
      </c>
      <c r="AH192" s="12">
        <v>0</v>
      </c>
      <c r="AI192" s="12">
        <v>0</v>
      </c>
      <c r="AJ192" s="12">
        <v>0</v>
      </c>
      <c r="AK192" s="12">
        <v>0</v>
      </c>
      <c r="AL192" s="12">
        <v>0</v>
      </c>
      <c r="AM192" s="12">
        <v>0</v>
      </c>
      <c r="AN192" s="12">
        <v>0</v>
      </c>
      <c r="AO192" s="12">
        <v>0</v>
      </c>
      <c r="AP192" s="12">
        <v>0</v>
      </c>
      <c r="AQ192" s="12">
        <v>0</v>
      </c>
      <c r="AR192" s="485">
        <v>0</v>
      </c>
    </row>
    <row r="193" spans="1:44">
      <c r="A193" s="21" t="s">
        <v>852</v>
      </c>
      <c r="B193" s="12">
        <v>1</v>
      </c>
      <c r="C193" s="12">
        <v>0</v>
      </c>
      <c r="D193" s="12">
        <v>0</v>
      </c>
      <c r="E193" s="12">
        <v>0</v>
      </c>
      <c r="F193" s="12">
        <v>0</v>
      </c>
      <c r="G193" s="12">
        <v>0</v>
      </c>
      <c r="H193" s="12">
        <v>0</v>
      </c>
      <c r="I193" s="12">
        <v>0</v>
      </c>
      <c r="J193" s="12">
        <v>0</v>
      </c>
      <c r="K193" s="12">
        <v>0</v>
      </c>
      <c r="L193" s="12">
        <v>0</v>
      </c>
      <c r="M193" s="12">
        <v>0</v>
      </c>
      <c r="N193" s="12">
        <v>0</v>
      </c>
      <c r="O193" s="12">
        <v>0</v>
      </c>
      <c r="P193" s="12">
        <v>0</v>
      </c>
      <c r="Q193" s="12">
        <v>0</v>
      </c>
      <c r="R193" s="12">
        <v>0</v>
      </c>
      <c r="S193" s="12">
        <v>0</v>
      </c>
      <c r="T193" s="12">
        <v>0</v>
      </c>
      <c r="U193" s="12">
        <v>0</v>
      </c>
      <c r="V193" s="12">
        <v>0</v>
      </c>
      <c r="W193" s="12">
        <v>0</v>
      </c>
      <c r="X193" s="12">
        <v>0</v>
      </c>
      <c r="Y193" s="12">
        <v>0</v>
      </c>
      <c r="Z193" s="12">
        <v>0</v>
      </c>
      <c r="AA193" s="12">
        <v>0</v>
      </c>
      <c r="AB193" s="12">
        <v>0</v>
      </c>
      <c r="AC193" s="12">
        <v>0</v>
      </c>
      <c r="AD193" s="12">
        <v>0</v>
      </c>
      <c r="AE193" s="12">
        <v>0</v>
      </c>
      <c r="AF193" s="12">
        <v>0</v>
      </c>
      <c r="AG193" s="12">
        <v>0</v>
      </c>
      <c r="AH193" s="12">
        <v>0</v>
      </c>
      <c r="AI193" s="12">
        <v>0</v>
      </c>
      <c r="AJ193" s="12">
        <v>0</v>
      </c>
      <c r="AK193" s="12">
        <v>0</v>
      </c>
      <c r="AL193" s="12">
        <v>0</v>
      </c>
      <c r="AM193" s="12">
        <v>0</v>
      </c>
      <c r="AN193" s="12">
        <v>0</v>
      </c>
      <c r="AO193" s="12">
        <v>0</v>
      </c>
      <c r="AP193" s="12">
        <v>0</v>
      </c>
      <c r="AQ193" s="12">
        <v>1</v>
      </c>
      <c r="AR193" s="485">
        <v>3.9478878799842083E-4</v>
      </c>
    </row>
    <row r="194" spans="1:44">
      <c r="A194" s="21" t="s">
        <v>853</v>
      </c>
      <c r="B194" s="12">
        <v>0</v>
      </c>
      <c r="C194" s="12">
        <v>0</v>
      </c>
      <c r="D194" s="12">
        <v>0</v>
      </c>
      <c r="E194" s="12">
        <v>0</v>
      </c>
      <c r="F194" s="12">
        <v>0</v>
      </c>
      <c r="G194" s="12">
        <v>0</v>
      </c>
      <c r="H194" s="12">
        <v>0</v>
      </c>
      <c r="I194" s="12">
        <v>0</v>
      </c>
      <c r="J194" s="12">
        <v>0</v>
      </c>
      <c r="K194" s="12">
        <v>0</v>
      </c>
      <c r="L194" s="12">
        <v>0</v>
      </c>
      <c r="M194" s="12">
        <v>0</v>
      </c>
      <c r="N194" s="12">
        <v>0</v>
      </c>
      <c r="O194" s="12">
        <v>0</v>
      </c>
      <c r="P194" s="12">
        <v>0</v>
      </c>
      <c r="Q194" s="12">
        <v>0</v>
      </c>
      <c r="R194" s="12">
        <v>0</v>
      </c>
      <c r="S194" s="12">
        <v>0</v>
      </c>
      <c r="T194" s="12">
        <v>0</v>
      </c>
      <c r="U194" s="12">
        <v>0</v>
      </c>
      <c r="V194" s="12">
        <v>0</v>
      </c>
      <c r="W194" s="12">
        <v>0</v>
      </c>
      <c r="X194" s="12">
        <v>0</v>
      </c>
      <c r="Y194" s="12">
        <v>0</v>
      </c>
      <c r="Z194" s="12">
        <v>0</v>
      </c>
      <c r="AA194" s="12">
        <v>0</v>
      </c>
      <c r="AB194" s="12">
        <v>0</v>
      </c>
      <c r="AC194" s="12">
        <v>0</v>
      </c>
      <c r="AD194" s="12">
        <v>0</v>
      </c>
      <c r="AE194" s="12">
        <v>0</v>
      </c>
      <c r="AF194" s="12">
        <v>0</v>
      </c>
      <c r="AG194" s="12">
        <v>0</v>
      </c>
      <c r="AH194" s="12">
        <v>0</v>
      </c>
      <c r="AI194" s="12">
        <v>0</v>
      </c>
      <c r="AJ194" s="12">
        <v>0</v>
      </c>
      <c r="AK194" s="12">
        <v>0</v>
      </c>
      <c r="AL194" s="12">
        <v>0</v>
      </c>
      <c r="AM194" s="12">
        <v>0</v>
      </c>
      <c r="AN194" s="12">
        <v>0</v>
      </c>
      <c r="AO194" s="12">
        <v>0</v>
      </c>
      <c r="AP194" s="12">
        <v>0</v>
      </c>
      <c r="AQ194" s="12">
        <v>0</v>
      </c>
      <c r="AR194" s="485">
        <v>0</v>
      </c>
    </row>
    <row r="195" spans="1:44">
      <c r="A195" s="21" t="s">
        <v>854</v>
      </c>
      <c r="B195" s="12">
        <v>3</v>
      </c>
      <c r="C195" s="12">
        <v>6</v>
      </c>
      <c r="D195" s="12">
        <v>0</v>
      </c>
      <c r="E195" s="12">
        <v>0</v>
      </c>
      <c r="F195" s="12">
        <v>0</v>
      </c>
      <c r="G195" s="12">
        <v>0</v>
      </c>
      <c r="H195" s="12">
        <v>0</v>
      </c>
      <c r="I195" s="12">
        <v>0</v>
      </c>
      <c r="J195" s="12">
        <v>0</v>
      </c>
      <c r="K195" s="12">
        <v>0</v>
      </c>
      <c r="L195" s="12">
        <v>0</v>
      </c>
      <c r="M195" s="12">
        <v>0</v>
      </c>
      <c r="N195" s="12">
        <v>0</v>
      </c>
      <c r="O195" s="12">
        <v>0</v>
      </c>
      <c r="P195" s="12">
        <v>0</v>
      </c>
      <c r="Q195" s="12">
        <v>0</v>
      </c>
      <c r="R195" s="12">
        <v>0</v>
      </c>
      <c r="S195" s="12">
        <v>0</v>
      </c>
      <c r="T195" s="12">
        <v>0</v>
      </c>
      <c r="U195" s="12">
        <v>0</v>
      </c>
      <c r="V195" s="12">
        <v>0</v>
      </c>
      <c r="W195" s="12">
        <v>0</v>
      </c>
      <c r="X195" s="12">
        <v>1</v>
      </c>
      <c r="Y195" s="12">
        <v>0</v>
      </c>
      <c r="Z195" s="12">
        <v>0</v>
      </c>
      <c r="AA195" s="12">
        <v>0</v>
      </c>
      <c r="AB195" s="12">
        <v>1</v>
      </c>
      <c r="AC195" s="12">
        <v>0</v>
      </c>
      <c r="AD195" s="12">
        <v>0</v>
      </c>
      <c r="AE195" s="12">
        <v>0</v>
      </c>
      <c r="AF195" s="12">
        <v>0</v>
      </c>
      <c r="AG195" s="12">
        <v>0</v>
      </c>
      <c r="AH195" s="12">
        <v>0</v>
      </c>
      <c r="AI195" s="12">
        <v>0</v>
      </c>
      <c r="AJ195" s="12">
        <v>0</v>
      </c>
      <c r="AK195" s="12">
        <v>0</v>
      </c>
      <c r="AL195" s="12">
        <v>0</v>
      </c>
      <c r="AM195" s="12">
        <v>0</v>
      </c>
      <c r="AN195" s="12">
        <v>1</v>
      </c>
      <c r="AO195" s="12">
        <v>0</v>
      </c>
      <c r="AP195" s="12">
        <v>0</v>
      </c>
      <c r="AQ195" s="12">
        <v>12</v>
      </c>
      <c r="AR195" s="485">
        <v>4.7374654559810504E-3</v>
      </c>
    </row>
    <row r="196" spans="1:44">
      <c r="A196" s="21" t="s">
        <v>855</v>
      </c>
      <c r="B196" s="12">
        <v>5</v>
      </c>
      <c r="C196" s="12">
        <v>8</v>
      </c>
      <c r="D196" s="12">
        <v>1</v>
      </c>
      <c r="E196" s="12">
        <v>0</v>
      </c>
      <c r="F196" s="12">
        <v>1</v>
      </c>
      <c r="G196" s="12">
        <v>2</v>
      </c>
      <c r="H196" s="12">
        <v>0</v>
      </c>
      <c r="I196" s="12">
        <v>0</v>
      </c>
      <c r="J196" s="12">
        <v>0</v>
      </c>
      <c r="K196" s="12">
        <v>0</v>
      </c>
      <c r="L196" s="12">
        <v>0</v>
      </c>
      <c r="M196" s="12">
        <v>1</v>
      </c>
      <c r="N196" s="12">
        <v>1</v>
      </c>
      <c r="O196" s="12">
        <v>1</v>
      </c>
      <c r="P196" s="12">
        <v>0</v>
      </c>
      <c r="Q196" s="12">
        <v>0</v>
      </c>
      <c r="R196" s="12">
        <v>0</v>
      </c>
      <c r="S196" s="12">
        <v>0</v>
      </c>
      <c r="T196" s="12">
        <v>0</v>
      </c>
      <c r="U196" s="12">
        <v>2</v>
      </c>
      <c r="V196" s="12">
        <v>0</v>
      </c>
      <c r="W196" s="12">
        <v>0</v>
      </c>
      <c r="X196" s="12">
        <v>0</v>
      </c>
      <c r="Y196" s="12">
        <v>0</v>
      </c>
      <c r="Z196" s="12">
        <v>1</v>
      </c>
      <c r="AA196" s="12">
        <v>1</v>
      </c>
      <c r="AB196" s="12">
        <v>0</v>
      </c>
      <c r="AC196" s="12">
        <v>2</v>
      </c>
      <c r="AD196" s="12">
        <v>4</v>
      </c>
      <c r="AE196" s="12">
        <v>0</v>
      </c>
      <c r="AF196" s="12">
        <v>0</v>
      </c>
      <c r="AG196" s="12">
        <v>0</v>
      </c>
      <c r="AH196" s="12">
        <v>0</v>
      </c>
      <c r="AI196" s="12">
        <v>0</v>
      </c>
      <c r="AJ196" s="12">
        <v>1</v>
      </c>
      <c r="AK196" s="12">
        <v>0</v>
      </c>
      <c r="AL196" s="12">
        <v>0</v>
      </c>
      <c r="AM196" s="12">
        <v>0</v>
      </c>
      <c r="AN196" s="12">
        <v>0</v>
      </c>
      <c r="AO196" s="12">
        <v>0</v>
      </c>
      <c r="AP196" s="12">
        <v>0</v>
      </c>
      <c r="AQ196" s="12">
        <v>31</v>
      </c>
      <c r="AR196" s="485">
        <v>1.2238452427951046E-2</v>
      </c>
    </row>
    <row r="197" spans="1:44">
      <c r="A197" s="21" t="s">
        <v>856</v>
      </c>
      <c r="B197" s="12">
        <v>18</v>
      </c>
      <c r="C197" s="12">
        <v>24</v>
      </c>
      <c r="D197" s="12">
        <v>3</v>
      </c>
      <c r="E197" s="12">
        <v>0</v>
      </c>
      <c r="F197" s="12">
        <v>2</v>
      </c>
      <c r="G197" s="12">
        <v>1</v>
      </c>
      <c r="H197" s="12">
        <v>1</v>
      </c>
      <c r="I197" s="12">
        <v>1</v>
      </c>
      <c r="J197" s="12">
        <v>0</v>
      </c>
      <c r="K197" s="12">
        <v>0</v>
      </c>
      <c r="L197" s="12">
        <v>0</v>
      </c>
      <c r="M197" s="12">
        <v>3</v>
      </c>
      <c r="N197" s="12">
        <v>4</v>
      </c>
      <c r="O197" s="12">
        <v>0</v>
      </c>
      <c r="P197" s="12">
        <v>0</v>
      </c>
      <c r="Q197" s="12">
        <v>1</v>
      </c>
      <c r="R197" s="12">
        <v>0</v>
      </c>
      <c r="S197" s="12">
        <v>1</v>
      </c>
      <c r="T197" s="12">
        <v>1</v>
      </c>
      <c r="U197" s="12">
        <v>0</v>
      </c>
      <c r="V197" s="12">
        <v>0</v>
      </c>
      <c r="W197" s="12">
        <v>1</v>
      </c>
      <c r="X197" s="12">
        <v>4</v>
      </c>
      <c r="Y197" s="12">
        <v>2</v>
      </c>
      <c r="Z197" s="12">
        <v>2</v>
      </c>
      <c r="AA197" s="12">
        <v>0</v>
      </c>
      <c r="AB197" s="12">
        <v>5</v>
      </c>
      <c r="AC197" s="12">
        <v>1</v>
      </c>
      <c r="AD197" s="12">
        <v>0</v>
      </c>
      <c r="AE197" s="12">
        <v>0</v>
      </c>
      <c r="AF197" s="12">
        <v>0</v>
      </c>
      <c r="AG197" s="12">
        <v>0</v>
      </c>
      <c r="AH197" s="12">
        <v>1</v>
      </c>
      <c r="AI197" s="12">
        <v>0</v>
      </c>
      <c r="AJ197" s="12">
        <v>0</v>
      </c>
      <c r="AK197" s="12">
        <v>0</v>
      </c>
      <c r="AL197" s="12">
        <v>0</v>
      </c>
      <c r="AM197" s="12">
        <v>0</v>
      </c>
      <c r="AN197" s="12">
        <v>0</v>
      </c>
      <c r="AO197" s="12">
        <v>0</v>
      </c>
      <c r="AP197" s="12">
        <v>0</v>
      </c>
      <c r="AQ197" s="12">
        <v>76</v>
      </c>
      <c r="AR197" s="485">
        <v>3.0003947887879984E-2</v>
      </c>
    </row>
    <row r="198" spans="1:44">
      <c r="A198" s="21" t="s">
        <v>857</v>
      </c>
      <c r="B198" s="12">
        <v>24</v>
      </c>
      <c r="C198" s="12">
        <v>26</v>
      </c>
      <c r="D198" s="12">
        <v>6</v>
      </c>
      <c r="E198" s="12">
        <v>0</v>
      </c>
      <c r="F198" s="12">
        <v>2</v>
      </c>
      <c r="G198" s="12">
        <v>4</v>
      </c>
      <c r="H198" s="12">
        <v>3</v>
      </c>
      <c r="I198" s="12">
        <v>4</v>
      </c>
      <c r="J198" s="12">
        <v>1</v>
      </c>
      <c r="K198" s="12">
        <v>0</v>
      </c>
      <c r="L198" s="12">
        <v>0</v>
      </c>
      <c r="M198" s="12">
        <v>3</v>
      </c>
      <c r="N198" s="12">
        <v>9</v>
      </c>
      <c r="O198" s="12">
        <v>0</v>
      </c>
      <c r="P198" s="12">
        <v>0</v>
      </c>
      <c r="Q198" s="12">
        <v>0</v>
      </c>
      <c r="R198" s="12">
        <v>1</v>
      </c>
      <c r="S198" s="12">
        <v>5</v>
      </c>
      <c r="T198" s="12">
        <v>3</v>
      </c>
      <c r="U198" s="12">
        <v>0</v>
      </c>
      <c r="V198" s="12">
        <v>0</v>
      </c>
      <c r="W198" s="12">
        <v>1</v>
      </c>
      <c r="X198" s="12">
        <v>3</v>
      </c>
      <c r="Y198" s="12">
        <v>1</v>
      </c>
      <c r="Z198" s="12">
        <v>3</v>
      </c>
      <c r="AA198" s="12">
        <v>1</v>
      </c>
      <c r="AB198" s="12">
        <v>4</v>
      </c>
      <c r="AC198" s="12">
        <v>3</v>
      </c>
      <c r="AD198" s="12">
        <v>0</v>
      </c>
      <c r="AE198" s="12">
        <v>0</v>
      </c>
      <c r="AF198" s="12">
        <v>0</v>
      </c>
      <c r="AG198" s="12">
        <v>0</v>
      </c>
      <c r="AH198" s="12">
        <v>3</v>
      </c>
      <c r="AI198" s="12">
        <v>0</v>
      </c>
      <c r="AJ198" s="12">
        <v>0</v>
      </c>
      <c r="AK198" s="12">
        <v>1</v>
      </c>
      <c r="AL198" s="12">
        <v>1</v>
      </c>
      <c r="AM198" s="12">
        <v>0</v>
      </c>
      <c r="AN198" s="12">
        <v>1</v>
      </c>
      <c r="AO198" s="12">
        <v>0</v>
      </c>
      <c r="AP198" s="12">
        <v>0</v>
      </c>
      <c r="AQ198" s="12">
        <v>113</v>
      </c>
      <c r="AR198" s="485">
        <v>4.4611133043821555E-2</v>
      </c>
    </row>
    <row r="199" spans="1:44">
      <c r="A199" s="21" t="s">
        <v>858</v>
      </c>
      <c r="B199" s="12">
        <v>47</v>
      </c>
      <c r="C199" s="12">
        <v>35</v>
      </c>
      <c r="D199" s="12">
        <v>2</v>
      </c>
      <c r="E199" s="12">
        <v>0</v>
      </c>
      <c r="F199" s="12">
        <v>4</v>
      </c>
      <c r="G199" s="12">
        <v>4</v>
      </c>
      <c r="H199" s="12">
        <v>6</v>
      </c>
      <c r="I199" s="12">
        <v>4</v>
      </c>
      <c r="J199" s="12">
        <v>3</v>
      </c>
      <c r="K199" s="12">
        <v>2</v>
      </c>
      <c r="L199" s="12">
        <v>0</v>
      </c>
      <c r="M199" s="12">
        <v>5</v>
      </c>
      <c r="N199" s="12">
        <v>20</v>
      </c>
      <c r="O199" s="12">
        <v>2</v>
      </c>
      <c r="P199" s="12">
        <v>3</v>
      </c>
      <c r="Q199" s="12">
        <v>0</v>
      </c>
      <c r="R199" s="12">
        <v>4</v>
      </c>
      <c r="S199" s="12">
        <v>2</v>
      </c>
      <c r="T199" s="12">
        <v>5</v>
      </c>
      <c r="U199" s="12">
        <v>2</v>
      </c>
      <c r="V199" s="12">
        <v>0</v>
      </c>
      <c r="W199" s="12">
        <v>1</v>
      </c>
      <c r="X199" s="12">
        <v>7</v>
      </c>
      <c r="Y199" s="12">
        <v>2</v>
      </c>
      <c r="Z199" s="12">
        <v>1</v>
      </c>
      <c r="AA199" s="12">
        <v>4</v>
      </c>
      <c r="AB199" s="12">
        <v>7</v>
      </c>
      <c r="AC199" s="12">
        <v>10</v>
      </c>
      <c r="AD199" s="12">
        <v>0</v>
      </c>
      <c r="AE199" s="12">
        <v>0</v>
      </c>
      <c r="AF199" s="12">
        <v>0</v>
      </c>
      <c r="AG199" s="12">
        <v>0</v>
      </c>
      <c r="AH199" s="12">
        <v>9</v>
      </c>
      <c r="AI199" s="12">
        <v>0</v>
      </c>
      <c r="AJ199" s="12">
        <v>6</v>
      </c>
      <c r="AK199" s="12">
        <v>0</v>
      </c>
      <c r="AL199" s="12">
        <v>2</v>
      </c>
      <c r="AM199" s="12">
        <v>0</v>
      </c>
      <c r="AN199" s="12">
        <v>2</v>
      </c>
      <c r="AO199" s="12">
        <v>0</v>
      </c>
      <c r="AP199" s="12">
        <v>0</v>
      </c>
      <c r="AQ199" s="12">
        <v>201</v>
      </c>
      <c r="AR199" s="485">
        <v>7.935254638768259E-2</v>
      </c>
    </row>
    <row r="200" spans="1:44">
      <c r="A200" s="21" t="s">
        <v>859</v>
      </c>
      <c r="B200" s="12">
        <v>34</v>
      </c>
      <c r="C200" s="12">
        <v>22</v>
      </c>
      <c r="D200" s="12">
        <v>3</v>
      </c>
      <c r="E200" s="12">
        <v>0</v>
      </c>
      <c r="F200" s="12">
        <v>3</v>
      </c>
      <c r="G200" s="12">
        <v>5</v>
      </c>
      <c r="H200" s="12">
        <v>2</v>
      </c>
      <c r="I200" s="12">
        <v>3</v>
      </c>
      <c r="J200" s="12">
        <v>1</v>
      </c>
      <c r="K200" s="12">
        <v>0</v>
      </c>
      <c r="L200" s="12">
        <v>0</v>
      </c>
      <c r="M200" s="12">
        <v>4</v>
      </c>
      <c r="N200" s="12">
        <v>5</v>
      </c>
      <c r="O200" s="12">
        <v>2</v>
      </c>
      <c r="P200" s="12">
        <v>1</v>
      </c>
      <c r="Q200" s="12">
        <v>1</v>
      </c>
      <c r="R200" s="12">
        <v>1</v>
      </c>
      <c r="S200" s="12">
        <v>0</v>
      </c>
      <c r="T200" s="12">
        <v>6</v>
      </c>
      <c r="U200" s="12">
        <v>1</v>
      </c>
      <c r="V200" s="12">
        <v>0</v>
      </c>
      <c r="W200" s="12">
        <v>4</v>
      </c>
      <c r="X200" s="12">
        <v>3</v>
      </c>
      <c r="Y200" s="12">
        <v>1</v>
      </c>
      <c r="Z200" s="12">
        <v>2</v>
      </c>
      <c r="AA200" s="12">
        <v>1</v>
      </c>
      <c r="AB200" s="12">
        <v>7</v>
      </c>
      <c r="AC200" s="12">
        <v>2</v>
      </c>
      <c r="AD200" s="12">
        <v>1</v>
      </c>
      <c r="AE200" s="12">
        <v>2</v>
      </c>
      <c r="AF200" s="12">
        <v>0</v>
      </c>
      <c r="AG200" s="12">
        <v>0</v>
      </c>
      <c r="AH200" s="12">
        <v>1</v>
      </c>
      <c r="AI200" s="12">
        <v>1</v>
      </c>
      <c r="AJ200" s="12">
        <v>1</v>
      </c>
      <c r="AK200" s="12">
        <v>0</v>
      </c>
      <c r="AL200" s="12">
        <v>2</v>
      </c>
      <c r="AM200" s="12">
        <v>0</v>
      </c>
      <c r="AN200" s="12">
        <v>1</v>
      </c>
      <c r="AO200" s="12">
        <v>0</v>
      </c>
      <c r="AP200" s="12">
        <v>0</v>
      </c>
      <c r="AQ200" s="12">
        <v>123</v>
      </c>
      <c r="AR200" s="485">
        <v>4.8559020923805762E-2</v>
      </c>
    </row>
    <row r="201" spans="1:44">
      <c r="A201" s="21" t="s">
        <v>860</v>
      </c>
      <c r="B201" s="12">
        <v>85</v>
      </c>
      <c r="C201" s="12">
        <v>68</v>
      </c>
      <c r="D201" s="12">
        <v>9</v>
      </c>
      <c r="E201" s="12">
        <v>1</v>
      </c>
      <c r="F201" s="12">
        <v>3</v>
      </c>
      <c r="G201" s="12">
        <v>12</v>
      </c>
      <c r="H201" s="12">
        <v>12</v>
      </c>
      <c r="I201" s="12">
        <v>6</v>
      </c>
      <c r="J201" s="12">
        <v>6</v>
      </c>
      <c r="K201" s="12">
        <v>0</v>
      </c>
      <c r="L201" s="12">
        <v>1</v>
      </c>
      <c r="M201" s="12">
        <v>5</v>
      </c>
      <c r="N201" s="12">
        <v>23</v>
      </c>
      <c r="O201" s="12">
        <v>7</v>
      </c>
      <c r="P201" s="12">
        <v>4</v>
      </c>
      <c r="Q201" s="12">
        <v>0</v>
      </c>
      <c r="R201" s="12">
        <v>4</v>
      </c>
      <c r="S201" s="12">
        <v>0</v>
      </c>
      <c r="T201" s="12">
        <v>16</v>
      </c>
      <c r="U201" s="12">
        <v>4</v>
      </c>
      <c r="V201" s="12">
        <v>3</v>
      </c>
      <c r="W201" s="12">
        <v>7</v>
      </c>
      <c r="X201" s="12">
        <v>6</v>
      </c>
      <c r="Y201" s="12">
        <v>5</v>
      </c>
      <c r="Z201" s="12">
        <v>5</v>
      </c>
      <c r="AA201" s="12">
        <v>4</v>
      </c>
      <c r="AB201" s="12">
        <v>35</v>
      </c>
      <c r="AC201" s="12">
        <v>5</v>
      </c>
      <c r="AD201" s="12">
        <v>1</v>
      </c>
      <c r="AE201" s="12">
        <v>13</v>
      </c>
      <c r="AF201" s="12">
        <v>1</v>
      </c>
      <c r="AG201" s="12">
        <v>0</v>
      </c>
      <c r="AH201" s="12">
        <v>14</v>
      </c>
      <c r="AI201" s="12">
        <v>2</v>
      </c>
      <c r="AJ201" s="12">
        <v>2</v>
      </c>
      <c r="AK201" s="12">
        <v>0</v>
      </c>
      <c r="AL201" s="12">
        <v>5</v>
      </c>
      <c r="AM201" s="12">
        <v>0</v>
      </c>
      <c r="AN201" s="12">
        <v>7</v>
      </c>
      <c r="AO201" s="12">
        <v>0</v>
      </c>
      <c r="AP201" s="12">
        <v>1</v>
      </c>
      <c r="AQ201" s="12">
        <v>382</v>
      </c>
      <c r="AR201" s="485">
        <v>0.15080931701539677</v>
      </c>
    </row>
    <row r="202" spans="1:44">
      <c r="A202" s="21" t="s">
        <v>861</v>
      </c>
      <c r="B202" s="12">
        <v>146</v>
      </c>
      <c r="C202" s="12">
        <v>80</v>
      </c>
      <c r="D202" s="12">
        <v>7</v>
      </c>
      <c r="E202" s="12">
        <v>2</v>
      </c>
      <c r="F202" s="12">
        <v>11</v>
      </c>
      <c r="G202" s="12">
        <v>17</v>
      </c>
      <c r="H202" s="12">
        <v>23</v>
      </c>
      <c r="I202" s="12">
        <v>31</v>
      </c>
      <c r="J202" s="12">
        <v>8</v>
      </c>
      <c r="K202" s="12">
        <v>4</v>
      </c>
      <c r="L202" s="12">
        <v>2</v>
      </c>
      <c r="M202" s="12">
        <v>13</v>
      </c>
      <c r="N202" s="12">
        <v>49</v>
      </c>
      <c r="O202" s="12">
        <v>13</v>
      </c>
      <c r="P202" s="12">
        <v>10</v>
      </c>
      <c r="Q202" s="12">
        <v>1</v>
      </c>
      <c r="R202" s="12">
        <v>13</v>
      </c>
      <c r="S202" s="12">
        <v>5</v>
      </c>
      <c r="T202" s="12">
        <v>22</v>
      </c>
      <c r="U202" s="12">
        <v>12</v>
      </c>
      <c r="V202" s="12">
        <v>0</v>
      </c>
      <c r="W202" s="12">
        <v>20</v>
      </c>
      <c r="X202" s="12">
        <v>4</v>
      </c>
      <c r="Y202" s="12">
        <v>12</v>
      </c>
      <c r="Z202" s="12">
        <v>10</v>
      </c>
      <c r="AA202" s="12">
        <v>3</v>
      </c>
      <c r="AB202" s="12">
        <v>30</v>
      </c>
      <c r="AC202" s="12">
        <v>16</v>
      </c>
      <c r="AD202" s="12">
        <v>3</v>
      </c>
      <c r="AE202" s="12">
        <v>11</v>
      </c>
      <c r="AF202" s="12">
        <v>0</v>
      </c>
      <c r="AG202" s="12">
        <v>0</v>
      </c>
      <c r="AH202" s="12">
        <v>11</v>
      </c>
      <c r="AI202" s="12">
        <v>2</v>
      </c>
      <c r="AJ202" s="12">
        <v>2</v>
      </c>
      <c r="AK202" s="12">
        <v>0</v>
      </c>
      <c r="AL202" s="12">
        <v>9</v>
      </c>
      <c r="AM202" s="12">
        <v>0</v>
      </c>
      <c r="AN202" s="12">
        <v>3</v>
      </c>
      <c r="AO202" s="12">
        <v>0</v>
      </c>
      <c r="AP202" s="12">
        <v>3</v>
      </c>
      <c r="AQ202" s="12">
        <v>608</v>
      </c>
      <c r="AR202" s="485">
        <v>0.24003158310303987</v>
      </c>
    </row>
    <row r="203" spans="1:44">
      <c r="A203" s="21" t="s">
        <v>862</v>
      </c>
      <c r="B203" s="12">
        <v>200</v>
      </c>
      <c r="C203" s="12">
        <v>157</v>
      </c>
      <c r="D203" s="12">
        <v>11</v>
      </c>
      <c r="E203" s="12">
        <v>1</v>
      </c>
      <c r="F203" s="12">
        <v>11</v>
      </c>
      <c r="G203" s="12">
        <v>14</v>
      </c>
      <c r="H203" s="12">
        <v>29</v>
      </c>
      <c r="I203" s="12">
        <v>32</v>
      </c>
      <c r="J203" s="12">
        <v>11</v>
      </c>
      <c r="K203" s="12">
        <v>12</v>
      </c>
      <c r="L203" s="12">
        <v>11</v>
      </c>
      <c r="M203" s="12">
        <v>23</v>
      </c>
      <c r="N203" s="12">
        <v>50</v>
      </c>
      <c r="O203" s="12">
        <v>23</v>
      </c>
      <c r="P203" s="12">
        <v>12</v>
      </c>
      <c r="Q203" s="12">
        <v>3</v>
      </c>
      <c r="R203" s="12">
        <v>18</v>
      </c>
      <c r="S203" s="12">
        <v>6</v>
      </c>
      <c r="T203" s="12">
        <v>49</v>
      </c>
      <c r="U203" s="12">
        <v>13</v>
      </c>
      <c r="V203" s="12">
        <v>1</v>
      </c>
      <c r="W203" s="12">
        <v>38</v>
      </c>
      <c r="X203" s="12">
        <v>14</v>
      </c>
      <c r="Y203" s="12">
        <v>15</v>
      </c>
      <c r="Z203" s="12">
        <v>10</v>
      </c>
      <c r="AA203" s="12">
        <v>2</v>
      </c>
      <c r="AB203" s="12">
        <v>33</v>
      </c>
      <c r="AC203" s="12">
        <v>25</v>
      </c>
      <c r="AD203" s="12">
        <v>2</v>
      </c>
      <c r="AE203" s="12">
        <v>13</v>
      </c>
      <c r="AF203" s="12">
        <v>2</v>
      </c>
      <c r="AG203" s="12">
        <v>0</v>
      </c>
      <c r="AH203" s="12">
        <v>17</v>
      </c>
      <c r="AI203" s="12">
        <v>0</v>
      </c>
      <c r="AJ203" s="12">
        <v>4</v>
      </c>
      <c r="AK203" s="12">
        <v>0</v>
      </c>
      <c r="AL203" s="12">
        <v>3</v>
      </c>
      <c r="AM203" s="12">
        <v>0</v>
      </c>
      <c r="AN203" s="12">
        <v>4</v>
      </c>
      <c r="AO203" s="12">
        <v>0</v>
      </c>
      <c r="AP203" s="12">
        <v>1</v>
      </c>
      <c r="AQ203" s="12">
        <v>870</v>
      </c>
      <c r="AR203" s="485">
        <v>0.34346624555862615</v>
      </c>
    </row>
    <row r="204" spans="1:44">
      <c r="A204" s="21" t="s">
        <v>863</v>
      </c>
      <c r="B204" s="12">
        <v>25</v>
      </c>
      <c r="C204" s="12">
        <v>27</v>
      </c>
      <c r="D204" s="12">
        <v>0</v>
      </c>
      <c r="E204" s="12">
        <v>0</v>
      </c>
      <c r="F204" s="12">
        <v>2</v>
      </c>
      <c r="G204" s="12">
        <v>1</v>
      </c>
      <c r="H204" s="12">
        <v>4</v>
      </c>
      <c r="I204" s="12">
        <v>6</v>
      </c>
      <c r="J204" s="12">
        <v>5</v>
      </c>
      <c r="K204" s="12">
        <v>0</v>
      </c>
      <c r="L204" s="12">
        <v>1</v>
      </c>
      <c r="M204" s="12">
        <v>0</v>
      </c>
      <c r="N204" s="12">
        <v>3</v>
      </c>
      <c r="O204" s="12">
        <v>1</v>
      </c>
      <c r="P204" s="12">
        <v>1</v>
      </c>
      <c r="Q204" s="12">
        <v>2</v>
      </c>
      <c r="R204" s="12">
        <v>1</v>
      </c>
      <c r="S204" s="12">
        <v>0</v>
      </c>
      <c r="T204" s="12">
        <v>3</v>
      </c>
      <c r="U204" s="12">
        <v>1</v>
      </c>
      <c r="V204" s="12">
        <v>0</v>
      </c>
      <c r="W204" s="12">
        <v>6</v>
      </c>
      <c r="X204" s="12">
        <v>1</v>
      </c>
      <c r="Y204" s="12">
        <v>1</v>
      </c>
      <c r="Z204" s="12">
        <v>0</v>
      </c>
      <c r="AA204" s="12">
        <v>0</v>
      </c>
      <c r="AB204" s="12">
        <v>0</v>
      </c>
      <c r="AC204" s="12">
        <v>3</v>
      </c>
      <c r="AD204" s="12">
        <v>0</v>
      </c>
      <c r="AE204" s="12">
        <v>0</v>
      </c>
      <c r="AF204" s="12">
        <v>0</v>
      </c>
      <c r="AG204" s="12">
        <v>0</v>
      </c>
      <c r="AH204" s="12">
        <v>2</v>
      </c>
      <c r="AI204" s="12">
        <v>0</v>
      </c>
      <c r="AJ204" s="12">
        <v>0</v>
      </c>
      <c r="AK204" s="12">
        <v>0</v>
      </c>
      <c r="AL204" s="12">
        <v>0</v>
      </c>
      <c r="AM204" s="12">
        <v>0</v>
      </c>
      <c r="AN204" s="12">
        <v>0</v>
      </c>
      <c r="AO204" s="12">
        <v>0</v>
      </c>
      <c r="AP204" s="12">
        <v>0</v>
      </c>
      <c r="AQ204" s="12">
        <v>96</v>
      </c>
      <c r="AR204" s="485">
        <v>3.7899723647848403E-2</v>
      </c>
    </row>
    <row r="205" spans="1:44">
      <c r="A205" s="21" t="s">
        <v>864</v>
      </c>
      <c r="B205" s="12">
        <v>9</v>
      </c>
      <c r="C205" s="12">
        <v>3</v>
      </c>
      <c r="D205" s="12">
        <v>0</v>
      </c>
      <c r="E205" s="12">
        <v>0</v>
      </c>
      <c r="F205" s="12">
        <v>1</v>
      </c>
      <c r="G205" s="12">
        <v>0</v>
      </c>
      <c r="H205" s="12">
        <v>1</v>
      </c>
      <c r="I205" s="12">
        <v>0</v>
      </c>
      <c r="J205" s="12">
        <v>1</v>
      </c>
      <c r="K205" s="12">
        <v>0</v>
      </c>
      <c r="L205" s="12">
        <v>0</v>
      </c>
      <c r="M205" s="12">
        <v>1</v>
      </c>
      <c r="N205" s="12">
        <v>0</v>
      </c>
      <c r="O205" s="12">
        <v>0</v>
      </c>
      <c r="P205" s="12">
        <v>0</v>
      </c>
      <c r="Q205" s="12">
        <v>0</v>
      </c>
      <c r="R205" s="12">
        <v>0</v>
      </c>
      <c r="S205" s="12">
        <v>0</v>
      </c>
      <c r="T205" s="12">
        <v>2</v>
      </c>
      <c r="U205" s="12">
        <v>0</v>
      </c>
      <c r="V205" s="12">
        <v>0</v>
      </c>
      <c r="W205" s="12">
        <v>2</v>
      </c>
      <c r="X205" s="12">
        <v>0</v>
      </c>
      <c r="Y205" s="12">
        <v>0</v>
      </c>
      <c r="Z205" s="12">
        <v>0</v>
      </c>
      <c r="AA205" s="12">
        <v>0</v>
      </c>
      <c r="AB205" s="12">
        <v>0</v>
      </c>
      <c r="AC205" s="12">
        <v>0</v>
      </c>
      <c r="AD205" s="12">
        <v>0</v>
      </c>
      <c r="AE205" s="12">
        <v>0</v>
      </c>
      <c r="AF205" s="12">
        <v>0</v>
      </c>
      <c r="AG205" s="12">
        <v>0</v>
      </c>
      <c r="AH205" s="12">
        <v>0</v>
      </c>
      <c r="AI205" s="12">
        <v>0</v>
      </c>
      <c r="AJ205" s="12">
        <v>0</v>
      </c>
      <c r="AK205" s="12">
        <v>0</v>
      </c>
      <c r="AL205" s="12">
        <v>0</v>
      </c>
      <c r="AM205" s="12">
        <v>0</v>
      </c>
      <c r="AN205" s="12">
        <v>0</v>
      </c>
      <c r="AO205" s="12">
        <v>0</v>
      </c>
      <c r="AP205" s="12">
        <v>0</v>
      </c>
      <c r="AQ205" s="12">
        <v>20</v>
      </c>
      <c r="AR205" s="485">
        <v>7.895775759968417E-3</v>
      </c>
    </row>
    <row r="206" spans="1:44">
      <c r="A206" s="399" t="s">
        <v>723</v>
      </c>
      <c r="B206" s="10">
        <v>597</v>
      </c>
      <c r="C206" s="10">
        <v>456</v>
      </c>
      <c r="D206" s="10">
        <v>42</v>
      </c>
      <c r="E206" s="10">
        <v>4</v>
      </c>
      <c r="F206" s="10">
        <v>40</v>
      </c>
      <c r="G206" s="10">
        <v>60</v>
      </c>
      <c r="H206" s="10">
        <v>81</v>
      </c>
      <c r="I206" s="10">
        <v>87</v>
      </c>
      <c r="J206" s="10">
        <v>36</v>
      </c>
      <c r="K206" s="10">
        <v>18</v>
      </c>
      <c r="L206" s="10">
        <v>15</v>
      </c>
      <c r="M206" s="10">
        <v>58</v>
      </c>
      <c r="N206" s="10">
        <v>164</v>
      </c>
      <c r="O206" s="10">
        <v>49</v>
      </c>
      <c r="P206" s="10">
        <v>31</v>
      </c>
      <c r="Q206" s="10">
        <v>8</v>
      </c>
      <c r="R206" s="10">
        <v>42</v>
      </c>
      <c r="S206" s="10">
        <v>19</v>
      </c>
      <c r="T206" s="10">
        <v>107</v>
      </c>
      <c r="U206" s="10">
        <v>35</v>
      </c>
      <c r="V206" s="10">
        <v>4</v>
      </c>
      <c r="W206" s="10">
        <v>80</v>
      </c>
      <c r="X206" s="10">
        <v>43</v>
      </c>
      <c r="Y206" s="10">
        <v>39</v>
      </c>
      <c r="Z206" s="10">
        <v>34</v>
      </c>
      <c r="AA206" s="10">
        <v>16</v>
      </c>
      <c r="AB206" s="10">
        <v>122</v>
      </c>
      <c r="AC206" s="10">
        <v>67</v>
      </c>
      <c r="AD206" s="10">
        <v>11</v>
      </c>
      <c r="AE206" s="10">
        <v>39</v>
      </c>
      <c r="AF206" s="10">
        <v>3</v>
      </c>
      <c r="AG206" s="10">
        <v>0</v>
      </c>
      <c r="AH206" s="10">
        <v>58</v>
      </c>
      <c r="AI206" s="10">
        <v>5</v>
      </c>
      <c r="AJ206" s="10">
        <v>16</v>
      </c>
      <c r="AK206" s="10">
        <v>1</v>
      </c>
      <c r="AL206" s="10">
        <v>22</v>
      </c>
      <c r="AM206" s="10">
        <v>0</v>
      </c>
      <c r="AN206" s="10">
        <v>19</v>
      </c>
      <c r="AO206" s="10">
        <v>0</v>
      </c>
      <c r="AP206" s="10">
        <v>5</v>
      </c>
      <c r="AQ206" s="10">
        <v>2533</v>
      </c>
      <c r="AR206" s="58">
        <v>1</v>
      </c>
    </row>
    <row r="207" spans="1:44">
      <c r="A207" s="405" t="s">
        <v>865</v>
      </c>
      <c r="B207" s="403">
        <v>0.23568890643505724</v>
      </c>
      <c r="C207" s="403">
        <v>0.18002368732727991</v>
      </c>
      <c r="D207" s="403">
        <v>1.6581129095933674E-2</v>
      </c>
      <c r="E207" s="403">
        <v>1.5791551519936833E-3</v>
      </c>
      <c r="F207" s="403">
        <v>1.5791551519936834E-2</v>
      </c>
      <c r="G207" s="403">
        <v>2.3687327279905249E-2</v>
      </c>
      <c r="H207" s="403">
        <v>3.1977891827872092E-2</v>
      </c>
      <c r="I207" s="403">
        <v>3.4346624555862612E-2</v>
      </c>
      <c r="J207" s="403">
        <v>1.421239636794315E-2</v>
      </c>
      <c r="K207" s="403">
        <v>7.1061981839715752E-3</v>
      </c>
      <c r="L207" s="403">
        <v>5.9218318199763123E-3</v>
      </c>
      <c r="M207" s="403">
        <v>2.2897749703908409E-2</v>
      </c>
      <c r="N207" s="403">
        <v>6.4745361231741017E-2</v>
      </c>
      <c r="O207" s="403">
        <v>1.9344650611922622E-2</v>
      </c>
      <c r="P207" s="403">
        <v>1.2238452427951046E-2</v>
      </c>
      <c r="Q207" s="403">
        <v>3.1583103039873666E-3</v>
      </c>
      <c r="R207" s="403">
        <v>1.6581129095933674E-2</v>
      </c>
      <c r="S207" s="403">
        <v>7.5009869719699961E-3</v>
      </c>
      <c r="T207" s="403">
        <v>4.2242400315831027E-2</v>
      </c>
      <c r="U207" s="403">
        <v>1.381760757994473E-2</v>
      </c>
      <c r="V207" s="403">
        <v>1.5791551519936833E-3</v>
      </c>
      <c r="W207" s="403">
        <v>3.1583103039873668E-2</v>
      </c>
      <c r="X207" s="403">
        <v>1.6975917883932098E-2</v>
      </c>
      <c r="Y207" s="403">
        <v>1.5396762731938412E-2</v>
      </c>
      <c r="Z207" s="403">
        <v>1.3422818791946308E-2</v>
      </c>
      <c r="AA207" s="403">
        <v>6.3166206079747333E-3</v>
      </c>
      <c r="AB207" s="403">
        <v>4.8164232135807346E-2</v>
      </c>
      <c r="AC207" s="403">
        <v>2.6450848795894197E-2</v>
      </c>
      <c r="AD207" s="403">
        <v>4.3426766679826295E-3</v>
      </c>
      <c r="AE207" s="403">
        <v>1.5396762731938412E-2</v>
      </c>
      <c r="AF207" s="403">
        <v>1.1843663639952626E-3</v>
      </c>
      <c r="AG207" s="403">
        <v>0</v>
      </c>
      <c r="AH207" s="403">
        <v>2.2897749703908409E-2</v>
      </c>
      <c r="AI207" s="403">
        <v>1.9739439399921043E-3</v>
      </c>
      <c r="AJ207" s="403">
        <v>6.3166206079747333E-3</v>
      </c>
      <c r="AK207" s="403">
        <v>3.9478878799842083E-4</v>
      </c>
      <c r="AL207" s="403">
        <v>8.6853533359652589E-3</v>
      </c>
      <c r="AM207" s="403">
        <v>0</v>
      </c>
      <c r="AN207" s="403">
        <v>7.5009869719699961E-3</v>
      </c>
      <c r="AO207" s="403">
        <v>0</v>
      </c>
      <c r="AP207" s="403">
        <v>1.9739439399921043E-3</v>
      </c>
      <c r="AQ207" s="403">
        <v>1</v>
      </c>
      <c r="AR207" s="403"/>
    </row>
    <row r="208" spans="1:44" ht="15.75" thickBot="1">
      <c r="A208" s="487"/>
      <c r="B208" s="488"/>
      <c r="C208" s="488"/>
      <c r="D208" s="489"/>
      <c r="E208" s="489"/>
      <c r="F208" s="489"/>
      <c r="G208" s="489"/>
      <c r="H208" s="489"/>
      <c r="I208" s="488"/>
      <c r="J208" s="488"/>
      <c r="K208" s="488"/>
      <c r="L208" s="488"/>
      <c r="M208" s="488"/>
      <c r="N208" s="488"/>
      <c r="O208" s="488"/>
      <c r="P208" s="488"/>
      <c r="Q208" s="488"/>
      <c r="R208" s="490"/>
      <c r="S208" s="490"/>
      <c r="T208" s="490"/>
      <c r="U208" s="490"/>
      <c r="V208" s="490"/>
      <c r="W208" s="490"/>
      <c r="X208" s="490"/>
      <c r="Y208" s="490"/>
      <c r="Z208" s="490"/>
      <c r="AA208" s="491"/>
      <c r="AB208" s="491"/>
      <c r="AC208" s="491"/>
      <c r="AD208" s="491"/>
      <c r="AE208" s="491"/>
      <c r="AF208" s="491"/>
      <c r="AG208" s="491"/>
      <c r="AH208" s="491"/>
      <c r="AI208" s="491"/>
      <c r="AJ208" s="491"/>
      <c r="AK208" s="491"/>
      <c r="AL208" s="491"/>
      <c r="AM208" s="491"/>
      <c r="AN208" s="491"/>
      <c r="AO208" s="491"/>
      <c r="AP208" s="491"/>
      <c r="AQ208" s="491"/>
      <c r="AR208" s="491"/>
    </row>
    <row r="209" spans="1:44" ht="15" customHeight="1">
      <c r="A209" s="1007" t="s">
        <v>877</v>
      </c>
      <c r="B209" s="1007"/>
      <c r="C209" s="1007"/>
      <c r="D209" s="1007"/>
      <c r="E209" s="1007"/>
      <c r="F209" s="1007"/>
      <c r="G209" s="1007"/>
      <c r="H209" s="1007"/>
      <c r="I209" s="1007"/>
      <c r="J209" s="1007"/>
      <c r="K209" s="1007"/>
      <c r="L209" s="1007"/>
      <c r="M209" s="1007"/>
      <c r="N209" s="1007"/>
      <c r="O209" s="1007"/>
      <c r="P209" s="1007"/>
      <c r="Q209" s="1007"/>
      <c r="R209" s="1007"/>
      <c r="S209" s="1007"/>
      <c r="T209" s="1007"/>
      <c r="U209" s="1007"/>
      <c r="V209" s="1007"/>
      <c r="W209" s="1007"/>
      <c r="X209" s="1007"/>
      <c r="Y209" s="1007"/>
      <c r="Z209" s="1007"/>
      <c r="AA209" s="1007"/>
      <c r="AB209" s="1007"/>
      <c r="AC209" s="1007"/>
      <c r="AD209" s="1007"/>
      <c r="AE209" s="1007"/>
      <c r="AF209" s="1007"/>
      <c r="AG209" s="1007"/>
      <c r="AH209" s="1007"/>
      <c r="AI209" s="1007"/>
      <c r="AJ209" s="1007"/>
      <c r="AK209" s="1007"/>
      <c r="AL209" s="1007"/>
      <c r="AM209" s="1007"/>
      <c r="AN209" s="1007"/>
      <c r="AO209" s="1007"/>
      <c r="AP209" s="1007"/>
      <c r="AQ209" s="1007"/>
      <c r="AR209" s="1007"/>
    </row>
  </sheetData>
  <mergeCells count="25">
    <mergeCell ref="A209:AR209"/>
    <mergeCell ref="A130:AR130"/>
    <mergeCell ref="A167:AR167"/>
    <mergeCell ref="A169:AR169"/>
    <mergeCell ref="A170:AR170"/>
    <mergeCell ref="A171:AR171"/>
    <mergeCell ref="A172:AR172"/>
    <mergeCell ref="A129:AR129"/>
    <mergeCell ref="A44:AR44"/>
    <mergeCell ref="A45:AR45"/>
    <mergeCell ref="A46:AR46"/>
    <mergeCell ref="A83:R83"/>
    <mergeCell ref="A85:AR85"/>
    <mergeCell ref="A86:AR86"/>
    <mergeCell ref="A87:AR87"/>
    <mergeCell ref="A88:AR88"/>
    <mergeCell ref="A125:AR125"/>
    <mergeCell ref="A127:AR127"/>
    <mergeCell ref="A128:AR128"/>
    <mergeCell ref="A43:AR43"/>
    <mergeCell ref="A1:AR1"/>
    <mergeCell ref="A2:AR2"/>
    <mergeCell ref="A3:AR3"/>
    <mergeCell ref="A4:AR4"/>
    <mergeCell ref="A41:AR41"/>
  </mergeCells>
  <hyperlinks>
    <hyperlink ref="AT1" location="ÍNDICE!A1" display="ÍNDICE!A1"/>
  </hyperlink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pageSetUpPr fitToPage="1"/>
  </sheetPr>
  <dimension ref="A1:U78"/>
  <sheetViews>
    <sheetView zoomScaleNormal="100" workbookViewId="0">
      <selection activeCell="U9" sqref="U9"/>
    </sheetView>
  </sheetViews>
  <sheetFormatPr baseColWidth="10" defaultColWidth="17.7109375" defaultRowHeight="12.75"/>
  <cols>
    <col min="1" max="1" width="45.7109375" style="507" customWidth="1"/>
    <col min="2" max="2" width="16.42578125" style="149" customWidth="1"/>
    <col min="3" max="7" width="11.140625" style="149" customWidth="1"/>
    <col min="8" max="13" width="11.85546875" style="149" customWidth="1"/>
    <col min="14" max="17" width="11.28515625" style="149" customWidth="1"/>
    <col min="18" max="19" width="15.140625" style="149" customWidth="1"/>
    <col min="20" max="256" width="17.7109375" style="149"/>
    <col min="257" max="257" width="45.7109375" style="149" customWidth="1"/>
    <col min="258" max="258" width="16.42578125" style="149" customWidth="1"/>
    <col min="259" max="263" width="11.140625" style="149" customWidth="1"/>
    <col min="264" max="269" width="11.85546875" style="149" customWidth="1"/>
    <col min="270" max="273" width="11.28515625" style="149" customWidth="1"/>
    <col min="274" max="275" width="15.140625" style="149" customWidth="1"/>
    <col min="276" max="512" width="17.7109375" style="149"/>
    <col min="513" max="513" width="45.7109375" style="149" customWidth="1"/>
    <col min="514" max="514" width="16.42578125" style="149" customWidth="1"/>
    <col min="515" max="519" width="11.140625" style="149" customWidth="1"/>
    <col min="520" max="525" width="11.85546875" style="149" customWidth="1"/>
    <col min="526" max="529" width="11.28515625" style="149" customWidth="1"/>
    <col min="530" max="531" width="15.140625" style="149" customWidth="1"/>
    <col min="532" max="768" width="17.7109375" style="149"/>
    <col min="769" max="769" width="45.7109375" style="149" customWidth="1"/>
    <col min="770" max="770" width="16.42578125" style="149" customWidth="1"/>
    <col min="771" max="775" width="11.140625" style="149" customWidth="1"/>
    <col min="776" max="781" width="11.85546875" style="149" customWidth="1"/>
    <col min="782" max="785" width="11.28515625" style="149" customWidth="1"/>
    <col min="786" max="787" width="15.140625" style="149" customWidth="1"/>
    <col min="788" max="1024" width="17.7109375" style="149"/>
    <col min="1025" max="1025" width="45.7109375" style="149" customWidth="1"/>
    <col min="1026" max="1026" width="16.42578125" style="149" customWidth="1"/>
    <col min="1027" max="1031" width="11.140625" style="149" customWidth="1"/>
    <col min="1032" max="1037" width="11.85546875" style="149" customWidth="1"/>
    <col min="1038" max="1041" width="11.28515625" style="149" customWidth="1"/>
    <col min="1042" max="1043" width="15.140625" style="149" customWidth="1"/>
    <col min="1044" max="1280" width="17.7109375" style="149"/>
    <col min="1281" max="1281" width="45.7109375" style="149" customWidth="1"/>
    <col min="1282" max="1282" width="16.42578125" style="149" customWidth="1"/>
    <col min="1283" max="1287" width="11.140625" style="149" customWidth="1"/>
    <col min="1288" max="1293" width="11.85546875" style="149" customWidth="1"/>
    <col min="1294" max="1297" width="11.28515625" style="149" customWidth="1"/>
    <col min="1298" max="1299" width="15.140625" style="149" customWidth="1"/>
    <col min="1300" max="1536" width="17.7109375" style="149"/>
    <col min="1537" max="1537" width="45.7109375" style="149" customWidth="1"/>
    <col min="1538" max="1538" width="16.42578125" style="149" customWidth="1"/>
    <col min="1539" max="1543" width="11.140625" style="149" customWidth="1"/>
    <col min="1544" max="1549" width="11.85546875" style="149" customWidth="1"/>
    <col min="1550" max="1553" width="11.28515625" style="149" customWidth="1"/>
    <col min="1554" max="1555" width="15.140625" style="149" customWidth="1"/>
    <col min="1556" max="1792" width="17.7109375" style="149"/>
    <col min="1793" max="1793" width="45.7109375" style="149" customWidth="1"/>
    <col min="1794" max="1794" width="16.42578125" style="149" customWidth="1"/>
    <col min="1795" max="1799" width="11.140625" style="149" customWidth="1"/>
    <col min="1800" max="1805" width="11.85546875" style="149" customWidth="1"/>
    <col min="1806" max="1809" width="11.28515625" style="149" customWidth="1"/>
    <col min="1810" max="1811" width="15.140625" style="149" customWidth="1"/>
    <col min="1812" max="2048" width="17.7109375" style="149"/>
    <col min="2049" max="2049" width="45.7109375" style="149" customWidth="1"/>
    <col min="2050" max="2050" width="16.42578125" style="149" customWidth="1"/>
    <col min="2051" max="2055" width="11.140625" style="149" customWidth="1"/>
    <col min="2056" max="2061" width="11.85546875" style="149" customWidth="1"/>
    <col min="2062" max="2065" width="11.28515625" style="149" customWidth="1"/>
    <col min="2066" max="2067" width="15.140625" style="149" customWidth="1"/>
    <col min="2068" max="2304" width="17.7109375" style="149"/>
    <col min="2305" max="2305" width="45.7109375" style="149" customWidth="1"/>
    <col min="2306" max="2306" width="16.42578125" style="149" customWidth="1"/>
    <col min="2307" max="2311" width="11.140625" style="149" customWidth="1"/>
    <col min="2312" max="2317" width="11.85546875" style="149" customWidth="1"/>
    <col min="2318" max="2321" width="11.28515625" style="149" customWidth="1"/>
    <col min="2322" max="2323" width="15.140625" style="149" customWidth="1"/>
    <col min="2324" max="2560" width="17.7109375" style="149"/>
    <col min="2561" max="2561" width="45.7109375" style="149" customWidth="1"/>
    <col min="2562" max="2562" width="16.42578125" style="149" customWidth="1"/>
    <col min="2563" max="2567" width="11.140625" style="149" customWidth="1"/>
    <col min="2568" max="2573" width="11.85546875" style="149" customWidth="1"/>
    <col min="2574" max="2577" width="11.28515625" style="149" customWidth="1"/>
    <col min="2578" max="2579" width="15.140625" style="149" customWidth="1"/>
    <col min="2580" max="2816" width="17.7109375" style="149"/>
    <col min="2817" max="2817" width="45.7109375" style="149" customWidth="1"/>
    <col min="2818" max="2818" width="16.42578125" style="149" customWidth="1"/>
    <col min="2819" max="2823" width="11.140625" style="149" customWidth="1"/>
    <col min="2824" max="2829" width="11.85546875" style="149" customWidth="1"/>
    <col min="2830" max="2833" width="11.28515625" style="149" customWidth="1"/>
    <col min="2834" max="2835" width="15.140625" style="149" customWidth="1"/>
    <col min="2836" max="3072" width="17.7109375" style="149"/>
    <col min="3073" max="3073" width="45.7109375" style="149" customWidth="1"/>
    <col min="3074" max="3074" width="16.42578125" style="149" customWidth="1"/>
    <col min="3075" max="3079" width="11.140625" style="149" customWidth="1"/>
    <col min="3080" max="3085" width="11.85546875" style="149" customWidth="1"/>
    <col min="3086" max="3089" width="11.28515625" style="149" customWidth="1"/>
    <col min="3090" max="3091" width="15.140625" style="149" customWidth="1"/>
    <col min="3092" max="3328" width="17.7109375" style="149"/>
    <col min="3329" max="3329" width="45.7109375" style="149" customWidth="1"/>
    <col min="3330" max="3330" width="16.42578125" style="149" customWidth="1"/>
    <col min="3331" max="3335" width="11.140625" style="149" customWidth="1"/>
    <col min="3336" max="3341" width="11.85546875" style="149" customWidth="1"/>
    <col min="3342" max="3345" width="11.28515625" style="149" customWidth="1"/>
    <col min="3346" max="3347" width="15.140625" style="149" customWidth="1"/>
    <col min="3348" max="3584" width="17.7109375" style="149"/>
    <col min="3585" max="3585" width="45.7109375" style="149" customWidth="1"/>
    <col min="3586" max="3586" width="16.42578125" style="149" customWidth="1"/>
    <col min="3587" max="3591" width="11.140625" style="149" customWidth="1"/>
    <col min="3592" max="3597" width="11.85546875" style="149" customWidth="1"/>
    <col min="3598" max="3601" width="11.28515625" style="149" customWidth="1"/>
    <col min="3602" max="3603" width="15.140625" style="149" customWidth="1"/>
    <col min="3604" max="3840" width="17.7109375" style="149"/>
    <col min="3841" max="3841" width="45.7109375" style="149" customWidth="1"/>
    <col min="3842" max="3842" width="16.42578125" style="149" customWidth="1"/>
    <col min="3843" max="3847" width="11.140625" style="149" customWidth="1"/>
    <col min="3848" max="3853" width="11.85546875" style="149" customWidth="1"/>
    <col min="3854" max="3857" width="11.28515625" style="149" customWidth="1"/>
    <col min="3858" max="3859" width="15.140625" style="149" customWidth="1"/>
    <col min="3860" max="4096" width="17.7109375" style="149"/>
    <col min="4097" max="4097" width="45.7109375" style="149" customWidth="1"/>
    <col min="4098" max="4098" width="16.42578125" style="149" customWidth="1"/>
    <col min="4099" max="4103" width="11.140625" style="149" customWidth="1"/>
    <col min="4104" max="4109" width="11.85546875" style="149" customWidth="1"/>
    <col min="4110" max="4113" width="11.28515625" style="149" customWidth="1"/>
    <col min="4114" max="4115" width="15.140625" style="149" customWidth="1"/>
    <col min="4116" max="4352" width="17.7109375" style="149"/>
    <col min="4353" max="4353" width="45.7109375" style="149" customWidth="1"/>
    <col min="4354" max="4354" width="16.42578125" style="149" customWidth="1"/>
    <col min="4355" max="4359" width="11.140625" style="149" customWidth="1"/>
    <col min="4360" max="4365" width="11.85546875" style="149" customWidth="1"/>
    <col min="4366" max="4369" width="11.28515625" style="149" customWidth="1"/>
    <col min="4370" max="4371" width="15.140625" style="149" customWidth="1"/>
    <col min="4372" max="4608" width="17.7109375" style="149"/>
    <col min="4609" max="4609" width="45.7109375" style="149" customWidth="1"/>
    <col min="4610" max="4610" width="16.42578125" style="149" customWidth="1"/>
    <col min="4611" max="4615" width="11.140625" style="149" customWidth="1"/>
    <col min="4616" max="4621" width="11.85546875" style="149" customWidth="1"/>
    <col min="4622" max="4625" width="11.28515625" style="149" customWidth="1"/>
    <col min="4626" max="4627" width="15.140625" style="149" customWidth="1"/>
    <col min="4628" max="4864" width="17.7109375" style="149"/>
    <col min="4865" max="4865" width="45.7109375" style="149" customWidth="1"/>
    <col min="4866" max="4866" width="16.42578125" style="149" customWidth="1"/>
    <col min="4867" max="4871" width="11.140625" style="149" customWidth="1"/>
    <col min="4872" max="4877" width="11.85546875" style="149" customWidth="1"/>
    <col min="4878" max="4881" width="11.28515625" style="149" customWidth="1"/>
    <col min="4882" max="4883" width="15.140625" style="149" customWidth="1"/>
    <col min="4884" max="5120" width="17.7109375" style="149"/>
    <col min="5121" max="5121" width="45.7109375" style="149" customWidth="1"/>
    <col min="5122" max="5122" width="16.42578125" style="149" customWidth="1"/>
    <col min="5123" max="5127" width="11.140625" style="149" customWidth="1"/>
    <col min="5128" max="5133" width="11.85546875" style="149" customWidth="1"/>
    <col min="5134" max="5137" width="11.28515625" style="149" customWidth="1"/>
    <col min="5138" max="5139" width="15.140625" style="149" customWidth="1"/>
    <col min="5140" max="5376" width="17.7109375" style="149"/>
    <col min="5377" max="5377" width="45.7109375" style="149" customWidth="1"/>
    <col min="5378" max="5378" width="16.42578125" style="149" customWidth="1"/>
    <col min="5379" max="5383" width="11.140625" style="149" customWidth="1"/>
    <col min="5384" max="5389" width="11.85546875" style="149" customWidth="1"/>
    <col min="5390" max="5393" width="11.28515625" style="149" customWidth="1"/>
    <col min="5394" max="5395" width="15.140625" style="149" customWidth="1"/>
    <col min="5396" max="5632" width="17.7109375" style="149"/>
    <col min="5633" max="5633" width="45.7109375" style="149" customWidth="1"/>
    <col min="5634" max="5634" width="16.42578125" style="149" customWidth="1"/>
    <col min="5635" max="5639" width="11.140625" style="149" customWidth="1"/>
    <col min="5640" max="5645" width="11.85546875" style="149" customWidth="1"/>
    <col min="5646" max="5649" width="11.28515625" style="149" customWidth="1"/>
    <col min="5650" max="5651" width="15.140625" style="149" customWidth="1"/>
    <col min="5652" max="5888" width="17.7109375" style="149"/>
    <col min="5889" max="5889" width="45.7109375" style="149" customWidth="1"/>
    <col min="5890" max="5890" width="16.42578125" style="149" customWidth="1"/>
    <col min="5891" max="5895" width="11.140625" style="149" customWidth="1"/>
    <col min="5896" max="5901" width="11.85546875" style="149" customWidth="1"/>
    <col min="5902" max="5905" width="11.28515625" style="149" customWidth="1"/>
    <col min="5906" max="5907" width="15.140625" style="149" customWidth="1"/>
    <col min="5908" max="6144" width="17.7109375" style="149"/>
    <col min="6145" max="6145" width="45.7109375" style="149" customWidth="1"/>
    <col min="6146" max="6146" width="16.42578125" style="149" customWidth="1"/>
    <col min="6147" max="6151" width="11.140625" style="149" customWidth="1"/>
    <col min="6152" max="6157" width="11.85546875" style="149" customWidth="1"/>
    <col min="6158" max="6161" width="11.28515625" style="149" customWidth="1"/>
    <col min="6162" max="6163" width="15.140625" style="149" customWidth="1"/>
    <col min="6164" max="6400" width="17.7109375" style="149"/>
    <col min="6401" max="6401" width="45.7109375" style="149" customWidth="1"/>
    <col min="6402" max="6402" width="16.42578125" style="149" customWidth="1"/>
    <col min="6403" max="6407" width="11.140625" style="149" customWidth="1"/>
    <col min="6408" max="6413" width="11.85546875" style="149" customWidth="1"/>
    <col min="6414" max="6417" width="11.28515625" style="149" customWidth="1"/>
    <col min="6418" max="6419" width="15.140625" style="149" customWidth="1"/>
    <col min="6420" max="6656" width="17.7109375" style="149"/>
    <col min="6657" max="6657" width="45.7109375" style="149" customWidth="1"/>
    <col min="6658" max="6658" width="16.42578125" style="149" customWidth="1"/>
    <col min="6659" max="6663" width="11.140625" style="149" customWidth="1"/>
    <col min="6664" max="6669" width="11.85546875" style="149" customWidth="1"/>
    <col min="6670" max="6673" width="11.28515625" style="149" customWidth="1"/>
    <col min="6674" max="6675" width="15.140625" style="149" customWidth="1"/>
    <col min="6676" max="6912" width="17.7109375" style="149"/>
    <col min="6913" max="6913" width="45.7109375" style="149" customWidth="1"/>
    <col min="6914" max="6914" width="16.42578125" style="149" customWidth="1"/>
    <col min="6915" max="6919" width="11.140625" style="149" customWidth="1"/>
    <col min="6920" max="6925" width="11.85546875" style="149" customWidth="1"/>
    <col min="6926" max="6929" width="11.28515625" style="149" customWidth="1"/>
    <col min="6930" max="6931" width="15.140625" style="149" customWidth="1"/>
    <col min="6932" max="7168" width="17.7109375" style="149"/>
    <col min="7169" max="7169" width="45.7109375" style="149" customWidth="1"/>
    <col min="7170" max="7170" width="16.42578125" style="149" customWidth="1"/>
    <col min="7171" max="7175" width="11.140625" style="149" customWidth="1"/>
    <col min="7176" max="7181" width="11.85546875" style="149" customWidth="1"/>
    <col min="7182" max="7185" width="11.28515625" style="149" customWidth="1"/>
    <col min="7186" max="7187" width="15.140625" style="149" customWidth="1"/>
    <col min="7188" max="7424" width="17.7109375" style="149"/>
    <col min="7425" max="7425" width="45.7109375" style="149" customWidth="1"/>
    <col min="7426" max="7426" width="16.42578125" style="149" customWidth="1"/>
    <col min="7427" max="7431" width="11.140625" style="149" customWidth="1"/>
    <col min="7432" max="7437" width="11.85546875" style="149" customWidth="1"/>
    <col min="7438" max="7441" width="11.28515625" style="149" customWidth="1"/>
    <col min="7442" max="7443" width="15.140625" style="149" customWidth="1"/>
    <col min="7444" max="7680" width="17.7109375" style="149"/>
    <col min="7681" max="7681" width="45.7109375" style="149" customWidth="1"/>
    <col min="7682" max="7682" width="16.42578125" style="149" customWidth="1"/>
    <col min="7683" max="7687" width="11.140625" style="149" customWidth="1"/>
    <col min="7688" max="7693" width="11.85546875" style="149" customWidth="1"/>
    <col min="7694" max="7697" width="11.28515625" style="149" customWidth="1"/>
    <col min="7698" max="7699" width="15.140625" style="149" customWidth="1"/>
    <col min="7700" max="7936" width="17.7109375" style="149"/>
    <col min="7937" max="7937" width="45.7109375" style="149" customWidth="1"/>
    <col min="7938" max="7938" width="16.42578125" style="149" customWidth="1"/>
    <col min="7939" max="7943" width="11.140625" style="149" customWidth="1"/>
    <col min="7944" max="7949" width="11.85546875" style="149" customWidth="1"/>
    <col min="7950" max="7953" width="11.28515625" style="149" customWidth="1"/>
    <col min="7954" max="7955" width="15.140625" style="149" customWidth="1"/>
    <col min="7956" max="8192" width="17.7109375" style="149"/>
    <col min="8193" max="8193" width="45.7109375" style="149" customWidth="1"/>
    <col min="8194" max="8194" width="16.42578125" style="149" customWidth="1"/>
    <col min="8195" max="8199" width="11.140625" style="149" customWidth="1"/>
    <col min="8200" max="8205" width="11.85546875" style="149" customWidth="1"/>
    <col min="8206" max="8209" width="11.28515625" style="149" customWidth="1"/>
    <col min="8210" max="8211" width="15.140625" style="149" customWidth="1"/>
    <col min="8212" max="8448" width="17.7109375" style="149"/>
    <col min="8449" max="8449" width="45.7109375" style="149" customWidth="1"/>
    <col min="8450" max="8450" width="16.42578125" style="149" customWidth="1"/>
    <col min="8451" max="8455" width="11.140625" style="149" customWidth="1"/>
    <col min="8456" max="8461" width="11.85546875" style="149" customWidth="1"/>
    <col min="8462" max="8465" width="11.28515625" style="149" customWidth="1"/>
    <col min="8466" max="8467" width="15.140625" style="149" customWidth="1"/>
    <col min="8468" max="8704" width="17.7109375" style="149"/>
    <col min="8705" max="8705" width="45.7109375" style="149" customWidth="1"/>
    <col min="8706" max="8706" width="16.42578125" style="149" customWidth="1"/>
    <col min="8707" max="8711" width="11.140625" style="149" customWidth="1"/>
    <col min="8712" max="8717" width="11.85546875" style="149" customWidth="1"/>
    <col min="8718" max="8721" width="11.28515625" style="149" customWidth="1"/>
    <col min="8722" max="8723" width="15.140625" style="149" customWidth="1"/>
    <col min="8724" max="8960" width="17.7109375" style="149"/>
    <col min="8961" max="8961" width="45.7109375" style="149" customWidth="1"/>
    <col min="8962" max="8962" width="16.42578125" style="149" customWidth="1"/>
    <col min="8963" max="8967" width="11.140625" style="149" customWidth="1"/>
    <col min="8968" max="8973" width="11.85546875" style="149" customWidth="1"/>
    <col min="8974" max="8977" width="11.28515625" style="149" customWidth="1"/>
    <col min="8978" max="8979" width="15.140625" style="149" customWidth="1"/>
    <col min="8980" max="9216" width="17.7109375" style="149"/>
    <col min="9217" max="9217" width="45.7109375" style="149" customWidth="1"/>
    <col min="9218" max="9218" width="16.42578125" style="149" customWidth="1"/>
    <col min="9219" max="9223" width="11.140625" style="149" customWidth="1"/>
    <col min="9224" max="9229" width="11.85546875" style="149" customWidth="1"/>
    <col min="9230" max="9233" width="11.28515625" style="149" customWidth="1"/>
    <col min="9234" max="9235" width="15.140625" style="149" customWidth="1"/>
    <col min="9236" max="9472" width="17.7109375" style="149"/>
    <col min="9473" max="9473" width="45.7109375" style="149" customWidth="1"/>
    <col min="9474" max="9474" width="16.42578125" style="149" customWidth="1"/>
    <col min="9475" max="9479" width="11.140625" style="149" customWidth="1"/>
    <col min="9480" max="9485" width="11.85546875" style="149" customWidth="1"/>
    <col min="9486" max="9489" width="11.28515625" style="149" customWidth="1"/>
    <col min="9490" max="9491" width="15.140625" style="149" customWidth="1"/>
    <col min="9492" max="9728" width="17.7109375" style="149"/>
    <col min="9729" max="9729" width="45.7109375" style="149" customWidth="1"/>
    <col min="9730" max="9730" width="16.42578125" style="149" customWidth="1"/>
    <col min="9731" max="9735" width="11.140625" style="149" customWidth="1"/>
    <col min="9736" max="9741" width="11.85546875" style="149" customWidth="1"/>
    <col min="9742" max="9745" width="11.28515625" style="149" customWidth="1"/>
    <col min="9746" max="9747" width="15.140625" style="149" customWidth="1"/>
    <col min="9748" max="9984" width="17.7109375" style="149"/>
    <col min="9985" max="9985" width="45.7109375" style="149" customWidth="1"/>
    <col min="9986" max="9986" width="16.42578125" style="149" customWidth="1"/>
    <col min="9987" max="9991" width="11.140625" style="149" customWidth="1"/>
    <col min="9992" max="9997" width="11.85546875" style="149" customWidth="1"/>
    <col min="9998" max="10001" width="11.28515625" style="149" customWidth="1"/>
    <col min="10002" max="10003" width="15.140625" style="149" customWidth="1"/>
    <col min="10004" max="10240" width="17.7109375" style="149"/>
    <col min="10241" max="10241" width="45.7109375" style="149" customWidth="1"/>
    <col min="10242" max="10242" width="16.42578125" style="149" customWidth="1"/>
    <col min="10243" max="10247" width="11.140625" style="149" customWidth="1"/>
    <col min="10248" max="10253" width="11.85546875" style="149" customWidth="1"/>
    <col min="10254" max="10257" width="11.28515625" style="149" customWidth="1"/>
    <col min="10258" max="10259" width="15.140625" style="149" customWidth="1"/>
    <col min="10260" max="10496" width="17.7109375" style="149"/>
    <col min="10497" max="10497" width="45.7109375" style="149" customWidth="1"/>
    <col min="10498" max="10498" width="16.42578125" style="149" customWidth="1"/>
    <col min="10499" max="10503" width="11.140625" style="149" customWidth="1"/>
    <col min="10504" max="10509" width="11.85546875" style="149" customWidth="1"/>
    <col min="10510" max="10513" width="11.28515625" style="149" customWidth="1"/>
    <col min="10514" max="10515" width="15.140625" style="149" customWidth="1"/>
    <col min="10516" max="10752" width="17.7109375" style="149"/>
    <col min="10753" max="10753" width="45.7109375" style="149" customWidth="1"/>
    <col min="10754" max="10754" width="16.42578125" style="149" customWidth="1"/>
    <col min="10755" max="10759" width="11.140625" style="149" customWidth="1"/>
    <col min="10760" max="10765" width="11.85546875" style="149" customWidth="1"/>
    <col min="10766" max="10769" width="11.28515625" style="149" customWidth="1"/>
    <col min="10770" max="10771" width="15.140625" style="149" customWidth="1"/>
    <col min="10772" max="11008" width="17.7109375" style="149"/>
    <col min="11009" max="11009" width="45.7109375" style="149" customWidth="1"/>
    <col min="11010" max="11010" width="16.42578125" style="149" customWidth="1"/>
    <col min="11011" max="11015" width="11.140625" style="149" customWidth="1"/>
    <col min="11016" max="11021" width="11.85546875" style="149" customWidth="1"/>
    <col min="11022" max="11025" width="11.28515625" style="149" customWidth="1"/>
    <col min="11026" max="11027" width="15.140625" style="149" customWidth="1"/>
    <col min="11028" max="11264" width="17.7109375" style="149"/>
    <col min="11265" max="11265" width="45.7109375" style="149" customWidth="1"/>
    <col min="11266" max="11266" width="16.42578125" style="149" customWidth="1"/>
    <col min="11267" max="11271" width="11.140625" style="149" customWidth="1"/>
    <col min="11272" max="11277" width="11.85546875" style="149" customWidth="1"/>
    <col min="11278" max="11281" width="11.28515625" style="149" customWidth="1"/>
    <col min="11282" max="11283" width="15.140625" style="149" customWidth="1"/>
    <col min="11284" max="11520" width="17.7109375" style="149"/>
    <col min="11521" max="11521" width="45.7109375" style="149" customWidth="1"/>
    <col min="11522" max="11522" width="16.42578125" style="149" customWidth="1"/>
    <col min="11523" max="11527" width="11.140625" style="149" customWidth="1"/>
    <col min="11528" max="11533" width="11.85546875" style="149" customWidth="1"/>
    <col min="11534" max="11537" width="11.28515625" style="149" customWidth="1"/>
    <col min="11538" max="11539" width="15.140625" style="149" customWidth="1"/>
    <col min="11540" max="11776" width="17.7109375" style="149"/>
    <col min="11777" max="11777" width="45.7109375" style="149" customWidth="1"/>
    <col min="11778" max="11778" width="16.42578125" style="149" customWidth="1"/>
    <col min="11779" max="11783" width="11.140625" style="149" customWidth="1"/>
    <col min="11784" max="11789" width="11.85546875" style="149" customWidth="1"/>
    <col min="11790" max="11793" width="11.28515625" style="149" customWidth="1"/>
    <col min="11794" max="11795" width="15.140625" style="149" customWidth="1"/>
    <col min="11796" max="12032" width="17.7109375" style="149"/>
    <col min="12033" max="12033" width="45.7109375" style="149" customWidth="1"/>
    <col min="12034" max="12034" width="16.42578125" style="149" customWidth="1"/>
    <col min="12035" max="12039" width="11.140625" style="149" customWidth="1"/>
    <col min="12040" max="12045" width="11.85546875" style="149" customWidth="1"/>
    <col min="12046" max="12049" width="11.28515625" style="149" customWidth="1"/>
    <col min="12050" max="12051" width="15.140625" style="149" customWidth="1"/>
    <col min="12052" max="12288" width="17.7109375" style="149"/>
    <col min="12289" max="12289" width="45.7109375" style="149" customWidth="1"/>
    <col min="12290" max="12290" width="16.42578125" style="149" customWidth="1"/>
    <col min="12291" max="12295" width="11.140625" style="149" customWidth="1"/>
    <col min="12296" max="12301" width="11.85546875" style="149" customWidth="1"/>
    <col min="12302" max="12305" width="11.28515625" style="149" customWidth="1"/>
    <col min="12306" max="12307" width="15.140625" style="149" customWidth="1"/>
    <col min="12308" max="12544" width="17.7109375" style="149"/>
    <col min="12545" max="12545" width="45.7109375" style="149" customWidth="1"/>
    <col min="12546" max="12546" width="16.42578125" style="149" customWidth="1"/>
    <col min="12547" max="12551" width="11.140625" style="149" customWidth="1"/>
    <col min="12552" max="12557" width="11.85546875" style="149" customWidth="1"/>
    <col min="12558" max="12561" width="11.28515625" style="149" customWidth="1"/>
    <col min="12562" max="12563" width="15.140625" style="149" customWidth="1"/>
    <col min="12564" max="12800" width="17.7109375" style="149"/>
    <col min="12801" max="12801" width="45.7109375" style="149" customWidth="1"/>
    <col min="12802" max="12802" width="16.42578125" style="149" customWidth="1"/>
    <col min="12803" max="12807" width="11.140625" style="149" customWidth="1"/>
    <col min="12808" max="12813" width="11.85546875" style="149" customWidth="1"/>
    <col min="12814" max="12817" width="11.28515625" style="149" customWidth="1"/>
    <col min="12818" max="12819" width="15.140625" style="149" customWidth="1"/>
    <col min="12820" max="13056" width="17.7109375" style="149"/>
    <col min="13057" max="13057" width="45.7109375" style="149" customWidth="1"/>
    <col min="13058" max="13058" width="16.42578125" style="149" customWidth="1"/>
    <col min="13059" max="13063" width="11.140625" style="149" customWidth="1"/>
    <col min="13064" max="13069" width="11.85546875" style="149" customWidth="1"/>
    <col min="13070" max="13073" width="11.28515625" style="149" customWidth="1"/>
    <col min="13074" max="13075" width="15.140625" style="149" customWidth="1"/>
    <col min="13076" max="13312" width="17.7109375" style="149"/>
    <col min="13313" max="13313" width="45.7109375" style="149" customWidth="1"/>
    <col min="13314" max="13314" width="16.42578125" style="149" customWidth="1"/>
    <col min="13315" max="13319" width="11.140625" style="149" customWidth="1"/>
    <col min="13320" max="13325" width="11.85546875" style="149" customWidth="1"/>
    <col min="13326" max="13329" width="11.28515625" style="149" customWidth="1"/>
    <col min="13330" max="13331" width="15.140625" style="149" customWidth="1"/>
    <col min="13332" max="13568" width="17.7109375" style="149"/>
    <col min="13569" max="13569" width="45.7109375" style="149" customWidth="1"/>
    <col min="13570" max="13570" width="16.42578125" style="149" customWidth="1"/>
    <col min="13571" max="13575" width="11.140625" style="149" customWidth="1"/>
    <col min="13576" max="13581" width="11.85546875" style="149" customWidth="1"/>
    <col min="13582" max="13585" width="11.28515625" style="149" customWidth="1"/>
    <col min="13586" max="13587" width="15.140625" style="149" customWidth="1"/>
    <col min="13588" max="13824" width="17.7109375" style="149"/>
    <col min="13825" max="13825" width="45.7109375" style="149" customWidth="1"/>
    <col min="13826" max="13826" width="16.42578125" style="149" customWidth="1"/>
    <col min="13827" max="13831" width="11.140625" style="149" customWidth="1"/>
    <col min="13832" max="13837" width="11.85546875" style="149" customWidth="1"/>
    <col min="13838" max="13841" width="11.28515625" style="149" customWidth="1"/>
    <col min="13842" max="13843" width="15.140625" style="149" customWidth="1"/>
    <col min="13844" max="14080" width="17.7109375" style="149"/>
    <col min="14081" max="14081" width="45.7109375" style="149" customWidth="1"/>
    <col min="14082" max="14082" width="16.42578125" style="149" customWidth="1"/>
    <col min="14083" max="14087" width="11.140625" style="149" customWidth="1"/>
    <col min="14088" max="14093" width="11.85546875" style="149" customWidth="1"/>
    <col min="14094" max="14097" width="11.28515625" style="149" customWidth="1"/>
    <col min="14098" max="14099" width="15.140625" style="149" customWidth="1"/>
    <col min="14100" max="14336" width="17.7109375" style="149"/>
    <col min="14337" max="14337" width="45.7109375" style="149" customWidth="1"/>
    <col min="14338" max="14338" width="16.42578125" style="149" customWidth="1"/>
    <col min="14339" max="14343" width="11.140625" style="149" customWidth="1"/>
    <col min="14344" max="14349" width="11.85546875" style="149" customWidth="1"/>
    <col min="14350" max="14353" width="11.28515625" style="149" customWidth="1"/>
    <col min="14354" max="14355" width="15.140625" style="149" customWidth="1"/>
    <col min="14356" max="14592" width="17.7109375" style="149"/>
    <col min="14593" max="14593" width="45.7109375" style="149" customWidth="1"/>
    <col min="14594" max="14594" width="16.42578125" style="149" customWidth="1"/>
    <col min="14595" max="14599" width="11.140625" style="149" customWidth="1"/>
    <col min="14600" max="14605" width="11.85546875" style="149" customWidth="1"/>
    <col min="14606" max="14609" width="11.28515625" style="149" customWidth="1"/>
    <col min="14610" max="14611" width="15.140625" style="149" customWidth="1"/>
    <col min="14612" max="14848" width="17.7109375" style="149"/>
    <col min="14849" max="14849" width="45.7109375" style="149" customWidth="1"/>
    <col min="14850" max="14850" width="16.42578125" style="149" customWidth="1"/>
    <col min="14851" max="14855" width="11.140625" style="149" customWidth="1"/>
    <col min="14856" max="14861" width="11.85546875" style="149" customWidth="1"/>
    <col min="14862" max="14865" width="11.28515625" style="149" customWidth="1"/>
    <col min="14866" max="14867" width="15.140625" style="149" customWidth="1"/>
    <col min="14868" max="15104" width="17.7109375" style="149"/>
    <col min="15105" max="15105" width="45.7109375" style="149" customWidth="1"/>
    <col min="15106" max="15106" width="16.42578125" style="149" customWidth="1"/>
    <col min="15107" max="15111" width="11.140625" style="149" customWidth="1"/>
    <col min="15112" max="15117" width="11.85546875" style="149" customWidth="1"/>
    <col min="15118" max="15121" width="11.28515625" style="149" customWidth="1"/>
    <col min="15122" max="15123" width="15.140625" style="149" customWidth="1"/>
    <col min="15124" max="15360" width="17.7109375" style="149"/>
    <col min="15361" max="15361" width="45.7109375" style="149" customWidth="1"/>
    <col min="15362" max="15362" width="16.42578125" style="149" customWidth="1"/>
    <col min="15363" max="15367" width="11.140625" style="149" customWidth="1"/>
    <col min="15368" max="15373" width="11.85546875" style="149" customWidth="1"/>
    <col min="15374" max="15377" width="11.28515625" style="149" customWidth="1"/>
    <col min="15378" max="15379" width="15.140625" style="149" customWidth="1"/>
    <col min="15380" max="15616" width="17.7109375" style="149"/>
    <col min="15617" max="15617" width="45.7109375" style="149" customWidth="1"/>
    <col min="15618" max="15618" width="16.42578125" style="149" customWidth="1"/>
    <col min="15619" max="15623" width="11.140625" style="149" customWidth="1"/>
    <col min="15624" max="15629" width="11.85546875" style="149" customWidth="1"/>
    <col min="15630" max="15633" width="11.28515625" style="149" customWidth="1"/>
    <col min="15634" max="15635" width="15.140625" style="149" customWidth="1"/>
    <col min="15636" max="15872" width="17.7109375" style="149"/>
    <col min="15873" max="15873" width="45.7109375" style="149" customWidth="1"/>
    <col min="15874" max="15874" width="16.42578125" style="149" customWidth="1"/>
    <col min="15875" max="15879" width="11.140625" style="149" customWidth="1"/>
    <col min="15880" max="15885" width="11.85546875" style="149" customWidth="1"/>
    <col min="15886" max="15889" width="11.28515625" style="149" customWidth="1"/>
    <col min="15890" max="15891" width="15.140625" style="149" customWidth="1"/>
    <col min="15892" max="16128" width="17.7109375" style="149"/>
    <col min="16129" max="16129" width="45.7109375" style="149" customWidth="1"/>
    <col min="16130" max="16130" width="16.42578125" style="149" customWidth="1"/>
    <col min="16131" max="16135" width="11.140625" style="149" customWidth="1"/>
    <col min="16136" max="16141" width="11.85546875" style="149" customWidth="1"/>
    <col min="16142" max="16145" width="11.28515625" style="149" customWidth="1"/>
    <col min="16146" max="16147" width="15.140625" style="149" customWidth="1"/>
    <col min="16148" max="16384" width="17.7109375" style="149"/>
  </cols>
  <sheetData>
    <row r="1" spans="1:21" s="507" customFormat="1" ht="30" customHeight="1">
      <c r="A1" s="1020" t="s">
        <v>927</v>
      </c>
      <c r="B1" s="1020"/>
      <c r="C1" s="1020"/>
      <c r="D1" s="1020"/>
      <c r="E1" s="1020"/>
      <c r="F1" s="1020"/>
      <c r="G1" s="1020"/>
      <c r="H1" s="1020"/>
      <c r="I1" s="1020"/>
      <c r="J1" s="1020"/>
      <c r="K1" s="1020"/>
      <c r="L1" s="1020"/>
      <c r="M1" s="1020"/>
      <c r="N1" s="1020"/>
      <c r="O1" s="1020"/>
      <c r="P1" s="1020"/>
      <c r="Q1" s="1020"/>
      <c r="R1" s="1020"/>
      <c r="S1" s="1020"/>
      <c r="T1" s="249"/>
      <c r="U1" s="865" t="s">
        <v>1124</v>
      </c>
    </row>
    <row r="2" spans="1:21" s="507" customFormat="1" ht="15" customHeight="1">
      <c r="A2" s="1021" t="s">
        <v>928</v>
      </c>
      <c r="B2" s="1021"/>
      <c r="C2" s="1021"/>
      <c r="D2" s="1021"/>
      <c r="E2" s="1021"/>
      <c r="F2" s="1021"/>
      <c r="G2" s="1021"/>
      <c r="H2" s="1021"/>
      <c r="I2" s="1021"/>
      <c r="J2" s="1021"/>
      <c r="K2" s="1021"/>
      <c r="L2" s="1021"/>
      <c r="M2" s="1021"/>
      <c r="N2" s="1021"/>
      <c r="O2" s="1021"/>
      <c r="P2" s="1021"/>
      <c r="Q2" s="1021"/>
      <c r="R2" s="1021"/>
      <c r="S2" s="1021"/>
      <c r="T2" s="249"/>
      <c r="U2" s="249"/>
    </row>
    <row r="3" spans="1:21" s="507" customFormat="1" ht="15" customHeight="1">
      <c r="A3" s="1021" t="s">
        <v>2</v>
      </c>
      <c r="B3" s="1021"/>
      <c r="C3" s="1021"/>
      <c r="D3" s="1021"/>
      <c r="E3" s="1021"/>
      <c r="F3" s="1021"/>
      <c r="G3" s="1021"/>
      <c r="H3" s="1021"/>
      <c r="I3" s="1060"/>
      <c r="J3" s="1021"/>
      <c r="K3" s="1021"/>
      <c r="L3" s="1021"/>
      <c r="M3" s="1021"/>
      <c r="N3" s="1021"/>
      <c r="O3" s="1021"/>
      <c r="P3" s="1021"/>
      <c r="Q3" s="1021"/>
      <c r="R3" s="1021"/>
      <c r="S3" s="1021"/>
      <c r="T3" s="249"/>
      <c r="U3" s="249"/>
    </row>
    <row r="4" spans="1:21" s="507" customFormat="1" ht="30" customHeight="1">
      <c r="A4" s="1022" t="s">
        <v>3</v>
      </c>
      <c r="B4" s="1022"/>
      <c r="C4" s="1022"/>
      <c r="D4" s="1022"/>
      <c r="E4" s="1022"/>
      <c r="F4" s="1022"/>
      <c r="G4" s="1022"/>
      <c r="H4" s="1022"/>
      <c r="I4" s="1022"/>
      <c r="J4" s="1022"/>
      <c r="K4" s="1022"/>
      <c r="L4" s="1022"/>
      <c r="M4" s="1022"/>
      <c r="N4" s="1022"/>
      <c r="O4" s="1022"/>
      <c r="P4" s="1022"/>
      <c r="Q4" s="1022"/>
      <c r="R4" s="1022"/>
      <c r="S4" s="1022"/>
      <c r="T4" s="249"/>
      <c r="U4" s="249"/>
    </row>
    <row r="5" spans="1:21" s="507" customFormat="1" ht="3.75" customHeight="1">
      <c r="A5" s="249"/>
      <c r="B5" s="249"/>
      <c r="C5" s="249"/>
      <c r="D5" s="249"/>
      <c r="E5" s="249"/>
      <c r="F5" s="249"/>
      <c r="G5" s="249"/>
      <c r="H5" s="249"/>
      <c r="I5" s="249"/>
      <c r="J5" s="249"/>
      <c r="K5" s="249"/>
      <c r="L5" s="249"/>
      <c r="M5" s="249"/>
      <c r="N5" s="249"/>
      <c r="O5" s="249"/>
      <c r="P5" s="249"/>
      <c r="Q5" s="249"/>
      <c r="R5" s="249"/>
      <c r="S5" s="249"/>
      <c r="T5" s="249"/>
      <c r="U5" s="249"/>
    </row>
    <row r="6" spans="1:21" s="507" customFormat="1" ht="15" customHeight="1">
      <c r="A6" s="713"/>
      <c r="B6" s="775" t="s">
        <v>929</v>
      </c>
      <c r="C6" s="1046" t="s">
        <v>930</v>
      </c>
      <c r="D6" s="1046"/>
      <c r="E6" s="1046"/>
      <c r="F6" s="1046"/>
      <c r="G6" s="1046"/>
      <c r="H6" s="1046" t="s">
        <v>931</v>
      </c>
      <c r="I6" s="1046"/>
      <c r="J6" s="1046"/>
      <c r="K6" s="1046"/>
      <c r="L6" s="1046"/>
      <c r="M6" s="1046" t="s">
        <v>932</v>
      </c>
      <c r="N6" s="1046"/>
      <c r="O6" s="1046"/>
      <c r="P6" s="1046"/>
      <c r="Q6" s="1046"/>
      <c r="R6" s="1046" t="s">
        <v>933</v>
      </c>
      <c r="S6" s="1046"/>
      <c r="T6" s="249"/>
      <c r="U6" s="249"/>
    </row>
    <row r="7" spans="1:21" s="507" customFormat="1" ht="15" customHeight="1" thickBot="1">
      <c r="A7" s="713"/>
      <c r="B7" s="775" t="s">
        <v>934</v>
      </c>
      <c r="C7" s="713"/>
      <c r="D7" s="713"/>
      <c r="E7" s="713"/>
      <c r="F7" s="713"/>
      <c r="G7" s="713"/>
      <c r="H7" s="713"/>
      <c r="I7" s="713"/>
      <c r="J7" s="713"/>
      <c r="K7" s="713"/>
      <c r="L7" s="713"/>
      <c r="M7" s="713"/>
      <c r="N7" s="713"/>
      <c r="O7" s="713"/>
      <c r="P7" s="713"/>
      <c r="Q7" s="713"/>
      <c r="R7" s="713"/>
      <c r="S7" s="713"/>
      <c r="T7" s="249"/>
      <c r="U7" s="249"/>
    </row>
    <row r="8" spans="1:21" s="249" customFormat="1" ht="15" customHeight="1" thickTop="1" thickBot="1">
      <c r="A8" s="825" t="s">
        <v>935</v>
      </c>
      <c r="B8" s="826" t="s">
        <v>936</v>
      </c>
      <c r="C8" s="826" t="s">
        <v>4</v>
      </c>
      <c r="D8" s="826" t="s">
        <v>6</v>
      </c>
      <c r="E8" s="826" t="s">
        <v>5</v>
      </c>
      <c r="F8" s="826" t="s">
        <v>7</v>
      </c>
      <c r="G8" s="826" t="s">
        <v>723</v>
      </c>
      <c r="H8" s="826" t="s">
        <v>4</v>
      </c>
      <c r="I8" s="826" t="s">
        <v>6</v>
      </c>
      <c r="J8" s="826" t="s">
        <v>5</v>
      </c>
      <c r="K8" s="826" t="s">
        <v>7</v>
      </c>
      <c r="L8" s="826" t="s">
        <v>723</v>
      </c>
      <c r="M8" s="826" t="s">
        <v>4</v>
      </c>
      <c r="N8" s="826" t="s">
        <v>6</v>
      </c>
      <c r="O8" s="826" t="s">
        <v>5</v>
      </c>
      <c r="P8" s="826" t="s">
        <v>7</v>
      </c>
      <c r="Q8" s="826" t="s">
        <v>723</v>
      </c>
      <c r="R8" s="826" t="s">
        <v>937</v>
      </c>
      <c r="S8" s="826" t="s">
        <v>938</v>
      </c>
    </row>
    <row r="9" spans="1:21" ht="15" customHeight="1" thickTop="1">
      <c r="A9" s="444"/>
      <c r="B9" s="67"/>
      <c r="C9" s="67"/>
      <c r="D9" s="508" t="s">
        <v>922</v>
      </c>
      <c r="E9" s="508" t="s">
        <v>922</v>
      </c>
      <c r="F9" s="508"/>
      <c r="G9" s="508" t="s">
        <v>922</v>
      </c>
      <c r="H9" s="67"/>
      <c r="I9" s="508" t="s">
        <v>922</v>
      </c>
      <c r="J9" s="508" t="s">
        <v>922</v>
      </c>
      <c r="K9" s="508"/>
      <c r="L9" s="67"/>
      <c r="M9" s="67"/>
      <c r="N9" s="67"/>
      <c r="O9" s="67"/>
      <c r="P9" s="67"/>
      <c r="Q9" s="67"/>
      <c r="R9" s="67"/>
      <c r="S9" s="67"/>
      <c r="T9" s="67"/>
      <c r="U9" s="67"/>
    </row>
    <row r="10" spans="1:21" ht="15" customHeight="1">
      <c r="A10" s="444"/>
      <c r="B10" s="508" t="s">
        <v>922</v>
      </c>
      <c r="C10" s="67"/>
      <c r="D10" s="508" t="s">
        <v>922</v>
      </c>
      <c r="E10" s="509" t="s">
        <v>922</v>
      </c>
      <c r="F10" s="509"/>
      <c r="G10" s="509" t="s">
        <v>922</v>
      </c>
      <c r="H10" s="67"/>
      <c r="I10" s="508" t="s">
        <v>922</v>
      </c>
      <c r="J10" s="508" t="s">
        <v>922</v>
      </c>
      <c r="K10" s="508"/>
      <c r="L10" s="510"/>
      <c r="M10" s="510"/>
      <c r="N10" s="510"/>
      <c r="O10" s="510"/>
      <c r="P10" s="510"/>
      <c r="Q10" s="67"/>
      <c r="R10" s="386"/>
      <c r="S10" s="386"/>
      <c r="T10" s="67"/>
      <c r="U10" s="67"/>
    </row>
    <row r="11" spans="1:21" ht="15" customHeight="1">
      <c r="A11" s="511" t="s">
        <v>838</v>
      </c>
      <c r="B11" s="512">
        <v>1239337.6222985715</v>
      </c>
      <c r="C11" s="512">
        <v>91344.049032599985</v>
      </c>
      <c r="D11" s="512">
        <v>0</v>
      </c>
      <c r="E11" s="512">
        <v>44924.242034957148</v>
      </c>
      <c r="F11" s="512">
        <v>0</v>
      </c>
      <c r="G11" s="512">
        <v>136268.29106755712</v>
      </c>
      <c r="H11" s="512">
        <v>94332.865537142861</v>
      </c>
      <c r="I11" s="512">
        <v>0</v>
      </c>
      <c r="J11" s="512">
        <v>45567.270237557139</v>
      </c>
      <c r="K11" s="512">
        <v>0</v>
      </c>
      <c r="L11" s="512">
        <v>139900.1357747</v>
      </c>
      <c r="M11" s="512">
        <v>2988.8165045428723</v>
      </c>
      <c r="N11" s="512">
        <v>0</v>
      </c>
      <c r="O11" s="512">
        <v>643.02820259998737</v>
      </c>
      <c r="P11" s="512">
        <v>0</v>
      </c>
      <c r="Q11" s="512">
        <v>3631.8447071428595</v>
      </c>
      <c r="R11" s="513">
        <v>0.10995251706699857</v>
      </c>
      <c r="S11" s="513">
        <v>0.11288298947564454</v>
      </c>
      <c r="T11" s="67"/>
      <c r="U11" s="67"/>
    </row>
    <row r="12" spans="1:21" ht="15" customHeight="1">
      <c r="A12" s="511" t="s">
        <v>839</v>
      </c>
      <c r="B12" s="512">
        <v>354927.98804999999</v>
      </c>
      <c r="C12" s="512">
        <v>18817.524838082143</v>
      </c>
      <c r="D12" s="512">
        <v>0</v>
      </c>
      <c r="E12" s="512">
        <v>16323.885103371431</v>
      </c>
      <c r="F12" s="512">
        <v>0</v>
      </c>
      <c r="G12" s="512">
        <v>35141.409941453574</v>
      </c>
      <c r="H12" s="512">
        <v>33450.127122142854</v>
      </c>
      <c r="I12" s="512">
        <v>0</v>
      </c>
      <c r="J12" s="512">
        <v>17410.350839678569</v>
      </c>
      <c r="K12" s="512">
        <v>0</v>
      </c>
      <c r="L12" s="512">
        <v>50860.477961821423</v>
      </c>
      <c r="M12" s="512">
        <v>14632.602284060709</v>
      </c>
      <c r="N12" s="512">
        <v>0</v>
      </c>
      <c r="O12" s="512">
        <v>1086.4657363071403</v>
      </c>
      <c r="P12" s="512">
        <v>0</v>
      </c>
      <c r="Q12" s="512">
        <v>15719.068020367846</v>
      </c>
      <c r="R12" s="513">
        <v>9.9009971387500381E-2</v>
      </c>
      <c r="S12" s="513">
        <v>0.14329802008923714</v>
      </c>
      <c r="T12" s="67"/>
      <c r="U12" s="67"/>
    </row>
    <row r="13" spans="1:21" ht="15" customHeight="1">
      <c r="A13" s="511" t="s">
        <v>840</v>
      </c>
      <c r="B13" s="512">
        <v>147351.3604007143</v>
      </c>
      <c r="C13" s="512">
        <v>10894.709384039284</v>
      </c>
      <c r="D13" s="512">
        <v>0</v>
      </c>
      <c r="E13" s="512">
        <v>3772.5506893571437</v>
      </c>
      <c r="F13" s="512">
        <v>0</v>
      </c>
      <c r="G13" s="512">
        <v>14667.26007339643</v>
      </c>
      <c r="H13" s="512">
        <v>16500.654444285716</v>
      </c>
      <c r="I13" s="512">
        <v>0</v>
      </c>
      <c r="J13" s="512">
        <v>9979.2430993142843</v>
      </c>
      <c r="K13" s="512">
        <v>0</v>
      </c>
      <c r="L13" s="512">
        <v>26479.8975436</v>
      </c>
      <c r="M13" s="512">
        <v>5605.9450602464303</v>
      </c>
      <c r="N13" s="512">
        <v>0</v>
      </c>
      <c r="O13" s="512">
        <v>6206.6924099571397</v>
      </c>
      <c r="P13" s="512">
        <v>0</v>
      </c>
      <c r="Q13" s="512">
        <v>11812.637470203572</v>
      </c>
      <c r="R13" s="513">
        <v>9.9539359755550158E-2</v>
      </c>
      <c r="S13" s="513">
        <v>0.1797058233571058</v>
      </c>
      <c r="T13" s="67"/>
      <c r="U13" s="67"/>
    </row>
    <row r="14" spans="1:21" ht="15" customHeight="1">
      <c r="A14" s="444"/>
      <c r="B14" s="514" t="s">
        <v>922</v>
      </c>
      <c r="C14" s="514" t="s">
        <v>922</v>
      </c>
      <c r="D14" s="514" t="s">
        <v>922</v>
      </c>
      <c r="E14" s="514" t="s">
        <v>922</v>
      </c>
      <c r="F14" s="514" t="s">
        <v>922</v>
      </c>
      <c r="G14" s="512" t="s">
        <v>922</v>
      </c>
      <c r="H14" s="514" t="s">
        <v>922</v>
      </c>
      <c r="I14" s="514" t="s">
        <v>922</v>
      </c>
      <c r="J14" s="514" t="s">
        <v>922</v>
      </c>
      <c r="K14" s="514" t="s">
        <v>922</v>
      </c>
      <c r="L14" s="278"/>
      <c r="M14" s="278"/>
      <c r="N14" s="514" t="s">
        <v>922</v>
      </c>
      <c r="O14" s="278"/>
      <c r="P14" s="278"/>
      <c r="Q14" s="278"/>
      <c r="R14" s="67"/>
      <c r="S14" s="67"/>
      <c r="T14" s="67"/>
      <c r="U14" s="67"/>
    </row>
    <row r="15" spans="1:21" s="519" customFormat="1" ht="15" customHeight="1">
      <c r="A15" s="515" t="s">
        <v>723</v>
      </c>
      <c r="B15" s="516">
        <f>SUM(B11:B13)</f>
        <v>1741616.9707492858</v>
      </c>
      <c r="C15" s="516">
        <f t="shared" ref="C15:Q15" si="0">SUM(C11:C13)</f>
        <v>121056.28325472141</v>
      </c>
      <c r="D15" s="516">
        <f t="shared" si="0"/>
        <v>0</v>
      </c>
      <c r="E15" s="516">
        <f t="shared" si="0"/>
        <v>65020.677827685722</v>
      </c>
      <c r="F15" s="516">
        <f t="shared" si="0"/>
        <v>0</v>
      </c>
      <c r="G15" s="516">
        <f t="shared" si="0"/>
        <v>186076.96108240713</v>
      </c>
      <c r="H15" s="516">
        <f t="shared" si="0"/>
        <v>144283.64710357145</v>
      </c>
      <c r="I15" s="516">
        <f t="shared" si="0"/>
        <v>0</v>
      </c>
      <c r="J15" s="516">
        <f t="shared" si="0"/>
        <v>72956.864176549992</v>
      </c>
      <c r="K15" s="516">
        <f t="shared" si="0"/>
        <v>0</v>
      </c>
      <c r="L15" s="516">
        <f t="shared" si="0"/>
        <v>217240.51128012143</v>
      </c>
      <c r="M15" s="516">
        <f t="shared" si="0"/>
        <v>23227.363848850011</v>
      </c>
      <c r="N15" s="516">
        <f t="shared" si="0"/>
        <v>0</v>
      </c>
      <c r="O15" s="516">
        <f t="shared" si="0"/>
        <v>7936.1863488642675</v>
      </c>
      <c r="P15" s="516">
        <f t="shared" si="0"/>
        <v>0</v>
      </c>
      <c r="Q15" s="516">
        <f t="shared" si="0"/>
        <v>31163.550197714278</v>
      </c>
      <c r="R15" s="517"/>
      <c r="S15" s="517"/>
      <c r="T15" s="518"/>
      <c r="U15" s="518"/>
    </row>
    <row r="16" spans="1:21" ht="15" customHeight="1" thickBot="1">
      <c r="A16" s="444"/>
      <c r="B16" s="514"/>
      <c r="C16" s="514" t="s">
        <v>922</v>
      </c>
      <c r="D16" s="512" t="s">
        <v>922</v>
      </c>
      <c r="E16" s="512" t="s">
        <v>922</v>
      </c>
      <c r="F16" s="512"/>
      <c r="G16" s="514"/>
      <c r="H16" s="514"/>
      <c r="I16" s="514"/>
      <c r="J16" s="514"/>
      <c r="K16" s="514"/>
      <c r="L16" s="514" t="s">
        <v>922</v>
      </c>
      <c r="M16" s="514" t="s">
        <v>922</v>
      </c>
      <c r="N16" s="514" t="s">
        <v>922</v>
      </c>
      <c r="O16" s="514" t="s">
        <v>922</v>
      </c>
      <c r="P16" s="514"/>
      <c r="Q16" s="514" t="s">
        <v>922</v>
      </c>
      <c r="R16" s="520" t="s">
        <v>922</v>
      </c>
      <c r="S16" s="520" t="s">
        <v>922</v>
      </c>
      <c r="T16" s="67"/>
      <c r="U16" s="67"/>
    </row>
    <row r="17" spans="1:21" s="249" customFormat="1" ht="15" customHeight="1" thickTop="1" thickBot="1">
      <c r="A17" s="827" t="s">
        <v>878</v>
      </c>
      <c r="B17" s="828"/>
      <c r="C17" s="828"/>
      <c r="D17" s="828"/>
      <c r="E17" s="826" t="s">
        <v>922</v>
      </c>
      <c r="F17" s="826"/>
      <c r="G17" s="826"/>
      <c r="H17" s="826"/>
      <c r="I17" s="826"/>
      <c r="J17" s="826"/>
      <c r="K17" s="826"/>
      <c r="L17" s="826" t="s">
        <v>922</v>
      </c>
      <c r="M17" s="826"/>
      <c r="N17" s="826"/>
      <c r="O17" s="826"/>
      <c r="P17" s="826"/>
      <c r="Q17" s="826" t="s">
        <v>922</v>
      </c>
      <c r="R17" s="826"/>
      <c r="S17" s="826"/>
    </row>
    <row r="18" spans="1:21" ht="15" customHeight="1" thickTop="1">
      <c r="A18" s="444"/>
      <c r="B18" s="514" t="s">
        <v>922</v>
      </c>
      <c r="C18" s="278"/>
      <c r="D18" s="514" t="s">
        <v>922</v>
      </c>
      <c r="E18" s="514" t="s">
        <v>922</v>
      </c>
      <c r="F18" s="514"/>
      <c r="G18" s="514" t="s">
        <v>922</v>
      </c>
      <c r="H18" s="514" t="s">
        <v>922</v>
      </c>
      <c r="I18" s="514" t="s">
        <v>922</v>
      </c>
      <c r="J18" s="514" t="s">
        <v>922</v>
      </c>
      <c r="K18" s="514"/>
      <c r="L18" s="514" t="s">
        <v>922</v>
      </c>
      <c r="M18" s="514" t="s">
        <v>922</v>
      </c>
      <c r="N18" s="514" t="s">
        <v>922</v>
      </c>
      <c r="O18" s="278"/>
      <c r="P18" s="278"/>
      <c r="Q18" s="278"/>
      <c r="R18" s="67"/>
      <c r="S18" s="67"/>
      <c r="T18" s="67"/>
      <c r="U18" s="67"/>
    </row>
    <row r="19" spans="1:21" ht="15" customHeight="1">
      <c r="A19" s="511" t="s">
        <v>879</v>
      </c>
      <c r="B19" s="512">
        <v>814275.0599907143</v>
      </c>
      <c r="C19" s="512">
        <v>47510.268339214272</v>
      </c>
      <c r="D19" s="512">
        <v>0</v>
      </c>
      <c r="E19" s="512">
        <v>28314.236224728571</v>
      </c>
      <c r="F19" s="512">
        <v>0</v>
      </c>
      <c r="G19" s="512">
        <v>75824.504563942843</v>
      </c>
      <c r="H19" s="512">
        <v>228259.29496272863</v>
      </c>
      <c r="I19" s="512">
        <v>0</v>
      </c>
      <c r="J19" s="512">
        <v>35743.508966942863</v>
      </c>
      <c r="K19" s="512">
        <v>2.6352857142857143E-2</v>
      </c>
      <c r="L19" s="512">
        <v>264002.83028252859</v>
      </c>
      <c r="M19" s="512">
        <v>180749.02662351436</v>
      </c>
      <c r="N19" s="512">
        <v>0</v>
      </c>
      <c r="O19" s="512">
        <v>7429.2727422142925</v>
      </c>
      <c r="P19" s="512">
        <v>2.6352857142857143E-2</v>
      </c>
      <c r="Q19" s="512">
        <v>188178.32571858575</v>
      </c>
      <c r="R19" s="513">
        <v>9.3119031012453612E-2</v>
      </c>
      <c r="S19" s="513">
        <v>0.32421824424481233</v>
      </c>
      <c r="T19" s="67"/>
      <c r="U19" s="67"/>
    </row>
    <row r="20" spans="1:21" ht="15" customHeight="1">
      <c r="A20" s="511" t="s">
        <v>881</v>
      </c>
      <c r="B20" s="512">
        <v>450011.49755642854</v>
      </c>
      <c r="C20" s="512">
        <v>23962.297586746427</v>
      </c>
      <c r="D20" s="512">
        <v>0</v>
      </c>
      <c r="E20" s="512">
        <v>17961.588667935714</v>
      </c>
      <c r="F20" s="512">
        <v>0</v>
      </c>
      <c r="G20" s="512">
        <v>41923.88625468214</v>
      </c>
      <c r="H20" s="512">
        <v>34334.892237972148</v>
      </c>
      <c r="I20" s="512">
        <v>0</v>
      </c>
      <c r="J20" s="512">
        <v>33488.541699685717</v>
      </c>
      <c r="K20" s="512">
        <v>0</v>
      </c>
      <c r="L20" s="512">
        <v>67823.433937657857</v>
      </c>
      <c r="M20" s="512">
        <v>10372.59465122572</v>
      </c>
      <c r="N20" s="512">
        <v>0</v>
      </c>
      <c r="O20" s="512">
        <v>15526.953031750001</v>
      </c>
      <c r="P20" s="512">
        <v>0</v>
      </c>
      <c r="Q20" s="512">
        <v>25899.547682975724</v>
      </c>
      <c r="R20" s="513">
        <v>9.3161811381108434E-2</v>
      </c>
      <c r="S20" s="513">
        <v>0.15071489129931229</v>
      </c>
      <c r="T20" s="67"/>
      <c r="U20" s="67"/>
    </row>
    <row r="21" spans="1:21" ht="15" customHeight="1">
      <c r="A21" s="511" t="s">
        <v>880</v>
      </c>
      <c r="B21" s="512">
        <v>272854.94646285719</v>
      </c>
      <c r="C21" s="512">
        <v>9434.3985471821452</v>
      </c>
      <c r="D21" s="512">
        <v>0</v>
      </c>
      <c r="E21" s="512">
        <v>17455.870468064284</v>
      </c>
      <c r="F21" s="512">
        <v>0</v>
      </c>
      <c r="G21" s="512">
        <v>26890.269015246427</v>
      </c>
      <c r="H21" s="512">
        <v>15724.42115695643</v>
      </c>
      <c r="I21" s="512">
        <v>0</v>
      </c>
      <c r="J21" s="512">
        <v>20996.639746107146</v>
      </c>
      <c r="K21" s="512">
        <v>0</v>
      </c>
      <c r="L21" s="512">
        <v>36721.060903063582</v>
      </c>
      <c r="M21" s="512">
        <v>6290.0226097742861</v>
      </c>
      <c r="N21" s="512">
        <v>0</v>
      </c>
      <c r="O21" s="512">
        <v>3540.7692780428602</v>
      </c>
      <c r="P21" s="512">
        <v>0</v>
      </c>
      <c r="Q21" s="512">
        <v>9830.7918878171513</v>
      </c>
      <c r="R21" s="513">
        <v>9.8551517441179723E-2</v>
      </c>
      <c r="S21" s="513">
        <v>0.13458088768078205</v>
      </c>
      <c r="T21" s="67"/>
      <c r="U21" s="67"/>
    </row>
    <row r="22" spans="1:21" ht="15" customHeight="1">
      <c r="A22" s="511" t="s">
        <v>889</v>
      </c>
      <c r="B22" s="512">
        <v>70111.053190714272</v>
      </c>
      <c r="C22" s="512">
        <v>1774.5582643714285</v>
      </c>
      <c r="D22" s="512">
        <v>0</v>
      </c>
      <c r="E22" s="512">
        <v>4594.6285041785713</v>
      </c>
      <c r="F22" s="512">
        <v>0</v>
      </c>
      <c r="G22" s="512">
        <v>6369.1867685500001</v>
      </c>
      <c r="H22" s="512">
        <v>2657.0606235542855</v>
      </c>
      <c r="I22" s="512">
        <v>0</v>
      </c>
      <c r="J22" s="512">
        <v>5106.7622780071424</v>
      </c>
      <c r="K22" s="512">
        <v>0</v>
      </c>
      <c r="L22" s="512">
        <v>7763.8229015614279</v>
      </c>
      <c r="M22" s="512">
        <v>882.50235918285694</v>
      </c>
      <c r="N22" s="512">
        <v>0</v>
      </c>
      <c r="O22" s="512">
        <v>512.13377382857072</v>
      </c>
      <c r="P22" s="512">
        <v>0</v>
      </c>
      <c r="Q22" s="512">
        <v>1394.6361330114278</v>
      </c>
      <c r="R22" s="513">
        <v>9.0844260336878743E-2</v>
      </c>
      <c r="S22" s="513">
        <v>0.11073607581450072</v>
      </c>
      <c r="T22" s="67"/>
      <c r="U22" s="67"/>
    </row>
    <row r="23" spans="1:21" ht="15" customHeight="1">
      <c r="A23" s="511" t="s">
        <v>886</v>
      </c>
      <c r="B23" s="512">
        <v>127787.52217642854</v>
      </c>
      <c r="C23" s="512">
        <v>6062.0606763535725</v>
      </c>
      <c r="D23" s="512">
        <v>0</v>
      </c>
      <c r="E23" s="512">
        <v>3795.2543541142859</v>
      </c>
      <c r="F23" s="512">
        <v>0</v>
      </c>
      <c r="G23" s="512">
        <v>9857.3150304678584</v>
      </c>
      <c r="H23" s="512">
        <v>9168.3690115507161</v>
      </c>
      <c r="I23" s="512">
        <v>0</v>
      </c>
      <c r="J23" s="512">
        <v>11284.157411821428</v>
      </c>
      <c r="K23" s="512">
        <v>0</v>
      </c>
      <c r="L23" s="512">
        <v>20452.526423372143</v>
      </c>
      <c r="M23" s="512">
        <v>3106.3083351971422</v>
      </c>
      <c r="N23" s="512">
        <v>0</v>
      </c>
      <c r="O23" s="512">
        <v>7488.9030577071426</v>
      </c>
      <c r="P23" s="512">
        <v>0</v>
      </c>
      <c r="Q23" s="512">
        <v>10595.211392904284</v>
      </c>
      <c r="R23" s="513">
        <v>7.7138321978404562E-2</v>
      </c>
      <c r="S23" s="513">
        <v>0.16005104469538559</v>
      </c>
      <c r="T23" s="67"/>
      <c r="U23" s="67"/>
    </row>
    <row r="24" spans="1:21" ht="15" customHeight="1">
      <c r="A24" s="511" t="s">
        <v>892</v>
      </c>
      <c r="B24" s="512">
        <v>62190.212128571431</v>
      </c>
      <c r="C24" s="512">
        <v>5416.7788416321428</v>
      </c>
      <c r="D24" s="512">
        <v>0</v>
      </c>
      <c r="E24" s="512">
        <v>1579.7203339714288</v>
      </c>
      <c r="F24" s="512">
        <v>0</v>
      </c>
      <c r="G24" s="512">
        <v>6996.4991756035715</v>
      </c>
      <c r="H24" s="512">
        <v>5966.6977912807142</v>
      </c>
      <c r="I24" s="512">
        <v>0</v>
      </c>
      <c r="J24" s="512">
        <v>2263.0805768857144</v>
      </c>
      <c r="K24" s="512">
        <v>0</v>
      </c>
      <c r="L24" s="512">
        <v>8229.7783681664278</v>
      </c>
      <c r="M24" s="512">
        <v>549.91894964857124</v>
      </c>
      <c r="N24" s="512">
        <v>0</v>
      </c>
      <c r="O24" s="512">
        <v>683.360242914286</v>
      </c>
      <c r="P24" s="512">
        <v>0</v>
      </c>
      <c r="Q24" s="512">
        <v>1233.2791925628567</v>
      </c>
      <c r="R24" s="513">
        <v>0.11250161297310063</v>
      </c>
      <c r="S24" s="513">
        <v>0.13233237331868664</v>
      </c>
      <c r="T24" s="67"/>
      <c r="U24" s="67"/>
    </row>
    <row r="25" spans="1:21" ht="15" customHeight="1">
      <c r="A25" s="511" t="s">
        <v>882</v>
      </c>
      <c r="B25" s="512">
        <v>157886.39904142858</v>
      </c>
      <c r="C25" s="512">
        <v>12739.964182992857</v>
      </c>
      <c r="D25" s="512">
        <v>0</v>
      </c>
      <c r="E25" s="512">
        <v>5107.1666953142867</v>
      </c>
      <c r="F25" s="512">
        <v>0</v>
      </c>
      <c r="G25" s="512">
        <v>17847.13087830714</v>
      </c>
      <c r="H25" s="512">
        <v>16248.556671972856</v>
      </c>
      <c r="I25" s="512">
        <v>0</v>
      </c>
      <c r="J25" s="512">
        <v>7294.8827632357134</v>
      </c>
      <c r="K25" s="512">
        <v>0</v>
      </c>
      <c r="L25" s="512">
        <v>23543.439435208569</v>
      </c>
      <c r="M25" s="512">
        <v>3508.592488979999</v>
      </c>
      <c r="N25" s="512">
        <v>0</v>
      </c>
      <c r="O25" s="512">
        <v>2187.7160679214271</v>
      </c>
      <c r="P25" s="512">
        <v>0</v>
      </c>
      <c r="Q25" s="512">
        <v>5696.3085569014293</v>
      </c>
      <c r="R25" s="513">
        <v>0.11303779797792556</v>
      </c>
      <c r="S25" s="513">
        <v>0.14911632400350644</v>
      </c>
      <c r="T25" s="67"/>
      <c r="U25" s="67"/>
    </row>
    <row r="26" spans="1:21" ht="15" customHeight="1">
      <c r="A26" s="511" t="s">
        <v>887</v>
      </c>
      <c r="B26" s="512">
        <v>69386.364052142861</v>
      </c>
      <c r="C26" s="512">
        <v>6188.9079174357157</v>
      </c>
      <c r="D26" s="512">
        <v>0</v>
      </c>
      <c r="E26" s="512">
        <v>1497.8825921571429</v>
      </c>
      <c r="F26" s="512">
        <v>0</v>
      </c>
      <c r="G26" s="512">
        <v>7686.7905095928591</v>
      </c>
      <c r="H26" s="512">
        <v>7199.3750865842858</v>
      </c>
      <c r="I26" s="512">
        <v>0</v>
      </c>
      <c r="J26" s="512">
        <v>2619.2683047428568</v>
      </c>
      <c r="K26" s="512">
        <v>0</v>
      </c>
      <c r="L26" s="512">
        <v>9818.643391327143</v>
      </c>
      <c r="M26" s="512">
        <v>1010.46716914857</v>
      </c>
      <c r="N26" s="512">
        <v>0</v>
      </c>
      <c r="O26" s="512">
        <v>1121.3857125857139</v>
      </c>
      <c r="P26" s="512">
        <v>0</v>
      </c>
      <c r="Q26" s="512">
        <v>2131.8528817342835</v>
      </c>
      <c r="R26" s="513">
        <v>0.11078243707677701</v>
      </c>
      <c r="S26" s="513">
        <v>0.14150681514236102</v>
      </c>
      <c r="T26" s="67"/>
      <c r="U26" s="67"/>
    </row>
    <row r="27" spans="1:21" ht="15" customHeight="1">
      <c r="A27" s="511" t="s">
        <v>883</v>
      </c>
      <c r="B27" s="512">
        <v>82145.130290714296</v>
      </c>
      <c r="C27" s="512">
        <v>7535.1457544642863</v>
      </c>
      <c r="D27" s="512">
        <v>0</v>
      </c>
      <c r="E27" s="512">
        <v>1973.5032305642865</v>
      </c>
      <c r="F27" s="512">
        <v>0</v>
      </c>
      <c r="G27" s="512">
        <v>9508.6489850285725</v>
      </c>
      <c r="H27" s="512">
        <v>11439.341067464287</v>
      </c>
      <c r="I27" s="512">
        <v>0</v>
      </c>
      <c r="J27" s="512">
        <v>3474.9433711642855</v>
      </c>
      <c r="K27" s="512">
        <v>0</v>
      </c>
      <c r="L27" s="512">
        <v>14914.284438628572</v>
      </c>
      <c r="M27" s="512">
        <v>3904.1953130000002</v>
      </c>
      <c r="N27" s="512">
        <v>0</v>
      </c>
      <c r="O27" s="512">
        <v>1501.440140599999</v>
      </c>
      <c r="P27" s="512">
        <v>0</v>
      </c>
      <c r="Q27" s="512">
        <v>5405.6354536000008</v>
      </c>
      <c r="R27" s="513">
        <v>0.11575426262490733</v>
      </c>
      <c r="S27" s="513">
        <v>0.18156017752782708</v>
      </c>
      <c r="T27" s="67"/>
      <c r="U27" s="67"/>
    </row>
    <row r="28" spans="1:21" ht="15" customHeight="1">
      <c r="A28" s="511" t="s">
        <v>884</v>
      </c>
      <c r="B28" s="512">
        <v>61329.65</v>
      </c>
      <c r="C28" s="512">
        <v>5058.74675709643</v>
      </c>
      <c r="D28" s="512">
        <v>0</v>
      </c>
      <c r="E28" s="512">
        <v>1044.8064599000002</v>
      </c>
      <c r="F28" s="512">
        <v>0</v>
      </c>
      <c r="G28" s="512">
        <v>6103.5532169964308</v>
      </c>
      <c r="H28" s="512">
        <v>9365.8357246878568</v>
      </c>
      <c r="I28" s="512">
        <v>0</v>
      </c>
      <c r="J28" s="512">
        <v>1088.4790112000003</v>
      </c>
      <c r="K28" s="512">
        <v>0</v>
      </c>
      <c r="L28" s="512">
        <v>10454.314735887858</v>
      </c>
      <c r="M28" s="512">
        <v>4307.0889675914277</v>
      </c>
      <c r="N28" s="512">
        <v>0</v>
      </c>
      <c r="O28" s="512">
        <v>43.672551300000165</v>
      </c>
      <c r="P28" s="512">
        <v>0</v>
      </c>
      <c r="Q28" s="512">
        <v>4350.7615188914269</v>
      </c>
      <c r="R28" s="513">
        <v>9.9520431259536468E-2</v>
      </c>
      <c r="S28" s="513">
        <v>0.1704610206627277</v>
      </c>
      <c r="T28" s="67"/>
      <c r="U28" s="67"/>
    </row>
    <row r="29" spans="1:21" ht="15" customHeight="1">
      <c r="A29" s="511" t="s">
        <v>885</v>
      </c>
      <c r="B29" s="512">
        <v>61805.551077142845</v>
      </c>
      <c r="C29" s="512">
        <v>4988.6866347214291</v>
      </c>
      <c r="D29" s="512">
        <v>0</v>
      </c>
      <c r="E29" s="512">
        <v>1168.9456585357143</v>
      </c>
      <c r="F29" s="512">
        <v>0</v>
      </c>
      <c r="G29" s="512">
        <v>6157.6322932571429</v>
      </c>
      <c r="H29" s="512">
        <v>5431.8541041271428</v>
      </c>
      <c r="I29" s="512">
        <v>0</v>
      </c>
      <c r="J29" s="512">
        <v>1565.6552333357145</v>
      </c>
      <c r="K29" s="512">
        <v>0</v>
      </c>
      <c r="L29" s="512">
        <v>6997.5093374628577</v>
      </c>
      <c r="M29" s="512">
        <v>443.16746940571352</v>
      </c>
      <c r="N29" s="512">
        <v>0</v>
      </c>
      <c r="O29" s="512">
        <v>396.70957480000027</v>
      </c>
      <c r="P29" s="512">
        <v>0</v>
      </c>
      <c r="Q29" s="512">
        <v>839.87704420571401</v>
      </c>
      <c r="R29" s="513">
        <v>9.9629113986403423E-2</v>
      </c>
      <c r="S29" s="513">
        <v>0.11321813680989412</v>
      </c>
      <c r="T29" s="67"/>
      <c r="U29" s="67"/>
    </row>
    <row r="30" spans="1:21" ht="15" customHeight="1">
      <c r="A30" s="511" t="s">
        <v>894</v>
      </c>
      <c r="B30" s="512">
        <v>22937.774405714281</v>
      </c>
      <c r="C30" s="512">
        <v>2058.7680924571428</v>
      </c>
      <c r="D30" s="512">
        <v>0</v>
      </c>
      <c r="E30" s="512">
        <v>63.193414499999996</v>
      </c>
      <c r="F30" s="512">
        <v>0</v>
      </c>
      <c r="G30" s="512">
        <v>2121.9615069571428</v>
      </c>
      <c r="H30" s="512">
        <v>3309.072754365714</v>
      </c>
      <c r="I30" s="512">
        <v>0</v>
      </c>
      <c r="J30" s="512">
        <v>2835.7571287285718</v>
      </c>
      <c r="K30" s="512">
        <v>0</v>
      </c>
      <c r="L30" s="512">
        <v>6144.8298830942858</v>
      </c>
      <c r="M30" s="512">
        <v>1250.3046619085712</v>
      </c>
      <c r="N30" s="512">
        <v>0</v>
      </c>
      <c r="O30" s="512">
        <v>2772.5637142285718</v>
      </c>
      <c r="P30" s="512">
        <v>0</v>
      </c>
      <c r="Q30" s="512">
        <v>4022.8683761371431</v>
      </c>
      <c r="R30" s="513">
        <v>9.2509476700953053E-2</v>
      </c>
      <c r="S30" s="513">
        <v>0.26789128598123624</v>
      </c>
      <c r="T30" s="67"/>
      <c r="U30" s="67"/>
    </row>
    <row r="31" spans="1:21" ht="15" customHeight="1">
      <c r="A31" s="511" t="s">
        <v>893</v>
      </c>
      <c r="B31" s="512">
        <v>93766.423301428571</v>
      </c>
      <c r="C31" s="512">
        <v>9458.2998871499985</v>
      </c>
      <c r="D31" s="512">
        <v>0</v>
      </c>
      <c r="E31" s="512">
        <v>392.85585432142858</v>
      </c>
      <c r="F31" s="512">
        <v>0</v>
      </c>
      <c r="G31" s="512">
        <v>9851.155741471428</v>
      </c>
      <c r="H31" s="512">
        <v>24552.352823927147</v>
      </c>
      <c r="I31" s="512">
        <v>0</v>
      </c>
      <c r="J31" s="512">
        <v>2083.6387228357144</v>
      </c>
      <c r="K31" s="512">
        <v>0</v>
      </c>
      <c r="L31" s="512">
        <v>26635.99154676286</v>
      </c>
      <c r="M31" s="512">
        <v>15094.052936777147</v>
      </c>
      <c r="N31" s="512">
        <v>0</v>
      </c>
      <c r="O31" s="512">
        <v>1690.7828685142858</v>
      </c>
      <c r="P31" s="512">
        <v>0</v>
      </c>
      <c r="Q31" s="512">
        <v>16784.835805291434</v>
      </c>
      <c r="R31" s="513">
        <v>0.10506058986384886</v>
      </c>
      <c r="S31" s="513">
        <v>0.28406747968979051</v>
      </c>
      <c r="T31" s="67"/>
      <c r="U31" s="67"/>
    </row>
    <row r="32" spans="1:21" ht="15" customHeight="1">
      <c r="A32" s="511" t="s">
        <v>901</v>
      </c>
      <c r="B32" s="512">
        <v>178001.98012285715</v>
      </c>
      <c r="C32" s="512">
        <v>11050.561242850001</v>
      </c>
      <c r="D32" s="512">
        <v>0</v>
      </c>
      <c r="E32" s="512">
        <v>3856.8137469785706</v>
      </c>
      <c r="F32" s="512">
        <v>0</v>
      </c>
      <c r="G32" s="512">
        <v>14907.374989828571</v>
      </c>
      <c r="H32" s="512">
        <v>12305.277647142857</v>
      </c>
      <c r="I32" s="512">
        <v>0</v>
      </c>
      <c r="J32" s="512">
        <v>6390.2488396642866</v>
      </c>
      <c r="K32" s="512">
        <v>0</v>
      </c>
      <c r="L32" s="512">
        <v>18695.526486807146</v>
      </c>
      <c r="M32" s="512">
        <v>1254.7164042928573</v>
      </c>
      <c r="N32" s="512">
        <v>0</v>
      </c>
      <c r="O32" s="512">
        <v>2533.4350926857164</v>
      </c>
      <c r="P32" s="512">
        <v>0</v>
      </c>
      <c r="Q32" s="512">
        <v>3788.1514969785735</v>
      </c>
      <c r="R32" s="513">
        <v>8.3748366054914022E-2</v>
      </c>
      <c r="S32" s="513">
        <v>0.10502987929630599</v>
      </c>
      <c r="T32" s="67"/>
      <c r="U32" s="67"/>
    </row>
    <row r="33" spans="1:21" ht="15" customHeight="1">
      <c r="A33" s="511" t="s">
        <v>896</v>
      </c>
      <c r="B33" s="512">
        <v>33315.186897142856</v>
      </c>
      <c r="C33" s="512">
        <v>2434.0636108499998</v>
      </c>
      <c r="D33" s="512">
        <v>0</v>
      </c>
      <c r="E33" s="512">
        <v>701.53147207142831</v>
      </c>
      <c r="F33" s="512">
        <v>0</v>
      </c>
      <c r="G33" s="512">
        <v>3135.595082921428</v>
      </c>
      <c r="H33" s="512">
        <v>3460.5616392857146</v>
      </c>
      <c r="I33" s="512">
        <v>0</v>
      </c>
      <c r="J33" s="512">
        <v>1411.3059593285714</v>
      </c>
      <c r="K33" s="512">
        <v>0</v>
      </c>
      <c r="L33" s="512">
        <v>4871.8675986142853</v>
      </c>
      <c r="M33" s="512">
        <v>1026.4980284357146</v>
      </c>
      <c r="N33" s="512">
        <v>0</v>
      </c>
      <c r="O33" s="512">
        <v>709.77448725714305</v>
      </c>
      <c r="P33" s="512">
        <v>0</v>
      </c>
      <c r="Q33" s="512">
        <v>1736.2725156928575</v>
      </c>
      <c r="R33" s="513">
        <v>9.4119090269619357E-2</v>
      </c>
      <c r="S33" s="513">
        <v>0.14623563762843853</v>
      </c>
      <c r="T33" s="67"/>
      <c r="U33" s="67"/>
    </row>
    <row r="34" spans="1:21" ht="15" customHeight="1">
      <c r="A34" s="511" t="s">
        <v>888</v>
      </c>
      <c r="B34" s="512">
        <v>123000.30449714286</v>
      </c>
      <c r="C34" s="512">
        <v>10339.685983314288</v>
      </c>
      <c r="D34" s="512">
        <v>0</v>
      </c>
      <c r="E34" s="512">
        <v>1113.8107496285713</v>
      </c>
      <c r="F34" s="512">
        <v>0</v>
      </c>
      <c r="G34" s="512">
        <v>11453.49673294286</v>
      </c>
      <c r="H34" s="512">
        <v>20637.226338051427</v>
      </c>
      <c r="I34" s="512">
        <v>0</v>
      </c>
      <c r="J34" s="512">
        <v>3064.6404479142852</v>
      </c>
      <c r="K34" s="512">
        <v>0</v>
      </c>
      <c r="L34" s="512">
        <v>23701.866785965711</v>
      </c>
      <c r="M34" s="512">
        <v>10297.540354737139</v>
      </c>
      <c r="N34" s="512">
        <v>0</v>
      </c>
      <c r="O34" s="512">
        <v>1950.8296982857139</v>
      </c>
      <c r="P34" s="512">
        <v>0</v>
      </c>
      <c r="Q34" s="512">
        <v>12248.370053022851</v>
      </c>
      <c r="R34" s="513">
        <v>9.3117629096673579E-2</v>
      </c>
      <c r="S34" s="513">
        <v>0.19269762691129169</v>
      </c>
      <c r="T34" s="67"/>
      <c r="U34" s="67"/>
    </row>
    <row r="35" spans="1:21" ht="15" customHeight="1">
      <c r="A35" s="511" t="s">
        <v>897</v>
      </c>
      <c r="B35" s="512">
        <v>43250.356817857137</v>
      </c>
      <c r="C35" s="512">
        <v>3736.5067698535713</v>
      </c>
      <c r="D35" s="512">
        <v>0</v>
      </c>
      <c r="E35" s="512">
        <v>490.77546810000007</v>
      </c>
      <c r="F35" s="512">
        <v>0</v>
      </c>
      <c r="G35" s="512">
        <v>4227.2822379535719</v>
      </c>
      <c r="H35" s="512">
        <v>5431.8143335650002</v>
      </c>
      <c r="I35" s="512">
        <v>0</v>
      </c>
      <c r="J35" s="512">
        <v>2143.3944419285717</v>
      </c>
      <c r="K35" s="512">
        <v>0</v>
      </c>
      <c r="L35" s="512">
        <v>7575.2087754935719</v>
      </c>
      <c r="M35" s="512">
        <v>1695.3075637114291</v>
      </c>
      <c r="N35" s="512">
        <v>0</v>
      </c>
      <c r="O35" s="512">
        <v>1652.6189738285714</v>
      </c>
      <c r="P35" s="512">
        <v>0</v>
      </c>
      <c r="Q35" s="512">
        <v>3347.92653754</v>
      </c>
      <c r="R35" s="513">
        <v>9.773982341362368E-2</v>
      </c>
      <c r="S35" s="513">
        <v>0.17514789085776816</v>
      </c>
      <c r="T35" s="67"/>
      <c r="U35" s="67"/>
    </row>
    <row r="36" spans="1:21" ht="15" customHeight="1">
      <c r="A36" s="511" t="s">
        <v>895</v>
      </c>
      <c r="B36" s="512">
        <v>66478.162634285705</v>
      </c>
      <c r="C36" s="512">
        <v>5644.3588216714288</v>
      </c>
      <c r="D36" s="512">
        <v>0</v>
      </c>
      <c r="E36" s="512">
        <v>98.021332678571426</v>
      </c>
      <c r="F36" s="512">
        <v>1.7521732142857144E-2</v>
      </c>
      <c r="G36" s="512">
        <v>5742.3976760821433</v>
      </c>
      <c r="H36" s="512">
        <v>8338.5885712371455</v>
      </c>
      <c r="I36" s="512">
        <v>0</v>
      </c>
      <c r="J36" s="512">
        <v>173.65588832142859</v>
      </c>
      <c r="K36" s="512">
        <v>6.8613485714285716</v>
      </c>
      <c r="L36" s="512">
        <v>8519.1058081300034</v>
      </c>
      <c r="M36" s="512">
        <v>2694.2297495657158</v>
      </c>
      <c r="N36" s="512">
        <v>0</v>
      </c>
      <c r="O36" s="512">
        <v>75.634555642857151</v>
      </c>
      <c r="P36" s="512">
        <v>6.8438268392857147</v>
      </c>
      <c r="Q36" s="512">
        <v>2776.7081320478601</v>
      </c>
      <c r="R36" s="513">
        <v>8.6380210410937824E-2</v>
      </c>
      <c r="S36" s="513">
        <v>0.12814893598964072</v>
      </c>
      <c r="T36" s="67"/>
      <c r="U36" s="67"/>
    </row>
    <row r="37" spans="1:21" ht="15" customHeight="1">
      <c r="A37" s="511" t="s">
        <v>890</v>
      </c>
      <c r="B37" s="512">
        <v>258914.06645071434</v>
      </c>
      <c r="C37" s="512">
        <v>23476.804776764289</v>
      </c>
      <c r="D37" s="512">
        <v>0</v>
      </c>
      <c r="E37" s="512">
        <v>632.09251749999999</v>
      </c>
      <c r="F37" s="512">
        <v>0</v>
      </c>
      <c r="G37" s="512">
        <v>24108.897294264287</v>
      </c>
      <c r="H37" s="512">
        <v>24793.88377428571</v>
      </c>
      <c r="I37" s="512">
        <v>0</v>
      </c>
      <c r="J37" s="512">
        <v>1290.8485302142858</v>
      </c>
      <c r="K37" s="512">
        <v>0</v>
      </c>
      <c r="L37" s="512">
        <v>26084.732304499998</v>
      </c>
      <c r="M37" s="512">
        <v>1317.0789975214227</v>
      </c>
      <c r="N37" s="512">
        <v>0</v>
      </c>
      <c r="O37" s="512">
        <v>658.7560127142857</v>
      </c>
      <c r="P37" s="512">
        <v>0</v>
      </c>
      <c r="Q37" s="512">
        <v>1975.8350102357119</v>
      </c>
      <c r="R37" s="513">
        <v>9.3115440287805079E-2</v>
      </c>
      <c r="S37" s="513">
        <v>0.10074667885788803</v>
      </c>
      <c r="T37" s="67"/>
      <c r="U37" s="67"/>
    </row>
    <row r="38" spans="1:21" ht="15" customHeight="1">
      <c r="A38" s="511" t="s">
        <v>891</v>
      </c>
      <c r="B38" s="512">
        <v>221391.13701214289</v>
      </c>
      <c r="C38" s="512">
        <v>18964.018166574999</v>
      </c>
      <c r="D38" s="512">
        <v>0</v>
      </c>
      <c r="E38" s="512">
        <v>1203.6387318571426</v>
      </c>
      <c r="F38" s="512">
        <v>0</v>
      </c>
      <c r="G38" s="512">
        <v>20167.656898432142</v>
      </c>
      <c r="H38" s="512">
        <v>47905.974784863567</v>
      </c>
      <c r="I38" s="512">
        <v>0</v>
      </c>
      <c r="J38" s="512">
        <v>1823.8427024857142</v>
      </c>
      <c r="K38" s="512">
        <v>217.03493071428574</v>
      </c>
      <c r="L38" s="512">
        <v>49946.852418063572</v>
      </c>
      <c r="M38" s="512">
        <v>28941.956618288568</v>
      </c>
      <c r="N38" s="512">
        <v>0</v>
      </c>
      <c r="O38" s="512">
        <v>620.20397062857148</v>
      </c>
      <c r="P38" s="512">
        <v>217.03493071428574</v>
      </c>
      <c r="Q38" s="512">
        <v>29779.19551963143</v>
      </c>
      <c r="R38" s="513">
        <v>9.1095141253671699E-2</v>
      </c>
      <c r="S38" s="513">
        <v>0.22560457068037046</v>
      </c>
      <c r="T38" s="67"/>
      <c r="U38" s="67"/>
    </row>
    <row r="39" spans="1:21" ht="15" customHeight="1">
      <c r="A39" s="511" t="s">
        <v>899</v>
      </c>
      <c r="B39" s="512">
        <v>64788.491531428561</v>
      </c>
      <c r="C39" s="512">
        <v>5353.5049300499995</v>
      </c>
      <c r="D39" s="512">
        <v>0</v>
      </c>
      <c r="E39" s="512">
        <v>602.71664102857142</v>
      </c>
      <c r="F39" s="512">
        <v>0</v>
      </c>
      <c r="G39" s="512">
        <v>5956.2215710785704</v>
      </c>
      <c r="H39" s="512">
        <v>7198.9572180614296</v>
      </c>
      <c r="I39" s="512">
        <v>0</v>
      </c>
      <c r="J39" s="512">
        <v>762.95754384285726</v>
      </c>
      <c r="K39" s="512">
        <v>0</v>
      </c>
      <c r="L39" s="512">
        <v>7961.914761904286</v>
      </c>
      <c r="M39" s="512">
        <v>1845.4522880114298</v>
      </c>
      <c r="N39" s="512">
        <v>0</v>
      </c>
      <c r="O39" s="512">
        <v>160.24090281428582</v>
      </c>
      <c r="P39" s="512">
        <v>0</v>
      </c>
      <c r="Q39" s="512">
        <v>2005.6931908257156</v>
      </c>
      <c r="R39" s="513">
        <v>9.1933326896324455E-2</v>
      </c>
      <c r="S39" s="513">
        <v>0.12289088036633794</v>
      </c>
      <c r="T39" s="67"/>
      <c r="U39" s="67"/>
    </row>
    <row r="40" spans="1:21" ht="15" customHeight="1">
      <c r="A40" s="511" t="s">
        <v>898</v>
      </c>
      <c r="B40" s="512">
        <v>74646.992729999984</v>
      </c>
      <c r="C40" s="512">
        <v>5612.1547525464284</v>
      </c>
      <c r="D40" s="512">
        <v>0</v>
      </c>
      <c r="E40" s="512">
        <v>694.83459669285719</v>
      </c>
      <c r="F40" s="512">
        <v>0</v>
      </c>
      <c r="G40" s="512">
        <v>6306.9893492392857</v>
      </c>
      <c r="H40" s="512">
        <v>8388.3169903364269</v>
      </c>
      <c r="I40" s="512">
        <v>0</v>
      </c>
      <c r="J40" s="512">
        <v>1195.9886188714286</v>
      </c>
      <c r="K40" s="512">
        <v>0</v>
      </c>
      <c r="L40" s="512">
        <v>9584.305609207855</v>
      </c>
      <c r="M40" s="512">
        <v>2776.1622377899989</v>
      </c>
      <c r="N40" s="512">
        <v>0</v>
      </c>
      <c r="O40" s="512">
        <v>501.15402217857132</v>
      </c>
      <c r="P40" s="512">
        <v>0</v>
      </c>
      <c r="Q40" s="512">
        <v>3277.3162599685693</v>
      </c>
      <c r="R40" s="513">
        <v>8.4490869874045985E-2</v>
      </c>
      <c r="S40" s="513">
        <v>0.12839506668238498</v>
      </c>
      <c r="T40" s="67"/>
      <c r="U40" s="67"/>
    </row>
    <row r="41" spans="1:21" ht="15" customHeight="1">
      <c r="A41" s="511" t="s">
        <v>900</v>
      </c>
      <c r="B41" s="512">
        <v>49304.157599999991</v>
      </c>
      <c r="C41" s="512">
        <v>3228.3868803178566</v>
      </c>
      <c r="D41" s="512">
        <v>0</v>
      </c>
      <c r="E41" s="512">
        <v>1296.6721157214288</v>
      </c>
      <c r="F41" s="512">
        <v>0</v>
      </c>
      <c r="G41" s="512">
        <v>4525.0589960392854</v>
      </c>
      <c r="H41" s="512">
        <v>4151.1428178292854</v>
      </c>
      <c r="I41" s="512">
        <v>0</v>
      </c>
      <c r="J41" s="512">
        <v>2149.2372829928572</v>
      </c>
      <c r="K41" s="512">
        <v>0</v>
      </c>
      <c r="L41" s="512">
        <v>6300.3801008221435</v>
      </c>
      <c r="M41" s="512">
        <v>922.75593751142924</v>
      </c>
      <c r="N41" s="512">
        <v>0</v>
      </c>
      <c r="O41" s="512">
        <v>852.56516727142832</v>
      </c>
      <c r="P41" s="512">
        <v>0</v>
      </c>
      <c r="Q41" s="512">
        <v>1775.3211047828579</v>
      </c>
      <c r="R41" s="513">
        <v>9.1778446611960482E-2</v>
      </c>
      <c r="S41" s="513">
        <v>0.12778598007771547</v>
      </c>
      <c r="T41" s="67"/>
      <c r="U41" s="67"/>
    </row>
    <row r="42" spans="1:21" ht="15" customHeight="1">
      <c r="A42" s="511" t="s">
        <v>902</v>
      </c>
      <c r="B42" s="512">
        <v>69995.476022142859</v>
      </c>
      <c r="C42" s="512">
        <v>5957.7803015249992</v>
      </c>
      <c r="D42" s="512">
        <v>0</v>
      </c>
      <c r="E42" s="512">
        <v>639.16222626428589</v>
      </c>
      <c r="F42" s="512">
        <v>0</v>
      </c>
      <c r="G42" s="512">
        <v>6596.9425277892851</v>
      </c>
      <c r="H42" s="512">
        <v>8740.1931450000011</v>
      </c>
      <c r="I42" s="512">
        <v>0</v>
      </c>
      <c r="J42" s="512">
        <v>1178.4374422214285</v>
      </c>
      <c r="K42" s="512">
        <v>0</v>
      </c>
      <c r="L42" s="512">
        <v>9918.6305872214307</v>
      </c>
      <c r="M42" s="512">
        <v>2782.4128434750019</v>
      </c>
      <c r="N42" s="512">
        <v>0</v>
      </c>
      <c r="O42" s="512">
        <v>539.27521595714268</v>
      </c>
      <c r="P42" s="512">
        <v>0</v>
      </c>
      <c r="Q42" s="512">
        <v>3321.6880594321451</v>
      </c>
      <c r="R42" s="513">
        <v>9.4248127203283294E-2</v>
      </c>
      <c r="S42" s="513">
        <v>0.14170388074914586</v>
      </c>
      <c r="T42" s="67"/>
      <c r="U42" s="67"/>
    </row>
    <row r="43" spans="1:21" ht="15" customHeight="1">
      <c r="A43" s="511" t="s">
        <v>903</v>
      </c>
      <c r="B43" s="512">
        <v>106925.980035</v>
      </c>
      <c r="C43" s="512">
        <v>6774.8353230642842</v>
      </c>
      <c r="D43" s="512">
        <v>0</v>
      </c>
      <c r="E43" s="512">
        <v>4784.918832692857</v>
      </c>
      <c r="F43" s="512">
        <v>0</v>
      </c>
      <c r="G43" s="512">
        <v>11559.75415575714</v>
      </c>
      <c r="H43" s="512">
        <v>7486.6968182378569</v>
      </c>
      <c r="I43" s="512">
        <v>0</v>
      </c>
      <c r="J43" s="512">
        <v>5525.4695646214286</v>
      </c>
      <c r="K43" s="512">
        <v>0</v>
      </c>
      <c r="L43" s="512">
        <v>13012.166382859286</v>
      </c>
      <c r="M43" s="512">
        <v>711.86149517357251</v>
      </c>
      <c r="N43" s="512">
        <v>0</v>
      </c>
      <c r="O43" s="512">
        <v>740.55073192857208</v>
      </c>
      <c r="P43" s="512">
        <v>0</v>
      </c>
      <c r="Q43" s="512">
        <v>1452.4122271021456</v>
      </c>
      <c r="R43" s="513">
        <v>0.10810987331585173</v>
      </c>
      <c r="S43" s="513">
        <v>0.1216932159854885</v>
      </c>
      <c r="T43" s="67"/>
      <c r="U43" s="67"/>
    </row>
    <row r="44" spans="1:21" ht="15" customHeight="1">
      <c r="A44" s="511" t="s">
        <v>904</v>
      </c>
      <c r="B44" s="512">
        <v>31899.125217142857</v>
      </c>
      <c r="C44" s="512">
        <v>3141.6340448749997</v>
      </c>
      <c r="D44" s="512">
        <v>0</v>
      </c>
      <c r="E44" s="512">
        <v>236.26391979285719</v>
      </c>
      <c r="F44" s="512">
        <v>0</v>
      </c>
      <c r="G44" s="512">
        <v>3377.8979646678567</v>
      </c>
      <c r="H44" s="512">
        <v>4419.9512144892869</v>
      </c>
      <c r="I44" s="512">
        <v>0</v>
      </c>
      <c r="J44" s="512">
        <v>886.79795962142862</v>
      </c>
      <c r="K44" s="512">
        <v>0</v>
      </c>
      <c r="L44" s="512">
        <v>5306.7491741107151</v>
      </c>
      <c r="M44" s="512">
        <v>1278.3171696142872</v>
      </c>
      <c r="N44" s="512">
        <v>0</v>
      </c>
      <c r="O44" s="512">
        <v>650.53403982857151</v>
      </c>
      <c r="P44" s="512">
        <v>0</v>
      </c>
      <c r="Q44" s="512">
        <v>1928.8512094428586</v>
      </c>
      <c r="R44" s="513">
        <v>0.10589312219924282</v>
      </c>
      <c r="S44" s="513">
        <v>0.16636033552602952</v>
      </c>
      <c r="T44" s="67"/>
      <c r="U44" s="67"/>
    </row>
    <row r="45" spans="1:21" ht="15" customHeight="1">
      <c r="A45" s="511" t="s">
        <v>905</v>
      </c>
      <c r="B45" s="512">
        <v>150064.9172492857</v>
      </c>
      <c r="C45" s="512">
        <v>11987.183031678569</v>
      </c>
      <c r="D45" s="512">
        <v>0</v>
      </c>
      <c r="E45" s="512">
        <v>2639.3814190214284</v>
      </c>
      <c r="F45" s="512">
        <v>0</v>
      </c>
      <c r="G45" s="512">
        <v>14626.564450699996</v>
      </c>
      <c r="H45" s="512">
        <v>14783.608765164285</v>
      </c>
      <c r="I45" s="512">
        <v>0</v>
      </c>
      <c r="J45" s="512">
        <v>6027.0652127071435</v>
      </c>
      <c r="K45" s="512">
        <v>0</v>
      </c>
      <c r="L45" s="512">
        <v>20810.673977871425</v>
      </c>
      <c r="M45" s="512">
        <v>2796.4257334857157</v>
      </c>
      <c r="N45" s="512">
        <v>0</v>
      </c>
      <c r="O45" s="512">
        <v>3387.6837936857146</v>
      </c>
      <c r="P45" s="512">
        <v>0</v>
      </c>
      <c r="Q45" s="512">
        <v>6184.1095271714294</v>
      </c>
      <c r="R45" s="513">
        <v>9.7468247201326588E-2</v>
      </c>
      <c r="S45" s="513">
        <v>0.13867780930636192</v>
      </c>
      <c r="T45" s="67"/>
      <c r="U45" s="67"/>
    </row>
    <row r="46" spans="1:21" ht="15" customHeight="1">
      <c r="A46" s="511" t="s">
        <v>906</v>
      </c>
      <c r="B46" s="512">
        <v>135560.41313714287</v>
      </c>
      <c r="C46" s="512">
        <v>9595.4475579285699</v>
      </c>
      <c r="D46" s="512">
        <v>0</v>
      </c>
      <c r="E46" s="512">
        <v>2600.9948017857141</v>
      </c>
      <c r="F46" s="512">
        <v>0</v>
      </c>
      <c r="G46" s="512">
        <v>12196.442359714285</v>
      </c>
      <c r="H46" s="512">
        <v>16754.408259271426</v>
      </c>
      <c r="I46" s="512">
        <v>0</v>
      </c>
      <c r="J46" s="512">
        <v>8569.370452171428</v>
      </c>
      <c r="K46" s="512">
        <v>0</v>
      </c>
      <c r="L46" s="512">
        <v>25323.778711442854</v>
      </c>
      <c r="M46" s="512">
        <v>7158.9607013428567</v>
      </c>
      <c r="N46" s="512">
        <v>0</v>
      </c>
      <c r="O46" s="512">
        <v>5968.3756503857139</v>
      </c>
      <c r="P46" s="512">
        <v>0</v>
      </c>
      <c r="Q46" s="512">
        <v>13127.336351728569</v>
      </c>
      <c r="R46" s="513">
        <v>8.9970531053010797E-2</v>
      </c>
      <c r="S46" s="513">
        <v>0.18680806679029122</v>
      </c>
      <c r="T46" s="67"/>
      <c r="U46" s="67"/>
    </row>
    <row r="47" spans="1:21" ht="15" customHeight="1">
      <c r="A47" s="511" t="s">
        <v>907</v>
      </c>
      <c r="B47" s="512">
        <v>29611.159185714281</v>
      </c>
      <c r="C47" s="512">
        <v>2640.389173175</v>
      </c>
      <c r="D47" s="512">
        <v>0</v>
      </c>
      <c r="E47" s="512">
        <v>113.83266607142859</v>
      </c>
      <c r="F47" s="512">
        <v>0</v>
      </c>
      <c r="G47" s="512">
        <v>2754.2218392464288</v>
      </c>
      <c r="H47" s="512">
        <v>2937.244074686429</v>
      </c>
      <c r="I47" s="512">
        <v>0</v>
      </c>
      <c r="J47" s="512">
        <v>1015.4727659000001</v>
      </c>
      <c r="K47" s="512">
        <v>0</v>
      </c>
      <c r="L47" s="512">
        <v>3952.716840586429</v>
      </c>
      <c r="M47" s="512">
        <v>296.85490151142886</v>
      </c>
      <c r="N47" s="512">
        <v>0</v>
      </c>
      <c r="O47" s="512">
        <v>901.64009982857158</v>
      </c>
      <c r="P47" s="512">
        <v>0</v>
      </c>
      <c r="Q47" s="512">
        <v>1198.4950013400005</v>
      </c>
      <c r="R47" s="513">
        <v>9.3012969265154122E-2</v>
      </c>
      <c r="S47" s="513">
        <v>0.13348740641309959</v>
      </c>
      <c r="T47" s="67"/>
      <c r="U47" s="67"/>
    </row>
    <row r="48" spans="1:21" ht="15" customHeight="1">
      <c r="A48" s="511" t="s">
        <v>908</v>
      </c>
      <c r="B48" s="512">
        <v>190976.32071500001</v>
      </c>
      <c r="C48" s="512">
        <v>15014.081313417859</v>
      </c>
      <c r="D48" s="512">
        <v>0</v>
      </c>
      <c r="E48" s="512">
        <v>2264.6840568214284</v>
      </c>
      <c r="F48" s="512">
        <v>0</v>
      </c>
      <c r="G48" s="512">
        <v>17278.765370239289</v>
      </c>
      <c r="H48" s="512">
        <v>15352.643326209289</v>
      </c>
      <c r="I48" s="512">
        <v>0</v>
      </c>
      <c r="J48" s="512">
        <v>2419.0522738642862</v>
      </c>
      <c r="K48" s="512">
        <v>0</v>
      </c>
      <c r="L48" s="512">
        <v>17771.695600073577</v>
      </c>
      <c r="M48" s="512">
        <v>338.56201279142874</v>
      </c>
      <c r="N48" s="512">
        <v>0</v>
      </c>
      <c r="O48" s="512">
        <v>154.36821704285779</v>
      </c>
      <c r="P48" s="512">
        <v>0</v>
      </c>
      <c r="Q48" s="512">
        <v>492.93022983428835</v>
      </c>
      <c r="R48" s="513">
        <v>9.0475956943504715E-2</v>
      </c>
      <c r="S48" s="513">
        <v>9.3057063480633487E-2</v>
      </c>
      <c r="T48" s="67"/>
      <c r="U48" s="67"/>
    </row>
    <row r="49" spans="1:21" ht="15" customHeight="1">
      <c r="A49" s="511" t="s">
        <v>909</v>
      </c>
      <c r="B49" s="512">
        <v>35426.944646428572</v>
      </c>
      <c r="C49" s="512">
        <v>2733.0011376821426</v>
      </c>
      <c r="D49" s="512">
        <v>0</v>
      </c>
      <c r="E49" s="512">
        <v>455.93885758571429</v>
      </c>
      <c r="F49" s="512">
        <v>0</v>
      </c>
      <c r="G49" s="512">
        <v>3188.9399952678568</v>
      </c>
      <c r="H49" s="512">
        <v>3328.633402142143</v>
      </c>
      <c r="I49" s="512">
        <v>0</v>
      </c>
      <c r="J49" s="512">
        <v>881.20055714285684</v>
      </c>
      <c r="K49" s="512">
        <v>0</v>
      </c>
      <c r="L49" s="512">
        <v>4209.8339592849998</v>
      </c>
      <c r="M49" s="512">
        <v>595.63226446000021</v>
      </c>
      <c r="N49" s="512">
        <v>0</v>
      </c>
      <c r="O49" s="512">
        <v>425.26169955714255</v>
      </c>
      <c r="P49" s="512">
        <v>0</v>
      </c>
      <c r="Q49" s="512">
        <v>1020.8939640171426</v>
      </c>
      <c r="R49" s="513">
        <v>9.0014536311116444E-2</v>
      </c>
      <c r="S49" s="513">
        <v>0.11883141493855574</v>
      </c>
      <c r="T49" s="67"/>
      <c r="U49" s="67"/>
    </row>
    <row r="50" spans="1:21" ht="15" customHeight="1">
      <c r="A50" s="511" t="s">
        <v>910</v>
      </c>
      <c r="B50" s="512">
        <v>34385.86361571429</v>
      </c>
      <c r="C50" s="512">
        <v>2944.0021116821431</v>
      </c>
      <c r="D50" s="512">
        <v>0</v>
      </c>
      <c r="E50" s="512">
        <v>491.21994327142858</v>
      </c>
      <c r="F50" s="512">
        <v>0</v>
      </c>
      <c r="G50" s="512">
        <v>3435.2220549535714</v>
      </c>
      <c r="H50" s="512">
        <v>4337.7572559135715</v>
      </c>
      <c r="I50" s="512">
        <v>0</v>
      </c>
      <c r="J50" s="512">
        <v>1065.9608052428571</v>
      </c>
      <c r="K50" s="512">
        <v>0</v>
      </c>
      <c r="L50" s="512">
        <v>5403.7180611564281</v>
      </c>
      <c r="M50" s="512">
        <v>1393.7551442314284</v>
      </c>
      <c r="N50" s="512">
        <v>0</v>
      </c>
      <c r="O50" s="512">
        <v>574.74086197142833</v>
      </c>
      <c r="P50" s="512">
        <v>0</v>
      </c>
      <c r="Q50" s="512">
        <v>1968.496006202857</v>
      </c>
      <c r="R50" s="513">
        <v>9.9902160182583868E-2</v>
      </c>
      <c r="S50" s="513">
        <v>0.15714940655691245</v>
      </c>
      <c r="T50" s="67"/>
      <c r="U50" s="67"/>
    </row>
    <row r="51" spans="1:21" ht="15" customHeight="1">
      <c r="A51" s="511" t="s">
        <v>911</v>
      </c>
      <c r="B51" s="512">
        <v>21081.399593571427</v>
      </c>
      <c r="C51" s="512">
        <v>1680.0654402071423</v>
      </c>
      <c r="D51" s="512">
        <v>0</v>
      </c>
      <c r="E51" s="512">
        <v>323.29029264999997</v>
      </c>
      <c r="F51" s="512">
        <v>0</v>
      </c>
      <c r="G51" s="512">
        <v>2003.3557328571424</v>
      </c>
      <c r="H51" s="512">
        <v>2364.5332777442854</v>
      </c>
      <c r="I51" s="512">
        <v>0</v>
      </c>
      <c r="J51" s="512">
        <v>466.78840995000002</v>
      </c>
      <c r="K51" s="512">
        <v>0</v>
      </c>
      <c r="L51" s="512">
        <v>2831.3216876942852</v>
      </c>
      <c r="M51" s="512">
        <v>684.46783753714294</v>
      </c>
      <c r="N51" s="512">
        <v>0</v>
      </c>
      <c r="O51" s="512">
        <v>143.49811730000005</v>
      </c>
      <c r="P51" s="512">
        <v>0</v>
      </c>
      <c r="Q51" s="512">
        <v>827.9659548371427</v>
      </c>
      <c r="R51" s="513">
        <v>9.5029541277138294E-2</v>
      </c>
      <c r="S51" s="513">
        <v>0.13430425599245649</v>
      </c>
      <c r="T51" s="67"/>
      <c r="U51" s="67"/>
    </row>
    <row r="52" spans="1:21" ht="15" customHeight="1">
      <c r="A52" s="511" t="s">
        <v>912</v>
      </c>
      <c r="B52" s="512">
        <v>7619.5205350000015</v>
      </c>
      <c r="C52" s="512">
        <v>573.59061839642857</v>
      </c>
      <c r="D52" s="512">
        <v>0</v>
      </c>
      <c r="E52" s="512">
        <v>142.05210848571431</v>
      </c>
      <c r="F52" s="512">
        <v>0</v>
      </c>
      <c r="G52" s="512">
        <v>715.64272688214282</v>
      </c>
      <c r="H52" s="512">
        <v>835.98015185642862</v>
      </c>
      <c r="I52" s="512">
        <v>0</v>
      </c>
      <c r="J52" s="512">
        <v>480.28065419999996</v>
      </c>
      <c r="K52" s="512">
        <v>0</v>
      </c>
      <c r="L52" s="512">
        <v>1316.2608060564285</v>
      </c>
      <c r="M52" s="512">
        <v>262.38953346000005</v>
      </c>
      <c r="N52" s="512">
        <v>0</v>
      </c>
      <c r="O52" s="512">
        <v>338.22854571428564</v>
      </c>
      <c r="P52" s="512">
        <v>0</v>
      </c>
      <c r="Q52" s="512">
        <v>600.61807917428564</v>
      </c>
      <c r="R52" s="513">
        <v>9.3922278126932393E-2</v>
      </c>
      <c r="S52" s="513">
        <v>0.17274850825720994</v>
      </c>
      <c r="T52" s="67"/>
      <c r="U52" s="67"/>
    </row>
    <row r="53" spans="1:21" ht="15" customHeight="1">
      <c r="A53" s="511" t="s">
        <v>913</v>
      </c>
      <c r="B53" s="512">
        <v>30689.870018571426</v>
      </c>
      <c r="C53" s="512">
        <v>2477.1468127642856</v>
      </c>
      <c r="D53" s="512">
        <v>0</v>
      </c>
      <c r="E53" s="512">
        <v>388.05823199999998</v>
      </c>
      <c r="F53" s="512">
        <v>0</v>
      </c>
      <c r="G53" s="512">
        <v>2865.2050447642855</v>
      </c>
      <c r="H53" s="512">
        <v>2938.5268516614287</v>
      </c>
      <c r="I53" s="512">
        <v>0</v>
      </c>
      <c r="J53" s="512">
        <v>499.30275502857137</v>
      </c>
      <c r="K53" s="512">
        <v>0</v>
      </c>
      <c r="L53" s="512">
        <v>3437.8296066900002</v>
      </c>
      <c r="M53" s="512">
        <v>461.38003889714321</v>
      </c>
      <c r="N53" s="512">
        <v>0</v>
      </c>
      <c r="O53" s="512">
        <v>111.24452302857139</v>
      </c>
      <c r="P53" s="512">
        <v>0</v>
      </c>
      <c r="Q53" s="512">
        <v>572.62456192571483</v>
      </c>
      <c r="R53" s="513">
        <v>9.3359960241944914E-2</v>
      </c>
      <c r="S53" s="513">
        <v>0.11201838276309607</v>
      </c>
      <c r="T53" s="67"/>
      <c r="U53" s="67"/>
    </row>
    <row r="54" spans="1:21" ht="15" customHeight="1">
      <c r="A54" s="511" t="s">
        <v>914</v>
      </c>
      <c r="B54" s="512">
        <v>3754.0642885714296</v>
      </c>
      <c r="C54" s="512">
        <v>341.7137063285715</v>
      </c>
      <c r="D54" s="512">
        <v>0</v>
      </c>
      <c r="E54" s="512">
        <v>2.9411839999999994</v>
      </c>
      <c r="F54" s="512">
        <v>0</v>
      </c>
      <c r="G54" s="512">
        <v>344.65489032857147</v>
      </c>
      <c r="H54" s="512">
        <v>398.67947873428579</v>
      </c>
      <c r="I54" s="512">
        <v>0</v>
      </c>
      <c r="J54" s="512">
        <v>3.367980600000001</v>
      </c>
      <c r="K54" s="512">
        <v>0</v>
      </c>
      <c r="L54" s="512">
        <v>402.0474593342858</v>
      </c>
      <c r="M54" s="512">
        <v>56.965772405714318</v>
      </c>
      <c r="N54" s="512">
        <v>0</v>
      </c>
      <c r="O54" s="512">
        <v>0.42679660000000147</v>
      </c>
      <c r="P54" s="512">
        <v>0</v>
      </c>
      <c r="Q54" s="512">
        <v>57.392569005714321</v>
      </c>
      <c r="R54" s="513">
        <v>9.1808467792576454E-2</v>
      </c>
      <c r="S54" s="513">
        <v>0.10709658344377497</v>
      </c>
      <c r="T54" s="67"/>
      <c r="U54" s="67"/>
    </row>
    <row r="55" spans="1:21" ht="15" customHeight="1">
      <c r="A55" s="511" t="s">
        <v>915</v>
      </c>
      <c r="B55" s="512">
        <v>56707.418619285709</v>
      </c>
      <c r="C55" s="512">
        <v>3539.0224257357145</v>
      </c>
      <c r="D55" s="512">
        <v>0</v>
      </c>
      <c r="E55" s="512">
        <v>2211.7075575357144</v>
      </c>
      <c r="F55" s="512">
        <v>0</v>
      </c>
      <c r="G55" s="512">
        <v>5750.7299832714289</v>
      </c>
      <c r="H55" s="512">
        <v>6078.7004576385707</v>
      </c>
      <c r="I55" s="512">
        <v>0</v>
      </c>
      <c r="J55" s="512">
        <v>10507.371100535715</v>
      </c>
      <c r="K55" s="512">
        <v>0</v>
      </c>
      <c r="L55" s="512">
        <v>16586.071558174284</v>
      </c>
      <c r="M55" s="512">
        <v>2539.6780319028567</v>
      </c>
      <c r="N55" s="512">
        <v>0</v>
      </c>
      <c r="O55" s="512">
        <v>8295.6635430000006</v>
      </c>
      <c r="P55" s="512">
        <v>0</v>
      </c>
      <c r="Q55" s="512">
        <v>10835.341574902857</v>
      </c>
      <c r="R55" s="513">
        <v>0.10141054068921514</v>
      </c>
      <c r="S55" s="513">
        <v>0.29248503920673097</v>
      </c>
      <c r="T55" s="67"/>
      <c r="U55" s="67"/>
    </row>
    <row r="56" spans="1:21" ht="15" customHeight="1">
      <c r="A56" s="511" t="s">
        <v>916</v>
      </c>
      <c r="B56" s="512">
        <v>6834.8803207142846</v>
      </c>
      <c r="C56" s="512">
        <v>667.94890987142855</v>
      </c>
      <c r="D56" s="512">
        <v>0</v>
      </c>
      <c r="E56" s="512">
        <v>168.00696389285713</v>
      </c>
      <c r="F56" s="512">
        <v>0</v>
      </c>
      <c r="G56" s="512">
        <v>835.95587376428557</v>
      </c>
      <c r="H56" s="512">
        <v>907.78829559714279</v>
      </c>
      <c r="I56" s="512">
        <v>0</v>
      </c>
      <c r="J56" s="512">
        <v>256.23414099285714</v>
      </c>
      <c r="K56" s="512">
        <v>0</v>
      </c>
      <c r="L56" s="512">
        <v>1164.0224365899999</v>
      </c>
      <c r="M56" s="512">
        <v>239.83938572571427</v>
      </c>
      <c r="N56" s="512">
        <v>0</v>
      </c>
      <c r="O56" s="512">
        <v>88.227177099999977</v>
      </c>
      <c r="P56" s="512">
        <v>0</v>
      </c>
      <c r="Q56" s="512">
        <v>328.06656282571424</v>
      </c>
      <c r="R56" s="513">
        <v>0.12230731695927097</v>
      </c>
      <c r="S56" s="513">
        <v>0.17030619147232598</v>
      </c>
      <c r="T56" s="67"/>
      <c r="U56" s="67"/>
    </row>
    <row r="57" spans="1:21" ht="15" customHeight="1">
      <c r="A57" s="511" t="s">
        <v>917</v>
      </c>
      <c r="B57" s="512">
        <v>103009.16326500001</v>
      </c>
      <c r="C57" s="512">
        <v>7023.7136845607147</v>
      </c>
      <c r="D57" s="512">
        <v>0</v>
      </c>
      <c r="E57" s="512">
        <v>2726.6692524428568</v>
      </c>
      <c r="F57" s="512">
        <v>0</v>
      </c>
      <c r="G57" s="512">
        <v>9750.382937003571</v>
      </c>
      <c r="H57" s="512">
        <v>9979.021728837859</v>
      </c>
      <c r="I57" s="512">
        <v>0</v>
      </c>
      <c r="J57" s="512">
        <v>3880.0416843142857</v>
      </c>
      <c r="K57" s="512">
        <v>0</v>
      </c>
      <c r="L57" s="512">
        <v>13859.063413152146</v>
      </c>
      <c r="M57" s="512">
        <v>2955.3080442771447</v>
      </c>
      <c r="N57" s="512">
        <v>0</v>
      </c>
      <c r="O57" s="512">
        <v>1153.3724318714292</v>
      </c>
      <c r="P57" s="512">
        <v>0</v>
      </c>
      <c r="Q57" s="512">
        <v>4108.6804761485737</v>
      </c>
      <c r="R57" s="513">
        <v>9.4655491103445483E-2</v>
      </c>
      <c r="S57" s="513">
        <v>0.13454204435675787</v>
      </c>
      <c r="T57" s="67"/>
      <c r="U57" s="67"/>
    </row>
    <row r="58" spans="1:21" ht="15" customHeight="1">
      <c r="A58" s="511" t="s">
        <v>918</v>
      </c>
      <c r="B58" s="512">
        <v>32872.09090214286</v>
      </c>
      <c r="C58" s="512">
        <v>1583.6805703821428</v>
      </c>
      <c r="D58" s="512">
        <v>0</v>
      </c>
      <c r="E58" s="512">
        <v>2418.2975596857145</v>
      </c>
      <c r="F58" s="512">
        <v>0</v>
      </c>
      <c r="G58" s="512">
        <v>4001.9781300678574</v>
      </c>
      <c r="H58" s="512">
        <v>2553.6946927450008</v>
      </c>
      <c r="I58" s="512">
        <v>0</v>
      </c>
      <c r="J58" s="512">
        <v>2476.2899831857139</v>
      </c>
      <c r="K58" s="512">
        <v>0</v>
      </c>
      <c r="L58" s="512">
        <v>5029.9846759307138</v>
      </c>
      <c r="M58" s="512">
        <v>970.01412236285773</v>
      </c>
      <c r="N58" s="512">
        <v>0</v>
      </c>
      <c r="O58" s="512">
        <v>57.992423499999568</v>
      </c>
      <c r="P58" s="512">
        <v>0</v>
      </c>
      <c r="Q58" s="512">
        <v>1028.0065458628567</v>
      </c>
      <c r="R58" s="513">
        <v>0.12174394814073046</v>
      </c>
      <c r="S58" s="513">
        <v>0.15301687656268986</v>
      </c>
      <c r="T58" s="67"/>
      <c r="U58" s="67"/>
    </row>
    <row r="59" spans="1:21" ht="15" customHeight="1">
      <c r="A59" s="511" t="s">
        <v>919</v>
      </c>
      <c r="B59" s="512">
        <v>18365.938782142857</v>
      </c>
      <c r="C59" s="512">
        <v>1300.793432082143</v>
      </c>
      <c r="D59" s="512">
        <v>0</v>
      </c>
      <c r="E59" s="512">
        <v>319.71774699999997</v>
      </c>
      <c r="F59" s="512">
        <v>0</v>
      </c>
      <c r="G59" s="512">
        <v>1620.5111790821429</v>
      </c>
      <c r="H59" s="512">
        <v>2128.5239901192858</v>
      </c>
      <c r="I59" s="512">
        <v>0</v>
      </c>
      <c r="J59" s="512">
        <v>664.41832637142863</v>
      </c>
      <c r="K59" s="512">
        <v>0</v>
      </c>
      <c r="L59" s="512">
        <v>2792.9423164907143</v>
      </c>
      <c r="M59" s="512">
        <v>827.73055803714294</v>
      </c>
      <c r="N59" s="512">
        <v>0</v>
      </c>
      <c r="O59" s="512">
        <v>344.70057937142872</v>
      </c>
      <c r="P59" s="512">
        <v>0</v>
      </c>
      <c r="Q59" s="512">
        <v>1172.4311374085717</v>
      </c>
      <c r="R59" s="513">
        <v>8.823459548159665E-2</v>
      </c>
      <c r="S59" s="513">
        <v>0.1520718515737558</v>
      </c>
      <c r="T59" s="67"/>
      <c r="U59" s="67"/>
    </row>
    <row r="60" spans="1:21" ht="15" customHeight="1">
      <c r="A60" s="444" t="s">
        <v>922</v>
      </c>
      <c r="B60" s="278"/>
      <c r="C60" s="514" t="s">
        <v>922</v>
      </c>
      <c r="D60" s="514" t="s">
        <v>922</v>
      </c>
      <c r="E60" s="278"/>
      <c r="F60" s="278"/>
      <c r="G60" s="512" t="s">
        <v>922</v>
      </c>
      <c r="H60" s="514" t="s">
        <v>922</v>
      </c>
      <c r="I60" s="514" t="s">
        <v>922</v>
      </c>
      <c r="J60" s="278"/>
      <c r="K60" s="278"/>
      <c r="L60" s="278"/>
      <c r="M60" s="278"/>
      <c r="N60" s="514" t="s">
        <v>922</v>
      </c>
      <c r="O60" s="514" t="s">
        <v>922</v>
      </c>
      <c r="P60" s="514" t="s">
        <v>922</v>
      </c>
      <c r="Q60" s="278"/>
      <c r="R60" s="67"/>
      <c r="S60" s="67"/>
      <c r="T60" s="67"/>
      <c r="U60" s="67"/>
    </row>
    <row r="61" spans="1:21" s="507" customFormat="1" ht="15" customHeight="1">
      <c r="A61" s="515" t="s">
        <v>723</v>
      </c>
      <c r="B61" s="516">
        <f>SUM(B19:B59)</f>
        <v>4525358.9661164265</v>
      </c>
      <c r="C61" s="516">
        <f t="shared" ref="C61:Q61" si="1">SUM(C19:C59)</f>
        <v>312004.95701196796</v>
      </c>
      <c r="D61" s="516">
        <f t="shared" si="1"/>
        <v>0</v>
      </c>
      <c r="E61" s="516">
        <f t="shared" si="1"/>
        <v>118567.69745154282</v>
      </c>
      <c r="F61" s="516">
        <f t="shared" si="1"/>
        <v>1.7521732142857144E-2</v>
      </c>
      <c r="G61" s="516">
        <f t="shared" si="1"/>
        <v>430572.67198524275</v>
      </c>
      <c r="H61" s="516">
        <f t="shared" si="1"/>
        <v>622595.45331787935</v>
      </c>
      <c r="I61" s="516">
        <f t="shared" si="1"/>
        <v>0</v>
      </c>
      <c r="J61" s="516">
        <f t="shared" si="1"/>
        <v>197054.35753892851</v>
      </c>
      <c r="K61" s="516">
        <f t="shared" si="1"/>
        <v>223.92263214285717</v>
      </c>
      <c r="L61" s="516">
        <f t="shared" si="1"/>
        <v>819873.73348895076</v>
      </c>
      <c r="M61" s="516">
        <f t="shared" si="1"/>
        <v>310590.49630591157</v>
      </c>
      <c r="N61" s="516">
        <f t="shared" si="1"/>
        <v>0</v>
      </c>
      <c r="O61" s="516">
        <f t="shared" si="1"/>
        <v>78486.660087385681</v>
      </c>
      <c r="P61" s="516">
        <f t="shared" si="1"/>
        <v>223.90511041071431</v>
      </c>
      <c r="Q61" s="516">
        <f t="shared" si="1"/>
        <v>389301.06150370801</v>
      </c>
      <c r="R61" s="517"/>
      <c r="S61" s="517"/>
      <c r="T61" s="249"/>
      <c r="U61" s="249"/>
    </row>
    <row r="62" spans="1:21" s="507" customFormat="1" ht="15" customHeight="1" thickBot="1">
      <c r="A62" s="521"/>
      <c r="B62" s="516"/>
      <c r="C62" s="516"/>
      <c r="D62" s="516"/>
      <c r="E62" s="516"/>
      <c r="F62" s="516"/>
      <c r="G62" s="516"/>
      <c r="H62" s="516"/>
      <c r="I62" s="516"/>
      <c r="J62" s="516"/>
      <c r="K62" s="516"/>
      <c r="L62" s="516"/>
      <c r="M62" s="516"/>
      <c r="N62" s="516"/>
      <c r="O62" s="516"/>
      <c r="P62" s="516"/>
      <c r="Q62" s="516"/>
      <c r="R62" s="517"/>
      <c r="S62" s="517"/>
      <c r="T62" s="249"/>
      <c r="U62" s="249"/>
    </row>
    <row r="63" spans="1:21" s="507" customFormat="1" ht="15" customHeight="1" thickTop="1" thickBot="1">
      <c r="A63" s="827" t="s">
        <v>939</v>
      </c>
      <c r="B63" s="828"/>
      <c r="C63" s="828"/>
      <c r="D63" s="828"/>
      <c r="E63" s="826" t="s">
        <v>922</v>
      </c>
      <c r="F63" s="826"/>
      <c r="G63" s="826"/>
      <c r="H63" s="826"/>
      <c r="I63" s="826"/>
      <c r="J63" s="826"/>
      <c r="K63" s="826"/>
      <c r="L63" s="826" t="s">
        <v>922</v>
      </c>
      <c r="M63" s="826"/>
      <c r="N63" s="826"/>
      <c r="O63" s="826"/>
      <c r="P63" s="826"/>
      <c r="Q63" s="826" t="s">
        <v>922</v>
      </c>
      <c r="R63" s="826"/>
      <c r="S63" s="826"/>
      <c r="T63" s="249"/>
      <c r="U63" s="249"/>
    </row>
    <row r="64" spans="1:21" s="507" customFormat="1" ht="15" customHeight="1" thickTop="1">
      <c r="A64" s="521"/>
      <c r="B64" s="516"/>
      <c r="C64" s="516"/>
      <c r="D64" s="516"/>
      <c r="E64" s="516"/>
      <c r="F64" s="516"/>
      <c r="G64" s="516"/>
      <c r="H64" s="516"/>
      <c r="I64" s="516"/>
      <c r="J64" s="516"/>
      <c r="K64" s="516"/>
      <c r="L64" s="516"/>
      <c r="M64" s="516"/>
      <c r="N64" s="516"/>
      <c r="O64" s="516"/>
      <c r="P64" s="516"/>
      <c r="Q64" s="516"/>
      <c r="R64" s="517"/>
      <c r="S64" s="517"/>
      <c r="T64" s="249"/>
      <c r="U64" s="249"/>
    </row>
    <row r="65" spans="1:21" s="507" customFormat="1" ht="15" customHeight="1">
      <c r="A65" s="511" t="s">
        <v>940</v>
      </c>
      <c r="B65" s="522">
        <v>87790.758726428583</v>
      </c>
      <c r="C65" s="522">
        <v>6495.0567337250013</v>
      </c>
      <c r="D65" s="522">
        <v>0</v>
      </c>
      <c r="E65" s="522">
        <v>2050.7384959642864</v>
      </c>
      <c r="F65" s="522">
        <v>0</v>
      </c>
      <c r="G65" s="512">
        <v>8545.7952296892872</v>
      </c>
      <c r="H65" s="522">
        <v>30609.936298933575</v>
      </c>
      <c r="I65" s="522">
        <v>0</v>
      </c>
      <c r="J65" s="522">
        <v>2208.4350574785713</v>
      </c>
      <c r="K65" s="522">
        <v>0</v>
      </c>
      <c r="L65" s="512">
        <v>32818.37135641215</v>
      </c>
      <c r="M65" s="522">
        <v>24114.879565208576</v>
      </c>
      <c r="N65" s="522">
        <v>0</v>
      </c>
      <c r="O65" s="522">
        <v>157.69656151428492</v>
      </c>
      <c r="P65" s="522">
        <v>0</v>
      </c>
      <c r="Q65" s="512">
        <v>24272.576126722866</v>
      </c>
      <c r="R65" s="386">
        <v>9.734276538512994E-2</v>
      </c>
      <c r="S65" s="386">
        <v>0.37382489720449913</v>
      </c>
      <c r="T65" s="249"/>
      <c r="U65" s="249"/>
    </row>
    <row r="66" spans="1:21" s="507" customFormat="1" ht="15" customHeight="1">
      <c r="A66" s="511" t="s">
        <v>941</v>
      </c>
      <c r="B66" s="522">
        <v>505877.25719642855</v>
      </c>
      <c r="C66" s="522">
        <v>41961.20156336786</v>
      </c>
      <c r="D66" s="522">
        <v>0</v>
      </c>
      <c r="E66" s="522">
        <v>2597.9935813214292</v>
      </c>
      <c r="F66" s="522">
        <v>0</v>
      </c>
      <c r="G66" s="512">
        <v>44559.195144689293</v>
      </c>
      <c r="H66" s="522">
        <v>47456.835211433565</v>
      </c>
      <c r="I66" s="522">
        <v>0</v>
      </c>
      <c r="J66" s="522">
        <v>20861.78947942143</v>
      </c>
      <c r="K66" s="522">
        <v>0</v>
      </c>
      <c r="L66" s="512">
        <v>68318.624690854995</v>
      </c>
      <c r="M66" s="522">
        <v>5495.6336480657083</v>
      </c>
      <c r="N66" s="522">
        <v>0</v>
      </c>
      <c r="O66" s="522">
        <v>18263.795898100001</v>
      </c>
      <c r="P66" s="522">
        <v>0</v>
      </c>
      <c r="Q66" s="512">
        <v>23759.429546165706</v>
      </c>
      <c r="R66" s="386">
        <v>8.8083017195982133E-2</v>
      </c>
      <c r="S66" s="386">
        <v>0.13504980451083484</v>
      </c>
      <c r="T66" s="249"/>
      <c r="U66" s="249"/>
    </row>
    <row r="67" spans="1:21" s="507" customFormat="1" ht="15" customHeight="1">
      <c r="A67" s="511" t="s">
        <v>942</v>
      </c>
      <c r="B67" s="522">
        <v>187942.94256142856</v>
      </c>
      <c r="C67" s="522">
        <v>16360.669434682142</v>
      </c>
      <c r="D67" s="522">
        <v>0</v>
      </c>
      <c r="E67" s="522">
        <v>153.85044450000004</v>
      </c>
      <c r="F67" s="522">
        <v>0</v>
      </c>
      <c r="G67" s="512">
        <v>16514.519879182142</v>
      </c>
      <c r="H67" s="522">
        <v>26796.818827313571</v>
      </c>
      <c r="I67" s="522">
        <v>0</v>
      </c>
      <c r="J67" s="522">
        <v>5188.4853277285692</v>
      </c>
      <c r="K67" s="522">
        <v>0</v>
      </c>
      <c r="L67" s="512">
        <v>31985.30415504214</v>
      </c>
      <c r="M67" s="522">
        <v>10436.149392631431</v>
      </c>
      <c r="N67" s="522">
        <v>0</v>
      </c>
      <c r="O67" s="522">
        <v>5034.6348832285694</v>
      </c>
      <c r="P67" s="522">
        <v>0</v>
      </c>
      <c r="Q67" s="512">
        <v>15470.78427586</v>
      </c>
      <c r="R67" s="386">
        <v>8.786985908653859E-2</v>
      </c>
      <c r="S67" s="386">
        <v>0.1701862475872849</v>
      </c>
      <c r="T67" s="249"/>
      <c r="U67" s="249"/>
    </row>
    <row r="68" spans="1:21" s="507" customFormat="1" ht="15" customHeight="1">
      <c r="A68" s="511" t="s">
        <v>943</v>
      </c>
      <c r="B68" s="522">
        <v>48.775051428571423</v>
      </c>
      <c r="C68" s="522">
        <v>4.1458793714285713</v>
      </c>
      <c r="D68" s="522">
        <v>0</v>
      </c>
      <c r="E68" s="522">
        <v>0</v>
      </c>
      <c r="F68" s="522">
        <v>0</v>
      </c>
      <c r="G68" s="512">
        <v>4.1458793714285713</v>
      </c>
      <c r="H68" s="522">
        <v>82.745596697142858</v>
      </c>
      <c r="I68" s="522">
        <v>0</v>
      </c>
      <c r="J68" s="522">
        <v>14.465369999999997</v>
      </c>
      <c r="K68" s="522">
        <v>0</v>
      </c>
      <c r="L68" s="512">
        <v>97.210966697142851</v>
      </c>
      <c r="M68" s="522">
        <v>78.59971732571428</v>
      </c>
      <c r="N68" s="522">
        <v>0</v>
      </c>
      <c r="O68" s="522">
        <v>14.465369999999997</v>
      </c>
      <c r="P68" s="522">
        <v>0</v>
      </c>
      <c r="Q68" s="512">
        <v>93.065087325714288</v>
      </c>
      <c r="R68" s="386">
        <v>8.5000000000000006E-2</v>
      </c>
      <c r="S68" s="386">
        <v>1.9930469338305743</v>
      </c>
      <c r="T68" s="249"/>
      <c r="U68" s="249"/>
    </row>
    <row r="69" spans="1:21" s="507" customFormat="1" ht="15" customHeight="1">
      <c r="A69" s="511" t="s">
        <v>944</v>
      </c>
      <c r="B69" s="522">
        <v>59968.298385714275</v>
      </c>
      <c r="C69" s="522">
        <v>4669.8986526321423</v>
      </c>
      <c r="D69" s="522">
        <v>0</v>
      </c>
      <c r="E69" s="522">
        <v>230.88675419999993</v>
      </c>
      <c r="F69" s="522">
        <v>0</v>
      </c>
      <c r="G69" s="512">
        <v>4900.7854068321431</v>
      </c>
      <c r="H69" s="522">
        <v>7341.9930962235703</v>
      </c>
      <c r="I69" s="522">
        <v>0</v>
      </c>
      <c r="J69" s="522">
        <v>455.72233631428577</v>
      </c>
      <c r="K69" s="522">
        <v>0</v>
      </c>
      <c r="L69" s="512">
        <v>7797.7154325378569</v>
      </c>
      <c r="M69" s="522">
        <v>2672.094443591428</v>
      </c>
      <c r="N69" s="522">
        <v>0</v>
      </c>
      <c r="O69" s="522">
        <v>224.83558211428581</v>
      </c>
      <c r="P69" s="522">
        <v>0</v>
      </c>
      <c r="Q69" s="512">
        <v>2896.9300257057139</v>
      </c>
      <c r="R69" s="386">
        <v>8.1722935930421764E-2</v>
      </c>
      <c r="S69" s="386">
        <v>0.1300306268886135</v>
      </c>
      <c r="T69" s="249"/>
      <c r="U69" s="249"/>
    </row>
    <row r="70" spans="1:21" s="507" customFormat="1" ht="15" customHeight="1">
      <c r="A70" s="511" t="s">
        <v>945</v>
      </c>
      <c r="B70" s="522">
        <v>152766.45408928569</v>
      </c>
      <c r="C70" s="522">
        <v>12293.428937496428</v>
      </c>
      <c r="D70" s="522">
        <v>0</v>
      </c>
      <c r="E70" s="522">
        <v>414.71331149999992</v>
      </c>
      <c r="F70" s="522">
        <v>0</v>
      </c>
      <c r="G70" s="512">
        <v>12708.142248996428</v>
      </c>
      <c r="H70" s="522">
        <v>23089.772441893569</v>
      </c>
      <c r="I70" s="522">
        <v>0</v>
      </c>
      <c r="J70" s="522">
        <v>1144.5869221428572</v>
      </c>
      <c r="K70" s="522">
        <v>0</v>
      </c>
      <c r="L70" s="512">
        <v>24234.359364036427</v>
      </c>
      <c r="M70" s="522">
        <v>10796.343504397142</v>
      </c>
      <c r="N70" s="522">
        <v>0</v>
      </c>
      <c r="O70" s="522">
        <v>729.87361064285733</v>
      </c>
      <c r="P70" s="522">
        <v>0</v>
      </c>
      <c r="Q70" s="512">
        <v>11526.217115039999</v>
      </c>
      <c r="R70" s="386">
        <v>8.3186733139521851E-2</v>
      </c>
      <c r="S70" s="386">
        <v>0.15863665559634213</v>
      </c>
      <c r="T70" s="249"/>
      <c r="U70" s="249"/>
    </row>
    <row r="71" spans="1:21" s="507" customFormat="1" ht="15" customHeight="1">
      <c r="A71" s="511" t="s">
        <v>946</v>
      </c>
      <c r="B71" s="522">
        <v>3068.8519999999999</v>
      </c>
      <c r="C71" s="522">
        <v>260.85242000000005</v>
      </c>
      <c r="D71" s="522">
        <v>0</v>
      </c>
      <c r="E71" s="522">
        <v>0</v>
      </c>
      <c r="F71" s="522">
        <v>0</v>
      </c>
      <c r="G71" s="512">
        <v>260.85242000000005</v>
      </c>
      <c r="H71" s="522">
        <v>270.42403242857142</v>
      </c>
      <c r="I71" s="522">
        <v>0</v>
      </c>
      <c r="J71" s="522">
        <v>0</v>
      </c>
      <c r="K71" s="522">
        <v>0</v>
      </c>
      <c r="L71" s="512">
        <v>270.42403242857142</v>
      </c>
      <c r="M71" s="522">
        <v>9.5716124285713597</v>
      </c>
      <c r="N71" s="522">
        <v>0</v>
      </c>
      <c r="O71" s="522">
        <v>0</v>
      </c>
      <c r="P71" s="522">
        <v>0</v>
      </c>
      <c r="Q71" s="512">
        <v>9.5716124285713597</v>
      </c>
      <c r="R71" s="386">
        <v>8.500000000000002E-2</v>
      </c>
      <c r="S71" s="386">
        <v>8.8118955371119703E-2</v>
      </c>
      <c r="T71" s="249"/>
      <c r="U71" s="249"/>
    </row>
    <row r="72" spans="1:21" s="507" customFormat="1" ht="15" customHeight="1">
      <c r="A72" s="511" t="s">
        <v>947</v>
      </c>
      <c r="B72" s="522">
        <v>81383.601074285703</v>
      </c>
      <c r="C72" s="522">
        <v>6999.2103819999993</v>
      </c>
      <c r="D72" s="522">
        <v>0</v>
      </c>
      <c r="E72" s="522">
        <v>0</v>
      </c>
      <c r="F72" s="522">
        <v>0</v>
      </c>
      <c r="G72" s="512">
        <v>6999.2103819999993</v>
      </c>
      <c r="H72" s="522">
        <v>9678.8812616000014</v>
      </c>
      <c r="I72" s="522">
        <v>0</v>
      </c>
      <c r="J72" s="522">
        <v>6134.374170000001</v>
      </c>
      <c r="K72" s="522">
        <v>0</v>
      </c>
      <c r="L72" s="512">
        <v>15813.255431600001</v>
      </c>
      <c r="M72" s="522">
        <v>2679.6708796000016</v>
      </c>
      <c r="N72" s="522">
        <v>0</v>
      </c>
      <c r="O72" s="522">
        <v>6134.374170000001</v>
      </c>
      <c r="P72" s="522">
        <v>0</v>
      </c>
      <c r="Q72" s="512">
        <v>8814.0450496000012</v>
      </c>
      <c r="R72" s="386">
        <v>8.600271172089359E-2</v>
      </c>
      <c r="S72" s="386">
        <v>0.19430518216029669</v>
      </c>
      <c r="T72" s="249"/>
      <c r="U72" s="249"/>
    </row>
    <row r="73" spans="1:21" s="507" customFormat="1" ht="15" customHeight="1">
      <c r="A73" s="515" t="s">
        <v>922</v>
      </c>
      <c r="B73" s="516"/>
      <c r="C73" s="516" t="s">
        <v>922</v>
      </c>
      <c r="D73" s="516" t="s">
        <v>922</v>
      </c>
      <c r="E73" s="516"/>
      <c r="F73" s="516"/>
      <c r="G73" s="512" t="s">
        <v>922</v>
      </c>
      <c r="H73" s="516" t="s">
        <v>922</v>
      </c>
      <c r="I73" s="516" t="s">
        <v>922</v>
      </c>
      <c r="J73" s="516"/>
      <c r="K73" s="516"/>
      <c r="L73" s="516"/>
      <c r="M73" s="516"/>
      <c r="N73" s="516" t="s">
        <v>922</v>
      </c>
      <c r="O73" s="516" t="s">
        <v>922</v>
      </c>
      <c r="P73" s="516" t="s">
        <v>922</v>
      </c>
      <c r="Q73" s="516"/>
      <c r="R73" s="517"/>
      <c r="S73" s="517"/>
      <c r="T73" s="249"/>
      <c r="U73" s="249"/>
    </row>
    <row r="74" spans="1:21" s="507" customFormat="1" ht="15" customHeight="1">
      <c r="A74" s="515" t="s">
        <v>723</v>
      </c>
      <c r="B74" s="516">
        <f>SUM(B65:B72)</f>
        <v>1078846.939085</v>
      </c>
      <c r="C74" s="516">
        <f t="shared" ref="C74:P74" si="2">SUM(C65:C72)</f>
        <v>89044.464003275003</v>
      </c>
      <c r="D74" s="516">
        <f t="shared" si="2"/>
        <v>0</v>
      </c>
      <c r="E74" s="516">
        <f t="shared" si="2"/>
        <v>5448.182587485715</v>
      </c>
      <c r="F74" s="516">
        <f t="shared" si="2"/>
        <v>0</v>
      </c>
      <c r="G74" s="516">
        <f t="shared" si="2"/>
        <v>94492.646590760734</v>
      </c>
      <c r="H74" s="516">
        <f t="shared" si="2"/>
        <v>145327.40676652358</v>
      </c>
      <c r="I74" s="516">
        <f t="shared" si="2"/>
        <v>0</v>
      </c>
      <c r="J74" s="516">
        <f t="shared" si="2"/>
        <v>36007.858663085717</v>
      </c>
      <c r="K74" s="516">
        <f t="shared" si="2"/>
        <v>0</v>
      </c>
      <c r="L74" s="516">
        <f t="shared" si="2"/>
        <v>181335.26542960928</v>
      </c>
      <c r="M74" s="516">
        <f t="shared" si="2"/>
        <v>56282.942763248568</v>
      </c>
      <c r="N74" s="516">
        <f t="shared" si="2"/>
        <v>0</v>
      </c>
      <c r="O74" s="516">
        <f t="shared" si="2"/>
        <v>30559.6760756</v>
      </c>
      <c r="P74" s="516">
        <f t="shared" si="2"/>
        <v>0</v>
      </c>
      <c r="Q74" s="516">
        <f>SUM(Q65:Q72)</f>
        <v>86842.618838848561</v>
      </c>
      <c r="R74" s="523"/>
      <c r="S74" s="523"/>
      <c r="T74" s="249"/>
      <c r="U74" s="249"/>
    </row>
    <row r="75" spans="1:21" ht="15" customHeight="1" thickBot="1">
      <c r="A75" s="524"/>
      <c r="B75" s="525"/>
      <c r="C75" s="85"/>
      <c r="D75" s="85"/>
      <c r="E75" s="525"/>
      <c r="F75" s="525"/>
      <c r="G75" s="85"/>
      <c r="H75" s="85"/>
      <c r="I75" s="85"/>
      <c r="J75" s="525"/>
      <c r="K75" s="525"/>
      <c r="L75" s="525"/>
      <c r="M75" s="85"/>
      <c r="N75" s="85"/>
      <c r="O75" s="85"/>
      <c r="P75" s="85"/>
      <c r="Q75" s="525" t="s">
        <v>922</v>
      </c>
      <c r="R75" s="85"/>
      <c r="S75" s="85"/>
      <c r="T75" s="67"/>
      <c r="U75" s="67"/>
    </row>
    <row r="76" spans="1:21" ht="15" customHeight="1" thickTop="1">
      <c r="A76" s="526" t="s">
        <v>948</v>
      </c>
      <c r="B76" s="67"/>
      <c r="C76" s="67"/>
      <c r="D76" s="67"/>
      <c r="E76" s="67"/>
      <c r="F76" s="67"/>
      <c r="G76" s="67"/>
      <c r="H76" s="67"/>
      <c r="I76" s="67"/>
      <c r="J76" s="67"/>
      <c r="K76" s="67"/>
      <c r="L76" s="67"/>
      <c r="M76" s="67"/>
      <c r="N76" s="67"/>
      <c r="O76" s="67"/>
      <c r="P76" s="67"/>
      <c r="Q76" s="508" t="s">
        <v>922</v>
      </c>
      <c r="R76" s="67"/>
      <c r="S76" s="67"/>
      <c r="T76" s="67"/>
      <c r="U76" s="67"/>
    </row>
    <row r="77" spans="1:21" ht="15" customHeight="1">
      <c r="A77" s="526" t="s">
        <v>949</v>
      </c>
      <c r="B77" s="67"/>
      <c r="C77" s="67"/>
      <c r="D77" s="67"/>
      <c r="E77" s="67"/>
      <c r="F77" s="67"/>
      <c r="G77" s="67"/>
      <c r="H77" s="67"/>
      <c r="I77" s="67"/>
      <c r="J77" s="67"/>
      <c r="K77" s="67"/>
      <c r="L77" s="67"/>
      <c r="M77" s="67"/>
      <c r="N77" s="67"/>
      <c r="O77" s="67"/>
      <c r="P77" s="67"/>
      <c r="Q77" s="67"/>
      <c r="R77" s="67"/>
      <c r="S77" s="67"/>
      <c r="T77" s="67"/>
      <c r="U77" s="67"/>
    </row>
    <row r="78" spans="1:21" ht="15" customHeight="1">
      <c r="A78" s="249"/>
      <c r="B78" s="67"/>
      <c r="C78" s="67"/>
      <c r="D78" s="67"/>
      <c r="E78" s="67"/>
      <c r="F78" s="67"/>
      <c r="G78" s="67"/>
      <c r="H78" s="67"/>
      <c r="I78" s="67"/>
      <c r="J78" s="67"/>
      <c r="K78" s="67"/>
      <c r="L78" s="67"/>
      <c r="M78" s="67"/>
      <c r="N78" s="67"/>
      <c r="O78" s="67"/>
      <c r="P78" s="67"/>
      <c r="Q78" s="67"/>
      <c r="R78" s="67"/>
      <c r="S78" s="67"/>
      <c r="T78" s="67"/>
      <c r="U78" s="67"/>
    </row>
  </sheetData>
  <mergeCells count="8">
    <mergeCell ref="A1:S1"/>
    <mergeCell ref="A2:S2"/>
    <mergeCell ref="A3:S3"/>
    <mergeCell ref="A4:S4"/>
    <mergeCell ref="C6:G6"/>
    <mergeCell ref="H6:L6"/>
    <mergeCell ref="M6:Q6"/>
    <mergeCell ref="R6:S6"/>
  </mergeCells>
  <hyperlinks>
    <hyperlink ref="U1" location="ÍNDICE!A1" display="ÍNDICE!A1"/>
  </hyperlink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H328"/>
  <sheetViews>
    <sheetView zoomScaleNormal="100" workbookViewId="0">
      <selection activeCell="H1" sqref="H1"/>
    </sheetView>
  </sheetViews>
  <sheetFormatPr baseColWidth="10" defaultColWidth="10.7109375" defaultRowHeight="15"/>
  <cols>
    <col min="1" max="1" width="104.42578125" bestFit="1" customWidth="1"/>
    <col min="2" max="2" width="10.7109375" bestFit="1" customWidth="1"/>
    <col min="3" max="3" width="11.7109375" bestFit="1" customWidth="1"/>
    <col min="4" max="5" width="10.7109375" bestFit="1" customWidth="1"/>
    <col min="6" max="6" width="11.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s>
  <sheetData>
    <row r="1" spans="1:8" ht="30" customHeight="1">
      <c r="A1" s="993" t="s">
        <v>939</v>
      </c>
      <c r="B1" s="993"/>
      <c r="C1" s="993"/>
      <c r="D1" s="993"/>
      <c r="E1" s="993"/>
      <c r="F1" s="993"/>
      <c r="H1" s="832" t="s">
        <v>1124</v>
      </c>
    </row>
    <row r="2" spans="1:8" ht="18">
      <c r="A2" s="994" t="s">
        <v>1</v>
      </c>
      <c r="B2" s="994"/>
      <c r="C2" s="994"/>
      <c r="D2" s="994"/>
      <c r="E2" s="994"/>
      <c r="F2" s="994"/>
    </row>
    <row r="3" spans="1:8" ht="18">
      <c r="A3" s="994" t="s">
        <v>2</v>
      </c>
      <c r="B3" s="994"/>
      <c r="C3" s="994"/>
      <c r="D3" s="994"/>
      <c r="E3" s="994"/>
      <c r="F3" s="994"/>
    </row>
    <row r="4" spans="1:8" ht="30" customHeight="1">
      <c r="A4" s="998" t="s">
        <v>3</v>
      </c>
      <c r="B4" s="998"/>
      <c r="C4" s="998"/>
      <c r="D4" s="998"/>
      <c r="E4" s="998"/>
      <c r="F4" s="998"/>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9208051.3606900014</v>
      </c>
      <c r="C7" s="6">
        <v>1110906.4899000002</v>
      </c>
      <c r="D7" s="6">
        <v>0</v>
      </c>
      <c r="E7" s="6">
        <v>8001.9574299999995</v>
      </c>
      <c r="F7" s="6">
        <v>10326959.808020001</v>
      </c>
    </row>
    <row r="8" spans="1:8">
      <c r="A8" s="9" t="s">
        <v>10</v>
      </c>
      <c r="B8" s="10">
        <v>545861.78900999995</v>
      </c>
      <c r="C8" s="10">
        <v>96639.971790000025</v>
      </c>
      <c r="D8" s="10">
        <v>0</v>
      </c>
      <c r="E8" s="10">
        <v>0</v>
      </c>
      <c r="F8" s="10">
        <v>642501.76079999993</v>
      </c>
    </row>
    <row r="9" spans="1:8">
      <c r="A9" s="11" t="s">
        <v>11</v>
      </c>
      <c r="B9" s="12">
        <v>103790.58140000001</v>
      </c>
      <c r="C9" s="12">
        <v>8043.5426800000005</v>
      </c>
      <c r="D9" s="12">
        <v>0</v>
      </c>
      <c r="E9" s="12">
        <v>0</v>
      </c>
      <c r="F9" s="12">
        <v>111834.12408000001</v>
      </c>
    </row>
    <row r="10" spans="1:8">
      <c r="A10" s="11" t="s">
        <v>12</v>
      </c>
      <c r="B10" s="12">
        <v>86180.246029999995</v>
      </c>
      <c r="C10" s="12">
        <v>34184.982230000001</v>
      </c>
      <c r="D10" s="12">
        <v>0</v>
      </c>
      <c r="E10" s="12">
        <v>0</v>
      </c>
      <c r="F10" s="12">
        <v>120365.22826</v>
      </c>
    </row>
    <row r="11" spans="1:8">
      <c r="A11" s="11" t="s">
        <v>13</v>
      </c>
      <c r="B11" s="12">
        <v>351189.46636999992</v>
      </c>
      <c r="C11" s="12">
        <v>43224.962410000007</v>
      </c>
      <c r="D11" s="12">
        <v>0</v>
      </c>
      <c r="E11" s="12">
        <v>0</v>
      </c>
      <c r="F11" s="12">
        <v>394414.42877999996</v>
      </c>
    </row>
    <row r="12" spans="1:8">
      <c r="A12" s="11" t="s">
        <v>14</v>
      </c>
      <c r="B12" s="12">
        <v>0</v>
      </c>
      <c r="C12" s="12">
        <v>0</v>
      </c>
      <c r="D12" s="12">
        <v>0</v>
      </c>
      <c r="E12" s="12">
        <v>0</v>
      </c>
      <c r="F12" s="12">
        <v>0</v>
      </c>
    </row>
    <row r="13" spans="1:8">
      <c r="A13" s="11" t="s">
        <v>15</v>
      </c>
      <c r="B13" s="12">
        <v>0</v>
      </c>
      <c r="C13" s="12">
        <v>11186.484469999999</v>
      </c>
      <c r="D13" s="12">
        <v>0</v>
      </c>
      <c r="E13" s="12">
        <v>0</v>
      </c>
      <c r="F13" s="12">
        <v>11186.484469999999</v>
      </c>
    </row>
    <row r="14" spans="1:8">
      <c r="A14" s="13" t="s">
        <v>16</v>
      </c>
      <c r="B14" s="12">
        <v>4701.0764200000003</v>
      </c>
      <c r="C14" s="12">
        <v>0</v>
      </c>
      <c r="D14" s="12">
        <v>0</v>
      </c>
      <c r="E14" s="12">
        <v>0</v>
      </c>
      <c r="F14" s="12">
        <v>4701.0764200000003</v>
      </c>
    </row>
    <row r="15" spans="1:8">
      <c r="A15" s="11" t="s">
        <v>17</v>
      </c>
      <c r="B15" s="12">
        <v>0.41879</v>
      </c>
      <c r="C15" s="12">
        <v>0</v>
      </c>
      <c r="D15" s="12">
        <v>0</v>
      </c>
      <c r="E15" s="12">
        <v>0</v>
      </c>
      <c r="F15" s="12">
        <v>0.41879</v>
      </c>
    </row>
    <row r="16" spans="1:8">
      <c r="A16" s="11" t="s">
        <v>18</v>
      </c>
      <c r="B16" s="12">
        <v>0</v>
      </c>
      <c r="C16" s="12">
        <v>0</v>
      </c>
      <c r="D16" s="12">
        <v>0</v>
      </c>
      <c r="E16" s="12">
        <v>0</v>
      </c>
      <c r="F16" s="12">
        <v>0</v>
      </c>
    </row>
    <row r="17" spans="1:6">
      <c r="A17" s="9" t="s">
        <v>19</v>
      </c>
      <c r="B17" s="10">
        <v>280922.14344999997</v>
      </c>
      <c r="C17" s="10">
        <v>19037.633320000001</v>
      </c>
      <c r="D17" s="10">
        <v>0</v>
      </c>
      <c r="E17" s="10">
        <v>0</v>
      </c>
      <c r="F17" s="10">
        <v>299959.77677</v>
      </c>
    </row>
    <row r="18" spans="1:6">
      <c r="A18" s="11" t="s">
        <v>20</v>
      </c>
      <c r="B18" s="12">
        <v>0</v>
      </c>
      <c r="C18" s="12">
        <v>0</v>
      </c>
      <c r="D18" s="12">
        <v>0</v>
      </c>
      <c r="E18" s="12">
        <v>0</v>
      </c>
      <c r="F18" s="12">
        <v>0</v>
      </c>
    </row>
    <row r="19" spans="1:6">
      <c r="A19" s="11" t="s">
        <v>21</v>
      </c>
      <c r="B19" s="12">
        <v>126480.68474000001</v>
      </c>
      <c r="C19" s="12">
        <v>5292.0293700000002</v>
      </c>
      <c r="D19" s="12">
        <v>0</v>
      </c>
      <c r="E19" s="12">
        <v>0</v>
      </c>
      <c r="F19" s="12">
        <v>131772.71411</v>
      </c>
    </row>
    <row r="20" spans="1:6">
      <c r="A20" s="11" t="s">
        <v>22</v>
      </c>
      <c r="B20" s="12">
        <v>0</v>
      </c>
      <c r="C20" s="12">
        <v>0</v>
      </c>
      <c r="D20" s="12">
        <v>0</v>
      </c>
      <c r="E20" s="12">
        <v>0</v>
      </c>
      <c r="F20" s="12">
        <v>0</v>
      </c>
    </row>
    <row r="21" spans="1:6">
      <c r="A21" s="11" t="s">
        <v>23</v>
      </c>
      <c r="B21" s="12">
        <v>0</v>
      </c>
      <c r="C21" s="12">
        <v>0</v>
      </c>
      <c r="D21" s="12">
        <v>0</v>
      </c>
      <c r="E21" s="12">
        <v>0</v>
      </c>
      <c r="F21" s="12">
        <v>0</v>
      </c>
    </row>
    <row r="22" spans="1:6">
      <c r="A22" s="13" t="s">
        <v>24</v>
      </c>
      <c r="B22" s="12">
        <v>122682.78715999999</v>
      </c>
      <c r="C22" s="12">
        <v>10478.239750000001</v>
      </c>
      <c r="D22" s="12">
        <v>0</v>
      </c>
      <c r="E22" s="12">
        <v>0</v>
      </c>
      <c r="F22" s="12">
        <v>133161.02690999999</v>
      </c>
    </row>
    <row r="23" spans="1:6">
      <c r="A23" s="11" t="s">
        <v>25</v>
      </c>
      <c r="B23" s="12">
        <v>31412.98014</v>
      </c>
      <c r="C23" s="12">
        <v>6697.3642000000009</v>
      </c>
      <c r="D23" s="12">
        <v>0</v>
      </c>
      <c r="E23" s="12">
        <v>0</v>
      </c>
      <c r="F23" s="12">
        <v>38110.344340000003</v>
      </c>
    </row>
    <row r="24" spans="1:6">
      <c r="A24" s="11" t="s">
        <v>26</v>
      </c>
      <c r="B24" s="12">
        <v>345.69141000000002</v>
      </c>
      <c r="C24" s="12">
        <v>0</v>
      </c>
      <c r="D24" s="12">
        <v>0</v>
      </c>
      <c r="E24" s="12">
        <v>0</v>
      </c>
      <c r="F24" s="12">
        <v>345.69141000000002</v>
      </c>
    </row>
    <row r="25" spans="1:6">
      <c r="A25" s="11" t="s">
        <v>27</v>
      </c>
      <c r="B25" s="12">
        <v>0</v>
      </c>
      <c r="C25" s="12">
        <v>-3430</v>
      </c>
      <c r="D25" s="12">
        <v>0</v>
      </c>
      <c r="E25" s="12">
        <v>0</v>
      </c>
      <c r="F25" s="12">
        <v>-3430</v>
      </c>
    </row>
    <row r="26" spans="1:6">
      <c r="A26" s="9" t="s">
        <v>28</v>
      </c>
      <c r="B26" s="10">
        <v>8060313.6405000007</v>
      </c>
      <c r="C26" s="10">
        <v>100669.70294</v>
      </c>
      <c r="D26" s="10">
        <v>0</v>
      </c>
      <c r="E26" s="10">
        <v>0</v>
      </c>
      <c r="F26" s="10">
        <v>8160983.34344</v>
      </c>
    </row>
    <row r="27" spans="1:6">
      <c r="A27" s="14" t="s">
        <v>29</v>
      </c>
      <c r="B27" s="12">
        <v>7807780.5120699992</v>
      </c>
      <c r="C27" s="12">
        <v>67211.49308</v>
      </c>
      <c r="D27" s="12">
        <v>0</v>
      </c>
      <c r="E27" s="12">
        <v>0</v>
      </c>
      <c r="F27" s="12">
        <v>7874992.0051500006</v>
      </c>
    </row>
    <row r="28" spans="1:6">
      <c r="A28" s="11" t="s">
        <v>30</v>
      </c>
      <c r="B28" s="12">
        <v>7202303.4200799996</v>
      </c>
      <c r="C28" s="12">
        <v>33337.112719999997</v>
      </c>
      <c r="D28" s="12">
        <v>0</v>
      </c>
      <c r="E28" s="12">
        <v>0</v>
      </c>
      <c r="F28" s="12">
        <v>7235640.5328000002</v>
      </c>
    </row>
    <row r="29" spans="1:6">
      <c r="A29" s="11" t="s">
        <v>31</v>
      </c>
      <c r="B29" s="12">
        <v>605477.09198999999</v>
      </c>
      <c r="C29" s="12">
        <v>33874.380360000003</v>
      </c>
      <c r="D29" s="12">
        <v>0</v>
      </c>
      <c r="E29" s="12">
        <v>0</v>
      </c>
      <c r="F29" s="12">
        <v>639351.47235000005</v>
      </c>
    </row>
    <row r="30" spans="1:6">
      <c r="A30" s="14" t="s">
        <v>32</v>
      </c>
      <c r="B30" s="12">
        <v>102696.83077</v>
      </c>
      <c r="C30" s="12">
        <v>2210.8944799999999</v>
      </c>
      <c r="D30" s="12">
        <v>0</v>
      </c>
      <c r="E30" s="12">
        <v>0</v>
      </c>
      <c r="F30" s="12">
        <v>104907.72525</v>
      </c>
    </row>
    <row r="31" spans="1:6">
      <c r="A31" s="11" t="s">
        <v>33</v>
      </c>
      <c r="B31" s="12">
        <v>73026.437090000007</v>
      </c>
      <c r="C31" s="12">
        <v>1268.4102</v>
      </c>
      <c r="D31" s="12">
        <v>0</v>
      </c>
      <c r="E31" s="12">
        <v>0</v>
      </c>
      <c r="F31" s="12">
        <v>74294.847290000005</v>
      </c>
    </row>
    <row r="32" spans="1:6">
      <c r="A32" s="11" t="s">
        <v>34</v>
      </c>
      <c r="B32" s="12">
        <v>29670.393680000001</v>
      </c>
      <c r="C32" s="12">
        <v>942.4842799999999</v>
      </c>
      <c r="D32" s="12">
        <v>0</v>
      </c>
      <c r="E32" s="12">
        <v>0</v>
      </c>
      <c r="F32" s="12">
        <v>30612.877960000002</v>
      </c>
    </row>
    <row r="33" spans="1:6">
      <c r="A33" s="14" t="s">
        <v>35</v>
      </c>
      <c r="B33" s="12">
        <v>100696.67647999999</v>
      </c>
      <c r="C33" s="12">
        <v>6086.7863500000003</v>
      </c>
      <c r="D33" s="12">
        <v>0</v>
      </c>
      <c r="E33" s="12">
        <v>0</v>
      </c>
      <c r="F33" s="12">
        <v>106783.46282999997</v>
      </c>
    </row>
    <row r="34" spans="1:6">
      <c r="A34" s="11" t="s">
        <v>36</v>
      </c>
      <c r="B34" s="12">
        <v>72184.64512999999</v>
      </c>
      <c r="C34" s="12">
        <v>2471.1043599999998</v>
      </c>
      <c r="D34" s="12">
        <v>0</v>
      </c>
      <c r="E34" s="12">
        <v>0</v>
      </c>
      <c r="F34" s="12">
        <v>74655.749489999987</v>
      </c>
    </row>
    <row r="35" spans="1:6">
      <c r="A35" s="11" t="s">
        <v>37</v>
      </c>
      <c r="B35" s="12">
        <v>28512.031349999997</v>
      </c>
      <c r="C35" s="12">
        <v>3615.68199</v>
      </c>
      <c r="D35" s="12">
        <v>0</v>
      </c>
      <c r="E35" s="12">
        <v>0</v>
      </c>
      <c r="F35" s="12">
        <v>32127.713339999995</v>
      </c>
    </row>
    <row r="36" spans="1:6">
      <c r="A36" s="14" t="s">
        <v>38</v>
      </c>
      <c r="B36" s="12">
        <v>447153.38778999995</v>
      </c>
      <c r="C36" s="12">
        <v>28907.41159</v>
      </c>
      <c r="D36" s="12">
        <v>0</v>
      </c>
      <c r="E36" s="12">
        <v>0</v>
      </c>
      <c r="F36" s="12">
        <v>476060.79937999992</v>
      </c>
    </row>
    <row r="37" spans="1:6">
      <c r="A37" s="15" t="s">
        <v>39</v>
      </c>
      <c r="B37" s="12">
        <v>211233.08315000002</v>
      </c>
      <c r="C37" s="12">
        <v>7477.3460300000006</v>
      </c>
      <c r="D37" s="12">
        <v>0</v>
      </c>
      <c r="E37" s="12">
        <v>0</v>
      </c>
      <c r="F37" s="12">
        <v>218710.42918000001</v>
      </c>
    </row>
    <row r="38" spans="1:6">
      <c r="A38" s="11" t="s">
        <v>40</v>
      </c>
      <c r="B38" s="12">
        <v>74754.971819999992</v>
      </c>
      <c r="C38" s="12">
        <v>9475.0271099999991</v>
      </c>
      <c r="D38" s="12">
        <v>0</v>
      </c>
      <c r="E38" s="12">
        <v>0</v>
      </c>
      <c r="F38" s="12">
        <v>84229.998930000002</v>
      </c>
    </row>
    <row r="39" spans="1:6">
      <c r="A39" s="11" t="s">
        <v>41</v>
      </c>
      <c r="B39" s="12">
        <v>3174.69623</v>
      </c>
      <c r="C39" s="12">
        <v>1487.6882499999999</v>
      </c>
      <c r="D39" s="12">
        <v>0</v>
      </c>
      <c r="E39" s="12">
        <v>0</v>
      </c>
      <c r="F39" s="12">
        <v>4662.3844800000006</v>
      </c>
    </row>
    <row r="40" spans="1:6">
      <c r="A40" s="11" t="s">
        <v>42</v>
      </c>
      <c r="B40" s="12">
        <v>2526.5773899999995</v>
      </c>
      <c r="C40" s="12">
        <v>528.91237999999998</v>
      </c>
      <c r="D40" s="12">
        <v>0</v>
      </c>
      <c r="E40" s="12">
        <v>0</v>
      </c>
      <c r="F40" s="12">
        <v>3055.4897699999997</v>
      </c>
    </row>
    <row r="41" spans="1:6">
      <c r="A41" s="11" t="s">
        <v>43</v>
      </c>
      <c r="B41" s="12">
        <v>33.923910000000006</v>
      </c>
      <c r="C41" s="12">
        <v>0</v>
      </c>
      <c r="D41" s="12">
        <v>0</v>
      </c>
      <c r="E41" s="12">
        <v>0</v>
      </c>
      <c r="F41" s="12">
        <v>33.923910000000006</v>
      </c>
    </row>
    <row r="42" spans="1:6">
      <c r="A42" s="16" t="s">
        <v>44</v>
      </c>
      <c r="B42" s="12">
        <v>189.46567999999999</v>
      </c>
      <c r="C42" s="12">
        <v>0</v>
      </c>
      <c r="D42" s="12">
        <v>0</v>
      </c>
      <c r="E42" s="12">
        <v>0</v>
      </c>
      <c r="F42" s="12">
        <v>189.46567999999996</v>
      </c>
    </row>
    <row r="43" spans="1:6">
      <c r="A43" s="15" t="s">
        <v>45</v>
      </c>
      <c r="B43" s="12">
        <v>63185.474849999999</v>
      </c>
      <c r="C43" s="12">
        <v>4602.3626599999998</v>
      </c>
      <c r="D43" s="12">
        <v>0</v>
      </c>
      <c r="E43" s="12">
        <v>0</v>
      </c>
      <c r="F43" s="12">
        <v>67787.837509999998</v>
      </c>
    </row>
    <row r="44" spans="1:6">
      <c r="A44" s="11" t="s">
        <v>46</v>
      </c>
      <c r="B44" s="12">
        <v>88701.3799</v>
      </c>
      <c r="C44" s="12">
        <v>5028.4305199999999</v>
      </c>
      <c r="D44" s="12">
        <v>0</v>
      </c>
      <c r="E44" s="12">
        <v>0</v>
      </c>
      <c r="F44" s="12">
        <v>93729.810420000009</v>
      </c>
    </row>
    <row r="45" spans="1:6">
      <c r="A45" s="11" t="s">
        <v>47</v>
      </c>
      <c r="B45" s="12">
        <v>532.54856000000007</v>
      </c>
      <c r="C45" s="12">
        <v>14.115680000000001</v>
      </c>
      <c r="D45" s="12">
        <v>0</v>
      </c>
      <c r="E45" s="12">
        <v>0</v>
      </c>
      <c r="F45" s="12">
        <v>546.66423999999995</v>
      </c>
    </row>
    <row r="46" spans="1:6">
      <c r="A46" s="11" t="s">
        <v>48</v>
      </c>
      <c r="B46" s="12">
        <v>1627.4176199999999</v>
      </c>
      <c r="C46" s="12">
        <v>200.63783999999998</v>
      </c>
      <c r="D46" s="12">
        <v>0</v>
      </c>
      <c r="E46" s="12">
        <v>0</v>
      </c>
      <c r="F46" s="12">
        <v>1828.05546</v>
      </c>
    </row>
    <row r="47" spans="1:6">
      <c r="A47" s="11" t="s">
        <v>49</v>
      </c>
      <c r="B47" s="12">
        <v>544.43376000000001</v>
      </c>
      <c r="C47" s="12">
        <v>8.27</v>
      </c>
      <c r="D47" s="12">
        <v>0</v>
      </c>
      <c r="E47" s="12">
        <v>0</v>
      </c>
      <c r="F47" s="12">
        <v>552.70375999999999</v>
      </c>
    </row>
    <row r="48" spans="1:6">
      <c r="A48" s="16" t="s">
        <v>50</v>
      </c>
      <c r="B48" s="12">
        <v>649.41491999999994</v>
      </c>
      <c r="C48" s="12">
        <v>84.621119999999991</v>
      </c>
      <c r="D48" s="12">
        <v>0</v>
      </c>
      <c r="E48" s="12">
        <v>0</v>
      </c>
      <c r="F48" s="12">
        <v>734.03604000000007</v>
      </c>
    </row>
    <row r="49" spans="1:6">
      <c r="A49" s="17" t="s">
        <v>51</v>
      </c>
      <c r="B49" s="12">
        <v>-398013.76660999999</v>
      </c>
      <c r="C49" s="12">
        <v>-3746.8825599999996</v>
      </c>
      <c r="D49" s="12">
        <v>0</v>
      </c>
      <c r="E49" s="12">
        <v>0</v>
      </c>
      <c r="F49" s="12">
        <v>-401760.64916999999</v>
      </c>
    </row>
    <row r="50" spans="1:6">
      <c r="A50" s="11" t="s">
        <v>52</v>
      </c>
      <c r="B50" s="12">
        <v>-69409.504889999997</v>
      </c>
      <c r="C50" s="12">
        <v>-593.10553000000004</v>
      </c>
      <c r="D50" s="12">
        <v>0</v>
      </c>
      <c r="E50" s="12">
        <v>0</v>
      </c>
      <c r="F50" s="12">
        <v>-70002.610419999997</v>
      </c>
    </row>
    <row r="51" spans="1:6">
      <c r="A51" s="11" t="s">
        <v>53</v>
      </c>
      <c r="B51" s="12">
        <v>-11288.210289999999</v>
      </c>
      <c r="C51" s="12">
        <v>-542.46645000000001</v>
      </c>
      <c r="D51" s="12">
        <v>0</v>
      </c>
      <c r="E51" s="12">
        <v>0</v>
      </c>
      <c r="F51" s="12">
        <v>-11830.676739999999</v>
      </c>
    </row>
    <row r="52" spans="1:6">
      <c r="A52" s="11" t="s">
        <v>54</v>
      </c>
      <c r="B52" s="12">
        <v>-45329.915329999996</v>
      </c>
      <c r="C52" s="12">
        <v>-132.80953</v>
      </c>
      <c r="D52" s="12">
        <v>0</v>
      </c>
      <c r="E52" s="12">
        <v>0</v>
      </c>
      <c r="F52" s="12">
        <v>-45462.724860000002</v>
      </c>
    </row>
    <row r="53" spans="1:6">
      <c r="A53" s="11" t="s">
        <v>55</v>
      </c>
      <c r="B53" s="12">
        <v>-11937.868570000001</v>
      </c>
      <c r="C53" s="12">
        <v>-109.80797</v>
      </c>
      <c r="D53" s="12">
        <v>0</v>
      </c>
      <c r="E53" s="12">
        <v>0</v>
      </c>
      <c r="F53" s="12">
        <v>-12047.676539999999</v>
      </c>
    </row>
    <row r="54" spans="1:6">
      <c r="A54" s="11" t="s">
        <v>56</v>
      </c>
      <c r="B54" s="12">
        <v>-39350.887310000006</v>
      </c>
      <c r="C54" s="12">
        <v>-915.2565699999999</v>
      </c>
      <c r="D54" s="12">
        <v>0</v>
      </c>
      <c r="E54" s="12">
        <v>0</v>
      </c>
      <c r="F54" s="12">
        <v>-40266.143880000003</v>
      </c>
    </row>
    <row r="55" spans="1:6">
      <c r="A55" s="11" t="s">
        <v>57</v>
      </c>
      <c r="B55" s="12">
        <v>-14667.090180000001</v>
      </c>
      <c r="C55" s="12">
        <v>-1191.60952</v>
      </c>
      <c r="D55" s="12">
        <v>0</v>
      </c>
      <c r="E55" s="12">
        <v>0</v>
      </c>
      <c r="F55" s="12">
        <v>-15858.699699999999</v>
      </c>
    </row>
    <row r="56" spans="1:6">
      <c r="A56" s="11" t="s">
        <v>58</v>
      </c>
      <c r="B56" s="12">
        <v>-157961.61732999998</v>
      </c>
      <c r="C56" s="12">
        <v>0</v>
      </c>
      <c r="D56" s="12">
        <v>0</v>
      </c>
      <c r="E56" s="12">
        <v>0</v>
      </c>
      <c r="F56" s="12">
        <v>-157961.61732999998</v>
      </c>
    </row>
    <row r="57" spans="1:6">
      <c r="A57" s="11" t="s">
        <v>59</v>
      </c>
      <c r="B57" s="12">
        <v>-37473.337</v>
      </c>
      <c r="C57" s="12">
        <v>0</v>
      </c>
      <c r="D57" s="12">
        <v>0</v>
      </c>
      <c r="E57" s="12">
        <v>0</v>
      </c>
      <c r="F57" s="12">
        <v>-37473.337</v>
      </c>
    </row>
    <row r="58" spans="1:6">
      <c r="A58" s="11" t="s">
        <v>60</v>
      </c>
      <c r="B58" s="12">
        <v>0</v>
      </c>
      <c r="C58" s="12">
        <v>0</v>
      </c>
      <c r="D58" s="12">
        <v>0</v>
      </c>
      <c r="E58" s="12">
        <v>0</v>
      </c>
      <c r="F58" s="12">
        <v>0</v>
      </c>
    </row>
    <row r="59" spans="1:6">
      <c r="A59" s="11" t="s">
        <v>61</v>
      </c>
      <c r="B59" s="12">
        <v>0</v>
      </c>
      <c r="C59" s="12">
        <v>0</v>
      </c>
      <c r="D59" s="12">
        <v>0</v>
      </c>
      <c r="E59" s="12">
        <v>0</v>
      </c>
      <c r="F59" s="12">
        <v>0</v>
      </c>
    </row>
    <row r="60" spans="1:6">
      <c r="A60" s="11" t="s">
        <v>62</v>
      </c>
      <c r="B60" s="12">
        <v>-50.577740000000006</v>
      </c>
      <c r="C60" s="12">
        <v>0</v>
      </c>
      <c r="D60" s="12">
        <v>0</v>
      </c>
      <c r="E60" s="12">
        <v>0</v>
      </c>
      <c r="F60" s="12">
        <v>-50.577740000000006</v>
      </c>
    </row>
    <row r="61" spans="1:6">
      <c r="A61" s="11" t="s">
        <v>63</v>
      </c>
      <c r="B61" s="12">
        <v>-137.56769999999997</v>
      </c>
      <c r="C61" s="12">
        <v>-11.96219</v>
      </c>
      <c r="D61" s="12">
        <v>0</v>
      </c>
      <c r="E61" s="12">
        <v>0</v>
      </c>
      <c r="F61" s="12">
        <v>-149.52988999999999</v>
      </c>
    </row>
    <row r="62" spans="1:6">
      <c r="A62" s="11" t="s">
        <v>64</v>
      </c>
      <c r="B62" s="12">
        <v>-1424.3505400000001</v>
      </c>
      <c r="C62" s="12">
        <v>-10.602540000000001</v>
      </c>
      <c r="D62" s="12">
        <v>0</v>
      </c>
      <c r="E62" s="12">
        <v>0</v>
      </c>
      <c r="F62" s="12">
        <v>-1434.95308</v>
      </c>
    </row>
    <row r="63" spans="1:6">
      <c r="A63" s="11" t="s">
        <v>65</v>
      </c>
      <c r="B63" s="12">
        <v>-4605.9988200000007</v>
      </c>
      <c r="C63" s="12">
        <v>-35.386400000000002</v>
      </c>
      <c r="D63" s="12">
        <v>0</v>
      </c>
      <c r="E63" s="12">
        <v>0</v>
      </c>
      <c r="F63" s="12">
        <v>-4641.3852200000001</v>
      </c>
    </row>
    <row r="64" spans="1:6">
      <c r="A64" s="11" t="s">
        <v>66</v>
      </c>
      <c r="B64" s="12">
        <v>-1162.2064599999999</v>
      </c>
      <c r="C64" s="12">
        <v>-47.009389999999996</v>
      </c>
      <c r="D64" s="12">
        <v>0</v>
      </c>
      <c r="E64" s="12">
        <v>0</v>
      </c>
      <c r="F64" s="12">
        <v>-1209.2158499999998</v>
      </c>
    </row>
    <row r="65" spans="1:6">
      <c r="A65" s="11" t="s">
        <v>67</v>
      </c>
      <c r="B65" s="12">
        <v>-3214.6344499999996</v>
      </c>
      <c r="C65" s="12">
        <v>-156.86646999999999</v>
      </c>
      <c r="D65" s="12">
        <v>0</v>
      </c>
      <c r="E65" s="12">
        <v>0</v>
      </c>
      <c r="F65" s="12">
        <v>-3371.50092</v>
      </c>
    </row>
    <row r="66" spans="1:6">
      <c r="A66" s="9" t="s">
        <v>68</v>
      </c>
      <c r="B66" s="10">
        <v>60803.913099999991</v>
      </c>
      <c r="C66" s="10">
        <v>7385.8255599999948</v>
      </c>
      <c r="D66" s="10">
        <v>0</v>
      </c>
      <c r="E66" s="10">
        <v>0</v>
      </c>
      <c r="F66" s="10">
        <v>68189.738659999988</v>
      </c>
    </row>
    <row r="67" spans="1:6">
      <c r="A67" s="11" t="s">
        <v>69</v>
      </c>
      <c r="B67" s="12">
        <v>0</v>
      </c>
      <c r="C67" s="12">
        <v>0</v>
      </c>
      <c r="D67" s="12">
        <v>0</v>
      </c>
      <c r="E67" s="12">
        <v>0</v>
      </c>
      <c r="F67" s="12">
        <v>0</v>
      </c>
    </row>
    <row r="68" spans="1:6">
      <c r="A68" s="11" t="s">
        <v>70</v>
      </c>
      <c r="B68" s="12">
        <v>31061.998609999999</v>
      </c>
      <c r="C68" s="12">
        <v>1584.3280699999998</v>
      </c>
      <c r="D68" s="12">
        <v>0</v>
      </c>
      <c r="E68" s="12">
        <v>0</v>
      </c>
      <c r="F68" s="12">
        <v>32646.326679999998</v>
      </c>
    </row>
    <row r="69" spans="1:6">
      <c r="A69" s="11" t="s">
        <v>71</v>
      </c>
      <c r="B69" s="12">
        <v>43742.238379999995</v>
      </c>
      <c r="C69" s="12">
        <v>27206.077239999999</v>
      </c>
      <c r="D69" s="12">
        <v>0</v>
      </c>
      <c r="E69" s="12">
        <v>0</v>
      </c>
      <c r="F69" s="12">
        <v>70948.315619999994</v>
      </c>
    </row>
    <row r="70" spans="1:6">
      <c r="A70" s="11" t="s">
        <v>72</v>
      </c>
      <c r="B70" s="12">
        <v>0</v>
      </c>
      <c r="C70" s="12">
        <v>0</v>
      </c>
      <c r="D70" s="12">
        <v>0</v>
      </c>
      <c r="E70" s="12">
        <v>0</v>
      </c>
      <c r="F70" s="12">
        <v>0</v>
      </c>
    </row>
    <row r="71" spans="1:6">
      <c r="A71" s="11" t="s">
        <v>73</v>
      </c>
      <c r="B71" s="12">
        <v>-14000.323889999998</v>
      </c>
      <c r="C71" s="12">
        <v>-21404.579750000004</v>
      </c>
      <c r="D71" s="12">
        <v>0</v>
      </c>
      <c r="E71" s="12">
        <v>0</v>
      </c>
      <c r="F71" s="12">
        <v>-35404.903640000004</v>
      </c>
    </row>
    <row r="72" spans="1:6">
      <c r="A72" s="9" t="s">
        <v>74</v>
      </c>
      <c r="B72" s="10">
        <v>1648.8295899999989</v>
      </c>
      <c r="C72" s="10">
        <v>0</v>
      </c>
      <c r="D72" s="10">
        <v>0</v>
      </c>
      <c r="E72" s="10">
        <v>0</v>
      </c>
      <c r="F72" s="10">
        <v>1648.8295899999989</v>
      </c>
    </row>
    <row r="73" spans="1:6">
      <c r="A73" s="11" t="s">
        <v>75</v>
      </c>
      <c r="B73" s="12">
        <v>0</v>
      </c>
      <c r="C73" s="12">
        <v>0</v>
      </c>
      <c r="D73" s="12">
        <v>0</v>
      </c>
      <c r="E73" s="12">
        <v>0</v>
      </c>
      <c r="F73" s="12">
        <v>0</v>
      </c>
    </row>
    <row r="74" spans="1:6">
      <c r="A74" s="11" t="s">
        <v>76</v>
      </c>
      <c r="B74" s="12">
        <v>7257.4999799999996</v>
      </c>
      <c r="C74" s="12">
        <v>0</v>
      </c>
      <c r="D74" s="12">
        <v>0</v>
      </c>
      <c r="E74" s="12">
        <v>0</v>
      </c>
      <c r="F74" s="12">
        <v>7257.4999799999996</v>
      </c>
    </row>
    <row r="75" spans="1:6">
      <c r="A75" s="11" t="s">
        <v>77</v>
      </c>
      <c r="B75" s="12">
        <v>669.9911699999999</v>
      </c>
      <c r="C75" s="12">
        <v>0</v>
      </c>
      <c r="D75" s="12">
        <v>0</v>
      </c>
      <c r="E75" s="12">
        <v>0</v>
      </c>
      <c r="F75" s="12">
        <v>669.9911699999999</v>
      </c>
    </row>
    <row r="76" spans="1:6">
      <c r="A76" s="11" t="s">
        <v>78</v>
      </c>
      <c r="B76" s="12">
        <v>1E-3</v>
      </c>
      <c r="C76" s="12">
        <v>0</v>
      </c>
      <c r="D76" s="12">
        <v>0</v>
      </c>
      <c r="E76" s="12">
        <v>0</v>
      </c>
      <c r="F76" s="12">
        <v>1E-3</v>
      </c>
    </row>
    <row r="77" spans="1:6">
      <c r="A77" s="11" t="s">
        <v>79</v>
      </c>
      <c r="B77" s="12">
        <v>-6278.6625600000007</v>
      </c>
      <c r="C77" s="12">
        <v>0</v>
      </c>
      <c r="D77" s="12">
        <v>0</v>
      </c>
      <c r="E77" s="12">
        <v>0</v>
      </c>
      <c r="F77" s="12">
        <v>-6278.6625600000007</v>
      </c>
    </row>
    <row r="78" spans="1:6">
      <c r="A78" s="9" t="s">
        <v>80</v>
      </c>
      <c r="B78" s="10">
        <v>52030.922769999997</v>
      </c>
      <c r="C78" s="10">
        <v>887170.21221999987</v>
      </c>
      <c r="D78" s="10">
        <v>0</v>
      </c>
      <c r="E78" s="10">
        <v>8001.9574299999995</v>
      </c>
      <c r="F78" s="10">
        <v>947203.09242</v>
      </c>
    </row>
    <row r="79" spans="1:6">
      <c r="A79" s="11" t="s">
        <v>20</v>
      </c>
      <c r="B79" s="12">
        <v>0</v>
      </c>
      <c r="C79" s="12">
        <v>0</v>
      </c>
      <c r="D79" s="12">
        <v>0</v>
      </c>
      <c r="E79" s="12">
        <v>0</v>
      </c>
      <c r="F79" s="12">
        <v>0</v>
      </c>
    </row>
    <row r="80" spans="1:6">
      <c r="A80" s="11" t="s">
        <v>21</v>
      </c>
      <c r="B80" s="12">
        <v>41159</v>
      </c>
      <c r="C80" s="12">
        <v>0</v>
      </c>
      <c r="D80" s="12">
        <v>0</v>
      </c>
      <c r="E80" s="12">
        <v>8001.9552100000001</v>
      </c>
      <c r="F80" s="12">
        <v>49160.95521</v>
      </c>
    </row>
    <row r="81" spans="1:6">
      <c r="A81" s="11" t="s">
        <v>22</v>
      </c>
      <c r="B81" s="12">
        <v>0</v>
      </c>
      <c r="C81" s="12">
        <v>0</v>
      </c>
      <c r="D81" s="12">
        <v>0</v>
      </c>
      <c r="E81" s="12">
        <v>0</v>
      </c>
      <c r="F81" s="12">
        <v>0</v>
      </c>
    </row>
    <row r="82" spans="1:6">
      <c r="A82" s="11" t="s">
        <v>23</v>
      </c>
      <c r="B82" s="12">
        <v>0</v>
      </c>
      <c r="C82" s="12">
        <v>0</v>
      </c>
      <c r="D82" s="12">
        <v>0</v>
      </c>
      <c r="E82" s="12">
        <v>0</v>
      </c>
      <c r="F82" s="12">
        <v>0</v>
      </c>
    </row>
    <row r="83" spans="1:6">
      <c r="A83" s="11" t="s">
        <v>81</v>
      </c>
      <c r="B83" s="12">
        <v>2182.3000000000002</v>
      </c>
      <c r="C83" s="12">
        <v>0</v>
      </c>
      <c r="D83" s="12">
        <v>0</v>
      </c>
      <c r="E83" s="12">
        <v>0</v>
      </c>
      <c r="F83" s="12">
        <v>2182.3000000000002</v>
      </c>
    </row>
    <row r="84" spans="1:6">
      <c r="A84" s="11" t="s">
        <v>24</v>
      </c>
      <c r="B84" s="12">
        <v>110.10299999999999</v>
      </c>
      <c r="C84" s="12">
        <v>725.13636000000008</v>
      </c>
      <c r="D84" s="12">
        <v>0</v>
      </c>
      <c r="E84" s="12">
        <v>0</v>
      </c>
      <c r="F84" s="12">
        <v>835.23936000000015</v>
      </c>
    </row>
    <row r="85" spans="1:6">
      <c r="A85" s="11" t="s">
        <v>25</v>
      </c>
      <c r="B85" s="12">
        <v>7638.69</v>
      </c>
      <c r="C85" s="12">
        <v>886945.20730999997</v>
      </c>
      <c r="D85" s="12">
        <v>0</v>
      </c>
      <c r="E85" s="12">
        <v>0</v>
      </c>
      <c r="F85" s="12">
        <v>894583.89730999991</v>
      </c>
    </row>
    <row r="86" spans="1:6">
      <c r="A86" s="11" t="s">
        <v>82</v>
      </c>
      <c r="B86" s="12">
        <v>1029.9678199999998</v>
      </c>
      <c r="C86" s="12">
        <v>0</v>
      </c>
      <c r="D86" s="12">
        <v>0</v>
      </c>
      <c r="E86" s="12">
        <v>2.2200000000000002E-3</v>
      </c>
      <c r="F86" s="12">
        <v>1029.9700399999999</v>
      </c>
    </row>
    <row r="87" spans="1:6">
      <c r="A87" s="11" t="s">
        <v>83</v>
      </c>
      <c r="B87" s="12">
        <v>-89.138050000000007</v>
      </c>
      <c r="C87" s="12">
        <v>-500.13144999999997</v>
      </c>
      <c r="D87" s="12">
        <v>0</v>
      </c>
      <c r="E87" s="12">
        <v>0</v>
      </c>
      <c r="F87" s="12">
        <v>-589.26949999999999</v>
      </c>
    </row>
    <row r="88" spans="1:6">
      <c r="A88" s="9" t="s">
        <v>84</v>
      </c>
      <c r="B88" s="10">
        <v>169917.70085000002</v>
      </c>
      <c r="C88" s="10">
        <v>0</v>
      </c>
      <c r="D88" s="10">
        <v>0</v>
      </c>
      <c r="E88" s="10">
        <v>0</v>
      </c>
      <c r="F88" s="10">
        <v>169917.70085000002</v>
      </c>
    </row>
    <row r="89" spans="1:6">
      <c r="A89" s="11" t="s">
        <v>85</v>
      </c>
      <c r="B89" s="12">
        <v>27836.442709999996</v>
      </c>
      <c r="C89" s="12">
        <v>0</v>
      </c>
      <c r="D89" s="12">
        <v>0</v>
      </c>
      <c r="E89" s="12">
        <v>0</v>
      </c>
      <c r="F89" s="12">
        <v>27836.442709999996</v>
      </c>
    </row>
    <row r="90" spans="1:6">
      <c r="A90" s="11" t="s">
        <v>86</v>
      </c>
      <c r="B90" s="12">
        <v>65167.153640000011</v>
      </c>
      <c r="C90" s="12">
        <v>0</v>
      </c>
      <c r="D90" s="12">
        <v>0</v>
      </c>
      <c r="E90" s="12">
        <v>0</v>
      </c>
      <c r="F90" s="12">
        <v>65167.153640000011</v>
      </c>
    </row>
    <row r="91" spans="1:6">
      <c r="A91" s="11" t="s">
        <v>87</v>
      </c>
      <c r="B91" s="12">
        <v>14807.763970000002</v>
      </c>
      <c r="C91" s="12">
        <v>0</v>
      </c>
      <c r="D91" s="12">
        <v>0</v>
      </c>
      <c r="E91" s="12">
        <v>0</v>
      </c>
      <c r="F91" s="12">
        <v>14807.763970000002</v>
      </c>
    </row>
    <row r="92" spans="1:6">
      <c r="A92" s="11" t="s">
        <v>88</v>
      </c>
      <c r="B92" s="12">
        <v>18417.37428</v>
      </c>
      <c r="C92" s="12">
        <v>0</v>
      </c>
      <c r="D92" s="12">
        <v>0</v>
      </c>
      <c r="E92" s="12">
        <v>0</v>
      </c>
      <c r="F92" s="12">
        <v>18417.37428</v>
      </c>
    </row>
    <row r="93" spans="1:6">
      <c r="A93" s="11" t="s">
        <v>89</v>
      </c>
      <c r="B93" s="12">
        <v>25777.286079999998</v>
      </c>
      <c r="C93" s="12">
        <v>0</v>
      </c>
      <c r="D93" s="12">
        <v>0</v>
      </c>
      <c r="E93" s="12">
        <v>0</v>
      </c>
      <c r="F93" s="12">
        <v>25777.286079999998</v>
      </c>
    </row>
    <row r="94" spans="1:6">
      <c r="A94" s="11" t="s">
        <v>90</v>
      </c>
      <c r="B94" s="12">
        <v>16296.556329999999</v>
      </c>
      <c r="C94" s="12">
        <v>0</v>
      </c>
      <c r="D94" s="12">
        <v>0</v>
      </c>
      <c r="E94" s="12">
        <v>0</v>
      </c>
      <c r="F94" s="12">
        <v>16296.556329999999</v>
      </c>
    </row>
    <row r="95" spans="1:6">
      <c r="A95" s="11" t="s">
        <v>91</v>
      </c>
      <c r="B95" s="12">
        <v>65.255859999999998</v>
      </c>
      <c r="C95" s="12">
        <v>0</v>
      </c>
      <c r="D95" s="12">
        <v>0</v>
      </c>
      <c r="E95" s="12">
        <v>0</v>
      </c>
      <c r="F95" s="12">
        <v>65.255859999999998</v>
      </c>
    </row>
    <row r="96" spans="1:6">
      <c r="A96" s="11" t="s">
        <v>92</v>
      </c>
      <c r="B96" s="12">
        <v>1528.6723600000003</v>
      </c>
      <c r="C96" s="12">
        <v>0</v>
      </c>
      <c r="D96" s="12">
        <v>0</v>
      </c>
      <c r="E96" s="12">
        <v>0</v>
      </c>
      <c r="F96" s="12">
        <v>1528.6723600000003</v>
      </c>
    </row>
    <row r="97" spans="1:6">
      <c r="A97" s="11" t="s">
        <v>93</v>
      </c>
      <c r="B97" s="12">
        <v>21.195619999999998</v>
      </c>
      <c r="C97" s="12">
        <v>0</v>
      </c>
      <c r="D97" s="12">
        <v>0</v>
      </c>
      <c r="E97" s="12">
        <v>0</v>
      </c>
      <c r="F97" s="12">
        <v>21.195619999999998</v>
      </c>
    </row>
    <row r="98" spans="1:6">
      <c r="A98" s="9" t="s">
        <v>94</v>
      </c>
      <c r="B98" s="10">
        <v>36552.421419999999</v>
      </c>
      <c r="C98" s="10">
        <v>3.1440700000000001</v>
      </c>
      <c r="D98" s="10">
        <v>0</v>
      </c>
      <c r="E98" s="10">
        <v>0</v>
      </c>
      <c r="F98" s="10">
        <v>36555.565490000001</v>
      </c>
    </row>
    <row r="99" spans="1:6">
      <c r="A99" s="11" t="s">
        <v>95</v>
      </c>
      <c r="B99" s="12">
        <v>8269.3060999999998</v>
      </c>
      <c r="C99" s="12">
        <v>0</v>
      </c>
      <c r="D99" s="12">
        <v>0</v>
      </c>
      <c r="E99" s="12">
        <v>0</v>
      </c>
      <c r="F99" s="12">
        <v>8269.3060999999998</v>
      </c>
    </row>
    <row r="100" spans="1:6">
      <c r="A100" s="11" t="s">
        <v>96</v>
      </c>
      <c r="B100" s="12">
        <v>11665.90756</v>
      </c>
      <c r="C100" s="12">
        <v>0</v>
      </c>
      <c r="D100" s="12">
        <v>0</v>
      </c>
      <c r="E100" s="12">
        <v>0</v>
      </c>
      <c r="F100" s="12">
        <v>11665.90756</v>
      </c>
    </row>
    <row r="101" spans="1:6">
      <c r="A101" s="11" t="s">
        <v>97</v>
      </c>
      <c r="B101" s="12">
        <v>3787.3723899999995</v>
      </c>
      <c r="C101" s="12">
        <v>3.1440700000000001</v>
      </c>
      <c r="D101" s="12">
        <v>0</v>
      </c>
      <c r="E101" s="12">
        <v>0</v>
      </c>
      <c r="F101" s="12">
        <v>3790.5164599999994</v>
      </c>
    </row>
    <row r="102" spans="1:6">
      <c r="A102" s="11" t="s">
        <v>98</v>
      </c>
      <c r="B102" s="12">
        <v>12829.915369999999</v>
      </c>
      <c r="C102" s="12">
        <v>0</v>
      </c>
      <c r="D102" s="12">
        <v>0</v>
      </c>
      <c r="E102" s="12">
        <v>0</v>
      </c>
      <c r="F102" s="12">
        <v>12829.915369999999</v>
      </c>
    </row>
    <row r="103" spans="1:6">
      <c r="A103" s="16" t="s">
        <v>99</v>
      </c>
      <c r="B103" s="12">
        <v>-0.08</v>
      </c>
      <c r="C103" s="12">
        <v>0</v>
      </c>
      <c r="D103" s="12">
        <v>0</v>
      </c>
      <c r="E103" s="12">
        <v>0</v>
      </c>
      <c r="F103" s="12">
        <v>-0.08</v>
      </c>
    </row>
    <row r="104" spans="1:6">
      <c r="A104" s="9" t="s">
        <v>100</v>
      </c>
      <c r="B104" s="10">
        <v>0</v>
      </c>
      <c r="C104" s="10">
        <v>0</v>
      </c>
      <c r="D104" s="10">
        <v>0</v>
      </c>
      <c r="E104" s="10">
        <v>0</v>
      </c>
      <c r="F104" s="10">
        <v>0</v>
      </c>
    </row>
    <row r="105" spans="1:6">
      <c r="A105" s="11" t="s">
        <v>101</v>
      </c>
      <c r="B105" s="12">
        <v>0</v>
      </c>
      <c r="C105" s="12">
        <v>0</v>
      </c>
      <c r="D105" s="12">
        <v>0</v>
      </c>
      <c r="E105" s="12">
        <v>0</v>
      </c>
      <c r="F105" s="12">
        <v>0</v>
      </c>
    </row>
    <row r="106" spans="1:6">
      <c r="A106" s="11" t="s">
        <v>102</v>
      </c>
      <c r="B106" s="12">
        <v>0</v>
      </c>
      <c r="C106" s="12">
        <v>0</v>
      </c>
      <c r="D106" s="12">
        <v>0</v>
      </c>
      <c r="E106" s="12">
        <v>0</v>
      </c>
      <c r="F106" s="12">
        <v>0</v>
      </c>
    </row>
    <row r="107" spans="1:6">
      <c r="A107" s="11" t="s">
        <v>103</v>
      </c>
      <c r="B107" s="12">
        <v>0</v>
      </c>
      <c r="C107" s="12">
        <v>0</v>
      </c>
      <c r="D107" s="12">
        <v>0</v>
      </c>
      <c r="E107" s="12">
        <v>0</v>
      </c>
      <c r="F107" s="12">
        <v>0</v>
      </c>
    </row>
    <row r="108" spans="1:6">
      <c r="A108" s="11" t="s">
        <v>104</v>
      </c>
      <c r="B108" s="12">
        <v>0</v>
      </c>
      <c r="C108" s="12">
        <v>0</v>
      </c>
      <c r="D108" s="12">
        <v>0</v>
      </c>
      <c r="E108" s="12">
        <v>0</v>
      </c>
      <c r="F108" s="12">
        <v>0</v>
      </c>
    </row>
    <row r="109" spans="1:6">
      <c r="A109" s="11" t="s">
        <v>105</v>
      </c>
      <c r="B109" s="12">
        <v>0</v>
      </c>
      <c r="C109" s="12">
        <v>0</v>
      </c>
      <c r="D109" s="12">
        <v>0</v>
      </c>
      <c r="E109" s="12">
        <v>0</v>
      </c>
      <c r="F109" s="12">
        <v>0</v>
      </c>
    </row>
    <row r="110" spans="1:6">
      <c r="A110" s="11" t="s">
        <v>106</v>
      </c>
      <c r="B110" s="12">
        <v>0</v>
      </c>
      <c r="C110" s="12">
        <v>0</v>
      </c>
      <c r="D110" s="12">
        <v>0</v>
      </c>
      <c r="E110" s="12">
        <v>0</v>
      </c>
      <c r="F110" s="12">
        <v>0</v>
      </c>
    </row>
    <row r="111" spans="1:6">
      <c r="A111" s="9" t="s">
        <v>107</v>
      </c>
      <c r="B111" s="10">
        <v>8055015.6396799991</v>
      </c>
      <c r="C111" s="10">
        <v>773162.36704000004</v>
      </c>
      <c r="D111" s="10">
        <v>0</v>
      </c>
      <c r="E111" s="10">
        <v>0</v>
      </c>
      <c r="F111" s="10">
        <v>8828178.006719999</v>
      </c>
    </row>
    <row r="112" spans="1:6">
      <c r="A112" s="9" t="s">
        <v>108</v>
      </c>
      <c r="B112" s="10">
        <v>1708727.73441</v>
      </c>
      <c r="C112" s="10">
        <v>71928.828720000005</v>
      </c>
      <c r="D112" s="10">
        <v>0</v>
      </c>
      <c r="E112" s="10">
        <v>0</v>
      </c>
      <c r="F112" s="10">
        <v>1780656.5631299999</v>
      </c>
    </row>
    <row r="113" spans="1:6">
      <c r="A113" s="11" t="s">
        <v>109</v>
      </c>
      <c r="B113" s="12">
        <v>103.13771000000001</v>
      </c>
      <c r="C113" s="12">
        <v>0</v>
      </c>
      <c r="D113" s="12">
        <v>0</v>
      </c>
      <c r="E113" s="12">
        <v>0</v>
      </c>
      <c r="F113" s="12">
        <v>103.13771000000001</v>
      </c>
    </row>
    <row r="114" spans="1:6">
      <c r="A114" s="11" t="s">
        <v>110</v>
      </c>
      <c r="B114" s="12">
        <v>0</v>
      </c>
      <c r="C114" s="12">
        <v>0</v>
      </c>
      <c r="D114" s="12">
        <v>0</v>
      </c>
      <c r="E114" s="12">
        <v>0</v>
      </c>
      <c r="F114" s="12">
        <v>0</v>
      </c>
    </row>
    <row r="115" spans="1:6">
      <c r="A115" s="11" t="s">
        <v>111</v>
      </c>
      <c r="B115" s="12">
        <v>103.13771</v>
      </c>
      <c r="C115" s="12">
        <v>0</v>
      </c>
      <c r="D115" s="12">
        <v>0</v>
      </c>
      <c r="E115" s="12">
        <v>0</v>
      </c>
      <c r="F115" s="12">
        <v>103.13771</v>
      </c>
    </row>
    <row r="116" spans="1:6">
      <c r="A116" s="11" t="s">
        <v>112</v>
      </c>
      <c r="B116" s="12">
        <v>667175.48383000004</v>
      </c>
      <c r="C116" s="12">
        <v>3569.5756000000006</v>
      </c>
      <c r="D116" s="12">
        <v>0</v>
      </c>
      <c r="E116" s="12">
        <v>0</v>
      </c>
      <c r="F116" s="12">
        <v>670745.05943000002</v>
      </c>
    </row>
    <row r="117" spans="1:6">
      <c r="A117" s="11" t="s">
        <v>113</v>
      </c>
      <c r="B117" s="12">
        <v>45963.114550000006</v>
      </c>
      <c r="C117" s="12">
        <v>35844.716489999992</v>
      </c>
      <c r="D117" s="12">
        <v>0</v>
      </c>
      <c r="E117" s="12">
        <v>0</v>
      </c>
      <c r="F117" s="12">
        <v>81807.83103999999</v>
      </c>
    </row>
    <row r="118" spans="1:6">
      <c r="A118" s="15" t="s">
        <v>114</v>
      </c>
      <c r="B118" s="12">
        <v>971.55168999999989</v>
      </c>
      <c r="C118" s="12">
        <v>39.739290000000004</v>
      </c>
      <c r="D118" s="12">
        <v>0</v>
      </c>
      <c r="E118" s="12">
        <v>0</v>
      </c>
      <c r="F118" s="12">
        <v>1011.29098</v>
      </c>
    </row>
    <row r="119" spans="1:6">
      <c r="A119" s="16" t="s">
        <v>115</v>
      </c>
      <c r="B119" s="12">
        <v>854.12159999999994</v>
      </c>
      <c r="C119" s="12">
        <v>10.99048</v>
      </c>
      <c r="D119" s="12">
        <v>0</v>
      </c>
      <c r="E119" s="12">
        <v>0</v>
      </c>
      <c r="F119" s="12">
        <v>865.11207999999999</v>
      </c>
    </row>
    <row r="120" spans="1:6">
      <c r="A120" s="16" t="s">
        <v>116</v>
      </c>
      <c r="B120" s="12">
        <v>908.60633999999993</v>
      </c>
      <c r="C120" s="12">
        <v>0</v>
      </c>
      <c r="D120" s="12">
        <v>0</v>
      </c>
      <c r="E120" s="12">
        <v>0</v>
      </c>
      <c r="F120" s="12">
        <v>908.60633999999993</v>
      </c>
    </row>
    <row r="121" spans="1:6">
      <c r="A121" s="16" t="s">
        <v>117</v>
      </c>
      <c r="B121" s="12">
        <v>4969.7670399999997</v>
      </c>
      <c r="C121" s="12">
        <v>72.333490000000012</v>
      </c>
      <c r="D121" s="12">
        <v>0</v>
      </c>
      <c r="E121" s="12">
        <v>0</v>
      </c>
      <c r="F121" s="12">
        <v>5042.1005300000006</v>
      </c>
    </row>
    <row r="122" spans="1:6">
      <c r="A122" s="16" t="s">
        <v>118</v>
      </c>
      <c r="B122" s="12">
        <v>10414.302419999998</v>
      </c>
      <c r="C122" s="12">
        <v>6392.9208399999998</v>
      </c>
      <c r="D122" s="12">
        <v>0</v>
      </c>
      <c r="E122" s="12">
        <v>0</v>
      </c>
      <c r="F122" s="12">
        <v>16807.223259999999</v>
      </c>
    </row>
    <row r="123" spans="1:6">
      <c r="A123" s="16" t="s">
        <v>119</v>
      </c>
      <c r="B123" s="12">
        <v>22477.747660000005</v>
      </c>
      <c r="C123" s="12">
        <v>2696.0995099999996</v>
      </c>
      <c r="D123" s="12">
        <v>0</v>
      </c>
      <c r="E123" s="12">
        <v>0</v>
      </c>
      <c r="F123" s="12">
        <v>25173.847170000001</v>
      </c>
    </row>
    <row r="124" spans="1:6">
      <c r="A124" s="18" t="s">
        <v>120</v>
      </c>
      <c r="B124" s="12">
        <v>4323.9677999999994</v>
      </c>
      <c r="C124" s="12">
        <v>26235.781879999999</v>
      </c>
      <c r="D124" s="12">
        <v>0</v>
      </c>
      <c r="E124" s="12">
        <v>0</v>
      </c>
      <c r="F124" s="12">
        <v>30559.749680000001</v>
      </c>
    </row>
    <row r="125" spans="1:6">
      <c r="A125" s="19" t="s">
        <v>121</v>
      </c>
      <c r="B125" s="12">
        <v>1043.05</v>
      </c>
      <c r="C125" s="12">
        <v>396.851</v>
      </c>
      <c r="D125" s="12">
        <v>0</v>
      </c>
      <c r="E125" s="12">
        <v>0</v>
      </c>
      <c r="F125" s="12">
        <v>1439.9010000000001</v>
      </c>
    </row>
    <row r="126" spans="1:6">
      <c r="A126" s="20" t="s">
        <v>122</v>
      </c>
      <c r="B126" s="12">
        <v>4069.1797499999998</v>
      </c>
      <c r="C126" s="12">
        <v>60.904339999999998</v>
      </c>
      <c r="D126" s="12">
        <v>0</v>
      </c>
      <c r="E126" s="12">
        <v>0</v>
      </c>
      <c r="F126" s="12">
        <v>4130.0840900000003</v>
      </c>
    </row>
    <row r="127" spans="1:6">
      <c r="A127" s="11" t="s">
        <v>123</v>
      </c>
      <c r="B127" s="12">
        <v>941453.43134999985</v>
      </c>
      <c r="C127" s="12">
        <v>31943.764239999997</v>
      </c>
      <c r="D127" s="12">
        <v>0</v>
      </c>
      <c r="E127" s="12">
        <v>0</v>
      </c>
      <c r="F127" s="12">
        <v>973397.1955899999</v>
      </c>
    </row>
    <row r="128" spans="1:6">
      <c r="A128" s="11" t="s">
        <v>124</v>
      </c>
      <c r="B128" s="12">
        <v>49963.387219999997</v>
      </c>
      <c r="C128" s="12">
        <v>509.86804999999998</v>
      </c>
      <c r="D128" s="12">
        <v>0</v>
      </c>
      <c r="E128" s="12">
        <v>0</v>
      </c>
      <c r="F128" s="12">
        <v>50473.255269999994</v>
      </c>
    </row>
    <row r="129" spans="1:6">
      <c r="A129" s="9" t="s">
        <v>125</v>
      </c>
      <c r="B129" s="10">
        <v>26.111440000000002</v>
      </c>
      <c r="C129" s="10">
        <v>0</v>
      </c>
      <c r="D129" s="10">
        <v>0</v>
      </c>
      <c r="E129" s="10">
        <v>0</v>
      </c>
      <c r="F129" s="10">
        <v>26.111440000000002</v>
      </c>
    </row>
    <row r="130" spans="1:6">
      <c r="A130" s="9" t="s">
        <v>126</v>
      </c>
      <c r="B130" s="10">
        <v>0</v>
      </c>
      <c r="C130" s="10">
        <v>0</v>
      </c>
      <c r="D130" s="10">
        <v>0</v>
      </c>
      <c r="E130" s="10">
        <v>0</v>
      </c>
      <c r="F130" s="10">
        <v>0</v>
      </c>
    </row>
    <row r="131" spans="1:6">
      <c r="A131" s="11" t="s">
        <v>127</v>
      </c>
      <c r="B131" s="12">
        <v>0</v>
      </c>
      <c r="C131" s="12">
        <v>0</v>
      </c>
      <c r="D131" s="12">
        <v>0</v>
      </c>
      <c r="E131" s="12">
        <v>0</v>
      </c>
      <c r="F131" s="12">
        <v>0</v>
      </c>
    </row>
    <row r="132" spans="1:6">
      <c r="A132" s="11" t="s">
        <v>128</v>
      </c>
      <c r="B132" s="12">
        <v>0</v>
      </c>
      <c r="C132" s="12">
        <v>0</v>
      </c>
      <c r="D132" s="12">
        <v>0</v>
      </c>
      <c r="E132" s="12">
        <v>0</v>
      </c>
      <c r="F132" s="12">
        <v>0</v>
      </c>
    </row>
    <row r="133" spans="1:6">
      <c r="A133" s="11" t="s">
        <v>129</v>
      </c>
      <c r="B133" s="12">
        <v>0</v>
      </c>
      <c r="C133" s="12">
        <v>0</v>
      </c>
      <c r="D133" s="12">
        <v>0</v>
      </c>
      <c r="E133" s="12">
        <v>0</v>
      </c>
      <c r="F133" s="12">
        <v>0</v>
      </c>
    </row>
    <row r="134" spans="1:6">
      <c r="A134" s="11" t="s">
        <v>130</v>
      </c>
      <c r="B134" s="12">
        <v>0</v>
      </c>
      <c r="C134" s="12">
        <v>0</v>
      </c>
      <c r="D134" s="12">
        <v>0</v>
      </c>
      <c r="E134" s="12">
        <v>0</v>
      </c>
      <c r="F134" s="12">
        <v>0</v>
      </c>
    </row>
    <row r="135" spans="1:6">
      <c r="A135" s="11" t="s">
        <v>131</v>
      </c>
      <c r="B135" s="12">
        <v>0</v>
      </c>
      <c r="C135" s="12">
        <v>0</v>
      </c>
      <c r="D135" s="12">
        <v>0</v>
      </c>
      <c r="E135" s="12">
        <v>0</v>
      </c>
      <c r="F135" s="12">
        <v>0</v>
      </c>
    </row>
    <row r="136" spans="1:6">
      <c r="A136" s="11" t="s">
        <v>132</v>
      </c>
      <c r="B136" s="12">
        <v>0</v>
      </c>
      <c r="C136" s="12">
        <v>0</v>
      </c>
      <c r="D136" s="12">
        <v>0</v>
      </c>
      <c r="E136" s="12">
        <v>0</v>
      </c>
      <c r="F136" s="12">
        <v>0</v>
      </c>
    </row>
    <row r="137" spans="1:6">
      <c r="A137" s="9" t="s">
        <v>133</v>
      </c>
      <c r="B137" s="10">
        <v>4405163.51198</v>
      </c>
      <c r="C137" s="10">
        <v>598040.62034000002</v>
      </c>
      <c r="D137" s="10">
        <v>0</v>
      </c>
      <c r="E137" s="10">
        <v>0</v>
      </c>
      <c r="F137" s="10">
        <v>5003204.1323199999</v>
      </c>
    </row>
    <row r="138" spans="1:6">
      <c r="A138" s="11" t="s">
        <v>134</v>
      </c>
      <c r="B138" s="12">
        <v>0</v>
      </c>
      <c r="C138" s="12">
        <v>0</v>
      </c>
      <c r="D138" s="12">
        <v>0</v>
      </c>
      <c r="E138" s="12">
        <v>0</v>
      </c>
      <c r="F138" s="12">
        <v>0</v>
      </c>
    </row>
    <row r="139" spans="1:6">
      <c r="A139" s="11" t="s">
        <v>135</v>
      </c>
      <c r="B139" s="12">
        <v>879831.98457999993</v>
      </c>
      <c r="C139" s="12">
        <v>0</v>
      </c>
      <c r="D139" s="12">
        <v>0</v>
      </c>
      <c r="E139" s="12">
        <v>0</v>
      </c>
      <c r="F139" s="12">
        <v>879831.98457999993</v>
      </c>
    </row>
    <row r="140" spans="1:6">
      <c r="A140" s="11" t="s">
        <v>136</v>
      </c>
      <c r="B140" s="12">
        <v>0</v>
      </c>
      <c r="C140" s="12">
        <v>0</v>
      </c>
      <c r="D140" s="12">
        <v>0</v>
      </c>
      <c r="E140" s="12">
        <v>0</v>
      </c>
      <c r="F140" s="12">
        <v>0</v>
      </c>
    </row>
    <row r="141" spans="1:6">
      <c r="A141" s="11" t="s">
        <v>137</v>
      </c>
      <c r="B141" s="12">
        <v>1229610.3206800001</v>
      </c>
      <c r="C141" s="12">
        <v>1029</v>
      </c>
      <c r="D141" s="12">
        <v>0</v>
      </c>
      <c r="E141" s="12">
        <v>0</v>
      </c>
      <c r="F141" s="12">
        <v>1230639.3206800001</v>
      </c>
    </row>
    <row r="142" spans="1:6">
      <c r="A142" s="13" t="s">
        <v>138</v>
      </c>
      <c r="B142" s="12">
        <v>2252133.9580499995</v>
      </c>
      <c r="C142" s="12">
        <v>4707.4305299999996</v>
      </c>
      <c r="D142" s="12">
        <v>0</v>
      </c>
      <c r="E142" s="12">
        <v>0</v>
      </c>
      <c r="F142" s="12">
        <v>2256841.38858</v>
      </c>
    </row>
    <row r="143" spans="1:6">
      <c r="A143" s="11" t="s">
        <v>139</v>
      </c>
      <c r="B143" s="12">
        <v>0</v>
      </c>
      <c r="C143" s="12">
        <v>686</v>
      </c>
      <c r="D143" s="12">
        <v>0</v>
      </c>
      <c r="E143" s="12">
        <v>0</v>
      </c>
      <c r="F143" s="12">
        <v>686</v>
      </c>
    </row>
    <row r="144" spans="1:6">
      <c r="A144" s="11" t="s">
        <v>140</v>
      </c>
      <c r="B144" s="12">
        <v>5209.05825</v>
      </c>
      <c r="C144" s="12">
        <v>576442.70146999997</v>
      </c>
      <c r="D144" s="12">
        <v>0</v>
      </c>
      <c r="E144" s="12">
        <v>0</v>
      </c>
      <c r="F144" s="12">
        <v>581651.75971999997</v>
      </c>
    </row>
    <row r="145" spans="1:6">
      <c r="A145" s="11" t="s">
        <v>141</v>
      </c>
      <c r="B145" s="12">
        <v>38378.190419999992</v>
      </c>
      <c r="C145" s="12">
        <v>15175.48834</v>
      </c>
      <c r="D145" s="12">
        <v>0</v>
      </c>
      <c r="E145" s="12">
        <v>0</v>
      </c>
      <c r="F145" s="12">
        <v>53553.678759999988</v>
      </c>
    </row>
    <row r="146" spans="1:6">
      <c r="A146" s="9" t="s">
        <v>142</v>
      </c>
      <c r="B146" s="10">
        <v>202457.63788000002</v>
      </c>
      <c r="C146" s="10">
        <v>3472.9345000000003</v>
      </c>
      <c r="D146" s="10">
        <v>0</v>
      </c>
      <c r="E146" s="10">
        <v>0</v>
      </c>
      <c r="F146" s="10">
        <v>205930.57238000006</v>
      </c>
    </row>
    <row r="147" spans="1:6">
      <c r="A147" s="11" t="s">
        <v>69</v>
      </c>
      <c r="B147" s="12">
        <v>873.12811000000011</v>
      </c>
      <c r="C147" s="12">
        <v>0</v>
      </c>
      <c r="D147" s="12">
        <v>0</v>
      </c>
      <c r="E147" s="12">
        <v>0</v>
      </c>
      <c r="F147" s="12">
        <v>873.12811000000011</v>
      </c>
    </row>
    <row r="148" spans="1:6">
      <c r="A148" s="11" t="s">
        <v>71</v>
      </c>
      <c r="B148" s="12">
        <v>84028.789140000023</v>
      </c>
      <c r="C148" s="12">
        <v>3329.2074300000004</v>
      </c>
      <c r="D148" s="12">
        <v>0</v>
      </c>
      <c r="E148" s="12">
        <v>0</v>
      </c>
      <c r="F148" s="12">
        <v>87357.996570000018</v>
      </c>
    </row>
    <row r="149" spans="1:6">
      <c r="A149" s="11" t="s">
        <v>143</v>
      </c>
      <c r="B149" s="12">
        <v>110887.03257000001</v>
      </c>
      <c r="C149" s="12">
        <v>138.87883000000002</v>
      </c>
      <c r="D149" s="12">
        <v>0</v>
      </c>
      <c r="E149" s="12">
        <v>0</v>
      </c>
      <c r="F149" s="12">
        <v>111025.91140000001</v>
      </c>
    </row>
    <row r="150" spans="1:6">
      <c r="A150" s="11" t="s">
        <v>97</v>
      </c>
      <c r="B150" s="12">
        <v>6668.6880599999995</v>
      </c>
      <c r="C150" s="12">
        <v>4.8482399999999997</v>
      </c>
      <c r="D150" s="12">
        <v>0</v>
      </c>
      <c r="E150" s="12">
        <v>0</v>
      </c>
      <c r="F150" s="12">
        <v>6673.5362999999998</v>
      </c>
    </row>
    <row r="151" spans="1:6">
      <c r="A151" s="11" t="s">
        <v>144</v>
      </c>
      <c r="B151" s="12">
        <v>0</v>
      </c>
      <c r="C151" s="12">
        <v>0</v>
      </c>
      <c r="D151" s="12">
        <v>0</v>
      </c>
      <c r="E151" s="12">
        <v>0</v>
      </c>
      <c r="F151" s="12">
        <v>0</v>
      </c>
    </row>
    <row r="152" spans="1:6">
      <c r="A152" s="9" t="s">
        <v>145</v>
      </c>
      <c r="B152" s="10">
        <v>168793.08494</v>
      </c>
      <c r="C152" s="10">
        <v>1208.8373000000001</v>
      </c>
      <c r="D152" s="10">
        <v>0</v>
      </c>
      <c r="E152" s="10">
        <v>0</v>
      </c>
      <c r="F152" s="10">
        <v>170001.92223999999</v>
      </c>
    </row>
    <row r="153" spans="1:6">
      <c r="A153" s="11" t="s">
        <v>146</v>
      </c>
      <c r="B153" s="12">
        <v>1.4997799999999999</v>
      </c>
      <c r="C153" s="12">
        <v>0</v>
      </c>
      <c r="D153" s="12">
        <v>0</v>
      </c>
      <c r="E153" s="12">
        <v>0</v>
      </c>
      <c r="F153" s="12">
        <v>1.4997799999999999</v>
      </c>
    </row>
    <row r="154" spans="1:6">
      <c r="A154" s="11" t="s">
        <v>147</v>
      </c>
      <c r="B154" s="12">
        <v>0</v>
      </c>
      <c r="C154" s="12">
        <v>0</v>
      </c>
      <c r="D154" s="12">
        <v>0</v>
      </c>
      <c r="E154" s="12">
        <v>0</v>
      </c>
      <c r="F154" s="12">
        <v>0</v>
      </c>
    </row>
    <row r="155" spans="1:6">
      <c r="A155" s="11" t="s">
        <v>148</v>
      </c>
      <c r="B155" s="12">
        <v>49798.685219999999</v>
      </c>
      <c r="C155" s="12">
        <v>263.34267</v>
      </c>
      <c r="D155" s="12">
        <v>0</v>
      </c>
      <c r="E155" s="12">
        <v>0</v>
      </c>
      <c r="F155" s="12">
        <v>50062.027889999998</v>
      </c>
    </row>
    <row r="156" spans="1:6">
      <c r="A156" s="11" t="s">
        <v>149</v>
      </c>
      <c r="B156" s="12">
        <v>0</v>
      </c>
      <c r="C156" s="12">
        <v>0</v>
      </c>
      <c r="D156" s="12">
        <v>0</v>
      </c>
      <c r="E156" s="12">
        <v>0</v>
      </c>
      <c r="F156" s="12">
        <v>0</v>
      </c>
    </row>
    <row r="157" spans="1:6">
      <c r="A157" s="11" t="s">
        <v>150</v>
      </c>
      <c r="B157" s="12">
        <v>76210.456290000002</v>
      </c>
      <c r="C157" s="12">
        <v>521.25550999999996</v>
      </c>
      <c r="D157" s="12">
        <v>0</v>
      </c>
      <c r="E157" s="12">
        <v>0</v>
      </c>
      <c r="F157" s="12">
        <v>76731.711800000019</v>
      </c>
    </row>
    <row r="158" spans="1:6">
      <c r="A158" s="11" t="s">
        <v>151</v>
      </c>
      <c r="B158" s="12">
        <v>42782.443650000001</v>
      </c>
      <c r="C158" s="12">
        <v>424.23912000000001</v>
      </c>
      <c r="D158" s="12">
        <v>0</v>
      </c>
      <c r="E158" s="12">
        <v>0</v>
      </c>
      <c r="F158" s="12">
        <v>43206.682769999999</v>
      </c>
    </row>
    <row r="159" spans="1:6">
      <c r="A159" s="9" t="s">
        <v>152</v>
      </c>
      <c r="B159" s="10">
        <v>1548539.9579199997</v>
      </c>
      <c r="C159" s="10">
        <v>45354.897440000001</v>
      </c>
      <c r="D159" s="10">
        <v>0</v>
      </c>
      <c r="E159" s="10">
        <v>0</v>
      </c>
      <c r="F159" s="10">
        <v>1593894.8553599999</v>
      </c>
    </row>
    <row r="160" spans="1:6">
      <c r="A160" s="11" t="s">
        <v>153</v>
      </c>
      <c r="B160" s="12">
        <v>70000</v>
      </c>
      <c r="C160" s="12">
        <v>0</v>
      </c>
      <c r="D160" s="12">
        <v>0</v>
      </c>
      <c r="E160" s="12">
        <v>0</v>
      </c>
      <c r="F160" s="12">
        <v>70000</v>
      </c>
    </row>
    <row r="161" spans="1:6">
      <c r="A161" s="11" t="s">
        <v>154</v>
      </c>
      <c r="B161" s="12"/>
      <c r="C161" s="12"/>
      <c r="D161" s="12"/>
      <c r="E161" s="12"/>
      <c r="F161" s="12"/>
    </row>
    <row r="162" spans="1:6">
      <c r="A162" s="13" t="s">
        <v>155</v>
      </c>
      <c r="B162" s="12">
        <v>1389816.6623699998</v>
      </c>
      <c r="C162" s="12">
        <v>44590</v>
      </c>
      <c r="D162" s="12">
        <v>0</v>
      </c>
      <c r="E162" s="12">
        <v>0</v>
      </c>
      <c r="F162" s="12">
        <v>1434406.6623699998</v>
      </c>
    </row>
    <row r="163" spans="1:6">
      <c r="A163" s="11" t="s">
        <v>156</v>
      </c>
      <c r="B163" s="12">
        <v>88723.29555000001</v>
      </c>
      <c r="C163" s="12">
        <v>764.89743999999996</v>
      </c>
      <c r="D163" s="12">
        <v>0</v>
      </c>
      <c r="E163" s="12">
        <v>0</v>
      </c>
      <c r="F163" s="12">
        <v>89488.19299000001</v>
      </c>
    </row>
    <row r="164" spans="1:6">
      <c r="A164" s="9" t="s">
        <v>157</v>
      </c>
      <c r="B164" s="10">
        <v>21307.60111</v>
      </c>
      <c r="C164" s="10">
        <v>53156.248740000003</v>
      </c>
      <c r="D164" s="10">
        <v>0</v>
      </c>
      <c r="E164" s="10">
        <v>0</v>
      </c>
      <c r="F164" s="10">
        <v>74463.849849999999</v>
      </c>
    </row>
    <row r="165" spans="1:6">
      <c r="A165" s="11" t="s">
        <v>158</v>
      </c>
      <c r="B165" s="12">
        <v>0</v>
      </c>
      <c r="C165" s="12">
        <v>52787.894569999997</v>
      </c>
      <c r="D165" s="12">
        <v>0</v>
      </c>
      <c r="E165" s="12">
        <v>0</v>
      </c>
      <c r="F165" s="12">
        <v>52787.894569999997</v>
      </c>
    </row>
    <row r="166" spans="1:6">
      <c r="A166" s="11" t="s">
        <v>159</v>
      </c>
      <c r="B166" s="12">
        <v>0</v>
      </c>
      <c r="C166" s="12">
        <v>0</v>
      </c>
      <c r="D166" s="12">
        <v>0</v>
      </c>
      <c r="E166" s="12">
        <v>0</v>
      </c>
      <c r="F166" s="12">
        <v>0</v>
      </c>
    </row>
    <row r="167" spans="1:6">
      <c r="A167" s="11" t="s">
        <v>160</v>
      </c>
      <c r="B167" s="12">
        <v>0</v>
      </c>
      <c r="C167" s="12">
        <v>2737.6064799999999</v>
      </c>
      <c r="D167" s="12">
        <v>0</v>
      </c>
      <c r="E167" s="12">
        <v>0</v>
      </c>
      <c r="F167" s="12">
        <v>2737.6064799999999</v>
      </c>
    </row>
    <row r="168" spans="1:6">
      <c r="A168" s="11" t="s">
        <v>161</v>
      </c>
      <c r="B168" s="12">
        <v>0</v>
      </c>
      <c r="C168" s="12">
        <v>50050.288090000002</v>
      </c>
      <c r="D168" s="12">
        <v>0</v>
      </c>
      <c r="E168" s="12">
        <v>0</v>
      </c>
      <c r="F168" s="12">
        <v>50050.288090000002</v>
      </c>
    </row>
    <row r="169" spans="1:6">
      <c r="A169" s="11" t="s">
        <v>162</v>
      </c>
      <c r="B169" s="12">
        <v>0</v>
      </c>
      <c r="C169" s="12">
        <v>0</v>
      </c>
      <c r="D169" s="12">
        <v>0</v>
      </c>
      <c r="E169" s="12">
        <v>0</v>
      </c>
      <c r="F169" s="12">
        <v>0</v>
      </c>
    </row>
    <row r="170" spans="1:6">
      <c r="A170" s="11" t="s">
        <v>163</v>
      </c>
      <c r="B170" s="12">
        <v>0</v>
      </c>
      <c r="C170" s="12">
        <v>0</v>
      </c>
      <c r="D170" s="12">
        <v>0</v>
      </c>
      <c r="E170" s="12">
        <v>0</v>
      </c>
      <c r="F170" s="12">
        <v>0</v>
      </c>
    </row>
    <row r="171" spans="1:6">
      <c r="A171" s="11" t="s">
        <v>164</v>
      </c>
      <c r="B171" s="12">
        <v>20920</v>
      </c>
      <c r="C171" s="12">
        <v>0</v>
      </c>
      <c r="D171" s="12">
        <v>0</v>
      </c>
      <c r="E171" s="12">
        <v>0</v>
      </c>
      <c r="F171" s="12">
        <v>20920</v>
      </c>
    </row>
    <row r="172" spans="1:6">
      <c r="A172" s="11" t="s">
        <v>165</v>
      </c>
      <c r="B172" s="12">
        <v>387.60111000000001</v>
      </c>
      <c r="C172" s="12">
        <v>368.35417000000001</v>
      </c>
      <c r="D172" s="12">
        <v>0</v>
      </c>
      <c r="E172" s="12">
        <v>0</v>
      </c>
      <c r="F172" s="12">
        <v>755.95528000000002</v>
      </c>
    </row>
    <row r="173" spans="1:6">
      <c r="A173" s="9" t="s">
        <v>166</v>
      </c>
      <c r="B173" s="10">
        <v>1498781.8014700001</v>
      </c>
      <c r="C173" s="10">
        <v>0</v>
      </c>
      <c r="D173" s="10">
        <v>0</v>
      </c>
      <c r="E173" s="10">
        <v>0</v>
      </c>
      <c r="F173" s="10">
        <v>1498781.8014700001</v>
      </c>
    </row>
    <row r="174" spans="1:6">
      <c r="A174" s="14" t="s">
        <v>167</v>
      </c>
      <c r="B174" s="12">
        <v>1330354.6885499998</v>
      </c>
      <c r="C174" s="12">
        <v>0</v>
      </c>
      <c r="D174" s="12">
        <v>0</v>
      </c>
      <c r="E174" s="12">
        <v>0</v>
      </c>
      <c r="F174" s="12">
        <v>1330354.6885499998</v>
      </c>
    </row>
    <row r="175" spans="1:6">
      <c r="A175" s="11" t="s">
        <v>168</v>
      </c>
      <c r="B175" s="12">
        <v>1330354.6885499998</v>
      </c>
      <c r="C175" s="12">
        <v>0</v>
      </c>
      <c r="D175" s="12">
        <v>0</v>
      </c>
      <c r="E175" s="12">
        <v>0</v>
      </c>
      <c r="F175" s="12">
        <v>1330354.6885499998</v>
      </c>
    </row>
    <row r="176" spans="1:6">
      <c r="A176" s="11" t="s">
        <v>169</v>
      </c>
      <c r="B176" s="12">
        <v>0</v>
      </c>
      <c r="C176" s="12">
        <v>0</v>
      </c>
      <c r="D176" s="12">
        <v>0</v>
      </c>
      <c r="E176" s="12">
        <v>0</v>
      </c>
      <c r="F176" s="12">
        <v>0</v>
      </c>
    </row>
    <row r="177" spans="1:6">
      <c r="A177" s="11" t="s">
        <v>170</v>
      </c>
      <c r="B177" s="12">
        <v>0</v>
      </c>
      <c r="C177" s="12">
        <v>0</v>
      </c>
      <c r="D177" s="12">
        <v>0</v>
      </c>
      <c r="E177" s="12">
        <v>0</v>
      </c>
      <c r="F177" s="12">
        <v>0</v>
      </c>
    </row>
    <row r="178" spans="1:6">
      <c r="A178" s="14" t="s">
        <v>171</v>
      </c>
      <c r="B178" s="12">
        <v>5415.7313400000003</v>
      </c>
      <c r="C178" s="12">
        <v>0</v>
      </c>
      <c r="D178" s="12">
        <v>0</v>
      </c>
      <c r="E178" s="12">
        <v>0</v>
      </c>
      <c r="F178" s="12">
        <v>5415.7313400000003</v>
      </c>
    </row>
    <row r="179" spans="1:6">
      <c r="A179" s="11" t="s">
        <v>172</v>
      </c>
      <c r="B179" s="12">
        <v>0</v>
      </c>
      <c r="C179" s="12">
        <v>0</v>
      </c>
      <c r="D179" s="12">
        <v>0</v>
      </c>
      <c r="E179" s="12">
        <v>0</v>
      </c>
      <c r="F179" s="12">
        <v>0</v>
      </c>
    </row>
    <row r="180" spans="1:6">
      <c r="A180" s="11" t="s">
        <v>173</v>
      </c>
      <c r="B180" s="12">
        <v>1741.57394</v>
      </c>
      <c r="C180" s="12">
        <v>0</v>
      </c>
      <c r="D180" s="12">
        <v>0</v>
      </c>
      <c r="E180" s="12">
        <v>0</v>
      </c>
      <c r="F180" s="12">
        <v>1741.57394</v>
      </c>
    </row>
    <row r="181" spans="1:6">
      <c r="A181" s="11" t="s">
        <v>174</v>
      </c>
      <c r="B181" s="12">
        <v>3674.1574000000001</v>
      </c>
      <c r="C181" s="12">
        <v>0</v>
      </c>
      <c r="D181" s="12">
        <v>0</v>
      </c>
      <c r="E181" s="12">
        <v>0</v>
      </c>
      <c r="F181" s="12">
        <v>3674.1574000000001</v>
      </c>
    </row>
    <row r="182" spans="1:6">
      <c r="A182" s="14" t="s">
        <v>175</v>
      </c>
      <c r="B182" s="12">
        <v>0</v>
      </c>
      <c r="C182" s="12">
        <v>0</v>
      </c>
      <c r="D182" s="12">
        <v>0</v>
      </c>
      <c r="E182" s="12">
        <v>0</v>
      </c>
      <c r="F182" s="12">
        <v>0</v>
      </c>
    </row>
    <row r="183" spans="1:6">
      <c r="A183" s="11" t="s">
        <v>176</v>
      </c>
      <c r="B183" s="12">
        <v>0</v>
      </c>
      <c r="C183" s="12">
        <v>0</v>
      </c>
      <c r="D183" s="12">
        <v>0</v>
      </c>
      <c r="E183" s="12">
        <v>0</v>
      </c>
      <c r="F183" s="12">
        <v>0</v>
      </c>
    </row>
    <row r="184" spans="1:6">
      <c r="A184" s="14" t="s">
        <v>177</v>
      </c>
      <c r="B184" s="12">
        <v>143373.88487000001</v>
      </c>
      <c r="C184" s="12">
        <v>0</v>
      </c>
      <c r="D184" s="12">
        <v>0</v>
      </c>
      <c r="E184" s="12">
        <v>0</v>
      </c>
      <c r="F184" s="12">
        <v>143373.88487000001</v>
      </c>
    </row>
    <row r="185" spans="1:6">
      <c r="A185" s="11" t="s">
        <v>178</v>
      </c>
      <c r="B185" s="12">
        <v>75050.401850000009</v>
      </c>
      <c r="C185" s="12">
        <v>0</v>
      </c>
      <c r="D185" s="12">
        <v>0</v>
      </c>
      <c r="E185" s="12">
        <v>0</v>
      </c>
      <c r="F185" s="12">
        <v>75050.401850000009</v>
      </c>
    </row>
    <row r="186" spans="1:6">
      <c r="A186" s="11" t="s">
        <v>179</v>
      </c>
      <c r="B186" s="12">
        <v>68323.48302</v>
      </c>
      <c r="C186" s="12">
        <v>0</v>
      </c>
      <c r="D186" s="12">
        <v>0</v>
      </c>
      <c r="E186" s="12">
        <v>0</v>
      </c>
      <c r="F186" s="12">
        <v>68323.48302</v>
      </c>
    </row>
    <row r="187" spans="1:6">
      <c r="A187" s="11" t="s">
        <v>180</v>
      </c>
      <c r="B187" s="12">
        <v>0</v>
      </c>
      <c r="C187" s="12">
        <v>0</v>
      </c>
      <c r="D187" s="12">
        <v>0</v>
      </c>
      <c r="E187" s="12">
        <v>0</v>
      </c>
      <c r="F187" s="12">
        <v>0</v>
      </c>
    </row>
    <row r="188" spans="1:6">
      <c r="A188" s="14" t="s">
        <v>181</v>
      </c>
      <c r="B188" s="12">
        <v>19637.496710000007</v>
      </c>
      <c r="C188" s="12">
        <v>0</v>
      </c>
      <c r="D188" s="12">
        <v>0</v>
      </c>
      <c r="E188" s="12">
        <v>0</v>
      </c>
      <c r="F188" s="12">
        <v>19637.496710000007</v>
      </c>
    </row>
    <row r="189" spans="1:6">
      <c r="A189" s="11" t="s">
        <v>182</v>
      </c>
      <c r="B189" s="12">
        <v>-17966.597979999995</v>
      </c>
      <c r="C189" s="12">
        <v>0</v>
      </c>
      <c r="D189" s="12">
        <v>0</v>
      </c>
      <c r="E189" s="12">
        <v>0</v>
      </c>
      <c r="F189" s="12">
        <v>-17966.597979999995</v>
      </c>
    </row>
    <row r="190" spans="1:6">
      <c r="A190" s="21" t="s">
        <v>183</v>
      </c>
      <c r="B190" s="12">
        <v>37604.094690000005</v>
      </c>
      <c r="C190" s="12">
        <v>0</v>
      </c>
      <c r="D190" s="12">
        <v>0</v>
      </c>
      <c r="E190" s="12">
        <v>0</v>
      </c>
      <c r="F190" s="12">
        <v>37604.094690000005</v>
      </c>
    </row>
    <row r="191" spans="1:6">
      <c r="A191" s="2" t="s">
        <v>184</v>
      </c>
      <c r="B191" s="10">
        <v>9553797.4411499985</v>
      </c>
      <c r="C191" s="10">
        <v>773162.36704000004</v>
      </c>
      <c r="D191" s="10">
        <v>0</v>
      </c>
      <c r="E191" s="10">
        <v>0</v>
      </c>
      <c r="F191" s="10">
        <v>10326959.808189999</v>
      </c>
    </row>
    <row r="192" spans="1:6">
      <c r="A192" s="9" t="s">
        <v>185</v>
      </c>
      <c r="B192" s="10">
        <v>41811.355349999991</v>
      </c>
      <c r="C192" s="10">
        <v>0</v>
      </c>
      <c r="D192" s="10">
        <v>0</v>
      </c>
      <c r="E192" s="10">
        <v>0</v>
      </c>
      <c r="F192" s="10">
        <v>41811.355349999991</v>
      </c>
    </row>
    <row r="193" spans="1:6">
      <c r="A193" s="14" t="s">
        <v>186</v>
      </c>
      <c r="B193" s="12">
        <v>0</v>
      </c>
      <c r="C193" s="12">
        <v>0</v>
      </c>
      <c r="D193" s="12">
        <v>0</v>
      </c>
      <c r="E193" s="12">
        <v>0</v>
      </c>
      <c r="F193" s="12">
        <v>0</v>
      </c>
    </row>
    <row r="194" spans="1:6">
      <c r="A194" s="11" t="s">
        <v>187</v>
      </c>
      <c r="B194" s="12">
        <v>0</v>
      </c>
      <c r="C194" s="12">
        <v>0</v>
      </c>
      <c r="D194" s="12">
        <v>0</v>
      </c>
      <c r="E194" s="12">
        <v>0</v>
      </c>
      <c r="F194" s="12">
        <v>0</v>
      </c>
    </row>
    <row r="195" spans="1:6">
      <c r="A195" s="11" t="s">
        <v>188</v>
      </c>
      <c r="B195" s="12">
        <v>0</v>
      </c>
      <c r="C195" s="12">
        <v>0</v>
      </c>
      <c r="D195" s="12">
        <v>0</v>
      </c>
      <c r="E195" s="12">
        <v>0</v>
      </c>
      <c r="F195" s="12">
        <v>0</v>
      </c>
    </row>
    <row r="196" spans="1:6">
      <c r="A196" s="11" t="s">
        <v>189</v>
      </c>
      <c r="B196" s="12">
        <v>0</v>
      </c>
      <c r="C196" s="12">
        <v>0</v>
      </c>
      <c r="D196" s="12">
        <v>0</v>
      </c>
      <c r="E196" s="12">
        <v>0</v>
      </c>
      <c r="F196" s="12">
        <v>0</v>
      </c>
    </row>
    <row r="197" spans="1:6">
      <c r="A197" s="11" t="s">
        <v>190</v>
      </c>
      <c r="B197" s="12">
        <v>0</v>
      </c>
      <c r="C197" s="12">
        <v>0</v>
      </c>
      <c r="D197" s="12">
        <v>0</v>
      </c>
      <c r="E197" s="12">
        <v>0</v>
      </c>
      <c r="F197" s="12">
        <v>0</v>
      </c>
    </row>
    <row r="198" spans="1:6">
      <c r="A198" s="11" t="s">
        <v>191</v>
      </c>
      <c r="B198" s="12">
        <v>0</v>
      </c>
      <c r="C198" s="12">
        <v>0</v>
      </c>
      <c r="D198" s="12">
        <v>0</v>
      </c>
      <c r="E198" s="12">
        <v>0</v>
      </c>
      <c r="F198" s="12">
        <v>0</v>
      </c>
    </row>
    <row r="199" spans="1:6">
      <c r="A199" s="14" t="s">
        <v>192</v>
      </c>
      <c r="B199" s="12">
        <v>27991.074820000002</v>
      </c>
      <c r="C199" s="12">
        <v>0</v>
      </c>
      <c r="D199" s="12">
        <v>0</v>
      </c>
      <c r="E199" s="12">
        <v>0</v>
      </c>
      <c r="F199" s="12">
        <v>27991.074820000002</v>
      </c>
    </row>
    <row r="200" spans="1:6">
      <c r="A200" s="11" t="s">
        <v>193</v>
      </c>
      <c r="B200" s="12">
        <v>0</v>
      </c>
      <c r="C200" s="12">
        <v>0</v>
      </c>
      <c r="D200" s="12">
        <v>0</v>
      </c>
      <c r="E200" s="12">
        <v>0</v>
      </c>
      <c r="F200" s="12">
        <v>0</v>
      </c>
    </row>
    <row r="201" spans="1:6">
      <c r="A201" s="13" t="s">
        <v>194</v>
      </c>
      <c r="B201" s="12">
        <v>0</v>
      </c>
      <c r="C201" s="12">
        <v>0</v>
      </c>
      <c r="D201" s="12">
        <v>0</v>
      </c>
      <c r="E201" s="12">
        <v>0</v>
      </c>
      <c r="F201" s="12">
        <v>0</v>
      </c>
    </row>
    <row r="202" spans="1:6">
      <c r="A202" s="13" t="s">
        <v>195</v>
      </c>
      <c r="B202" s="12">
        <v>9131.3727400000007</v>
      </c>
      <c r="C202" s="12">
        <v>0</v>
      </c>
      <c r="D202" s="12">
        <v>0</v>
      </c>
      <c r="E202" s="12">
        <v>0</v>
      </c>
      <c r="F202" s="12">
        <v>9131.3727400000007</v>
      </c>
    </row>
    <row r="203" spans="1:6">
      <c r="A203" s="13" t="s">
        <v>196</v>
      </c>
      <c r="B203" s="12">
        <v>0</v>
      </c>
      <c r="C203" s="12">
        <v>0</v>
      </c>
      <c r="D203" s="12">
        <v>0</v>
      </c>
      <c r="E203" s="12">
        <v>0</v>
      </c>
      <c r="F203" s="12">
        <v>0</v>
      </c>
    </row>
    <row r="204" spans="1:6">
      <c r="A204" s="13" t="s">
        <v>197</v>
      </c>
      <c r="B204" s="12">
        <v>18859.702079999999</v>
      </c>
      <c r="C204" s="12">
        <v>0</v>
      </c>
      <c r="D204" s="12">
        <v>0</v>
      </c>
      <c r="E204" s="12">
        <v>0</v>
      </c>
      <c r="F204" s="12">
        <v>18859.702079999999</v>
      </c>
    </row>
    <row r="205" spans="1:6">
      <c r="A205" s="14" t="s">
        <v>198</v>
      </c>
      <c r="B205" s="12">
        <v>0</v>
      </c>
      <c r="C205" s="12">
        <v>0</v>
      </c>
      <c r="D205" s="12">
        <v>0</v>
      </c>
      <c r="E205" s="12">
        <v>0</v>
      </c>
      <c r="F205" s="12">
        <v>0</v>
      </c>
    </row>
    <row r="206" spans="1:6">
      <c r="A206" s="14" t="s">
        <v>199</v>
      </c>
      <c r="B206" s="12">
        <v>0</v>
      </c>
      <c r="C206" s="12">
        <v>0</v>
      </c>
      <c r="D206" s="12">
        <v>0</v>
      </c>
      <c r="E206" s="12">
        <v>0</v>
      </c>
      <c r="F206" s="12">
        <v>0</v>
      </c>
    </row>
    <row r="207" spans="1:6">
      <c r="A207" s="11" t="s">
        <v>200</v>
      </c>
      <c r="B207" s="12">
        <v>0</v>
      </c>
      <c r="C207" s="12">
        <v>0</v>
      </c>
      <c r="D207" s="12">
        <v>0</v>
      </c>
      <c r="E207" s="12">
        <v>0</v>
      </c>
      <c r="F207" s="12">
        <v>0</v>
      </c>
    </row>
    <row r="208" spans="1:6">
      <c r="A208" s="11" t="s">
        <v>201</v>
      </c>
      <c r="B208" s="12">
        <v>0</v>
      </c>
      <c r="C208" s="12">
        <v>0</v>
      </c>
      <c r="D208" s="12">
        <v>0</v>
      </c>
      <c r="E208" s="12">
        <v>0</v>
      </c>
      <c r="F208" s="12">
        <v>0</v>
      </c>
    </row>
    <row r="209" spans="1:6">
      <c r="A209" s="11" t="s">
        <v>202</v>
      </c>
      <c r="B209" s="12">
        <v>0</v>
      </c>
      <c r="C209" s="12">
        <v>0</v>
      </c>
      <c r="D209" s="12">
        <v>0</v>
      </c>
      <c r="E209" s="12">
        <v>0</v>
      </c>
      <c r="F209" s="12">
        <v>0</v>
      </c>
    </row>
    <row r="210" spans="1:6">
      <c r="A210" s="11" t="s">
        <v>203</v>
      </c>
      <c r="B210" s="12">
        <v>0</v>
      </c>
      <c r="C210" s="12">
        <v>0</v>
      </c>
      <c r="D210" s="12">
        <v>0</v>
      </c>
      <c r="E210" s="12">
        <v>0</v>
      </c>
      <c r="F210" s="12">
        <v>0</v>
      </c>
    </row>
    <row r="211" spans="1:6">
      <c r="A211" s="14" t="s">
        <v>204</v>
      </c>
      <c r="B211" s="12">
        <v>13820.28053</v>
      </c>
      <c r="C211" s="12">
        <v>0</v>
      </c>
      <c r="D211" s="12">
        <v>0</v>
      </c>
      <c r="E211" s="12">
        <v>0</v>
      </c>
      <c r="F211" s="12">
        <v>13820.28053</v>
      </c>
    </row>
    <row r="212" spans="1:6">
      <c r="A212" s="9" t="s">
        <v>205</v>
      </c>
      <c r="B212" s="10">
        <v>8103299.9160699993</v>
      </c>
      <c r="C212" s="10">
        <v>3116973.6683300002</v>
      </c>
      <c r="D212" s="10">
        <v>0</v>
      </c>
      <c r="E212" s="10">
        <v>0</v>
      </c>
      <c r="F212" s="10">
        <v>11220273.5844</v>
      </c>
    </row>
    <row r="213" spans="1:6">
      <c r="A213" s="14" t="s">
        <v>206</v>
      </c>
      <c r="B213" s="12">
        <v>14253.83864</v>
      </c>
      <c r="C213" s="12">
        <v>0</v>
      </c>
      <c r="D213" s="12">
        <v>0</v>
      </c>
      <c r="E213" s="12">
        <v>0</v>
      </c>
      <c r="F213" s="12">
        <v>14253.83864</v>
      </c>
    </row>
    <row r="214" spans="1:6">
      <c r="A214" s="11" t="s">
        <v>207</v>
      </c>
      <c r="B214" s="12">
        <v>0</v>
      </c>
      <c r="C214" s="12">
        <v>0</v>
      </c>
      <c r="D214" s="12">
        <v>0</v>
      </c>
      <c r="E214" s="12">
        <v>0</v>
      </c>
      <c r="F214" s="12">
        <v>0</v>
      </c>
    </row>
    <row r="215" spans="1:6">
      <c r="A215" s="11" t="s">
        <v>208</v>
      </c>
      <c r="B215" s="12">
        <v>0</v>
      </c>
      <c r="C215" s="12">
        <v>0</v>
      </c>
      <c r="D215" s="12">
        <v>0</v>
      </c>
      <c r="E215" s="12">
        <v>0</v>
      </c>
      <c r="F215" s="12">
        <v>0</v>
      </c>
    </row>
    <row r="216" spans="1:6">
      <c r="A216" s="11" t="s">
        <v>209</v>
      </c>
      <c r="B216" s="12">
        <v>14253.83864</v>
      </c>
      <c r="C216" s="12">
        <v>0</v>
      </c>
      <c r="D216" s="12">
        <v>0</v>
      </c>
      <c r="E216" s="12">
        <v>0</v>
      </c>
      <c r="F216" s="12">
        <v>14253.83864</v>
      </c>
    </row>
    <row r="217" spans="1:6">
      <c r="A217" s="14" t="s">
        <v>210</v>
      </c>
      <c r="B217" s="12">
        <v>13213.42582</v>
      </c>
      <c r="C217" s="12">
        <v>0</v>
      </c>
      <c r="D217" s="12">
        <v>0</v>
      </c>
      <c r="E217" s="12">
        <v>0</v>
      </c>
      <c r="F217" s="12">
        <v>13213.42582</v>
      </c>
    </row>
    <row r="218" spans="1:6">
      <c r="A218" s="15" t="s">
        <v>211</v>
      </c>
      <c r="B218" s="12"/>
      <c r="C218" s="12"/>
      <c r="D218" s="12"/>
      <c r="E218" s="12"/>
      <c r="F218" s="12"/>
    </row>
    <row r="219" spans="1:6">
      <c r="A219" s="11" t="s">
        <v>212</v>
      </c>
      <c r="B219" s="12">
        <v>13055.65064</v>
      </c>
      <c r="C219" s="12">
        <v>0</v>
      </c>
      <c r="D219" s="12">
        <v>0</v>
      </c>
      <c r="E219" s="12">
        <v>0</v>
      </c>
      <c r="F219" s="12">
        <v>13055.65064</v>
      </c>
    </row>
    <row r="220" spans="1:6">
      <c r="A220" s="11" t="s">
        <v>213</v>
      </c>
      <c r="B220" s="12">
        <v>0</v>
      </c>
      <c r="C220" s="12">
        <v>0</v>
      </c>
      <c r="D220" s="12">
        <v>0</v>
      </c>
      <c r="E220" s="12">
        <v>0</v>
      </c>
      <c r="F220" s="12">
        <v>0</v>
      </c>
    </row>
    <row r="221" spans="1:6">
      <c r="A221" s="11" t="s">
        <v>214</v>
      </c>
      <c r="B221" s="12">
        <v>0</v>
      </c>
      <c r="C221" s="12">
        <v>0</v>
      </c>
      <c r="D221" s="12">
        <v>0</v>
      </c>
      <c r="E221" s="12">
        <v>0</v>
      </c>
      <c r="F221" s="12">
        <v>0</v>
      </c>
    </row>
    <row r="222" spans="1:6">
      <c r="A222" s="11" t="s">
        <v>215</v>
      </c>
      <c r="B222" s="12">
        <v>157.77518000000001</v>
      </c>
      <c r="C222" s="12">
        <v>0</v>
      </c>
      <c r="D222" s="12">
        <v>0</v>
      </c>
      <c r="E222" s="12">
        <v>0</v>
      </c>
      <c r="F222" s="12">
        <v>157.77518000000001</v>
      </c>
    </row>
    <row r="223" spans="1:6">
      <c r="A223" s="14" t="s">
        <v>216</v>
      </c>
      <c r="B223" s="12">
        <v>0</v>
      </c>
      <c r="C223" s="12">
        <v>34.353209999999997</v>
      </c>
      <c r="D223" s="12">
        <v>0</v>
      </c>
      <c r="E223" s="12">
        <v>0</v>
      </c>
      <c r="F223" s="12">
        <v>34.353209999999997</v>
      </c>
    </row>
    <row r="224" spans="1:6">
      <c r="A224" s="11" t="s">
        <v>217</v>
      </c>
      <c r="B224" s="12">
        <v>0</v>
      </c>
      <c r="C224" s="12">
        <v>34.353209999999997</v>
      </c>
      <c r="D224" s="12">
        <v>0</v>
      </c>
      <c r="E224" s="12">
        <v>0</v>
      </c>
      <c r="F224" s="12">
        <v>34.353209999999997</v>
      </c>
    </row>
    <row r="225" spans="1:6">
      <c r="A225" s="11" t="s">
        <v>218</v>
      </c>
      <c r="B225" s="12">
        <v>0</v>
      </c>
      <c r="C225" s="12">
        <v>0</v>
      </c>
      <c r="D225" s="12">
        <v>0</v>
      </c>
      <c r="E225" s="12">
        <v>0</v>
      </c>
      <c r="F225" s="12">
        <v>0</v>
      </c>
    </row>
    <row r="226" spans="1:6">
      <c r="A226" s="14" t="s">
        <v>219</v>
      </c>
      <c r="B226" s="12">
        <v>0</v>
      </c>
      <c r="C226" s="12">
        <v>0</v>
      </c>
      <c r="D226" s="12">
        <v>0</v>
      </c>
      <c r="E226" s="12">
        <v>0</v>
      </c>
      <c r="F226" s="12">
        <v>0</v>
      </c>
    </row>
    <row r="227" spans="1:6">
      <c r="A227" s="11" t="s">
        <v>220</v>
      </c>
      <c r="B227" s="12">
        <v>0</v>
      </c>
      <c r="C227" s="12">
        <v>0</v>
      </c>
      <c r="D227" s="12">
        <v>0</v>
      </c>
      <c r="E227" s="12">
        <v>0</v>
      </c>
      <c r="F227" s="12">
        <v>0</v>
      </c>
    </row>
    <row r="228" spans="1:6">
      <c r="A228" s="11" t="s">
        <v>221</v>
      </c>
      <c r="B228" s="12">
        <v>0</v>
      </c>
      <c r="C228" s="12">
        <v>0</v>
      </c>
      <c r="D228" s="12">
        <v>0</v>
      </c>
      <c r="E228" s="12">
        <v>0</v>
      </c>
      <c r="F228" s="12">
        <v>0</v>
      </c>
    </row>
    <row r="229" spans="1:6">
      <c r="A229" s="14" t="s">
        <v>222</v>
      </c>
      <c r="B229" s="12">
        <v>5773123.1837600004</v>
      </c>
      <c r="C229" s="12">
        <v>1722476.96114</v>
      </c>
      <c r="D229" s="12">
        <v>0</v>
      </c>
      <c r="E229" s="12">
        <v>0</v>
      </c>
      <c r="F229" s="12">
        <v>7495600.1449000007</v>
      </c>
    </row>
    <row r="230" spans="1:6">
      <c r="A230" s="11" t="s">
        <v>223</v>
      </c>
      <c r="B230" s="12">
        <v>1896351.0540199999</v>
      </c>
      <c r="C230" s="12">
        <v>1287750.26997</v>
      </c>
      <c r="D230" s="12">
        <v>0</v>
      </c>
      <c r="E230" s="12">
        <v>0</v>
      </c>
      <c r="F230" s="12">
        <v>3184101.3239899999</v>
      </c>
    </row>
    <row r="231" spans="1:6">
      <c r="A231" s="11" t="s">
        <v>224</v>
      </c>
      <c r="B231" s="12">
        <v>0</v>
      </c>
      <c r="C231" s="12">
        <v>0</v>
      </c>
      <c r="D231" s="12">
        <v>0</v>
      </c>
      <c r="E231" s="12">
        <v>0</v>
      </c>
      <c r="F231" s="12">
        <v>0</v>
      </c>
    </row>
    <row r="232" spans="1:6">
      <c r="A232" s="11" t="s">
        <v>225</v>
      </c>
      <c r="B232" s="12">
        <v>1591447.33008</v>
      </c>
      <c r="C232" s="12">
        <v>317946.80825000006</v>
      </c>
      <c r="D232" s="12">
        <v>0</v>
      </c>
      <c r="E232" s="12">
        <v>0</v>
      </c>
      <c r="F232" s="12">
        <v>1909394.13833</v>
      </c>
    </row>
    <row r="233" spans="1:6">
      <c r="A233" s="11" t="s">
        <v>226</v>
      </c>
      <c r="B233" s="12">
        <v>0</v>
      </c>
      <c r="C233" s="12">
        <v>0</v>
      </c>
      <c r="D233" s="12">
        <v>0</v>
      </c>
      <c r="E233" s="12">
        <v>0</v>
      </c>
      <c r="F233" s="12">
        <v>0</v>
      </c>
    </row>
    <row r="234" spans="1:6">
      <c r="A234" s="11" t="s">
        <v>227</v>
      </c>
      <c r="B234" s="11">
        <v>216545.64682999998</v>
      </c>
      <c r="C234" s="11">
        <v>0</v>
      </c>
      <c r="D234" s="11">
        <v>0</v>
      </c>
      <c r="E234" s="11">
        <v>0</v>
      </c>
      <c r="F234" s="11">
        <v>216545.64682999998</v>
      </c>
    </row>
    <row r="235" spans="1:6">
      <c r="A235" s="13" t="s">
        <v>228</v>
      </c>
      <c r="B235" s="11">
        <v>0</v>
      </c>
      <c r="C235" s="11">
        <v>0</v>
      </c>
      <c r="D235" s="11">
        <v>0</v>
      </c>
      <c r="E235" s="11">
        <v>0</v>
      </c>
      <c r="F235" s="11">
        <v>0</v>
      </c>
    </row>
    <row r="236" spans="1:6">
      <c r="A236" s="13" t="s">
        <v>229</v>
      </c>
      <c r="B236" s="11">
        <v>0</v>
      </c>
      <c r="C236" s="11">
        <v>0</v>
      </c>
      <c r="D236" s="11">
        <v>0</v>
      </c>
      <c r="E236" s="11">
        <v>0</v>
      </c>
      <c r="F236" s="11">
        <v>0</v>
      </c>
    </row>
    <row r="237" spans="1:6">
      <c r="A237" s="13" t="s">
        <v>230</v>
      </c>
      <c r="B237" s="11">
        <v>2068779.15283</v>
      </c>
      <c r="C237" s="11">
        <v>116779.88292</v>
      </c>
      <c r="D237" s="11">
        <v>0</v>
      </c>
      <c r="E237" s="11">
        <v>0</v>
      </c>
      <c r="F237" s="11">
        <v>2185559.0357499998</v>
      </c>
    </row>
    <row r="238" spans="1:6">
      <c r="A238" s="22" t="s">
        <v>231</v>
      </c>
      <c r="B238" s="11">
        <v>1638123.6611599999</v>
      </c>
      <c r="C238" s="11">
        <v>1394462.3539799997</v>
      </c>
      <c r="D238" s="11">
        <v>0</v>
      </c>
      <c r="E238" s="11">
        <v>0</v>
      </c>
      <c r="F238" s="11">
        <v>3032586.0151399998</v>
      </c>
    </row>
    <row r="239" spans="1:6">
      <c r="A239" s="11" t="s">
        <v>232</v>
      </c>
      <c r="B239" s="11">
        <v>82270.283509999994</v>
      </c>
      <c r="C239" s="11">
        <v>45757.701580000001</v>
      </c>
      <c r="D239" s="11">
        <v>0</v>
      </c>
      <c r="E239" s="11">
        <v>0</v>
      </c>
      <c r="F239" s="11">
        <v>128027.98508999999</v>
      </c>
    </row>
    <row r="240" spans="1:6">
      <c r="A240" s="11" t="s">
        <v>233</v>
      </c>
      <c r="B240" s="11">
        <v>580730.40156999999</v>
      </c>
      <c r="C240" s="11">
        <v>0</v>
      </c>
      <c r="D240" s="11">
        <v>0</v>
      </c>
      <c r="E240" s="11">
        <v>0</v>
      </c>
      <c r="F240" s="11">
        <v>580730.40156999999</v>
      </c>
    </row>
    <row r="241" spans="1:6">
      <c r="A241" s="11" t="s">
        <v>234</v>
      </c>
      <c r="B241" s="11">
        <v>693486.04191000003</v>
      </c>
      <c r="C241" s="11">
        <v>68977.934830000013</v>
      </c>
      <c r="D241" s="11">
        <v>0</v>
      </c>
      <c r="E241" s="11">
        <v>0</v>
      </c>
      <c r="F241" s="11">
        <v>762463.97674000007</v>
      </c>
    </row>
    <row r="242" spans="1:6">
      <c r="A242" s="13" t="s">
        <v>235</v>
      </c>
      <c r="B242" s="11">
        <v>63697.664679999994</v>
      </c>
      <c r="C242" s="11">
        <v>5101.26962</v>
      </c>
      <c r="D242" s="11">
        <v>0</v>
      </c>
      <c r="E242" s="11">
        <v>0</v>
      </c>
      <c r="F242" s="11">
        <v>68798.934299999994</v>
      </c>
    </row>
    <row r="243" spans="1:6">
      <c r="A243" s="13" t="s">
        <v>236</v>
      </c>
      <c r="B243" s="11">
        <v>0</v>
      </c>
      <c r="C243" s="11">
        <v>0</v>
      </c>
      <c r="D243" s="11">
        <v>0</v>
      </c>
      <c r="E243" s="11">
        <v>0</v>
      </c>
      <c r="F243" s="11">
        <v>0</v>
      </c>
    </row>
    <row r="244" spans="1:6">
      <c r="A244" s="13" t="s">
        <v>237</v>
      </c>
      <c r="B244" s="11">
        <v>217939.26949000001</v>
      </c>
      <c r="C244" s="11">
        <v>1274625.4479499999</v>
      </c>
      <c r="D244" s="11">
        <v>0</v>
      </c>
      <c r="E244" s="11">
        <v>0</v>
      </c>
      <c r="F244" s="11">
        <v>1492564.71744</v>
      </c>
    </row>
    <row r="245" spans="1:6">
      <c r="A245" s="14" t="s">
        <v>238</v>
      </c>
      <c r="B245" s="11">
        <v>0</v>
      </c>
      <c r="C245" s="11">
        <v>0</v>
      </c>
      <c r="D245" s="11">
        <v>0</v>
      </c>
      <c r="E245" s="11">
        <v>0</v>
      </c>
      <c r="F245" s="11">
        <v>0</v>
      </c>
    </row>
    <row r="246" spans="1:6">
      <c r="A246" s="11" t="s">
        <v>239</v>
      </c>
      <c r="B246" s="11">
        <v>0</v>
      </c>
      <c r="C246" s="11">
        <v>0</v>
      </c>
      <c r="D246" s="11">
        <v>0</v>
      </c>
      <c r="E246" s="11">
        <v>0</v>
      </c>
      <c r="F246" s="11">
        <v>0</v>
      </c>
    </row>
    <row r="247" spans="1:6">
      <c r="A247" s="11" t="s">
        <v>240</v>
      </c>
      <c r="B247" s="11">
        <v>0</v>
      </c>
      <c r="C247" s="11">
        <v>0</v>
      </c>
      <c r="D247" s="11">
        <v>0</v>
      </c>
      <c r="E247" s="11">
        <v>0</v>
      </c>
      <c r="F247" s="11">
        <v>0</v>
      </c>
    </row>
    <row r="248" spans="1:6">
      <c r="A248" s="14" t="s">
        <v>241</v>
      </c>
      <c r="B248" s="11">
        <v>664585.80668999988</v>
      </c>
      <c r="C248" s="11">
        <v>0</v>
      </c>
      <c r="D248" s="11">
        <v>0</v>
      </c>
      <c r="E248" s="11">
        <v>0</v>
      </c>
      <c r="F248" s="11">
        <v>664585.80668999988</v>
      </c>
    </row>
    <row r="249" spans="1:6">
      <c r="A249" s="11" t="s">
        <v>239</v>
      </c>
      <c r="B249" s="11">
        <v>643157.18938</v>
      </c>
      <c r="C249" s="11">
        <v>0</v>
      </c>
      <c r="D249" s="11">
        <v>0</v>
      </c>
      <c r="E249" s="11">
        <v>0</v>
      </c>
      <c r="F249" s="11">
        <v>643157.18938</v>
      </c>
    </row>
    <row r="250" spans="1:6">
      <c r="A250" s="11" t="s">
        <v>240</v>
      </c>
      <c r="B250" s="11">
        <v>21428.617309999998</v>
      </c>
      <c r="C250" s="11">
        <v>0</v>
      </c>
      <c r="D250" s="11">
        <v>0</v>
      </c>
      <c r="E250" s="11">
        <v>0</v>
      </c>
      <c r="F250" s="11">
        <v>21428.617309999998</v>
      </c>
    </row>
    <row r="251" spans="1:6">
      <c r="A251" s="9" t="s">
        <v>242</v>
      </c>
      <c r="B251" s="10">
        <v>1658998.9003200002</v>
      </c>
      <c r="C251" s="10">
        <v>12603.89689</v>
      </c>
      <c r="D251" s="10">
        <v>0</v>
      </c>
      <c r="E251" s="10">
        <v>2.2200000000000002E-3</v>
      </c>
      <c r="F251" s="10">
        <v>1671602.7994300004</v>
      </c>
    </row>
    <row r="252" spans="1:6">
      <c r="A252" s="11" t="s">
        <v>243</v>
      </c>
      <c r="B252" s="12">
        <v>7088.30231</v>
      </c>
      <c r="C252" s="12">
        <v>17.066759999999999</v>
      </c>
      <c r="D252" s="12">
        <v>0</v>
      </c>
      <c r="E252" s="12">
        <v>0</v>
      </c>
      <c r="F252" s="12">
        <v>7105.3690699999997</v>
      </c>
    </row>
    <row r="253" spans="1:6">
      <c r="A253" s="11" t="s">
        <v>244</v>
      </c>
      <c r="B253" s="12">
        <v>14533.91164</v>
      </c>
      <c r="C253" s="12">
        <v>455.17238000000003</v>
      </c>
      <c r="D253" s="12">
        <v>0</v>
      </c>
      <c r="E253" s="12">
        <v>0</v>
      </c>
      <c r="F253" s="12">
        <v>14989.084020000002</v>
      </c>
    </row>
    <row r="254" spans="1:6">
      <c r="A254" s="11" t="s">
        <v>245</v>
      </c>
      <c r="B254" s="12">
        <v>1591649.3116200001</v>
      </c>
      <c r="C254" s="12">
        <v>8228.3256600000004</v>
      </c>
      <c r="D254" s="12">
        <v>0</v>
      </c>
      <c r="E254" s="12">
        <v>0</v>
      </c>
      <c r="F254" s="12">
        <v>1599877.6372800001</v>
      </c>
    </row>
    <row r="255" spans="1:6">
      <c r="A255" s="11" t="s">
        <v>246</v>
      </c>
      <c r="B255" s="12">
        <v>33700.57546</v>
      </c>
      <c r="C255" s="12">
        <v>3646.6579200000001</v>
      </c>
      <c r="D255" s="12">
        <v>0</v>
      </c>
      <c r="E255" s="12">
        <v>0</v>
      </c>
      <c r="F255" s="12">
        <v>37347.233380000005</v>
      </c>
    </row>
    <row r="256" spans="1:6">
      <c r="A256" s="11" t="s">
        <v>247</v>
      </c>
      <c r="B256" s="12">
        <v>7762.3039399999998</v>
      </c>
      <c r="C256" s="12">
        <v>179.58684000000002</v>
      </c>
      <c r="D256" s="12">
        <v>0</v>
      </c>
      <c r="E256" s="12">
        <v>0</v>
      </c>
      <c r="F256" s="12">
        <v>7941.8907799999997</v>
      </c>
    </row>
    <row r="257" spans="1:6">
      <c r="A257" s="11" t="s">
        <v>248</v>
      </c>
      <c r="B257" s="12">
        <v>0</v>
      </c>
      <c r="C257" s="12">
        <v>0</v>
      </c>
      <c r="D257" s="12">
        <v>0</v>
      </c>
      <c r="E257" s="12">
        <v>0</v>
      </c>
      <c r="F257" s="12">
        <v>0</v>
      </c>
    </row>
    <row r="258" spans="1:6">
      <c r="A258" s="11" t="s">
        <v>249</v>
      </c>
      <c r="B258" s="12">
        <v>2979.7008100000003</v>
      </c>
      <c r="C258" s="12">
        <v>77.087330000000009</v>
      </c>
      <c r="D258" s="12">
        <v>0</v>
      </c>
      <c r="E258" s="12">
        <v>2.2200000000000002E-3</v>
      </c>
      <c r="F258" s="12">
        <v>3056.7903600000004</v>
      </c>
    </row>
    <row r="259" spans="1:6">
      <c r="A259" s="11" t="s">
        <v>250</v>
      </c>
      <c r="B259" s="12">
        <v>1284.7945400000001</v>
      </c>
      <c r="C259" s="12">
        <v>0</v>
      </c>
      <c r="D259" s="12">
        <v>0</v>
      </c>
      <c r="E259" s="12">
        <v>0</v>
      </c>
      <c r="F259" s="12">
        <v>1284.7945400000001</v>
      </c>
    </row>
    <row r="260" spans="1:6">
      <c r="A260" s="9" t="s">
        <v>251</v>
      </c>
      <c r="B260" s="10">
        <v>372249.44211999996</v>
      </c>
      <c r="C260" s="10">
        <v>57953.526159999994</v>
      </c>
      <c r="D260" s="10">
        <v>0</v>
      </c>
      <c r="E260" s="10">
        <v>0</v>
      </c>
      <c r="F260" s="10">
        <v>430202.96827999991</v>
      </c>
    </row>
    <row r="261" spans="1:6">
      <c r="A261" s="11" t="s">
        <v>252</v>
      </c>
      <c r="B261" s="12">
        <v>64096.24828</v>
      </c>
      <c r="C261" s="12">
        <v>3064.7081200000002</v>
      </c>
      <c r="D261" s="12">
        <v>0</v>
      </c>
      <c r="E261" s="12">
        <v>0</v>
      </c>
      <c r="F261" s="12">
        <v>67160.95640000001</v>
      </c>
    </row>
    <row r="262" spans="1:6">
      <c r="A262" s="11" t="s">
        <v>253</v>
      </c>
      <c r="B262" s="12">
        <v>0</v>
      </c>
      <c r="C262" s="12">
        <v>0</v>
      </c>
      <c r="D262" s="12">
        <v>0</v>
      </c>
      <c r="E262" s="12">
        <v>0</v>
      </c>
      <c r="F262" s="12">
        <v>0</v>
      </c>
    </row>
    <row r="263" spans="1:6">
      <c r="A263" s="11" t="s">
        <v>254</v>
      </c>
      <c r="B263" s="12">
        <v>189974.36303000001</v>
      </c>
      <c r="C263" s="12">
        <v>49047.512919999994</v>
      </c>
      <c r="D263" s="12">
        <v>0</v>
      </c>
      <c r="E263" s="12">
        <v>0</v>
      </c>
      <c r="F263" s="12">
        <v>239021.87594999999</v>
      </c>
    </row>
    <row r="264" spans="1:6">
      <c r="A264" s="11" t="s">
        <v>255</v>
      </c>
      <c r="B264" s="12">
        <v>2302.8785099999996</v>
      </c>
      <c r="C264" s="12">
        <v>867.52395999999999</v>
      </c>
      <c r="D264" s="12">
        <v>0</v>
      </c>
      <c r="E264" s="12">
        <v>0</v>
      </c>
      <c r="F264" s="12">
        <v>3170.4024699999995</v>
      </c>
    </row>
    <row r="265" spans="1:6">
      <c r="A265" s="11" t="s">
        <v>256</v>
      </c>
      <c r="B265" s="12">
        <v>104523.26317999999</v>
      </c>
      <c r="C265" s="12">
        <v>3155.5784600000002</v>
      </c>
      <c r="D265" s="12">
        <v>0</v>
      </c>
      <c r="E265" s="12">
        <v>0</v>
      </c>
      <c r="F265" s="12">
        <v>107678.84163999998</v>
      </c>
    </row>
    <row r="266" spans="1:6">
      <c r="A266" s="15" t="s">
        <v>257</v>
      </c>
      <c r="B266" s="12">
        <v>4205.33259</v>
      </c>
      <c r="C266" s="12">
        <v>1818.2027</v>
      </c>
      <c r="D266" s="12">
        <v>0</v>
      </c>
      <c r="E266" s="12">
        <v>0</v>
      </c>
      <c r="F266" s="12">
        <v>6023.5352899999998</v>
      </c>
    </row>
    <row r="267" spans="1:6">
      <c r="A267" s="15" t="s">
        <v>258</v>
      </c>
      <c r="B267" s="12">
        <v>7147.35653</v>
      </c>
      <c r="C267" s="12">
        <v>0</v>
      </c>
      <c r="D267" s="12">
        <v>0</v>
      </c>
      <c r="E267" s="12">
        <v>0</v>
      </c>
      <c r="F267" s="12">
        <v>7147.35653</v>
      </c>
    </row>
    <row r="268" spans="1:6">
      <c r="A268" s="9" t="s">
        <v>259</v>
      </c>
      <c r="B268" s="10">
        <v>1286749.4582000002</v>
      </c>
      <c r="C268" s="10">
        <v>-45349.62926999999</v>
      </c>
      <c r="D268" s="10">
        <v>0</v>
      </c>
      <c r="E268" s="10">
        <v>2.2200000000000002E-3</v>
      </c>
      <c r="F268" s="10">
        <v>1241399.8311500004</v>
      </c>
    </row>
    <row r="269" spans="1:6">
      <c r="A269" s="2" t="s">
        <v>260</v>
      </c>
      <c r="B269" s="10">
        <v>67668.600720000002</v>
      </c>
      <c r="C269" s="10">
        <v>14384.747260000002</v>
      </c>
      <c r="D269" s="10">
        <v>0</v>
      </c>
      <c r="E269" s="10">
        <v>0</v>
      </c>
      <c r="F269" s="10">
        <v>82053.347979999991</v>
      </c>
    </row>
    <row r="270" spans="1:6">
      <c r="A270" s="11" t="s">
        <v>261</v>
      </c>
      <c r="B270" s="12">
        <v>37347.105229999994</v>
      </c>
      <c r="C270" s="12">
        <v>259.58147000000002</v>
      </c>
      <c r="D270" s="12">
        <v>0</v>
      </c>
      <c r="E270" s="12">
        <v>0</v>
      </c>
      <c r="F270" s="12">
        <v>37606.686699999998</v>
      </c>
    </row>
    <row r="271" spans="1:6">
      <c r="A271" s="11" t="s">
        <v>262</v>
      </c>
      <c r="B271" s="12">
        <v>2881.5585000000001</v>
      </c>
      <c r="C271" s="12">
        <v>420.63649000000004</v>
      </c>
      <c r="D271" s="12">
        <v>0</v>
      </c>
      <c r="E271" s="12">
        <v>0</v>
      </c>
      <c r="F271" s="12">
        <v>3302.1949900000004</v>
      </c>
    </row>
    <row r="272" spans="1:6">
      <c r="A272" s="11" t="s">
        <v>263</v>
      </c>
      <c r="B272" s="12">
        <v>9328.1876300000004</v>
      </c>
      <c r="C272" s="12">
        <v>0</v>
      </c>
      <c r="D272" s="12">
        <v>0</v>
      </c>
      <c r="E272" s="12">
        <v>0</v>
      </c>
      <c r="F272" s="12">
        <v>9328.1876300000004</v>
      </c>
    </row>
    <row r="273" spans="1:6">
      <c r="A273" s="11" t="s">
        <v>264</v>
      </c>
      <c r="B273" s="12">
        <v>226.60599999999999</v>
      </c>
      <c r="C273" s="12">
        <v>2.9087100000000001</v>
      </c>
      <c r="D273" s="12">
        <v>0</v>
      </c>
      <c r="E273" s="12">
        <v>0</v>
      </c>
      <c r="F273" s="12">
        <v>229.51470999999998</v>
      </c>
    </row>
    <row r="274" spans="1:6">
      <c r="A274" s="23" t="s">
        <v>265</v>
      </c>
      <c r="B274" s="12">
        <v>17885.143359999998</v>
      </c>
      <c r="C274" s="12">
        <v>13701.62059</v>
      </c>
      <c r="D274" s="12">
        <v>0</v>
      </c>
      <c r="E274" s="12">
        <v>0</v>
      </c>
      <c r="F274" s="12">
        <v>31586.76395</v>
      </c>
    </row>
    <row r="275" spans="1:6">
      <c r="A275" s="23" t="s">
        <v>266</v>
      </c>
      <c r="B275" s="12">
        <v>0</v>
      </c>
      <c r="C275" s="12">
        <v>0</v>
      </c>
      <c r="D275" s="12">
        <v>0</v>
      </c>
      <c r="E275" s="12">
        <v>0</v>
      </c>
      <c r="F275" s="12">
        <v>0</v>
      </c>
    </row>
    <row r="276" spans="1:6">
      <c r="A276" s="9" t="s">
        <v>267</v>
      </c>
      <c r="B276" s="10">
        <v>87335.122540000011</v>
      </c>
      <c r="C276" s="10">
        <v>65658.062120000002</v>
      </c>
      <c r="D276" s="10">
        <v>0</v>
      </c>
      <c r="E276" s="10">
        <v>0</v>
      </c>
      <c r="F276" s="10">
        <v>152993.18466000003</v>
      </c>
    </row>
    <row r="277" spans="1:6">
      <c r="A277" s="11" t="s">
        <v>261</v>
      </c>
      <c r="B277" s="12">
        <v>35381.725290000002</v>
      </c>
      <c r="C277" s="12">
        <v>51869.865140000002</v>
      </c>
      <c r="D277" s="12">
        <v>0</v>
      </c>
      <c r="E277" s="12">
        <v>0</v>
      </c>
      <c r="F277" s="12">
        <v>87251.590430000011</v>
      </c>
    </row>
    <row r="278" spans="1:6">
      <c r="A278" s="11" t="s">
        <v>268</v>
      </c>
      <c r="B278" s="12">
        <v>8808.8377700000019</v>
      </c>
      <c r="C278" s="12">
        <v>0</v>
      </c>
      <c r="D278" s="12">
        <v>0</v>
      </c>
      <c r="E278" s="12">
        <v>0</v>
      </c>
      <c r="F278" s="12">
        <v>8808.8377700000019</v>
      </c>
    </row>
    <row r="279" spans="1:6">
      <c r="A279" s="11" t="s">
        <v>269</v>
      </c>
      <c r="B279" s="12">
        <v>6.2289899999999996</v>
      </c>
      <c r="C279" s="12">
        <v>60.604550000000003</v>
      </c>
      <c r="D279" s="12">
        <v>0</v>
      </c>
      <c r="E279" s="12">
        <v>0</v>
      </c>
      <c r="F279" s="12">
        <v>66.833540000000013</v>
      </c>
    </row>
    <row r="280" spans="1:6">
      <c r="A280" s="11" t="s">
        <v>270</v>
      </c>
      <c r="B280" s="12">
        <v>0</v>
      </c>
      <c r="C280" s="12">
        <v>0</v>
      </c>
      <c r="D280" s="12">
        <v>0</v>
      </c>
      <c r="E280" s="12">
        <v>0</v>
      </c>
      <c r="F280" s="12">
        <v>0</v>
      </c>
    </row>
    <row r="281" spans="1:6">
      <c r="A281" s="15" t="s">
        <v>271</v>
      </c>
      <c r="B281" s="12">
        <v>43138.33049</v>
      </c>
      <c r="C281" s="12">
        <v>13727.592430000001</v>
      </c>
      <c r="D281" s="12">
        <v>0</v>
      </c>
      <c r="E281" s="12">
        <v>0</v>
      </c>
      <c r="F281" s="12">
        <v>56865.922920000005</v>
      </c>
    </row>
    <row r="282" spans="1:6">
      <c r="A282" s="15" t="s">
        <v>272</v>
      </c>
      <c r="B282" s="12">
        <v>0</v>
      </c>
      <c r="C282" s="12">
        <v>0</v>
      </c>
      <c r="D282" s="12">
        <v>0</v>
      </c>
      <c r="E282" s="12">
        <v>0</v>
      </c>
      <c r="F282" s="12">
        <v>0</v>
      </c>
    </row>
    <row r="283" spans="1:6">
      <c r="A283" s="9" t="s">
        <v>273</v>
      </c>
      <c r="B283" s="10">
        <v>1267082.9363800003</v>
      </c>
      <c r="C283" s="10">
        <v>-96622.944129999989</v>
      </c>
      <c r="D283" s="10">
        <v>0</v>
      </c>
      <c r="E283" s="10">
        <v>2.2200000000000002E-3</v>
      </c>
      <c r="F283" s="10">
        <v>1170459.9944700005</v>
      </c>
    </row>
    <row r="284" spans="1:6">
      <c r="A284" s="11" t="s">
        <v>274</v>
      </c>
      <c r="B284" s="12">
        <v>349421.50611999998</v>
      </c>
      <c r="C284" s="12">
        <v>11309.79542</v>
      </c>
      <c r="D284" s="12">
        <v>0</v>
      </c>
      <c r="E284" s="12">
        <v>0</v>
      </c>
      <c r="F284" s="12">
        <v>360731.30154000001</v>
      </c>
    </row>
    <row r="285" spans="1:6">
      <c r="A285" s="11" t="s">
        <v>275</v>
      </c>
      <c r="B285" s="12">
        <v>37136.895109999998</v>
      </c>
      <c r="C285" s="12">
        <v>884.68993</v>
      </c>
      <c r="D285" s="12">
        <v>0</v>
      </c>
      <c r="E285" s="12">
        <v>0</v>
      </c>
      <c r="F285" s="12">
        <v>38021.585039999998</v>
      </c>
    </row>
    <row r="286" spans="1:6">
      <c r="A286" s="11" t="s">
        <v>276</v>
      </c>
      <c r="B286" s="12">
        <v>311375.18382999999</v>
      </c>
      <c r="C286" s="12">
        <v>10425.10549</v>
      </c>
      <c r="D286" s="12">
        <v>0</v>
      </c>
      <c r="E286" s="12">
        <v>0</v>
      </c>
      <c r="F286" s="12">
        <v>321800.28931999998</v>
      </c>
    </row>
    <row r="287" spans="1:6">
      <c r="A287" s="11" t="s">
        <v>277</v>
      </c>
      <c r="B287" s="12">
        <v>748.14599999999996</v>
      </c>
      <c r="C287" s="12">
        <v>0</v>
      </c>
      <c r="D287" s="12">
        <v>0</v>
      </c>
      <c r="E287" s="12">
        <v>0</v>
      </c>
      <c r="F287" s="12">
        <v>748.14599999999996</v>
      </c>
    </row>
    <row r="288" spans="1:6">
      <c r="A288" s="11" t="s">
        <v>278</v>
      </c>
      <c r="B288" s="12">
        <v>0</v>
      </c>
      <c r="C288" s="12">
        <v>0</v>
      </c>
      <c r="D288" s="12">
        <v>0</v>
      </c>
      <c r="E288" s="12">
        <v>0</v>
      </c>
      <c r="F288" s="12">
        <v>0</v>
      </c>
    </row>
    <row r="289" spans="1:6">
      <c r="A289" s="11" t="s">
        <v>279</v>
      </c>
      <c r="B289" s="12">
        <v>0</v>
      </c>
      <c r="C289" s="12">
        <v>0</v>
      </c>
      <c r="D289" s="12">
        <v>0</v>
      </c>
      <c r="E289" s="12">
        <v>0</v>
      </c>
      <c r="F289" s="12">
        <v>0</v>
      </c>
    </row>
    <row r="290" spans="1:6">
      <c r="A290" s="11" t="s">
        <v>280</v>
      </c>
      <c r="B290" s="12">
        <v>161.28118000000001</v>
      </c>
      <c r="C290" s="12">
        <v>0</v>
      </c>
      <c r="D290" s="12">
        <v>0</v>
      </c>
      <c r="E290" s="12">
        <v>0</v>
      </c>
      <c r="F290" s="12">
        <v>161.28118000000001</v>
      </c>
    </row>
    <row r="291" spans="1:6">
      <c r="A291" s="11" t="s">
        <v>281</v>
      </c>
      <c r="B291" s="12">
        <v>0</v>
      </c>
      <c r="C291" s="12">
        <v>0</v>
      </c>
      <c r="D291" s="12">
        <v>0</v>
      </c>
      <c r="E291" s="12">
        <v>0</v>
      </c>
      <c r="F291" s="12">
        <v>0</v>
      </c>
    </row>
    <row r="292" spans="1:6">
      <c r="A292" s="11" t="s">
        <v>282</v>
      </c>
      <c r="B292" s="12">
        <v>558080.28705999989</v>
      </c>
      <c r="C292" s="12">
        <v>15981.329230000001</v>
      </c>
      <c r="D292" s="12">
        <v>0</v>
      </c>
      <c r="E292" s="12">
        <v>0</v>
      </c>
      <c r="F292" s="12">
        <v>574061.6162899998</v>
      </c>
    </row>
    <row r="293" spans="1:6">
      <c r="A293" s="11" t="s">
        <v>283</v>
      </c>
      <c r="B293" s="12">
        <v>491620.89788000006</v>
      </c>
      <c r="C293" s="12">
        <v>14993.61327</v>
      </c>
      <c r="D293" s="12">
        <v>0</v>
      </c>
      <c r="E293" s="12">
        <v>0</v>
      </c>
      <c r="F293" s="12">
        <v>506614.51115000003</v>
      </c>
    </row>
    <row r="294" spans="1:6">
      <c r="A294" s="11" t="s">
        <v>284</v>
      </c>
      <c r="B294" s="12">
        <v>2190.0224199999998</v>
      </c>
      <c r="C294" s="12">
        <v>0.53128000000000009</v>
      </c>
      <c r="D294" s="12">
        <v>0</v>
      </c>
      <c r="E294" s="12">
        <v>0</v>
      </c>
      <c r="F294" s="12">
        <v>2190.5536999999999</v>
      </c>
    </row>
    <row r="295" spans="1:6">
      <c r="A295" s="15" t="s">
        <v>285</v>
      </c>
      <c r="B295" s="12">
        <v>89.138050000000007</v>
      </c>
      <c r="C295" s="12">
        <v>0</v>
      </c>
      <c r="D295" s="12">
        <v>0</v>
      </c>
      <c r="E295" s="12">
        <v>0</v>
      </c>
      <c r="F295" s="12">
        <v>89.138050000000007</v>
      </c>
    </row>
    <row r="296" spans="1:6">
      <c r="A296" s="15" t="s">
        <v>286</v>
      </c>
      <c r="B296" s="12">
        <v>64005.210530000004</v>
      </c>
      <c r="C296" s="12">
        <v>986.84167999999988</v>
      </c>
      <c r="D296" s="12">
        <v>0</v>
      </c>
      <c r="E296" s="12">
        <v>0</v>
      </c>
      <c r="F296" s="12">
        <v>64992.052210000002</v>
      </c>
    </row>
    <row r="297" spans="1:6">
      <c r="A297" s="13" t="s">
        <v>287</v>
      </c>
      <c r="B297" s="12">
        <v>0</v>
      </c>
      <c r="C297" s="12">
        <v>0</v>
      </c>
      <c r="D297" s="12">
        <v>0</v>
      </c>
      <c r="E297" s="12">
        <v>0</v>
      </c>
      <c r="F297" s="12">
        <v>0</v>
      </c>
    </row>
    <row r="298" spans="1:6">
      <c r="A298" s="15" t="s">
        <v>288</v>
      </c>
      <c r="B298" s="12">
        <v>175.01818</v>
      </c>
      <c r="C298" s="12">
        <v>0.34300000000000003</v>
      </c>
      <c r="D298" s="12">
        <v>0</v>
      </c>
      <c r="E298" s="12">
        <v>0</v>
      </c>
      <c r="F298" s="12">
        <v>175.36117999999999</v>
      </c>
    </row>
    <row r="299" spans="1:6">
      <c r="A299" s="9" t="s">
        <v>289</v>
      </c>
      <c r="B299" s="10">
        <v>1058424.1554400004</v>
      </c>
      <c r="C299" s="10">
        <v>-101294.47794</v>
      </c>
      <c r="D299" s="10">
        <v>0</v>
      </c>
      <c r="E299" s="10">
        <v>2.2200000000000002E-3</v>
      </c>
      <c r="F299" s="10">
        <v>957129.67972000083</v>
      </c>
    </row>
    <row r="300" spans="1:6">
      <c r="A300" s="11" t="s">
        <v>290</v>
      </c>
      <c r="B300" s="12">
        <v>896050.63874999993</v>
      </c>
      <c r="C300" s="12">
        <v>5126.1840200000006</v>
      </c>
      <c r="D300" s="12">
        <v>0</v>
      </c>
      <c r="E300" s="12">
        <v>0</v>
      </c>
      <c r="F300" s="12">
        <v>901176.82276999997</v>
      </c>
    </row>
    <row r="301" spans="1:6">
      <c r="A301" s="11" t="s">
        <v>291</v>
      </c>
      <c r="B301" s="12">
        <v>585253.36902999994</v>
      </c>
      <c r="C301" s="12">
        <v>92.396310000000014</v>
      </c>
      <c r="D301" s="12">
        <v>0</v>
      </c>
      <c r="E301" s="12">
        <v>0</v>
      </c>
      <c r="F301" s="12">
        <v>585345.76533999993</v>
      </c>
    </row>
    <row r="302" spans="1:6">
      <c r="A302" s="11" t="s">
        <v>292</v>
      </c>
      <c r="B302" s="12">
        <v>65856.666740000001</v>
      </c>
      <c r="C302" s="12">
        <v>521.45119999999997</v>
      </c>
      <c r="D302" s="12">
        <v>0</v>
      </c>
      <c r="E302" s="12">
        <v>0</v>
      </c>
      <c r="F302" s="12">
        <v>66378.117939999996</v>
      </c>
    </row>
    <row r="303" spans="1:6">
      <c r="A303" s="11" t="s">
        <v>293</v>
      </c>
      <c r="B303" s="12">
        <v>3921.3525499999996</v>
      </c>
      <c r="C303" s="12">
        <v>3497.8242099999998</v>
      </c>
      <c r="D303" s="12">
        <v>0</v>
      </c>
      <c r="E303" s="12">
        <v>0</v>
      </c>
      <c r="F303" s="12">
        <v>7419.1767599999994</v>
      </c>
    </row>
    <row r="304" spans="1:6">
      <c r="A304" s="11" t="s">
        <v>294</v>
      </c>
      <c r="B304" s="12">
        <v>33491.3995</v>
      </c>
      <c r="C304" s="12">
        <v>45.02619</v>
      </c>
      <c r="D304" s="12">
        <v>0</v>
      </c>
      <c r="E304" s="12">
        <v>0</v>
      </c>
      <c r="F304" s="12">
        <v>33536.425690000004</v>
      </c>
    </row>
    <row r="305" spans="1:6">
      <c r="A305" s="11" t="s">
        <v>295</v>
      </c>
      <c r="B305" s="12">
        <v>44444.913130000001</v>
      </c>
      <c r="C305" s="12">
        <v>0</v>
      </c>
      <c r="D305" s="12">
        <v>0</v>
      </c>
      <c r="E305" s="12">
        <v>0</v>
      </c>
      <c r="F305" s="12">
        <v>44444.913130000001</v>
      </c>
    </row>
    <row r="306" spans="1:6">
      <c r="A306" s="11" t="s">
        <v>296</v>
      </c>
      <c r="B306" s="12">
        <v>15798.651529999999</v>
      </c>
      <c r="C306" s="12">
        <v>0</v>
      </c>
      <c r="D306" s="12">
        <v>0</v>
      </c>
      <c r="E306" s="12">
        <v>0</v>
      </c>
      <c r="F306" s="12">
        <v>15798.651529999999</v>
      </c>
    </row>
    <row r="307" spans="1:6">
      <c r="A307" s="11" t="s">
        <v>297</v>
      </c>
      <c r="B307" s="12">
        <v>29820.811199999996</v>
      </c>
      <c r="C307" s="12">
        <v>0</v>
      </c>
      <c r="D307" s="12">
        <v>0</v>
      </c>
      <c r="E307" s="12">
        <v>0</v>
      </c>
      <c r="F307" s="12">
        <v>29820.811199999996</v>
      </c>
    </row>
    <row r="308" spans="1:6">
      <c r="A308" s="11" t="s">
        <v>298</v>
      </c>
      <c r="B308" s="12">
        <v>15135.82451</v>
      </c>
      <c r="C308" s="12">
        <v>0</v>
      </c>
      <c r="D308" s="12">
        <v>0</v>
      </c>
      <c r="E308" s="12">
        <v>0</v>
      </c>
      <c r="F308" s="12">
        <v>15135.82451</v>
      </c>
    </row>
    <row r="309" spans="1:6">
      <c r="A309" s="15" t="s">
        <v>299</v>
      </c>
      <c r="B309" s="12">
        <v>102327.65055999999</v>
      </c>
      <c r="C309" s="12">
        <v>969.48611000000005</v>
      </c>
      <c r="D309" s="12">
        <v>0</v>
      </c>
      <c r="E309" s="12">
        <v>0</v>
      </c>
      <c r="F309" s="12">
        <v>103297.13666999999</v>
      </c>
    </row>
    <row r="310" spans="1:6">
      <c r="A310" s="9" t="s">
        <v>300</v>
      </c>
      <c r="B310" s="10">
        <v>162373.51669000043</v>
      </c>
      <c r="C310" s="10">
        <v>-106420.66196</v>
      </c>
      <c r="D310" s="10">
        <v>0</v>
      </c>
      <c r="E310" s="10">
        <v>2.2200000000000002E-3</v>
      </c>
      <c r="F310" s="10">
        <v>55952.85695000086</v>
      </c>
    </row>
    <row r="311" spans="1:6">
      <c r="A311" s="15" t="s">
        <v>301</v>
      </c>
      <c r="B311" s="12">
        <v>58.33137</v>
      </c>
      <c r="C311" s="12">
        <v>0</v>
      </c>
      <c r="D311" s="12">
        <v>0</v>
      </c>
      <c r="E311" s="12">
        <v>1.95523</v>
      </c>
      <c r="F311" s="12">
        <v>60.286600000000007</v>
      </c>
    </row>
    <row r="312" spans="1:6">
      <c r="A312" s="15" t="s">
        <v>302</v>
      </c>
      <c r="B312" s="12">
        <v>58.33135</v>
      </c>
      <c r="C312" s="12">
        <v>0</v>
      </c>
      <c r="D312" s="12">
        <v>0</v>
      </c>
      <c r="E312" s="12">
        <v>0</v>
      </c>
      <c r="F312" s="12">
        <v>58.33135</v>
      </c>
    </row>
    <row r="313" spans="1:6">
      <c r="A313" s="15" t="s">
        <v>303</v>
      </c>
      <c r="B313" s="12">
        <v>2.0000000000000002E-5</v>
      </c>
      <c r="C313" s="12">
        <v>0</v>
      </c>
      <c r="D313" s="12">
        <v>0</v>
      </c>
      <c r="E313" s="12">
        <v>1.95523</v>
      </c>
      <c r="F313" s="12">
        <v>1.9552499999999999</v>
      </c>
    </row>
    <row r="314" spans="1:6">
      <c r="A314" s="15" t="s">
        <v>304</v>
      </c>
      <c r="B314" s="12">
        <v>46.070209999999996</v>
      </c>
      <c r="C314" s="12">
        <v>-272.73007000000001</v>
      </c>
      <c r="D314" s="12">
        <v>0</v>
      </c>
      <c r="E314" s="12">
        <v>0</v>
      </c>
      <c r="F314" s="12">
        <v>-226.65986000000001</v>
      </c>
    </row>
    <row r="315" spans="1:6">
      <c r="A315" s="15" t="s">
        <v>305</v>
      </c>
      <c r="B315" s="12">
        <v>46.070149999999991</v>
      </c>
      <c r="C315" s="12">
        <v>-132.52799999999999</v>
      </c>
      <c r="D315" s="12">
        <v>0</v>
      </c>
      <c r="E315" s="12">
        <v>0</v>
      </c>
      <c r="F315" s="12">
        <v>-86.457849999999993</v>
      </c>
    </row>
    <row r="316" spans="1:6">
      <c r="A316" s="15" t="s">
        <v>306</v>
      </c>
      <c r="B316" s="12">
        <v>6.000000000494765E-5</v>
      </c>
      <c r="C316" s="12">
        <v>-140.20207000000002</v>
      </c>
      <c r="D316" s="12">
        <v>0</v>
      </c>
      <c r="E316" s="12">
        <v>0</v>
      </c>
      <c r="F316" s="12">
        <v>-140.20201</v>
      </c>
    </row>
    <row r="317" spans="1:6">
      <c r="A317" s="9" t="s">
        <v>307</v>
      </c>
      <c r="B317" s="10">
        <v>162385.77785000042</v>
      </c>
      <c r="C317" s="10">
        <v>-106147.93188999999</v>
      </c>
      <c r="D317" s="10">
        <v>0</v>
      </c>
      <c r="E317" s="10">
        <v>1.9574500000000001</v>
      </c>
      <c r="F317" s="10">
        <v>56239.803410000859</v>
      </c>
    </row>
    <row r="318" spans="1:6">
      <c r="A318" s="15" t="s">
        <v>308</v>
      </c>
      <c r="B318" s="12">
        <v>-3977.8216399999988</v>
      </c>
      <c r="C318" s="12">
        <v>69.05538</v>
      </c>
      <c r="D318" s="12">
        <v>0</v>
      </c>
      <c r="E318" s="12">
        <v>0</v>
      </c>
      <c r="F318" s="12">
        <v>-3908.766259999999</v>
      </c>
    </row>
    <row r="319" spans="1:6">
      <c r="A319" s="9" t="s">
        <v>309</v>
      </c>
      <c r="B319" s="10">
        <v>158407.95621000041</v>
      </c>
      <c r="C319" s="10">
        <v>-106078.87650999999</v>
      </c>
      <c r="D319" s="10">
        <v>0</v>
      </c>
      <c r="E319" s="10">
        <v>1.9574500000000001</v>
      </c>
      <c r="F319" s="10">
        <v>52331.037150000862</v>
      </c>
    </row>
    <row r="320" spans="1:6">
      <c r="A320" s="15" t="s">
        <v>310</v>
      </c>
      <c r="B320" s="12">
        <v>2212.3306599999987</v>
      </c>
      <c r="C320" s="12">
        <v>-10.651179999999993</v>
      </c>
      <c r="D320" s="12">
        <v>0</v>
      </c>
      <c r="E320" s="12">
        <v>0</v>
      </c>
      <c r="F320" s="12">
        <v>2201.6794799999989</v>
      </c>
    </row>
    <row r="321" spans="1:6">
      <c r="A321" s="9" t="s">
        <v>311</v>
      </c>
      <c r="B321" s="10">
        <v>160620.28687000042</v>
      </c>
      <c r="C321" s="10">
        <v>-106089.52768999999</v>
      </c>
      <c r="D321" s="10">
        <v>0</v>
      </c>
      <c r="E321" s="10">
        <v>1.9574500000000001</v>
      </c>
      <c r="F321" s="10">
        <v>54532.716630000861</v>
      </c>
    </row>
    <row r="322" spans="1:6">
      <c r="A322" s="15" t="s">
        <v>312</v>
      </c>
      <c r="B322" s="12">
        <v>0</v>
      </c>
      <c r="C322" s="12">
        <v>0</v>
      </c>
      <c r="D322" s="12">
        <v>0</v>
      </c>
      <c r="E322" s="12">
        <v>0</v>
      </c>
      <c r="F322" s="12">
        <v>0</v>
      </c>
    </row>
    <row r="323" spans="1:6">
      <c r="A323" s="9" t="s">
        <v>313</v>
      </c>
      <c r="B323" s="10">
        <v>160620.28687000042</v>
      </c>
      <c r="C323" s="10">
        <v>-106089.52768999999</v>
      </c>
      <c r="D323" s="10">
        <v>0</v>
      </c>
      <c r="E323" s="10">
        <v>1.9574500000000001</v>
      </c>
      <c r="F323" s="10">
        <v>54532.716630000861</v>
      </c>
    </row>
    <row r="324" spans="1:6">
      <c r="A324" s="15" t="s">
        <v>314</v>
      </c>
      <c r="B324" s="12">
        <v>16928.621939999997</v>
      </c>
      <c r="C324" s="12">
        <v>0</v>
      </c>
      <c r="D324" s="12">
        <v>0</v>
      </c>
      <c r="E324" s="12">
        <v>0</v>
      </c>
      <c r="F324" s="12">
        <v>16928.621939999997</v>
      </c>
    </row>
    <row r="325" spans="1:6">
      <c r="A325" s="9" t="s">
        <v>315</v>
      </c>
      <c r="B325" s="10">
        <v>143691.66493000044</v>
      </c>
      <c r="C325" s="10">
        <v>-106089.52768999999</v>
      </c>
      <c r="D325" s="10">
        <v>0</v>
      </c>
      <c r="E325" s="10">
        <v>1.9574500000000001</v>
      </c>
      <c r="F325" s="10">
        <v>37604.094690000864</v>
      </c>
    </row>
    <row r="326" spans="1:6" ht="3.75" customHeight="1" thickBot="1">
      <c r="A326" s="24"/>
      <c r="B326" s="25"/>
      <c r="C326" s="25"/>
      <c r="D326" s="25"/>
      <c r="E326" s="25"/>
      <c r="F326" s="25"/>
    </row>
    <row r="327" spans="1:6">
      <c r="A327" s="11"/>
      <c r="B327" s="26"/>
      <c r="C327" s="26"/>
      <c r="D327" s="26"/>
      <c r="E327" s="26"/>
      <c r="F327" s="26"/>
    </row>
    <row r="328" spans="1:6">
      <c r="A328" s="27"/>
      <c r="B328" s="26"/>
      <c r="C328" s="26"/>
      <c r="D328" s="26"/>
      <c r="E328" s="26"/>
      <c r="F328" s="26"/>
    </row>
  </sheetData>
  <mergeCells count="4">
    <mergeCell ref="A1:F1"/>
    <mergeCell ref="A2:F2"/>
    <mergeCell ref="A3:F3"/>
    <mergeCell ref="A4:F4"/>
  </mergeCells>
  <hyperlinks>
    <hyperlink ref="H1" location="ÍNDICE!A1" display="ÍNDICE!A1"/>
  </hyperlink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L328"/>
  <sheetViews>
    <sheetView zoomScale="70" zoomScaleNormal="70" workbookViewId="0">
      <selection activeCell="N25" sqref="N25"/>
    </sheetView>
  </sheetViews>
  <sheetFormatPr baseColWidth="10" defaultColWidth="10.7109375" defaultRowHeight="1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249" width="11.42578125" customWidth="1"/>
    <col min="250" max="250" width="104.42578125" bestFit="1" customWidth="1"/>
    <col min="251" max="251" width="10.7109375" bestFit="1" customWidth="1"/>
    <col min="252" max="252" width="11.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11.7109375" bestFit="1" customWidth="1"/>
    <col min="267" max="505" width="11.42578125" customWidth="1"/>
    <col min="506" max="506" width="104.42578125" bestFit="1" customWidth="1"/>
    <col min="507" max="507" width="10.7109375" bestFit="1" customWidth="1"/>
    <col min="508" max="508" width="11.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11.7109375" bestFit="1" customWidth="1"/>
    <col min="523" max="761" width="11.42578125" customWidth="1"/>
    <col min="762" max="762" width="104.42578125" bestFit="1" customWidth="1"/>
    <col min="763" max="763" width="10.7109375" bestFit="1" customWidth="1"/>
    <col min="764" max="764" width="11.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11.7109375" bestFit="1" customWidth="1"/>
    <col min="779" max="1017" width="11.42578125" customWidth="1"/>
    <col min="1018" max="1018" width="104.42578125" bestFit="1" customWidth="1"/>
    <col min="1019" max="1019" width="10.7109375" bestFit="1" customWidth="1"/>
    <col min="1020" max="1020" width="11.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11.7109375" bestFit="1" customWidth="1"/>
    <col min="1035" max="1273" width="11.42578125" customWidth="1"/>
    <col min="1274" max="1274" width="104.42578125" bestFit="1" customWidth="1"/>
    <col min="1275" max="1275" width="10.7109375" bestFit="1" customWidth="1"/>
    <col min="1276" max="1276" width="11.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11.7109375" bestFit="1" customWidth="1"/>
    <col min="1291" max="1529" width="11.42578125" customWidth="1"/>
    <col min="1530" max="1530" width="104.42578125" bestFit="1" customWidth="1"/>
    <col min="1531" max="1531" width="10.7109375" bestFit="1" customWidth="1"/>
    <col min="1532" max="1532" width="11.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11.7109375" bestFit="1" customWidth="1"/>
    <col min="1547" max="1785" width="11.42578125" customWidth="1"/>
    <col min="1786" max="1786" width="104.42578125" bestFit="1" customWidth="1"/>
    <col min="1787" max="1787" width="10.7109375" bestFit="1" customWidth="1"/>
    <col min="1788" max="1788" width="11.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11.7109375" bestFit="1" customWidth="1"/>
    <col min="1803" max="2041" width="11.42578125" customWidth="1"/>
    <col min="2042" max="2042" width="104.42578125" bestFit="1" customWidth="1"/>
    <col min="2043" max="2043" width="10.7109375" bestFit="1" customWidth="1"/>
    <col min="2044" max="2044" width="11.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11.7109375" bestFit="1" customWidth="1"/>
    <col min="2059" max="2297" width="11.42578125" customWidth="1"/>
    <col min="2298" max="2298" width="104.42578125" bestFit="1" customWidth="1"/>
    <col min="2299" max="2299" width="10.7109375" bestFit="1" customWidth="1"/>
    <col min="2300" max="2300" width="11.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11.7109375" bestFit="1" customWidth="1"/>
    <col min="2315" max="2553" width="11.42578125" customWidth="1"/>
    <col min="2554" max="2554" width="104.42578125" bestFit="1" customWidth="1"/>
    <col min="2555" max="2555" width="10.7109375" bestFit="1" customWidth="1"/>
    <col min="2556" max="2556" width="11.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11.7109375" bestFit="1" customWidth="1"/>
    <col min="2571" max="2809" width="11.42578125" customWidth="1"/>
    <col min="2810" max="2810" width="104.42578125" bestFit="1" customWidth="1"/>
    <col min="2811" max="2811" width="10.7109375" bestFit="1" customWidth="1"/>
    <col min="2812" max="2812" width="11.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11.7109375" bestFit="1" customWidth="1"/>
    <col min="2827" max="3065" width="11.42578125" customWidth="1"/>
    <col min="3066" max="3066" width="104.42578125" bestFit="1" customWidth="1"/>
    <col min="3067" max="3067" width="10.7109375" bestFit="1" customWidth="1"/>
    <col min="3068" max="3068" width="11.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11.7109375" bestFit="1" customWidth="1"/>
    <col min="3083" max="3321" width="11.42578125" customWidth="1"/>
    <col min="3322" max="3322" width="104.42578125" bestFit="1" customWidth="1"/>
    <col min="3323" max="3323" width="10.7109375" bestFit="1" customWidth="1"/>
    <col min="3324" max="3324" width="11.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11.7109375" bestFit="1" customWidth="1"/>
    <col min="3339" max="3577" width="11.42578125" customWidth="1"/>
    <col min="3578" max="3578" width="104.42578125" bestFit="1" customWidth="1"/>
    <col min="3579" max="3579" width="10.7109375" bestFit="1" customWidth="1"/>
    <col min="3580" max="3580" width="11.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11.7109375" bestFit="1" customWidth="1"/>
    <col min="3595" max="3833" width="11.42578125" customWidth="1"/>
    <col min="3834" max="3834" width="104.42578125" bestFit="1" customWidth="1"/>
    <col min="3835" max="3835" width="10.7109375" bestFit="1" customWidth="1"/>
    <col min="3836" max="3836" width="11.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11.7109375" bestFit="1" customWidth="1"/>
    <col min="3851" max="4089" width="11.42578125" customWidth="1"/>
    <col min="4090" max="4090" width="104.42578125" bestFit="1" customWidth="1"/>
    <col min="4091" max="4091" width="10.7109375" bestFit="1" customWidth="1"/>
    <col min="4092" max="4092" width="11.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11.7109375" bestFit="1" customWidth="1"/>
    <col min="4107" max="4345" width="11.42578125" customWidth="1"/>
    <col min="4346" max="4346" width="104.42578125" bestFit="1" customWidth="1"/>
    <col min="4347" max="4347" width="10.7109375" bestFit="1" customWidth="1"/>
    <col min="4348" max="4348" width="11.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11.7109375" bestFit="1" customWidth="1"/>
    <col min="4363" max="4601" width="11.42578125" customWidth="1"/>
    <col min="4602" max="4602" width="104.42578125" bestFit="1" customWidth="1"/>
    <col min="4603" max="4603" width="10.7109375" bestFit="1" customWidth="1"/>
    <col min="4604" max="4604" width="11.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11.7109375" bestFit="1" customWidth="1"/>
    <col min="4619" max="4857" width="11.42578125" customWidth="1"/>
    <col min="4858" max="4858" width="104.42578125" bestFit="1" customWidth="1"/>
    <col min="4859" max="4859" width="10.7109375" bestFit="1" customWidth="1"/>
    <col min="4860" max="4860" width="11.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11.7109375" bestFit="1" customWidth="1"/>
    <col min="4875" max="5113" width="11.42578125" customWidth="1"/>
    <col min="5114" max="5114" width="104.42578125" bestFit="1" customWidth="1"/>
    <col min="5115" max="5115" width="10.7109375" bestFit="1" customWidth="1"/>
    <col min="5116" max="5116" width="11.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11.7109375" bestFit="1" customWidth="1"/>
    <col min="5131" max="5369" width="11.42578125" customWidth="1"/>
    <col min="5370" max="5370" width="104.42578125" bestFit="1" customWidth="1"/>
    <col min="5371" max="5371" width="10.7109375" bestFit="1" customWidth="1"/>
    <col min="5372" max="5372" width="11.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11.7109375" bestFit="1" customWidth="1"/>
    <col min="5387" max="5625" width="11.42578125" customWidth="1"/>
    <col min="5626" max="5626" width="104.42578125" bestFit="1" customWidth="1"/>
    <col min="5627" max="5627" width="10.7109375" bestFit="1" customWidth="1"/>
    <col min="5628" max="5628" width="11.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11.7109375" bestFit="1" customWidth="1"/>
    <col min="5643" max="5881" width="11.42578125" customWidth="1"/>
    <col min="5882" max="5882" width="104.42578125" bestFit="1" customWidth="1"/>
    <col min="5883" max="5883" width="10.7109375" bestFit="1" customWidth="1"/>
    <col min="5884" max="5884" width="11.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11.7109375" bestFit="1" customWidth="1"/>
    <col min="5899" max="6137" width="11.42578125" customWidth="1"/>
    <col min="6138" max="6138" width="104.42578125" bestFit="1" customWidth="1"/>
    <col min="6139" max="6139" width="10.7109375" bestFit="1" customWidth="1"/>
    <col min="6140" max="6140" width="11.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11.7109375" bestFit="1" customWidth="1"/>
    <col min="6155" max="6393" width="11.42578125" customWidth="1"/>
    <col min="6394" max="6394" width="104.42578125" bestFit="1" customWidth="1"/>
    <col min="6395" max="6395" width="10.7109375" bestFit="1" customWidth="1"/>
    <col min="6396" max="6396" width="11.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11.7109375" bestFit="1" customWidth="1"/>
    <col min="6411" max="6649" width="11.42578125" customWidth="1"/>
    <col min="6650" max="6650" width="104.42578125" bestFit="1" customWidth="1"/>
    <col min="6651" max="6651" width="10.7109375" bestFit="1" customWidth="1"/>
    <col min="6652" max="6652" width="11.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11.7109375" bestFit="1" customWidth="1"/>
    <col min="6667" max="6905" width="11.42578125" customWidth="1"/>
    <col min="6906" max="6906" width="104.42578125" bestFit="1" customWidth="1"/>
    <col min="6907" max="6907" width="10.7109375" bestFit="1" customWidth="1"/>
    <col min="6908" max="6908" width="11.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11.7109375" bestFit="1" customWidth="1"/>
    <col min="6923" max="7161" width="11.42578125" customWidth="1"/>
    <col min="7162" max="7162" width="104.42578125" bestFit="1" customWidth="1"/>
    <col min="7163" max="7163" width="10.7109375" bestFit="1" customWidth="1"/>
    <col min="7164" max="7164" width="11.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11.7109375" bestFit="1" customWidth="1"/>
    <col min="7179" max="7417" width="11.42578125" customWidth="1"/>
    <col min="7418" max="7418" width="104.42578125" bestFit="1" customWidth="1"/>
    <col min="7419" max="7419" width="10.7109375" bestFit="1" customWidth="1"/>
    <col min="7420" max="7420" width="11.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11.7109375" bestFit="1" customWidth="1"/>
    <col min="7435" max="7673" width="11.42578125" customWidth="1"/>
    <col min="7674" max="7674" width="104.42578125" bestFit="1" customWidth="1"/>
    <col min="7675" max="7675" width="10.7109375" bestFit="1" customWidth="1"/>
    <col min="7676" max="7676" width="11.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11.7109375" bestFit="1" customWidth="1"/>
    <col min="7691" max="7929" width="11.42578125" customWidth="1"/>
    <col min="7930" max="7930" width="104.42578125" bestFit="1" customWidth="1"/>
    <col min="7931" max="7931" width="10.7109375" bestFit="1" customWidth="1"/>
    <col min="7932" max="7932" width="11.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11.7109375" bestFit="1" customWidth="1"/>
    <col min="7947" max="8185" width="11.42578125" customWidth="1"/>
    <col min="8186" max="8186" width="104.42578125" bestFit="1" customWidth="1"/>
    <col min="8187" max="8187" width="10.7109375" bestFit="1" customWidth="1"/>
    <col min="8188" max="8188" width="11.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11.7109375" bestFit="1" customWidth="1"/>
    <col min="8203" max="8441" width="11.42578125" customWidth="1"/>
    <col min="8442" max="8442" width="104.42578125" bestFit="1" customWidth="1"/>
    <col min="8443" max="8443" width="10.7109375" bestFit="1" customWidth="1"/>
    <col min="8444" max="8444" width="11.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11.7109375" bestFit="1" customWidth="1"/>
    <col min="8459" max="8697" width="11.42578125" customWidth="1"/>
    <col min="8698" max="8698" width="104.42578125" bestFit="1" customWidth="1"/>
    <col min="8699" max="8699" width="10.7109375" bestFit="1" customWidth="1"/>
    <col min="8700" max="8700" width="11.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11.7109375" bestFit="1" customWidth="1"/>
    <col min="8715" max="8953" width="11.42578125" customWidth="1"/>
    <col min="8954" max="8954" width="104.42578125" bestFit="1" customWidth="1"/>
    <col min="8955" max="8955" width="10.7109375" bestFit="1" customWidth="1"/>
    <col min="8956" max="8956" width="11.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11.7109375" bestFit="1" customWidth="1"/>
    <col min="8971" max="9209" width="11.42578125" customWidth="1"/>
    <col min="9210" max="9210" width="104.42578125" bestFit="1" customWidth="1"/>
    <col min="9211" max="9211" width="10.7109375" bestFit="1" customWidth="1"/>
    <col min="9212" max="9212" width="11.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11.7109375" bestFit="1" customWidth="1"/>
    <col min="9227" max="9465" width="11.42578125" customWidth="1"/>
    <col min="9466" max="9466" width="104.42578125" bestFit="1" customWidth="1"/>
    <col min="9467" max="9467" width="10.7109375" bestFit="1" customWidth="1"/>
    <col min="9468" max="9468" width="11.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11.7109375" bestFit="1" customWidth="1"/>
    <col min="9483" max="9721" width="11.42578125" customWidth="1"/>
    <col min="9722" max="9722" width="104.42578125" bestFit="1" customWidth="1"/>
    <col min="9723" max="9723" width="10.7109375" bestFit="1" customWidth="1"/>
    <col min="9724" max="9724" width="11.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11.7109375" bestFit="1" customWidth="1"/>
    <col min="9739" max="9977" width="11.42578125" customWidth="1"/>
    <col min="9978" max="9978" width="104.42578125" bestFit="1" customWidth="1"/>
    <col min="9979" max="9979" width="10.7109375" bestFit="1" customWidth="1"/>
    <col min="9980" max="9980" width="11.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11.7109375" bestFit="1" customWidth="1"/>
    <col min="9995" max="10233" width="11.42578125" customWidth="1"/>
    <col min="10234" max="10234" width="104.42578125" bestFit="1" customWidth="1"/>
    <col min="10235" max="10235" width="10.7109375" bestFit="1" customWidth="1"/>
    <col min="10236" max="10236" width="11.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11.7109375" bestFit="1" customWidth="1"/>
    <col min="10251" max="10489" width="11.42578125" customWidth="1"/>
    <col min="10490" max="10490" width="104.42578125" bestFit="1" customWidth="1"/>
    <col min="10491" max="10491" width="10.7109375" bestFit="1" customWidth="1"/>
    <col min="10492" max="10492" width="11.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11.7109375" bestFit="1" customWidth="1"/>
    <col min="10507" max="10745" width="11.42578125" customWidth="1"/>
    <col min="10746" max="10746" width="104.42578125" bestFit="1" customWidth="1"/>
    <col min="10747" max="10747" width="10.7109375" bestFit="1" customWidth="1"/>
    <col min="10748" max="10748" width="11.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11.7109375" bestFit="1" customWidth="1"/>
    <col min="10763" max="11001" width="11.42578125" customWidth="1"/>
    <col min="11002" max="11002" width="104.42578125" bestFit="1" customWidth="1"/>
    <col min="11003" max="11003" width="10.7109375" bestFit="1" customWidth="1"/>
    <col min="11004" max="11004" width="11.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11.7109375" bestFit="1" customWidth="1"/>
    <col min="11019" max="11257" width="11.42578125" customWidth="1"/>
    <col min="11258" max="11258" width="104.42578125" bestFit="1" customWidth="1"/>
    <col min="11259" max="11259" width="10.7109375" bestFit="1" customWidth="1"/>
    <col min="11260" max="11260" width="11.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11.7109375" bestFit="1" customWidth="1"/>
    <col min="11275" max="11513" width="11.42578125" customWidth="1"/>
    <col min="11514" max="11514" width="104.42578125" bestFit="1" customWidth="1"/>
    <col min="11515" max="11515" width="10.7109375" bestFit="1" customWidth="1"/>
    <col min="11516" max="11516" width="11.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11.7109375" bestFit="1" customWidth="1"/>
    <col min="11531" max="11769" width="11.42578125" customWidth="1"/>
    <col min="11770" max="11770" width="104.42578125" bestFit="1" customWidth="1"/>
    <col min="11771" max="11771" width="10.7109375" bestFit="1" customWidth="1"/>
    <col min="11772" max="11772" width="11.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11.7109375" bestFit="1" customWidth="1"/>
    <col min="11787" max="12025" width="11.42578125" customWidth="1"/>
    <col min="12026" max="12026" width="104.42578125" bestFit="1" customWidth="1"/>
    <col min="12027" max="12027" width="10.7109375" bestFit="1" customWidth="1"/>
    <col min="12028" max="12028" width="11.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11.7109375" bestFit="1" customWidth="1"/>
    <col min="12043" max="12281" width="11.42578125" customWidth="1"/>
    <col min="12282" max="12282" width="104.42578125" bestFit="1" customWidth="1"/>
    <col min="12283" max="12283" width="10.7109375" bestFit="1" customWidth="1"/>
    <col min="12284" max="12284" width="11.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11.7109375" bestFit="1" customWidth="1"/>
    <col min="12299" max="12537" width="11.42578125" customWidth="1"/>
    <col min="12538" max="12538" width="104.42578125" bestFit="1" customWidth="1"/>
    <col min="12539" max="12539" width="10.7109375" bestFit="1" customWidth="1"/>
    <col min="12540" max="12540" width="11.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11.7109375" bestFit="1" customWidth="1"/>
    <col min="12555" max="12793" width="11.42578125" customWidth="1"/>
    <col min="12794" max="12794" width="104.42578125" bestFit="1" customWidth="1"/>
    <col min="12795" max="12795" width="10.7109375" bestFit="1" customWidth="1"/>
    <col min="12796" max="12796" width="11.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11.7109375" bestFit="1" customWidth="1"/>
    <col min="12811" max="13049" width="11.42578125" customWidth="1"/>
    <col min="13050" max="13050" width="104.42578125" bestFit="1" customWidth="1"/>
    <col min="13051" max="13051" width="10.7109375" bestFit="1" customWidth="1"/>
    <col min="13052" max="13052" width="11.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11.7109375" bestFit="1" customWidth="1"/>
    <col min="13067" max="13305" width="11.42578125" customWidth="1"/>
    <col min="13306" max="13306" width="104.42578125" bestFit="1" customWidth="1"/>
    <col min="13307" max="13307" width="10.7109375" bestFit="1" customWidth="1"/>
    <col min="13308" max="13308" width="11.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11.7109375" bestFit="1" customWidth="1"/>
    <col min="13323" max="13561" width="11.42578125" customWidth="1"/>
    <col min="13562" max="13562" width="104.42578125" bestFit="1" customWidth="1"/>
    <col min="13563" max="13563" width="10.7109375" bestFit="1" customWidth="1"/>
    <col min="13564" max="13564" width="11.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11.7109375" bestFit="1" customWidth="1"/>
    <col min="13579" max="13817" width="11.42578125" customWidth="1"/>
    <col min="13818" max="13818" width="104.42578125" bestFit="1" customWidth="1"/>
    <col min="13819" max="13819" width="10.7109375" bestFit="1" customWidth="1"/>
    <col min="13820" max="13820" width="11.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11.7109375" bestFit="1" customWidth="1"/>
    <col min="13835" max="14073" width="11.42578125" customWidth="1"/>
    <col min="14074" max="14074" width="104.42578125" bestFit="1" customWidth="1"/>
    <col min="14075" max="14075" width="10.7109375" bestFit="1" customWidth="1"/>
    <col min="14076" max="14076" width="11.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11.7109375" bestFit="1" customWidth="1"/>
    <col min="14091" max="14329" width="11.42578125" customWidth="1"/>
    <col min="14330" max="14330" width="104.42578125" bestFit="1" customWidth="1"/>
    <col min="14331" max="14331" width="10.7109375" bestFit="1" customWidth="1"/>
    <col min="14332" max="14332" width="11.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11.7109375" bestFit="1" customWidth="1"/>
    <col min="14347" max="14585" width="11.42578125" customWidth="1"/>
    <col min="14586" max="14586" width="104.42578125" bestFit="1" customWidth="1"/>
    <col min="14587" max="14587" width="10.7109375" bestFit="1" customWidth="1"/>
    <col min="14588" max="14588" width="11.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11.7109375" bestFit="1" customWidth="1"/>
    <col min="14603" max="14841" width="11.42578125" customWidth="1"/>
    <col min="14842" max="14842" width="104.42578125" bestFit="1" customWidth="1"/>
    <col min="14843" max="14843" width="10.7109375" bestFit="1" customWidth="1"/>
    <col min="14844" max="14844" width="11.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11.7109375" bestFit="1" customWidth="1"/>
    <col min="14859" max="15097" width="11.42578125" customWidth="1"/>
    <col min="15098" max="15098" width="104.42578125" bestFit="1" customWidth="1"/>
    <col min="15099" max="15099" width="10.7109375" bestFit="1" customWidth="1"/>
    <col min="15100" max="15100" width="11.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11.7109375" bestFit="1" customWidth="1"/>
    <col min="15115" max="15353" width="11.42578125" customWidth="1"/>
    <col min="15354" max="15354" width="104.42578125" bestFit="1" customWidth="1"/>
    <col min="15355" max="15355" width="10.7109375" bestFit="1" customWidth="1"/>
    <col min="15356" max="15356" width="11.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11.7109375" bestFit="1" customWidth="1"/>
    <col min="15371" max="15609" width="11.42578125" customWidth="1"/>
    <col min="15610" max="15610" width="104.42578125" bestFit="1" customWidth="1"/>
    <col min="15611" max="15611" width="10.7109375" bestFit="1" customWidth="1"/>
    <col min="15612" max="15612" width="11.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11.7109375" bestFit="1" customWidth="1"/>
    <col min="15627" max="15865" width="11.42578125" customWidth="1"/>
    <col min="15866" max="15866" width="104.42578125" bestFit="1" customWidth="1"/>
    <col min="15867" max="15867" width="10.7109375" bestFit="1" customWidth="1"/>
    <col min="15868" max="15868" width="11.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11.7109375" bestFit="1" customWidth="1"/>
    <col min="15883" max="16121" width="11.42578125" customWidth="1"/>
    <col min="16122" max="16122" width="104.42578125" bestFit="1" customWidth="1"/>
    <col min="16123" max="16123" width="10.7109375" bestFit="1" customWidth="1"/>
    <col min="16124" max="16124" width="11.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11.7109375" bestFit="1" customWidth="1"/>
    <col min="16139" max="16377" width="11.42578125" customWidth="1"/>
    <col min="16378" max="16378" width="104.42578125" bestFit="1" customWidth="1"/>
    <col min="16379" max="16379" width="10.7109375" bestFit="1" customWidth="1"/>
    <col min="16380" max="16380" width="11.7109375" bestFit="1" customWidth="1"/>
  </cols>
  <sheetData>
    <row r="1" spans="1:12" ht="30" customHeight="1">
      <c r="A1" s="993" t="s">
        <v>939</v>
      </c>
      <c r="B1" s="993"/>
      <c r="C1" s="993"/>
      <c r="D1" s="993"/>
      <c r="E1" s="993"/>
      <c r="F1" s="993"/>
      <c r="G1" s="993"/>
      <c r="H1" s="993"/>
      <c r="I1" s="993"/>
      <c r="J1" s="993"/>
      <c r="L1" s="863" t="s">
        <v>1124</v>
      </c>
    </row>
    <row r="2" spans="1:12" ht="18">
      <c r="A2" s="994" t="s">
        <v>316</v>
      </c>
      <c r="B2" s="994"/>
      <c r="C2" s="994"/>
      <c r="D2" s="994"/>
      <c r="E2" s="994"/>
      <c r="F2" s="994"/>
      <c r="G2" s="994"/>
      <c r="H2" s="994"/>
      <c r="I2" s="994"/>
      <c r="J2" s="994"/>
    </row>
    <row r="3" spans="1:12" ht="18">
      <c r="A3" s="994" t="s">
        <v>2</v>
      </c>
      <c r="B3" s="994"/>
      <c r="C3" s="994"/>
      <c r="D3" s="994"/>
      <c r="E3" s="994"/>
      <c r="F3" s="994"/>
      <c r="G3" s="994"/>
      <c r="H3" s="994"/>
      <c r="I3" s="994"/>
      <c r="J3" s="994"/>
    </row>
    <row r="4" spans="1:12" ht="30" customHeight="1">
      <c r="A4" s="998" t="s">
        <v>3</v>
      </c>
      <c r="B4" s="998"/>
      <c r="C4" s="998"/>
      <c r="D4" s="998"/>
      <c r="E4" s="998"/>
      <c r="F4" s="998"/>
      <c r="G4" s="998"/>
      <c r="H4" s="998"/>
      <c r="I4" s="998"/>
      <c r="J4" s="998"/>
    </row>
    <row r="5" spans="1:12" ht="3.75" customHeight="1">
      <c r="A5" s="1"/>
      <c r="B5" s="1"/>
      <c r="C5" s="1"/>
      <c r="D5" s="1"/>
      <c r="E5" s="1"/>
      <c r="F5" s="1"/>
      <c r="G5" s="1"/>
      <c r="H5" s="1"/>
      <c r="I5" s="1"/>
      <c r="J5" s="1"/>
    </row>
    <row r="6" spans="1:12" ht="30" customHeight="1" thickBot="1">
      <c r="A6" s="2"/>
      <c r="B6" s="28" t="s">
        <v>940</v>
      </c>
      <c r="C6" s="28" t="s">
        <v>941</v>
      </c>
      <c r="D6" s="28" t="s">
        <v>942</v>
      </c>
      <c r="E6" s="28" t="s">
        <v>943</v>
      </c>
      <c r="F6" s="28" t="s">
        <v>944</v>
      </c>
      <c r="G6" s="28" t="s">
        <v>945</v>
      </c>
      <c r="H6" s="28" t="s">
        <v>946</v>
      </c>
      <c r="I6" s="28" t="s">
        <v>947</v>
      </c>
      <c r="J6" s="4" t="s">
        <v>8</v>
      </c>
    </row>
    <row r="7" spans="1:12">
      <c r="A7" s="5" t="s">
        <v>9</v>
      </c>
      <c r="B7" s="6">
        <v>1168516.9158599998</v>
      </c>
      <c r="C7" s="6">
        <v>3354391.5078399992</v>
      </c>
      <c r="D7" s="6">
        <v>2393961.1393899992</v>
      </c>
      <c r="E7" s="6">
        <v>81630.128349999999</v>
      </c>
      <c r="F7" s="6">
        <v>550334.07174000004</v>
      </c>
      <c r="G7" s="6">
        <v>1213459.0536500001</v>
      </c>
      <c r="H7" s="6">
        <v>43311.499309999985</v>
      </c>
      <c r="I7" s="6">
        <v>1521355.4918800003</v>
      </c>
      <c r="J7" s="6">
        <v>10326959.808020005</v>
      </c>
    </row>
    <row r="8" spans="1:12">
      <c r="A8" s="9" t="s">
        <v>10</v>
      </c>
      <c r="B8" s="10">
        <v>41845.273179999997</v>
      </c>
      <c r="C8" s="10">
        <v>116678.13046000001</v>
      </c>
      <c r="D8" s="10">
        <v>259758.72058999998</v>
      </c>
      <c r="E8" s="10">
        <v>1129.4998999999998</v>
      </c>
      <c r="F8" s="10">
        <v>46118.927909999999</v>
      </c>
      <c r="G8" s="10">
        <v>59693.466199999995</v>
      </c>
      <c r="H8" s="10">
        <v>373.72506999999996</v>
      </c>
      <c r="I8" s="10">
        <v>116904.01749000001</v>
      </c>
      <c r="J8" s="10">
        <v>642501.76079999993</v>
      </c>
    </row>
    <row r="9" spans="1:12">
      <c r="A9" s="11" t="s">
        <v>11</v>
      </c>
      <c r="B9" s="12">
        <v>4235.2287800000004</v>
      </c>
      <c r="C9" s="12">
        <v>41869.627460000003</v>
      </c>
      <c r="D9" s="12">
        <v>40788.012279999995</v>
      </c>
      <c r="E9" s="12">
        <v>338.41881000000001</v>
      </c>
      <c r="F9" s="12">
        <v>9109.6510199999993</v>
      </c>
      <c r="G9" s="12">
        <v>7940.0005499999997</v>
      </c>
      <c r="H9" s="12">
        <v>249.46691000000001</v>
      </c>
      <c r="I9" s="12">
        <v>7303.7182700000003</v>
      </c>
      <c r="J9" s="12">
        <v>111834.12407999999</v>
      </c>
    </row>
    <row r="10" spans="1:12">
      <c r="A10" s="11" t="s">
        <v>12</v>
      </c>
      <c r="B10" s="12">
        <v>34904.455470000001</v>
      </c>
      <c r="C10" s="12">
        <v>35039.004970000002</v>
      </c>
      <c r="D10" s="12">
        <v>17294.859640000002</v>
      </c>
      <c r="E10" s="12">
        <v>56.818950000000001</v>
      </c>
      <c r="F10" s="12">
        <v>3233.44272</v>
      </c>
      <c r="G10" s="12">
        <v>20480.769519999998</v>
      </c>
      <c r="H10" s="12">
        <v>75.706649999999996</v>
      </c>
      <c r="I10" s="12">
        <v>9280.1703400000006</v>
      </c>
      <c r="J10" s="12">
        <v>120365.22825999999</v>
      </c>
    </row>
    <row r="11" spans="1:12">
      <c r="A11" s="11" t="s">
        <v>13</v>
      </c>
      <c r="B11" s="12">
        <v>2666.1696699999998</v>
      </c>
      <c r="C11" s="12">
        <v>37951.974690000003</v>
      </c>
      <c r="D11" s="12">
        <v>194751.52838999999</v>
      </c>
      <c r="E11" s="12">
        <v>734.26213999999993</v>
      </c>
      <c r="F11" s="12">
        <v>33775.834170000002</v>
      </c>
      <c r="G11" s="12">
        <v>24270.399920000003</v>
      </c>
      <c r="H11" s="12">
        <v>48.55151</v>
      </c>
      <c r="I11" s="12">
        <v>100215.70829000001</v>
      </c>
      <c r="J11" s="12">
        <v>394414.42877999996</v>
      </c>
    </row>
    <row r="12" spans="1:12">
      <c r="A12" s="11" t="s">
        <v>14</v>
      </c>
      <c r="B12" s="12">
        <v>0</v>
      </c>
      <c r="C12" s="12">
        <v>0</v>
      </c>
      <c r="D12" s="12">
        <v>0</v>
      </c>
      <c r="E12" s="12">
        <v>0</v>
      </c>
      <c r="F12" s="12">
        <v>0</v>
      </c>
      <c r="G12" s="12">
        <v>0</v>
      </c>
      <c r="H12" s="12">
        <v>0</v>
      </c>
      <c r="I12" s="12">
        <v>0</v>
      </c>
      <c r="J12" s="12">
        <v>0</v>
      </c>
    </row>
    <row r="13" spans="1:12">
      <c r="A13" s="11" t="s">
        <v>15</v>
      </c>
      <c r="B13" s="12">
        <v>39.00047</v>
      </c>
      <c r="C13" s="12">
        <v>1817.5233400000002</v>
      </c>
      <c r="D13" s="12">
        <v>3619.49901</v>
      </c>
      <c r="E13" s="12">
        <v>0</v>
      </c>
      <c r="F13" s="12">
        <v>0</v>
      </c>
      <c r="G13" s="12">
        <v>5606.0410599999996</v>
      </c>
      <c r="H13" s="12">
        <v>0</v>
      </c>
      <c r="I13" s="12">
        <v>104.42058999999999</v>
      </c>
      <c r="J13" s="12">
        <v>11186.484469999999</v>
      </c>
    </row>
    <row r="14" spans="1:12">
      <c r="A14" s="13" t="s">
        <v>16</v>
      </c>
      <c r="B14" s="12">
        <v>0</v>
      </c>
      <c r="C14" s="12">
        <v>0</v>
      </c>
      <c r="D14" s="12">
        <v>3304.8212699999999</v>
      </c>
      <c r="E14" s="12">
        <v>0</v>
      </c>
      <c r="F14" s="12">
        <v>0</v>
      </c>
      <c r="G14" s="12">
        <v>1396.25515</v>
      </c>
      <c r="H14" s="12">
        <v>0</v>
      </c>
      <c r="I14" s="12">
        <v>0</v>
      </c>
      <c r="J14" s="12">
        <v>4701.0764200000003</v>
      </c>
    </row>
    <row r="15" spans="1:12">
      <c r="A15" s="11" t="s">
        <v>17</v>
      </c>
      <c r="B15" s="12">
        <v>0.41879</v>
      </c>
      <c r="C15" s="12">
        <v>0</v>
      </c>
      <c r="D15" s="12">
        <v>0</v>
      </c>
      <c r="E15" s="12">
        <v>0</v>
      </c>
      <c r="F15" s="12">
        <v>0</v>
      </c>
      <c r="G15" s="12">
        <v>0</v>
      </c>
      <c r="H15" s="12">
        <v>0</v>
      </c>
      <c r="I15" s="12">
        <v>0</v>
      </c>
      <c r="J15" s="12">
        <v>0.41879</v>
      </c>
    </row>
    <row r="16" spans="1:12">
      <c r="A16" s="11" t="s">
        <v>18</v>
      </c>
      <c r="B16" s="12">
        <v>0</v>
      </c>
      <c r="C16" s="12">
        <v>0</v>
      </c>
      <c r="D16" s="12">
        <v>0</v>
      </c>
      <c r="E16" s="12">
        <v>0</v>
      </c>
      <c r="F16" s="12">
        <v>0</v>
      </c>
      <c r="G16" s="12">
        <v>0</v>
      </c>
      <c r="H16" s="12">
        <v>0</v>
      </c>
      <c r="I16" s="12">
        <v>0</v>
      </c>
      <c r="J16" s="12">
        <v>0</v>
      </c>
    </row>
    <row r="17" spans="1:10">
      <c r="A17" s="9" t="s">
        <v>19</v>
      </c>
      <c r="B17" s="10">
        <v>25561.824700000001</v>
      </c>
      <c r="C17" s="10">
        <v>93829.521469999992</v>
      </c>
      <c r="D17" s="10">
        <v>84269.258439999991</v>
      </c>
      <c r="E17" s="10">
        <v>4286.4988700000004</v>
      </c>
      <c r="F17" s="10">
        <v>1880.4566100000002</v>
      </c>
      <c r="G17" s="10">
        <v>42181.375940000005</v>
      </c>
      <c r="H17" s="10">
        <v>12170.607769999999</v>
      </c>
      <c r="I17" s="10">
        <v>35780.232969999997</v>
      </c>
      <c r="J17" s="10">
        <v>299959.77677</v>
      </c>
    </row>
    <row r="18" spans="1:10">
      <c r="A18" s="11" t="s">
        <v>20</v>
      </c>
      <c r="B18" s="12">
        <v>0</v>
      </c>
      <c r="C18" s="12">
        <v>0</v>
      </c>
      <c r="D18" s="12">
        <v>0</v>
      </c>
      <c r="E18" s="12">
        <v>0</v>
      </c>
      <c r="F18" s="12">
        <v>0</v>
      </c>
      <c r="G18" s="12">
        <v>0</v>
      </c>
      <c r="H18" s="12">
        <v>0</v>
      </c>
      <c r="I18" s="12">
        <v>0</v>
      </c>
      <c r="J18" s="12">
        <v>0</v>
      </c>
    </row>
    <row r="19" spans="1:10">
      <c r="A19" s="11" t="s">
        <v>21</v>
      </c>
      <c r="B19" s="12">
        <v>20162.74668</v>
      </c>
      <c r="C19" s="12">
        <v>20124.006900000004</v>
      </c>
      <c r="D19" s="12">
        <v>16763.445210000002</v>
      </c>
      <c r="E19" s="12">
        <v>2166.85133</v>
      </c>
      <c r="F19" s="12">
        <v>0</v>
      </c>
      <c r="G19" s="12">
        <v>37161.99235</v>
      </c>
      <c r="H19" s="12">
        <v>11876.07152</v>
      </c>
      <c r="I19" s="12">
        <v>23517.600119999996</v>
      </c>
      <c r="J19" s="12">
        <v>131772.71411</v>
      </c>
    </row>
    <row r="20" spans="1:10">
      <c r="A20" s="11" t="s">
        <v>22</v>
      </c>
      <c r="B20" s="12">
        <v>0</v>
      </c>
      <c r="C20" s="12">
        <v>0</v>
      </c>
      <c r="D20" s="12">
        <v>0</v>
      </c>
      <c r="E20" s="12">
        <v>0</v>
      </c>
      <c r="F20" s="12">
        <v>0</v>
      </c>
      <c r="G20" s="12">
        <v>0</v>
      </c>
      <c r="H20" s="12">
        <v>0</v>
      </c>
      <c r="I20" s="12">
        <v>0</v>
      </c>
      <c r="J20" s="12">
        <v>0</v>
      </c>
    </row>
    <row r="21" spans="1:10">
      <c r="A21" s="11" t="s">
        <v>23</v>
      </c>
      <c r="B21" s="12">
        <v>0</v>
      </c>
      <c r="C21" s="12">
        <v>0</v>
      </c>
      <c r="D21" s="12">
        <v>0</v>
      </c>
      <c r="E21" s="12">
        <v>0</v>
      </c>
      <c r="F21" s="12">
        <v>0</v>
      </c>
      <c r="G21" s="12">
        <v>0</v>
      </c>
      <c r="H21" s="12">
        <v>0</v>
      </c>
      <c r="I21" s="12">
        <v>0</v>
      </c>
      <c r="J21" s="12">
        <v>0</v>
      </c>
    </row>
    <row r="22" spans="1:10">
      <c r="A22" s="13" t="s">
        <v>24</v>
      </c>
      <c r="B22" s="12">
        <v>2373.58599</v>
      </c>
      <c r="C22" s="12">
        <v>57913.668460000001</v>
      </c>
      <c r="D22" s="12">
        <v>61776.504550000005</v>
      </c>
      <c r="E22" s="12">
        <v>2084.6566500000004</v>
      </c>
      <c r="F22" s="12">
        <v>12.931950000000001</v>
      </c>
      <c r="G22" s="12">
        <v>216.49578</v>
      </c>
      <c r="H22" s="12">
        <v>13.280110000000001</v>
      </c>
      <c r="I22" s="12">
        <v>8769.9034200000006</v>
      </c>
      <c r="J22" s="12">
        <v>133161.02690999999</v>
      </c>
    </row>
    <row r="23" spans="1:10">
      <c r="A23" s="11" t="s">
        <v>25</v>
      </c>
      <c r="B23" s="12">
        <v>2975.7760200000002</v>
      </c>
      <c r="C23" s="12">
        <v>19221.846110000002</v>
      </c>
      <c r="D23" s="12">
        <v>5729.308680000001</v>
      </c>
      <c r="E23" s="12">
        <v>34.99089</v>
      </c>
      <c r="F23" s="12">
        <v>1867.52466</v>
      </c>
      <c r="G23" s="12">
        <v>4802.8878100000002</v>
      </c>
      <c r="H23" s="12">
        <v>92.060960000000009</v>
      </c>
      <c r="I23" s="12">
        <v>3385.9492099999998</v>
      </c>
      <c r="J23" s="12">
        <v>38110.344340000003</v>
      </c>
    </row>
    <row r="24" spans="1:10">
      <c r="A24" s="11" t="s">
        <v>26</v>
      </c>
      <c r="B24" s="12">
        <v>49.716010000000004</v>
      </c>
      <c r="C24" s="12">
        <v>0</v>
      </c>
      <c r="D24" s="12">
        <v>0</v>
      </c>
      <c r="E24" s="12">
        <v>0</v>
      </c>
      <c r="F24" s="12">
        <v>0</v>
      </c>
      <c r="G24" s="12">
        <v>0</v>
      </c>
      <c r="H24" s="12">
        <v>189.19517999999999</v>
      </c>
      <c r="I24" s="12">
        <v>106.78022</v>
      </c>
      <c r="J24" s="12">
        <v>345.69141000000002</v>
      </c>
    </row>
    <row r="25" spans="1:10">
      <c r="A25" s="11" t="s">
        <v>27</v>
      </c>
      <c r="B25" s="12">
        <v>0</v>
      </c>
      <c r="C25" s="12">
        <v>-3430</v>
      </c>
      <c r="D25" s="12">
        <v>0</v>
      </c>
      <c r="E25" s="12">
        <v>0</v>
      </c>
      <c r="F25" s="12">
        <v>0</v>
      </c>
      <c r="G25" s="12">
        <v>0</v>
      </c>
      <c r="H25" s="12">
        <v>0</v>
      </c>
      <c r="I25" s="12">
        <v>0</v>
      </c>
      <c r="J25" s="12">
        <v>-3430</v>
      </c>
    </row>
    <row r="26" spans="1:10">
      <c r="A26" s="9" t="s">
        <v>28</v>
      </c>
      <c r="B26" s="10">
        <v>933915.23649000004</v>
      </c>
      <c r="C26" s="10">
        <v>2762634.9566999995</v>
      </c>
      <c r="D26" s="10">
        <v>1768332.4943299999</v>
      </c>
      <c r="E26" s="10">
        <v>69927.465030000007</v>
      </c>
      <c r="F26" s="10">
        <v>491735.86248000001</v>
      </c>
      <c r="G26" s="10">
        <v>860612.38146000018</v>
      </c>
      <c r="H26" s="10">
        <v>16605.688369999996</v>
      </c>
      <c r="I26" s="10">
        <v>1257219.2585800001</v>
      </c>
      <c r="J26" s="10">
        <v>8160983.3434400009</v>
      </c>
    </row>
    <row r="27" spans="1:10">
      <c r="A27" s="14" t="s">
        <v>29</v>
      </c>
      <c r="B27" s="12">
        <v>792861.02626999991</v>
      </c>
      <c r="C27" s="12">
        <v>2792102.7999800001</v>
      </c>
      <c r="D27" s="12">
        <v>1747328.8184799999</v>
      </c>
      <c r="E27" s="12">
        <v>60721.503479999999</v>
      </c>
      <c r="F27" s="12">
        <v>485798.45095000003</v>
      </c>
      <c r="G27" s="12">
        <v>789222.00443000009</v>
      </c>
      <c r="H27" s="12">
        <v>16487.486230000002</v>
      </c>
      <c r="I27" s="12">
        <v>1190469.9153300002</v>
      </c>
      <c r="J27" s="12">
        <v>7874992.0051499996</v>
      </c>
    </row>
    <row r="28" spans="1:10">
      <c r="A28" s="11" t="s">
        <v>30</v>
      </c>
      <c r="B28" s="12">
        <v>648422.79418999993</v>
      </c>
      <c r="C28" s="12">
        <v>2623626.5378800002</v>
      </c>
      <c r="D28" s="12">
        <v>1638591.34983</v>
      </c>
      <c r="E28" s="12">
        <v>40301.530279999999</v>
      </c>
      <c r="F28" s="12">
        <v>470957.52687</v>
      </c>
      <c r="G28" s="12">
        <v>676139.46707000013</v>
      </c>
      <c r="H28" s="12">
        <v>15329.821970000001</v>
      </c>
      <c r="I28" s="12">
        <v>1122271.5047100002</v>
      </c>
      <c r="J28" s="12">
        <v>7235640.5328000002</v>
      </c>
    </row>
    <row r="29" spans="1:10">
      <c r="A29" s="11" t="s">
        <v>31</v>
      </c>
      <c r="B29" s="12">
        <v>144438.23208000002</v>
      </c>
      <c r="C29" s="12">
        <v>168476.26209999999</v>
      </c>
      <c r="D29" s="12">
        <v>108737.46865000001</v>
      </c>
      <c r="E29" s="12">
        <v>20419.9732</v>
      </c>
      <c r="F29" s="12">
        <v>14840.924079999999</v>
      </c>
      <c r="G29" s="12">
        <v>113082.53736</v>
      </c>
      <c r="H29" s="12">
        <v>1157.6642600000002</v>
      </c>
      <c r="I29" s="12">
        <v>68198.41062000001</v>
      </c>
      <c r="J29" s="12">
        <v>639351.47234999994</v>
      </c>
    </row>
    <row r="30" spans="1:10">
      <c r="A30" s="14" t="s">
        <v>32</v>
      </c>
      <c r="B30" s="12">
        <v>12216.171200000001</v>
      </c>
      <c r="C30" s="12">
        <v>26333.293659999999</v>
      </c>
      <c r="D30" s="12">
        <v>35241.73055</v>
      </c>
      <c r="E30" s="12">
        <v>45.971909999999994</v>
      </c>
      <c r="F30" s="12">
        <v>6466.9810600000001</v>
      </c>
      <c r="G30" s="12">
        <v>10566.690329999999</v>
      </c>
      <c r="H30" s="12">
        <v>371.73936000000003</v>
      </c>
      <c r="I30" s="12">
        <v>13665.147179999998</v>
      </c>
      <c r="J30" s="12">
        <v>104907.72524999999</v>
      </c>
    </row>
    <row r="31" spans="1:10">
      <c r="A31" s="11" t="s">
        <v>33</v>
      </c>
      <c r="B31" s="12">
        <v>7614.1305899999998</v>
      </c>
      <c r="C31" s="12">
        <v>20143.44499</v>
      </c>
      <c r="D31" s="12">
        <v>23745.325650000002</v>
      </c>
      <c r="E31" s="12">
        <v>14.986460000000001</v>
      </c>
      <c r="F31" s="12">
        <v>4902.0783700000002</v>
      </c>
      <c r="G31" s="12">
        <v>6892.156109999999</v>
      </c>
      <c r="H31" s="12">
        <v>337.52635000000004</v>
      </c>
      <c r="I31" s="12">
        <v>10645.198769999999</v>
      </c>
      <c r="J31" s="12">
        <v>74294.847289999991</v>
      </c>
    </row>
    <row r="32" spans="1:10">
      <c r="A32" s="11" t="s">
        <v>34</v>
      </c>
      <c r="B32" s="12">
        <v>4602.04061</v>
      </c>
      <c r="C32" s="12">
        <v>6189.8486700000003</v>
      </c>
      <c r="D32" s="12">
        <v>11496.404899999998</v>
      </c>
      <c r="E32" s="12">
        <v>30.985449999999997</v>
      </c>
      <c r="F32" s="12">
        <v>1564.9026899999999</v>
      </c>
      <c r="G32" s="12">
        <v>3674.53422</v>
      </c>
      <c r="H32" s="12">
        <v>34.213010000000004</v>
      </c>
      <c r="I32" s="12">
        <v>3019.9484099999995</v>
      </c>
      <c r="J32" s="12">
        <v>30612.877960000005</v>
      </c>
    </row>
    <row r="33" spans="1:10">
      <c r="A33" s="14" t="s">
        <v>35</v>
      </c>
      <c r="B33" s="12">
        <v>10836.62455</v>
      </c>
      <c r="C33" s="12">
        <v>25296.885109999999</v>
      </c>
      <c r="D33" s="12">
        <v>16385.418890000001</v>
      </c>
      <c r="E33" s="12">
        <v>923.16832999999997</v>
      </c>
      <c r="F33" s="12">
        <v>9501.9538700000012</v>
      </c>
      <c r="G33" s="12">
        <v>11573.16445</v>
      </c>
      <c r="H33" s="12">
        <v>264.18790999999999</v>
      </c>
      <c r="I33" s="12">
        <v>32002.059720000001</v>
      </c>
      <c r="J33" s="12">
        <v>106783.46282999999</v>
      </c>
    </row>
    <row r="34" spans="1:10">
      <c r="A34" s="11" t="s">
        <v>36</v>
      </c>
      <c r="B34" s="12">
        <v>7803.8582400000005</v>
      </c>
      <c r="C34" s="12">
        <v>14623.04262</v>
      </c>
      <c r="D34" s="12">
        <v>8958.0055199999988</v>
      </c>
      <c r="E34" s="12">
        <v>209.84118999999998</v>
      </c>
      <c r="F34" s="12">
        <v>7113.6627400000007</v>
      </c>
      <c r="G34" s="12">
        <v>7138.5336600000001</v>
      </c>
      <c r="H34" s="12">
        <v>200.18520999999998</v>
      </c>
      <c r="I34" s="12">
        <v>28608.620310000002</v>
      </c>
      <c r="J34" s="12">
        <v>74655.749489999987</v>
      </c>
    </row>
    <row r="35" spans="1:10">
      <c r="A35" s="11" t="s">
        <v>37</v>
      </c>
      <c r="B35" s="12">
        <v>3032.7663099999995</v>
      </c>
      <c r="C35" s="12">
        <v>10673.842489999999</v>
      </c>
      <c r="D35" s="12">
        <v>7427.4133700000011</v>
      </c>
      <c r="E35" s="12">
        <v>713.32713999999999</v>
      </c>
      <c r="F35" s="12">
        <v>2388.2911300000001</v>
      </c>
      <c r="G35" s="12">
        <v>4434.6307900000002</v>
      </c>
      <c r="H35" s="12">
        <v>64.002700000000004</v>
      </c>
      <c r="I35" s="12">
        <v>3393.43941</v>
      </c>
      <c r="J35" s="12">
        <v>32127.713339999998</v>
      </c>
    </row>
    <row r="36" spans="1:10">
      <c r="A36" s="14" t="s">
        <v>38</v>
      </c>
      <c r="B36" s="12">
        <v>145394.64124</v>
      </c>
      <c r="C36" s="12">
        <v>80960.631449999986</v>
      </c>
      <c r="D36" s="12">
        <v>61375.549710000007</v>
      </c>
      <c r="E36" s="12">
        <v>9781.3606200000013</v>
      </c>
      <c r="F36" s="12">
        <v>11029.72472</v>
      </c>
      <c r="G36" s="12">
        <v>74059.644889999996</v>
      </c>
      <c r="H36" s="12">
        <v>1918.19292</v>
      </c>
      <c r="I36" s="12">
        <v>91541.053830000004</v>
      </c>
      <c r="J36" s="12">
        <v>476060.79937999998</v>
      </c>
    </row>
    <row r="37" spans="1:10">
      <c r="A37" s="15" t="s">
        <v>39</v>
      </c>
      <c r="B37" s="12">
        <v>52054.347519999996</v>
      </c>
      <c r="C37" s="12">
        <v>45633.47694</v>
      </c>
      <c r="D37" s="12">
        <v>17671.73444</v>
      </c>
      <c r="E37" s="12">
        <v>1306.8391500000002</v>
      </c>
      <c r="F37" s="12">
        <v>7384.2815799999998</v>
      </c>
      <c r="G37" s="12">
        <v>19723.935989999998</v>
      </c>
      <c r="H37" s="12">
        <v>1252.0204699999999</v>
      </c>
      <c r="I37" s="12">
        <v>73683.793090000006</v>
      </c>
      <c r="J37" s="12">
        <v>218710.42918000001</v>
      </c>
    </row>
    <row r="38" spans="1:10">
      <c r="A38" s="11" t="s">
        <v>40</v>
      </c>
      <c r="B38" s="12">
        <v>43551.924049999994</v>
      </c>
      <c r="C38" s="12">
        <v>1167.5103200000001</v>
      </c>
      <c r="D38" s="12">
        <v>8677.1492400000006</v>
      </c>
      <c r="E38" s="12">
        <v>7325.0800799999997</v>
      </c>
      <c r="F38" s="12">
        <v>1139.99299</v>
      </c>
      <c r="G38" s="12">
        <v>12244.19385</v>
      </c>
      <c r="H38" s="12">
        <v>121.15509</v>
      </c>
      <c r="I38" s="12">
        <v>10002.99331</v>
      </c>
      <c r="J38" s="12">
        <v>84229.998930000002</v>
      </c>
    </row>
    <row r="39" spans="1:10">
      <c r="A39" s="11" t="s">
        <v>41</v>
      </c>
      <c r="B39" s="12">
        <v>3912.4111100000005</v>
      </c>
      <c r="C39" s="12">
        <v>243.92183</v>
      </c>
      <c r="D39" s="12">
        <v>56.166139999999999</v>
      </c>
      <c r="E39" s="12">
        <v>0</v>
      </c>
      <c r="F39" s="12">
        <v>9.9931699999999992</v>
      </c>
      <c r="G39" s="12">
        <v>53.731960000000001</v>
      </c>
      <c r="H39" s="12">
        <v>0</v>
      </c>
      <c r="I39" s="12">
        <v>386.16027000000003</v>
      </c>
      <c r="J39" s="12">
        <v>4662.3844800000006</v>
      </c>
    </row>
    <row r="40" spans="1:10">
      <c r="A40" s="11" t="s">
        <v>42</v>
      </c>
      <c r="B40" s="12">
        <v>2428.9297999999999</v>
      </c>
      <c r="C40" s="12">
        <v>21.980419999999999</v>
      </c>
      <c r="D40" s="12">
        <v>435.51362999999998</v>
      </c>
      <c r="E40" s="12">
        <v>4.4638599999999995</v>
      </c>
      <c r="F40" s="12">
        <v>2.0086900000000001</v>
      </c>
      <c r="G40" s="12">
        <v>34.004570000000001</v>
      </c>
      <c r="H40" s="12">
        <v>0</v>
      </c>
      <c r="I40" s="12">
        <v>128.58879999999999</v>
      </c>
      <c r="J40" s="12">
        <v>3055.4897699999997</v>
      </c>
    </row>
    <row r="41" spans="1:10">
      <c r="A41" s="11" t="s">
        <v>43</v>
      </c>
      <c r="B41" s="12">
        <v>0</v>
      </c>
      <c r="C41" s="12">
        <v>30.4983</v>
      </c>
      <c r="D41" s="12">
        <v>0</v>
      </c>
      <c r="E41" s="12">
        <v>0</v>
      </c>
      <c r="F41" s="12">
        <v>0.21321999999999999</v>
      </c>
      <c r="G41" s="12">
        <v>3.2123900000000001</v>
      </c>
      <c r="H41" s="12">
        <v>0</v>
      </c>
      <c r="I41" s="12">
        <v>0</v>
      </c>
      <c r="J41" s="12">
        <v>33.923910000000006</v>
      </c>
    </row>
    <row r="42" spans="1:10">
      <c r="A42" s="16" t="s">
        <v>44</v>
      </c>
      <c r="B42" s="12">
        <v>0</v>
      </c>
      <c r="C42" s="12">
        <v>18.134169999999997</v>
      </c>
      <c r="D42" s="12">
        <v>23.430970000000002</v>
      </c>
      <c r="E42" s="12">
        <v>0</v>
      </c>
      <c r="F42" s="12">
        <v>0.39051999999999998</v>
      </c>
      <c r="G42" s="12">
        <v>0</v>
      </c>
      <c r="H42" s="12">
        <v>0</v>
      </c>
      <c r="I42" s="12">
        <v>147.51002</v>
      </c>
      <c r="J42" s="12">
        <v>189.46567999999996</v>
      </c>
    </row>
    <row r="43" spans="1:10">
      <c r="A43" s="15" t="s">
        <v>45</v>
      </c>
      <c r="B43" s="12">
        <v>26210.818059999998</v>
      </c>
      <c r="C43" s="12">
        <v>8064.7799800000003</v>
      </c>
      <c r="D43" s="12">
        <v>14611.296100000001</v>
      </c>
      <c r="E43" s="12">
        <v>277.34012999999999</v>
      </c>
      <c r="F43" s="12">
        <v>281.66642999999999</v>
      </c>
      <c r="G43" s="12">
        <v>16403.23085</v>
      </c>
      <c r="H43" s="12">
        <v>313.59897000000001</v>
      </c>
      <c r="I43" s="12">
        <v>1625.10699</v>
      </c>
      <c r="J43" s="12">
        <v>67787.837509999998</v>
      </c>
    </row>
    <row r="44" spans="1:10">
      <c r="A44" s="11" t="s">
        <v>46</v>
      </c>
      <c r="B44" s="12">
        <v>16080.69376</v>
      </c>
      <c r="C44" s="12">
        <v>25380.5887</v>
      </c>
      <c r="D44" s="12">
        <v>19165.27851</v>
      </c>
      <c r="E44" s="12">
        <v>864.81929000000002</v>
      </c>
      <c r="F44" s="12">
        <v>2180.2061800000001</v>
      </c>
      <c r="G44" s="12">
        <v>24537.202810000003</v>
      </c>
      <c r="H44" s="12">
        <v>231.41839000000002</v>
      </c>
      <c r="I44" s="12">
        <v>5289.6027800000002</v>
      </c>
      <c r="J44" s="12">
        <v>93729.810420000009</v>
      </c>
    </row>
    <row r="45" spans="1:10">
      <c r="A45" s="11" t="s">
        <v>47</v>
      </c>
      <c r="B45" s="12">
        <v>328.20042999999998</v>
      </c>
      <c r="C45" s="12">
        <v>51.760310000000004</v>
      </c>
      <c r="D45" s="12">
        <v>82.060490000000001</v>
      </c>
      <c r="E45" s="12">
        <v>0</v>
      </c>
      <c r="F45" s="12">
        <v>0.64501999999999993</v>
      </c>
      <c r="G45" s="12">
        <v>83.997990000000001</v>
      </c>
      <c r="H45" s="12">
        <v>0</v>
      </c>
      <c r="I45" s="12">
        <v>0</v>
      </c>
      <c r="J45" s="12">
        <v>546.66423999999995</v>
      </c>
    </row>
    <row r="46" spans="1:10">
      <c r="A46" s="11" t="s">
        <v>48</v>
      </c>
      <c r="B46" s="12">
        <v>437.25173999999998</v>
      </c>
      <c r="C46" s="12">
        <v>298.16888999999998</v>
      </c>
      <c r="D46" s="12">
        <v>625.76873000000001</v>
      </c>
      <c r="E46" s="12">
        <v>2.8181100000000003</v>
      </c>
      <c r="F46" s="12">
        <v>24.52169</v>
      </c>
      <c r="G46" s="12">
        <v>423.40366</v>
      </c>
      <c r="H46" s="12">
        <v>0</v>
      </c>
      <c r="I46" s="12">
        <v>16.122640000000001</v>
      </c>
      <c r="J46" s="12">
        <v>1828.05546</v>
      </c>
    </row>
    <row r="47" spans="1:10">
      <c r="A47" s="11" t="s">
        <v>49</v>
      </c>
      <c r="B47" s="12">
        <v>390.06477000000001</v>
      </c>
      <c r="C47" s="12">
        <v>10.2035</v>
      </c>
      <c r="D47" s="12">
        <v>0</v>
      </c>
      <c r="E47" s="12">
        <v>0</v>
      </c>
      <c r="F47" s="12">
        <v>0</v>
      </c>
      <c r="G47" s="12">
        <v>82.901130000000009</v>
      </c>
      <c r="H47" s="12">
        <v>0</v>
      </c>
      <c r="I47" s="12">
        <v>69.534360000000007</v>
      </c>
      <c r="J47" s="12">
        <v>552.70375999999999</v>
      </c>
    </row>
    <row r="48" spans="1:10">
      <c r="A48" s="16" t="s">
        <v>50</v>
      </c>
      <c r="B48" s="12">
        <v>0</v>
      </c>
      <c r="C48" s="12">
        <v>39.608089999999997</v>
      </c>
      <c r="D48" s="12">
        <v>27.15146</v>
      </c>
      <c r="E48" s="12">
        <v>0</v>
      </c>
      <c r="F48" s="12">
        <v>5.8052299999999999</v>
      </c>
      <c r="G48" s="12">
        <v>469.82969000000003</v>
      </c>
      <c r="H48" s="12">
        <v>0</v>
      </c>
      <c r="I48" s="12">
        <v>191.64157</v>
      </c>
      <c r="J48" s="12">
        <v>734.03604000000007</v>
      </c>
    </row>
    <row r="49" spans="1:10">
      <c r="A49" s="17" t="s">
        <v>51</v>
      </c>
      <c r="B49" s="12">
        <v>-27393.226770000001</v>
      </c>
      <c r="C49" s="12">
        <v>-162058.65350000004</v>
      </c>
      <c r="D49" s="12">
        <v>-91999.023300000015</v>
      </c>
      <c r="E49" s="12">
        <v>-1544.5393100000001</v>
      </c>
      <c r="F49" s="12">
        <v>-21061.24812</v>
      </c>
      <c r="G49" s="12">
        <v>-24809.122640000001</v>
      </c>
      <c r="H49" s="12">
        <v>-2435.9180499999998</v>
      </c>
      <c r="I49" s="12">
        <v>-70458.917479999989</v>
      </c>
      <c r="J49" s="12">
        <v>-401760.64916999999</v>
      </c>
    </row>
    <row r="50" spans="1:10">
      <c r="A50" s="11" t="s">
        <v>52</v>
      </c>
      <c r="B50" s="12">
        <v>-5048.5762799999993</v>
      </c>
      <c r="C50" s="12">
        <v>-25725.317059999998</v>
      </c>
      <c r="D50" s="12">
        <v>-20351.567510000001</v>
      </c>
      <c r="E50" s="12">
        <v>-200.89334999999997</v>
      </c>
      <c r="F50" s="12">
        <v>-2539.7360400000002</v>
      </c>
      <c r="G50" s="12">
        <v>-4448.9534100000001</v>
      </c>
      <c r="H50" s="12">
        <v>-189.89634000000001</v>
      </c>
      <c r="I50" s="12">
        <v>-11497.67043</v>
      </c>
      <c r="J50" s="12">
        <v>-70002.610419999997</v>
      </c>
    </row>
    <row r="51" spans="1:10">
      <c r="A51" s="11" t="s">
        <v>53</v>
      </c>
      <c r="B51" s="12">
        <v>-987.69012999999995</v>
      </c>
      <c r="C51" s="12">
        <v>-5275.1921499999999</v>
      </c>
      <c r="D51" s="12">
        <v>-2275.6938</v>
      </c>
      <c r="E51" s="12">
        <v>-56.559989999999999</v>
      </c>
      <c r="F51" s="12">
        <v>-79.694779999999994</v>
      </c>
      <c r="G51" s="12">
        <v>-2347.90479</v>
      </c>
      <c r="H51" s="12">
        <v>-21.175440000000002</v>
      </c>
      <c r="I51" s="12">
        <v>-786.76566000000003</v>
      </c>
      <c r="J51" s="12">
        <v>-11830.676739999999</v>
      </c>
    </row>
    <row r="52" spans="1:10">
      <c r="A52" s="11" t="s">
        <v>54</v>
      </c>
      <c r="B52" s="12">
        <v>-1092.1814199999999</v>
      </c>
      <c r="C52" s="12">
        <v>-13221.903990000001</v>
      </c>
      <c r="D52" s="12">
        <v>-19905.620510000001</v>
      </c>
      <c r="E52" s="12">
        <v>-5.2415799999999999</v>
      </c>
      <c r="F52" s="12">
        <v>-4102.0901599999997</v>
      </c>
      <c r="G52" s="12">
        <v>-3411.0973599999998</v>
      </c>
      <c r="H52" s="12">
        <v>-313.34522999999996</v>
      </c>
      <c r="I52" s="12">
        <v>-3411.2446099999997</v>
      </c>
      <c r="J52" s="12">
        <v>-45462.724860000002</v>
      </c>
    </row>
    <row r="53" spans="1:10">
      <c r="A53" s="11" t="s">
        <v>55</v>
      </c>
      <c r="B53" s="12">
        <v>-605.50136000000009</v>
      </c>
      <c r="C53" s="12">
        <v>-2819.77421</v>
      </c>
      <c r="D53" s="12">
        <v>-5351.5200800000002</v>
      </c>
      <c r="E53" s="12">
        <v>-8.3705999999999996</v>
      </c>
      <c r="F53" s="12">
        <v>-457.02972</v>
      </c>
      <c r="G53" s="12">
        <v>-1386.5981600000002</v>
      </c>
      <c r="H53" s="12">
        <v>-30.055479999999999</v>
      </c>
      <c r="I53" s="12">
        <v>-1388.8269299999999</v>
      </c>
      <c r="J53" s="12">
        <v>-12047.676539999999</v>
      </c>
    </row>
    <row r="54" spans="1:10">
      <c r="A54" s="11" t="s">
        <v>56</v>
      </c>
      <c r="B54" s="12">
        <v>-2628.0138900000002</v>
      </c>
      <c r="C54" s="12">
        <v>-11460.29226</v>
      </c>
      <c r="D54" s="12">
        <v>-6007.1700700000001</v>
      </c>
      <c r="E54" s="12">
        <v>-104.92059999999999</v>
      </c>
      <c r="F54" s="12">
        <v>-6492.8775999999998</v>
      </c>
      <c r="G54" s="12">
        <v>-2549.1115199999999</v>
      </c>
      <c r="H54" s="12">
        <v>-186.90695000000002</v>
      </c>
      <c r="I54" s="12">
        <v>-10836.850990000001</v>
      </c>
      <c r="J54" s="12">
        <v>-40266.143880000003</v>
      </c>
    </row>
    <row r="55" spans="1:10">
      <c r="A55" s="11" t="s">
        <v>57</v>
      </c>
      <c r="B55" s="12">
        <v>-861.93215999999995</v>
      </c>
      <c r="C55" s="12">
        <v>-6393.66003</v>
      </c>
      <c r="D55" s="12">
        <v>-4446.1792500000001</v>
      </c>
      <c r="E55" s="12">
        <v>-346.14310999999998</v>
      </c>
      <c r="F55" s="12">
        <v>-1363.44552</v>
      </c>
      <c r="G55" s="12">
        <v>-1401.6250600000001</v>
      </c>
      <c r="H55" s="12">
        <v>-40.348610000000001</v>
      </c>
      <c r="I55" s="12">
        <v>-1005.3659600000001</v>
      </c>
      <c r="J55" s="12">
        <v>-15858.699699999999</v>
      </c>
    </row>
    <row r="56" spans="1:10">
      <c r="A56" s="11" t="s">
        <v>58</v>
      </c>
      <c r="B56" s="12">
        <v>-15504.842000000001</v>
      </c>
      <c r="C56" s="12">
        <v>-63318.815009999998</v>
      </c>
      <c r="D56" s="12">
        <v>-30005.190999999999</v>
      </c>
      <c r="E56" s="12">
        <v>-792.55399999999997</v>
      </c>
      <c r="F56" s="12">
        <v>-3542.0399500000003</v>
      </c>
      <c r="G56" s="12">
        <v>-2539.2759799999999</v>
      </c>
      <c r="H56" s="12">
        <v>-1654.19</v>
      </c>
      <c r="I56" s="12">
        <v>-40604.709390000004</v>
      </c>
      <c r="J56" s="12">
        <v>-157961.61732999998</v>
      </c>
    </row>
    <row r="57" spans="1:10">
      <c r="A57" s="11" t="s">
        <v>59</v>
      </c>
      <c r="B57" s="12">
        <v>0</v>
      </c>
      <c r="C57" s="12">
        <v>-30686.940899999998</v>
      </c>
      <c r="D57" s="12">
        <v>-225.49557999999999</v>
      </c>
      <c r="E57" s="12">
        <v>0</v>
      </c>
      <c r="F57" s="12">
        <v>-181.10051999999999</v>
      </c>
      <c r="G57" s="12">
        <v>-6379.8</v>
      </c>
      <c r="H57" s="12">
        <v>0</v>
      </c>
      <c r="I57" s="12">
        <v>0</v>
      </c>
      <c r="J57" s="12">
        <v>-37473.337</v>
      </c>
    </row>
    <row r="58" spans="1:10">
      <c r="A58" s="11" t="s">
        <v>60</v>
      </c>
      <c r="B58" s="12">
        <v>0</v>
      </c>
      <c r="C58" s="12">
        <v>0</v>
      </c>
      <c r="D58" s="12">
        <v>0</v>
      </c>
      <c r="E58" s="12">
        <v>0</v>
      </c>
      <c r="F58" s="12">
        <v>0</v>
      </c>
      <c r="G58" s="12">
        <v>0</v>
      </c>
      <c r="H58" s="12">
        <v>0</v>
      </c>
      <c r="I58" s="12">
        <v>0</v>
      </c>
      <c r="J58" s="12">
        <v>0</v>
      </c>
    </row>
    <row r="59" spans="1:10">
      <c r="A59" s="11" t="s">
        <v>61</v>
      </c>
      <c r="B59" s="12">
        <v>0</v>
      </c>
      <c r="C59" s="12">
        <v>0</v>
      </c>
      <c r="D59" s="12">
        <v>0</v>
      </c>
      <c r="E59" s="12">
        <v>0</v>
      </c>
      <c r="F59" s="12">
        <v>0</v>
      </c>
      <c r="G59" s="12">
        <v>0</v>
      </c>
      <c r="H59" s="12">
        <v>0</v>
      </c>
      <c r="I59" s="12">
        <v>0</v>
      </c>
      <c r="J59" s="12">
        <v>0</v>
      </c>
    </row>
    <row r="60" spans="1:10">
      <c r="A60" s="11" t="s">
        <v>62</v>
      </c>
      <c r="B60" s="12">
        <v>0</v>
      </c>
      <c r="C60" s="12">
        <v>0</v>
      </c>
      <c r="D60" s="12">
        <v>0</v>
      </c>
      <c r="E60" s="12">
        <v>-5.85534</v>
      </c>
      <c r="F60" s="12">
        <v>0</v>
      </c>
      <c r="G60" s="12">
        <v>0</v>
      </c>
      <c r="H60" s="12">
        <v>0</v>
      </c>
      <c r="I60" s="12">
        <v>-44.7224</v>
      </c>
      <c r="J60" s="12">
        <v>-50.577740000000006</v>
      </c>
    </row>
    <row r="61" spans="1:10">
      <c r="A61" s="11" t="s">
        <v>63</v>
      </c>
      <c r="B61" s="12">
        <v>0</v>
      </c>
      <c r="C61" s="12">
        <v>0</v>
      </c>
      <c r="D61" s="12">
        <v>0</v>
      </c>
      <c r="E61" s="12">
        <v>-15.422900000000002</v>
      </c>
      <c r="F61" s="12">
        <v>0</v>
      </c>
      <c r="G61" s="12">
        <v>0</v>
      </c>
      <c r="H61" s="12">
        <v>0</v>
      </c>
      <c r="I61" s="12">
        <v>-134.10699</v>
      </c>
      <c r="J61" s="12">
        <v>-149.52988999999999</v>
      </c>
    </row>
    <row r="62" spans="1:10">
      <c r="A62" s="11" t="s">
        <v>64</v>
      </c>
      <c r="B62" s="12">
        <v>-223.06689</v>
      </c>
      <c r="C62" s="12">
        <v>-338.74178000000001</v>
      </c>
      <c r="D62" s="12">
        <v>-715.01278000000002</v>
      </c>
      <c r="E62" s="12">
        <v>-3.662E-2</v>
      </c>
      <c r="F62" s="12">
        <v>-64.175089999999997</v>
      </c>
      <c r="G62" s="12">
        <v>-60.972990000000003</v>
      </c>
      <c r="H62" s="12">
        <v>0</v>
      </c>
      <c r="I62" s="12">
        <v>-32.946930000000002</v>
      </c>
      <c r="J62" s="12">
        <v>-1434.95308</v>
      </c>
    </row>
    <row r="63" spans="1:10">
      <c r="A63" s="11" t="s">
        <v>65</v>
      </c>
      <c r="B63" s="12">
        <v>-160.47747000000001</v>
      </c>
      <c r="C63" s="12">
        <v>-1333.4225100000001</v>
      </c>
      <c r="D63" s="12">
        <v>-2152.5294699999999</v>
      </c>
      <c r="E63" s="12">
        <v>-0.13731000000000002</v>
      </c>
      <c r="F63" s="12">
        <v>-759.01718000000005</v>
      </c>
      <c r="G63" s="12">
        <v>-162.94080000000002</v>
      </c>
      <c r="H63" s="12">
        <v>0</v>
      </c>
      <c r="I63" s="12">
        <v>-72.860479999999995</v>
      </c>
      <c r="J63" s="12">
        <v>-4641.3852200000001</v>
      </c>
    </row>
    <row r="64" spans="1:10">
      <c r="A64" s="11" t="s">
        <v>66</v>
      </c>
      <c r="B64" s="12">
        <v>-194.35775000000001</v>
      </c>
      <c r="C64" s="12">
        <v>-245.28138000000001</v>
      </c>
      <c r="D64" s="12">
        <v>-113.66391</v>
      </c>
      <c r="E64" s="12">
        <v>0</v>
      </c>
      <c r="F64" s="12">
        <v>-502.73442999999997</v>
      </c>
      <c r="G64" s="12">
        <v>-4.8874499999999994</v>
      </c>
      <c r="H64" s="12">
        <v>0</v>
      </c>
      <c r="I64" s="12">
        <v>-148.29093</v>
      </c>
      <c r="J64" s="12">
        <v>-1209.2158499999998</v>
      </c>
    </row>
    <row r="65" spans="1:10">
      <c r="A65" s="11" t="s">
        <v>67</v>
      </c>
      <c r="B65" s="12">
        <v>-86.587419999999995</v>
      </c>
      <c r="C65" s="12">
        <v>-1239.31222</v>
      </c>
      <c r="D65" s="12">
        <v>-449.37934000000001</v>
      </c>
      <c r="E65" s="12">
        <v>-8.4039099999999998</v>
      </c>
      <c r="F65" s="12">
        <v>-977.30713000000003</v>
      </c>
      <c r="G65" s="12">
        <v>-115.95511999999999</v>
      </c>
      <c r="H65" s="12">
        <v>0</v>
      </c>
      <c r="I65" s="12">
        <v>-494.55578000000003</v>
      </c>
      <c r="J65" s="12">
        <v>-3371.50092</v>
      </c>
    </row>
    <row r="66" spans="1:10">
      <c r="A66" s="9" t="s">
        <v>68</v>
      </c>
      <c r="B66" s="10">
        <v>12601.99381</v>
      </c>
      <c r="C66" s="10">
        <v>18850.983360000002</v>
      </c>
      <c r="D66" s="10">
        <v>8204.3318200000012</v>
      </c>
      <c r="E66" s="10">
        <v>1217.71624</v>
      </c>
      <c r="F66" s="10">
        <v>3893.4733700000002</v>
      </c>
      <c r="G66" s="10">
        <v>7183.9401500000004</v>
      </c>
      <c r="H66" s="10">
        <v>8232.404340000001</v>
      </c>
      <c r="I66" s="10">
        <v>8004.8955699999997</v>
      </c>
      <c r="J66" s="10">
        <v>68189.738659999988</v>
      </c>
    </row>
    <row r="67" spans="1:10">
      <c r="A67" s="11" t="s">
        <v>69</v>
      </c>
      <c r="B67" s="12">
        <v>0</v>
      </c>
      <c r="C67" s="12">
        <v>0</v>
      </c>
      <c r="D67" s="12">
        <v>0</v>
      </c>
      <c r="E67" s="12">
        <v>0</v>
      </c>
      <c r="F67" s="12">
        <v>0</v>
      </c>
      <c r="G67" s="12">
        <v>0</v>
      </c>
      <c r="H67" s="12">
        <v>0</v>
      </c>
      <c r="I67" s="12">
        <v>0</v>
      </c>
      <c r="J67" s="12">
        <v>0</v>
      </c>
    </row>
    <row r="68" spans="1:10">
      <c r="A68" s="11" t="s">
        <v>70</v>
      </c>
      <c r="B68" s="12">
        <v>1890.5275799999999</v>
      </c>
      <c r="C68" s="12">
        <v>16327.64241</v>
      </c>
      <c r="D68" s="12">
        <v>3304.2580800000001</v>
      </c>
      <c r="E68" s="12">
        <v>150.97664</v>
      </c>
      <c r="F68" s="12">
        <v>2717.5866900000001</v>
      </c>
      <c r="G68" s="12">
        <v>1000.7983399999999</v>
      </c>
      <c r="H68" s="12">
        <v>2540.5899100000001</v>
      </c>
      <c r="I68" s="12">
        <v>4713.9470300000003</v>
      </c>
      <c r="J68" s="12">
        <v>32646.326679999991</v>
      </c>
    </row>
    <row r="69" spans="1:10">
      <c r="A69" s="11" t="s">
        <v>71</v>
      </c>
      <c r="B69" s="12">
        <v>10711.46623</v>
      </c>
      <c r="C69" s="12">
        <v>33237.163660000006</v>
      </c>
      <c r="D69" s="12">
        <v>4927.4482400000015</v>
      </c>
      <c r="E69" s="12">
        <v>2332.0866900000001</v>
      </c>
      <c r="F69" s="12">
        <v>1823.14273</v>
      </c>
      <c r="G69" s="12">
        <v>7559.7622299999994</v>
      </c>
      <c r="H69" s="12">
        <v>5691.8144300000004</v>
      </c>
      <c r="I69" s="12">
        <v>4665.4314099999992</v>
      </c>
      <c r="J69" s="12">
        <v>70948.315619999994</v>
      </c>
    </row>
    <row r="70" spans="1:10">
      <c r="A70" s="11" t="s">
        <v>72</v>
      </c>
      <c r="B70" s="12">
        <v>0</v>
      </c>
      <c r="C70" s="12">
        <v>0</v>
      </c>
      <c r="D70" s="12">
        <v>0</v>
      </c>
      <c r="E70" s="12">
        <v>0</v>
      </c>
      <c r="F70" s="12">
        <v>0</v>
      </c>
      <c r="G70" s="12">
        <v>0</v>
      </c>
      <c r="H70" s="12">
        <v>0</v>
      </c>
      <c r="I70" s="12">
        <v>0</v>
      </c>
      <c r="J70" s="12">
        <v>0</v>
      </c>
    </row>
    <row r="71" spans="1:10">
      <c r="A71" s="11" t="s">
        <v>73</v>
      </c>
      <c r="B71" s="12">
        <v>0</v>
      </c>
      <c r="C71" s="12">
        <v>-30713.82271</v>
      </c>
      <c r="D71" s="12">
        <v>-27.374500000000001</v>
      </c>
      <c r="E71" s="12">
        <v>-1265.34709</v>
      </c>
      <c r="F71" s="12">
        <v>-647.25605000000007</v>
      </c>
      <c r="G71" s="12">
        <v>-1376.62042</v>
      </c>
      <c r="H71" s="12">
        <v>0</v>
      </c>
      <c r="I71" s="12">
        <v>-1374.48287</v>
      </c>
      <c r="J71" s="12">
        <v>-35404.903640000004</v>
      </c>
    </row>
    <row r="72" spans="1:10">
      <c r="A72" s="9" t="s">
        <v>74</v>
      </c>
      <c r="B72" s="10">
        <v>3.0000000000000001E-3</v>
      </c>
      <c r="C72" s="10">
        <v>206.21394000000004</v>
      </c>
      <c r="D72" s="10">
        <v>414.73403000000002</v>
      </c>
      <c r="E72" s="10">
        <v>3.0000000000000001E-3</v>
      </c>
      <c r="F72" s="10">
        <v>1E-3</v>
      </c>
      <c r="G72" s="10">
        <v>66.891499999999994</v>
      </c>
      <c r="H72" s="10">
        <v>0</v>
      </c>
      <c r="I72" s="10">
        <v>960.98311999999987</v>
      </c>
      <c r="J72" s="10">
        <v>1648.8295899999989</v>
      </c>
    </row>
    <row r="73" spans="1:10">
      <c r="A73" s="11" t="s">
        <v>75</v>
      </c>
      <c r="B73" s="12">
        <v>0</v>
      </c>
      <c r="C73" s="12">
        <v>0</v>
      </c>
      <c r="D73" s="12">
        <v>0</v>
      </c>
      <c r="E73" s="12">
        <v>0</v>
      </c>
      <c r="F73" s="12">
        <v>0</v>
      </c>
      <c r="G73" s="12">
        <v>0</v>
      </c>
      <c r="H73" s="12">
        <v>0</v>
      </c>
      <c r="I73" s="12">
        <v>0</v>
      </c>
      <c r="J73" s="12">
        <v>0</v>
      </c>
    </row>
    <row r="74" spans="1:10">
      <c r="A74" s="11" t="s">
        <v>76</v>
      </c>
      <c r="B74" s="12">
        <v>1339.88752</v>
      </c>
      <c r="C74" s="12">
        <v>456.13028000000003</v>
      </c>
      <c r="D74" s="12">
        <v>1400.3558600000001</v>
      </c>
      <c r="E74" s="12">
        <v>48.442419999999998</v>
      </c>
      <c r="F74" s="12">
        <v>243.34889999999999</v>
      </c>
      <c r="G74" s="12">
        <v>2151.2253700000001</v>
      </c>
      <c r="H74" s="12">
        <v>0</v>
      </c>
      <c r="I74" s="12">
        <v>1618.1096299999999</v>
      </c>
      <c r="J74" s="12">
        <v>7257.4999799999996</v>
      </c>
    </row>
    <row r="75" spans="1:10">
      <c r="A75" s="11" t="s">
        <v>77</v>
      </c>
      <c r="B75" s="12">
        <v>0</v>
      </c>
      <c r="C75" s="12">
        <v>0</v>
      </c>
      <c r="D75" s="12">
        <v>224.10845999999998</v>
      </c>
      <c r="E75" s="12">
        <v>0</v>
      </c>
      <c r="F75" s="12">
        <v>0</v>
      </c>
      <c r="G75" s="12">
        <v>409.85546999999997</v>
      </c>
      <c r="H75" s="12">
        <v>0</v>
      </c>
      <c r="I75" s="12">
        <v>36.027239999999999</v>
      </c>
      <c r="J75" s="12">
        <v>669.9911699999999</v>
      </c>
    </row>
    <row r="76" spans="1:10">
      <c r="A76" s="11" t="s">
        <v>78</v>
      </c>
      <c r="B76" s="12">
        <v>0</v>
      </c>
      <c r="C76" s="12">
        <v>0</v>
      </c>
      <c r="D76" s="12">
        <v>0</v>
      </c>
      <c r="E76" s="12">
        <v>0</v>
      </c>
      <c r="F76" s="12">
        <v>0</v>
      </c>
      <c r="G76" s="12">
        <v>1E-3</v>
      </c>
      <c r="H76" s="12">
        <v>0</v>
      </c>
      <c r="I76" s="12">
        <v>0</v>
      </c>
      <c r="J76" s="12">
        <v>1E-3</v>
      </c>
    </row>
    <row r="77" spans="1:10">
      <c r="A77" s="11" t="s">
        <v>79</v>
      </c>
      <c r="B77" s="12">
        <v>-1339.8845200000001</v>
      </c>
      <c r="C77" s="12">
        <v>-249.91633999999999</v>
      </c>
      <c r="D77" s="12">
        <v>-1209.73029</v>
      </c>
      <c r="E77" s="12">
        <v>-48.439419999999998</v>
      </c>
      <c r="F77" s="12">
        <v>-243.34789999999998</v>
      </c>
      <c r="G77" s="12">
        <v>-2494.1903399999997</v>
      </c>
      <c r="H77" s="12">
        <v>0</v>
      </c>
      <c r="I77" s="12">
        <v>-693.15374999999995</v>
      </c>
      <c r="J77" s="12">
        <v>-6278.6625600000007</v>
      </c>
    </row>
    <row r="78" spans="1:10">
      <c r="A78" s="9" t="s">
        <v>80</v>
      </c>
      <c r="B78" s="10">
        <v>145659.76849000002</v>
      </c>
      <c r="C78" s="10">
        <v>292086.87580000004</v>
      </c>
      <c r="D78" s="10">
        <v>192897.95917999998</v>
      </c>
      <c r="E78" s="10">
        <v>1074.99289</v>
      </c>
      <c r="F78" s="10">
        <v>38.130000000000003</v>
      </c>
      <c r="G78" s="10">
        <v>228045.93385</v>
      </c>
      <c r="H78" s="10">
        <v>2251.3904300000004</v>
      </c>
      <c r="I78" s="10">
        <v>85148.04178</v>
      </c>
      <c r="J78" s="10">
        <v>947203.09242000012</v>
      </c>
    </row>
    <row r="79" spans="1:10">
      <c r="A79" s="11" t="s">
        <v>20</v>
      </c>
      <c r="B79" s="12">
        <v>0</v>
      </c>
      <c r="C79" s="12">
        <v>0</v>
      </c>
      <c r="D79" s="12">
        <v>0</v>
      </c>
      <c r="E79" s="12">
        <v>0</v>
      </c>
      <c r="F79" s="12">
        <v>0</v>
      </c>
      <c r="G79" s="12">
        <v>0</v>
      </c>
      <c r="H79" s="12">
        <v>0</v>
      </c>
      <c r="I79" s="12">
        <v>0</v>
      </c>
      <c r="J79" s="12">
        <v>0</v>
      </c>
    </row>
    <row r="80" spans="1:10">
      <c r="A80" s="11" t="s">
        <v>21</v>
      </c>
      <c r="B80" s="12">
        <v>0</v>
      </c>
      <c r="C80" s="12">
        <v>29144</v>
      </c>
      <c r="D80" s="12">
        <v>8016.9552100000001</v>
      </c>
      <c r="E80" s="12">
        <v>0</v>
      </c>
      <c r="F80" s="12">
        <v>0</v>
      </c>
      <c r="G80" s="12">
        <v>12000</v>
      </c>
      <c r="H80" s="12">
        <v>0</v>
      </c>
      <c r="I80" s="12">
        <v>0</v>
      </c>
      <c r="J80" s="12">
        <v>49160.95521</v>
      </c>
    </row>
    <row r="81" spans="1:10">
      <c r="A81" s="11" t="s">
        <v>22</v>
      </c>
      <c r="B81" s="12">
        <v>0</v>
      </c>
      <c r="C81" s="12">
        <v>0</v>
      </c>
      <c r="D81" s="12">
        <v>0</v>
      </c>
      <c r="E81" s="12">
        <v>0</v>
      </c>
      <c r="F81" s="12">
        <v>0</v>
      </c>
      <c r="G81" s="12">
        <v>0</v>
      </c>
      <c r="H81" s="12">
        <v>0</v>
      </c>
      <c r="I81" s="12">
        <v>0</v>
      </c>
      <c r="J81" s="12">
        <v>0</v>
      </c>
    </row>
    <row r="82" spans="1:10">
      <c r="A82" s="11" t="s">
        <v>23</v>
      </c>
      <c r="B82" s="12">
        <v>0</v>
      </c>
      <c r="C82" s="12">
        <v>0</v>
      </c>
      <c r="D82" s="12">
        <v>0</v>
      </c>
      <c r="E82" s="12">
        <v>0</v>
      </c>
      <c r="F82" s="12">
        <v>0</v>
      </c>
      <c r="G82" s="12">
        <v>0</v>
      </c>
      <c r="H82" s="12">
        <v>0</v>
      </c>
      <c r="I82" s="12">
        <v>0</v>
      </c>
      <c r="J82" s="12">
        <v>0</v>
      </c>
    </row>
    <row r="83" spans="1:10">
      <c r="A83" s="11" t="s">
        <v>81</v>
      </c>
      <c r="B83" s="12">
        <v>0</v>
      </c>
      <c r="C83" s="12">
        <v>421.8</v>
      </c>
      <c r="D83" s="12">
        <v>662.9</v>
      </c>
      <c r="E83" s="12">
        <v>0</v>
      </c>
      <c r="F83" s="12">
        <v>0</v>
      </c>
      <c r="G83" s="12">
        <v>292.10000000000002</v>
      </c>
      <c r="H83" s="12">
        <v>0</v>
      </c>
      <c r="I83" s="12">
        <v>805.5</v>
      </c>
      <c r="J83" s="12">
        <v>2182.3000000000002</v>
      </c>
    </row>
    <row r="84" spans="1:10">
      <c r="A84" s="11" t="s">
        <v>24</v>
      </c>
      <c r="B84" s="12">
        <v>175.54104999999998</v>
      </c>
      <c r="C84" s="12">
        <v>53.508000000000003</v>
      </c>
      <c r="D84" s="12">
        <v>125.98922</v>
      </c>
      <c r="E84" s="12">
        <v>108.66918000000001</v>
      </c>
      <c r="F84" s="12">
        <v>85.406999999999996</v>
      </c>
      <c r="G84" s="12">
        <v>273.52136999999999</v>
      </c>
      <c r="H84" s="12">
        <v>12.603540000000001</v>
      </c>
      <c r="I84" s="12">
        <v>0</v>
      </c>
      <c r="J84" s="12">
        <v>835.23936000000003</v>
      </c>
    </row>
    <row r="85" spans="1:10">
      <c r="A85" s="11" t="s">
        <v>25</v>
      </c>
      <c r="B85" s="12">
        <v>145659.76848</v>
      </c>
      <c r="C85" s="12">
        <v>261673.46619000001</v>
      </c>
      <c r="D85" s="12">
        <v>184086.64967999997</v>
      </c>
      <c r="E85" s="12">
        <v>1009.86455</v>
      </c>
      <c r="F85" s="12">
        <v>11.73</v>
      </c>
      <c r="G85" s="12">
        <v>215553.28819999998</v>
      </c>
      <c r="H85" s="12">
        <v>2246.5884300000002</v>
      </c>
      <c r="I85" s="12">
        <v>84342.54178</v>
      </c>
      <c r="J85" s="12">
        <v>894583.89731000003</v>
      </c>
    </row>
    <row r="86" spans="1:10">
      <c r="A86" s="11" t="s">
        <v>82</v>
      </c>
      <c r="B86" s="12">
        <v>0</v>
      </c>
      <c r="C86" s="12">
        <v>909.49228000000005</v>
      </c>
      <c r="D86" s="12">
        <v>91.569310000000002</v>
      </c>
      <c r="E86" s="12">
        <v>0</v>
      </c>
      <c r="F86" s="12">
        <v>0</v>
      </c>
      <c r="G86" s="12">
        <v>28.908450000000002</v>
      </c>
      <c r="H86" s="12">
        <v>0</v>
      </c>
      <c r="I86" s="12">
        <v>0</v>
      </c>
      <c r="J86" s="12">
        <v>1029.9700399999999</v>
      </c>
    </row>
    <row r="87" spans="1:10">
      <c r="A87" s="11" t="s">
        <v>83</v>
      </c>
      <c r="B87" s="12">
        <v>-175.54104000000001</v>
      </c>
      <c r="C87" s="12">
        <v>-115.39067</v>
      </c>
      <c r="D87" s="12">
        <v>-86.104240000000004</v>
      </c>
      <c r="E87" s="12">
        <v>-43.540839999999996</v>
      </c>
      <c r="F87" s="12">
        <v>-59.006999999999998</v>
      </c>
      <c r="G87" s="12">
        <v>-101.88417</v>
      </c>
      <c r="H87" s="12">
        <v>-7.8015400000000001</v>
      </c>
      <c r="I87" s="12">
        <v>0</v>
      </c>
      <c r="J87" s="12">
        <v>-589.26949999999999</v>
      </c>
    </row>
    <row r="88" spans="1:10">
      <c r="A88" s="9" t="s">
        <v>84</v>
      </c>
      <c r="B88" s="10">
        <v>7594.7990799999998</v>
      </c>
      <c r="C88" s="10">
        <v>58976.790230000006</v>
      </c>
      <c r="D88" s="10">
        <v>66603.275299999994</v>
      </c>
      <c r="E88" s="10">
        <v>3736.4569300000007</v>
      </c>
      <c r="F88" s="10">
        <v>5109.4412499999999</v>
      </c>
      <c r="G88" s="10">
        <v>13472.93447</v>
      </c>
      <c r="H88" s="10">
        <v>1308.6610300000002</v>
      </c>
      <c r="I88" s="10">
        <v>13115.342560000001</v>
      </c>
      <c r="J88" s="10">
        <v>169917.70085000002</v>
      </c>
    </row>
    <row r="89" spans="1:10">
      <c r="A89" s="11" t="s">
        <v>85</v>
      </c>
      <c r="B89" s="12">
        <v>148.40985000000001</v>
      </c>
      <c r="C89" s="12">
        <v>9362.2161099999994</v>
      </c>
      <c r="D89" s="12">
        <v>11273.86945</v>
      </c>
      <c r="E89" s="12">
        <v>1803.92912</v>
      </c>
      <c r="F89" s="12">
        <v>0</v>
      </c>
      <c r="G89" s="12">
        <v>3786.5541800000001</v>
      </c>
      <c r="H89" s="12">
        <v>359</v>
      </c>
      <c r="I89" s="12">
        <v>1102.4639999999999</v>
      </c>
      <c r="J89" s="12">
        <v>27836.442709999999</v>
      </c>
    </row>
    <row r="90" spans="1:10">
      <c r="A90" s="11" t="s">
        <v>86</v>
      </c>
      <c r="B90" s="12">
        <v>4559.1359000000002</v>
      </c>
      <c r="C90" s="12">
        <v>25204.13204</v>
      </c>
      <c r="D90" s="12">
        <v>26579.556740000004</v>
      </c>
      <c r="E90" s="12">
        <v>1685.2642200000003</v>
      </c>
      <c r="F90" s="12">
        <v>0</v>
      </c>
      <c r="G90" s="12">
        <v>2952.2265800000005</v>
      </c>
      <c r="H90" s="12">
        <v>436.77383000000009</v>
      </c>
      <c r="I90" s="12">
        <v>3750.0643300000002</v>
      </c>
      <c r="J90" s="12">
        <v>65167.153640000011</v>
      </c>
    </row>
    <row r="91" spans="1:10">
      <c r="A91" s="11" t="s">
        <v>87</v>
      </c>
      <c r="B91" s="12">
        <v>513.15657000000033</v>
      </c>
      <c r="C91" s="12">
        <v>4789.7953800000005</v>
      </c>
      <c r="D91" s="12">
        <v>4775.2393499999998</v>
      </c>
      <c r="E91" s="12">
        <v>61.967240000000224</v>
      </c>
      <c r="F91" s="12">
        <v>1880.8485399999995</v>
      </c>
      <c r="G91" s="12">
        <v>1777.3548799999999</v>
      </c>
      <c r="H91" s="12">
        <v>95.852029999999985</v>
      </c>
      <c r="I91" s="12">
        <v>913.54998000000046</v>
      </c>
      <c r="J91" s="12">
        <v>14807.763970000002</v>
      </c>
    </row>
    <row r="92" spans="1:10">
      <c r="A92" s="11" t="s">
        <v>88</v>
      </c>
      <c r="B92" s="12">
        <v>517.63618999999994</v>
      </c>
      <c r="C92" s="12">
        <v>5116.7426200000009</v>
      </c>
      <c r="D92" s="12">
        <v>7010.9113500000012</v>
      </c>
      <c r="E92" s="12">
        <v>51.181949999999951</v>
      </c>
      <c r="F92" s="12">
        <v>508.61964000000012</v>
      </c>
      <c r="G92" s="12">
        <v>929.67064000000016</v>
      </c>
      <c r="H92" s="12">
        <v>43.569400000000009</v>
      </c>
      <c r="I92" s="12">
        <v>4239.0424899999998</v>
      </c>
      <c r="J92" s="12">
        <v>18417.37428</v>
      </c>
    </row>
    <row r="93" spans="1:10">
      <c r="A93" s="11" t="s">
        <v>89</v>
      </c>
      <c r="B93" s="12">
        <v>832.7651500000004</v>
      </c>
      <c r="C93" s="12">
        <v>4872.2912100000012</v>
      </c>
      <c r="D93" s="12">
        <v>12227.343969999998</v>
      </c>
      <c r="E93" s="12">
        <v>102.88623999999976</v>
      </c>
      <c r="F93" s="12">
        <v>2578.9413000000009</v>
      </c>
      <c r="G93" s="12">
        <v>1681.2781899999995</v>
      </c>
      <c r="H93" s="12">
        <v>371.60926000000001</v>
      </c>
      <c r="I93" s="12">
        <v>3110.17076</v>
      </c>
      <c r="J93" s="12">
        <v>25777.286079999998</v>
      </c>
    </row>
    <row r="94" spans="1:10">
      <c r="A94" s="11" t="s">
        <v>90</v>
      </c>
      <c r="B94" s="12">
        <v>960.29406999999981</v>
      </c>
      <c r="C94" s="12">
        <v>9631.6128700000008</v>
      </c>
      <c r="D94" s="12">
        <v>4715.1588200000006</v>
      </c>
      <c r="E94" s="12">
        <v>31.228160000000031</v>
      </c>
      <c r="F94" s="12">
        <v>141.03176999999954</v>
      </c>
      <c r="G94" s="12">
        <v>817.17764000000011</v>
      </c>
      <c r="H94" s="12">
        <v>2E-3</v>
      </c>
      <c r="I94" s="12">
        <v>5.0999999999999997E-2</v>
      </c>
      <c r="J94" s="12">
        <v>16296.556329999998</v>
      </c>
    </row>
    <row r="95" spans="1:10">
      <c r="A95" s="11" t="s">
        <v>91</v>
      </c>
      <c r="B95" s="12">
        <v>63.401350000000001</v>
      </c>
      <c r="C95" s="12">
        <v>0</v>
      </c>
      <c r="D95" s="12">
        <v>0</v>
      </c>
      <c r="E95" s="12">
        <v>0</v>
      </c>
      <c r="F95" s="12">
        <v>0</v>
      </c>
      <c r="G95" s="12">
        <v>0</v>
      </c>
      <c r="H95" s="12">
        <v>1.8545099999999999</v>
      </c>
      <c r="I95" s="12">
        <v>0</v>
      </c>
      <c r="J95" s="12">
        <v>65.255859999999998</v>
      </c>
    </row>
    <row r="96" spans="1:10">
      <c r="A96" s="11" t="s">
        <v>92</v>
      </c>
      <c r="B96" s="12">
        <v>0</v>
      </c>
      <c r="C96" s="12">
        <v>0</v>
      </c>
      <c r="D96" s="12">
        <v>0</v>
      </c>
      <c r="E96" s="12">
        <v>0</v>
      </c>
      <c r="F96" s="12">
        <v>0</v>
      </c>
      <c r="G96" s="12">
        <v>1528.6723600000003</v>
      </c>
      <c r="H96" s="12">
        <v>0</v>
      </c>
      <c r="I96" s="12">
        <v>0</v>
      </c>
      <c r="J96" s="12">
        <v>1528.6723600000003</v>
      </c>
    </row>
    <row r="97" spans="1:10">
      <c r="A97" s="11" t="s">
        <v>93</v>
      </c>
      <c r="B97" s="12">
        <v>0</v>
      </c>
      <c r="C97" s="12">
        <v>0</v>
      </c>
      <c r="D97" s="12">
        <v>21.195619999999998</v>
      </c>
      <c r="E97" s="12">
        <v>0</v>
      </c>
      <c r="F97" s="12">
        <v>0</v>
      </c>
      <c r="G97" s="12">
        <v>0</v>
      </c>
      <c r="H97" s="12">
        <v>0</v>
      </c>
      <c r="I97" s="12">
        <v>0</v>
      </c>
      <c r="J97" s="12">
        <v>21.195619999999998</v>
      </c>
    </row>
    <row r="98" spans="1:10">
      <c r="A98" s="9" t="s">
        <v>94</v>
      </c>
      <c r="B98" s="10">
        <v>1338.0171099999998</v>
      </c>
      <c r="C98" s="10">
        <v>11128.035879999999</v>
      </c>
      <c r="D98" s="10">
        <v>13480.3657</v>
      </c>
      <c r="E98" s="10">
        <v>257.49549000000002</v>
      </c>
      <c r="F98" s="10">
        <v>1557.7791200000001</v>
      </c>
      <c r="G98" s="10">
        <v>2202.1300799999999</v>
      </c>
      <c r="H98" s="10">
        <v>2369.0223000000001</v>
      </c>
      <c r="I98" s="10">
        <v>4222.7198100000005</v>
      </c>
      <c r="J98" s="10">
        <v>36555.565490000001</v>
      </c>
    </row>
    <row r="99" spans="1:10">
      <c r="A99" s="11" t="s">
        <v>95</v>
      </c>
      <c r="B99" s="12">
        <v>301.52264000000002</v>
      </c>
      <c r="C99" s="12">
        <v>4440.2341699999997</v>
      </c>
      <c r="D99" s="12">
        <v>2719.04808</v>
      </c>
      <c r="E99" s="12">
        <v>53.30086</v>
      </c>
      <c r="F99" s="12">
        <v>618.17633000000001</v>
      </c>
      <c r="G99" s="12">
        <v>96.666039999999995</v>
      </c>
      <c r="H99" s="12">
        <v>40.357980000000005</v>
      </c>
      <c r="I99" s="12">
        <v>0</v>
      </c>
      <c r="J99" s="12">
        <v>8269.3060999999998</v>
      </c>
    </row>
    <row r="100" spans="1:10">
      <c r="A100" s="11" t="s">
        <v>96</v>
      </c>
      <c r="B100" s="12">
        <v>349.90938</v>
      </c>
      <c r="C100" s="12">
        <v>2741.0522599999999</v>
      </c>
      <c r="D100" s="12">
        <v>4423.3383200000007</v>
      </c>
      <c r="E100" s="12">
        <v>10.92563</v>
      </c>
      <c r="F100" s="12">
        <v>275.28863999999999</v>
      </c>
      <c r="G100" s="12">
        <v>1049.8223799999998</v>
      </c>
      <c r="H100" s="12">
        <v>30.17887</v>
      </c>
      <c r="I100" s="12">
        <v>2785.3920800000001</v>
      </c>
      <c r="J100" s="12">
        <v>11665.90756</v>
      </c>
    </row>
    <row r="101" spans="1:10">
      <c r="A101" s="11" t="s">
        <v>97</v>
      </c>
      <c r="B101" s="12">
        <v>0</v>
      </c>
      <c r="C101" s="12">
        <v>3689.1702500000001</v>
      </c>
      <c r="D101" s="12">
        <v>0.05</v>
      </c>
      <c r="E101" s="12">
        <v>82.459190000000007</v>
      </c>
      <c r="F101" s="12">
        <v>18.837019999999999</v>
      </c>
      <c r="G101" s="12">
        <v>0</v>
      </c>
      <c r="H101" s="12">
        <v>0</v>
      </c>
      <c r="I101" s="12">
        <v>0</v>
      </c>
      <c r="J101" s="12">
        <v>3790.5164599999998</v>
      </c>
    </row>
    <row r="102" spans="1:10">
      <c r="A102" s="11" t="s">
        <v>98</v>
      </c>
      <c r="B102" s="12">
        <v>686.58508999999992</v>
      </c>
      <c r="C102" s="12">
        <v>257.6592</v>
      </c>
      <c r="D102" s="12">
        <v>6337.9292999999998</v>
      </c>
      <c r="E102" s="12">
        <v>110.80981</v>
      </c>
      <c r="F102" s="12">
        <v>645.47712999999999</v>
      </c>
      <c r="G102" s="12">
        <v>1055.64166</v>
      </c>
      <c r="H102" s="12">
        <v>2298.4854500000001</v>
      </c>
      <c r="I102" s="12">
        <v>1437.32773</v>
      </c>
      <c r="J102" s="12">
        <v>12829.915369999999</v>
      </c>
    </row>
    <row r="103" spans="1:10">
      <c r="A103" s="16" t="s">
        <v>99</v>
      </c>
      <c r="B103" s="12">
        <v>0</v>
      </c>
      <c r="C103" s="12">
        <v>-0.08</v>
      </c>
      <c r="D103" s="12">
        <v>0</v>
      </c>
      <c r="E103" s="12">
        <v>0</v>
      </c>
      <c r="F103" s="12">
        <v>0</v>
      </c>
      <c r="G103" s="12">
        <v>0</v>
      </c>
      <c r="H103" s="12">
        <v>0</v>
      </c>
      <c r="I103" s="12">
        <v>0</v>
      </c>
      <c r="J103" s="12">
        <v>-0.08</v>
      </c>
    </row>
    <row r="104" spans="1:10">
      <c r="A104" s="9" t="s">
        <v>100</v>
      </c>
      <c r="B104" s="10">
        <v>0</v>
      </c>
      <c r="C104" s="10">
        <v>0</v>
      </c>
      <c r="D104" s="10">
        <v>0</v>
      </c>
      <c r="E104" s="10">
        <v>0</v>
      </c>
      <c r="F104" s="10">
        <v>0</v>
      </c>
      <c r="G104" s="10">
        <v>0</v>
      </c>
      <c r="H104" s="10">
        <v>0</v>
      </c>
      <c r="I104" s="10">
        <v>0</v>
      </c>
      <c r="J104" s="10">
        <v>0</v>
      </c>
    </row>
    <row r="105" spans="1:10">
      <c r="A105" s="11" t="s">
        <v>101</v>
      </c>
      <c r="B105" s="12">
        <v>0</v>
      </c>
      <c r="C105" s="12">
        <v>0</v>
      </c>
      <c r="D105" s="12">
        <v>0</v>
      </c>
      <c r="E105" s="12">
        <v>0</v>
      </c>
      <c r="F105" s="12">
        <v>0</v>
      </c>
      <c r="G105" s="12">
        <v>0</v>
      </c>
      <c r="H105" s="12">
        <v>0</v>
      </c>
      <c r="I105" s="12">
        <v>0</v>
      </c>
      <c r="J105" s="12">
        <v>0</v>
      </c>
    </row>
    <row r="106" spans="1:10">
      <c r="A106" s="11" t="s">
        <v>102</v>
      </c>
      <c r="B106" s="12">
        <v>0</v>
      </c>
      <c r="C106" s="12">
        <v>0</v>
      </c>
      <c r="D106" s="12">
        <v>0</v>
      </c>
      <c r="E106" s="12">
        <v>0</v>
      </c>
      <c r="F106" s="12">
        <v>0</v>
      </c>
      <c r="G106" s="12">
        <v>0</v>
      </c>
      <c r="H106" s="12">
        <v>0</v>
      </c>
      <c r="I106" s="12">
        <v>0</v>
      </c>
      <c r="J106" s="12">
        <v>0</v>
      </c>
    </row>
    <row r="107" spans="1:10">
      <c r="A107" s="11" t="s">
        <v>103</v>
      </c>
      <c r="B107" s="12">
        <v>0</v>
      </c>
      <c r="C107" s="12">
        <v>0</v>
      </c>
      <c r="D107" s="12">
        <v>0</v>
      </c>
      <c r="E107" s="12">
        <v>0</v>
      </c>
      <c r="F107" s="12">
        <v>0</v>
      </c>
      <c r="G107" s="12">
        <v>0</v>
      </c>
      <c r="H107" s="12">
        <v>0</v>
      </c>
      <c r="I107" s="12">
        <v>0</v>
      </c>
      <c r="J107" s="12">
        <v>0</v>
      </c>
    </row>
    <row r="108" spans="1:10">
      <c r="A108" s="11" t="s">
        <v>104</v>
      </c>
      <c r="B108" s="12">
        <v>0</v>
      </c>
      <c r="C108" s="12">
        <v>0</v>
      </c>
      <c r="D108" s="12">
        <v>0</v>
      </c>
      <c r="E108" s="12">
        <v>0</v>
      </c>
      <c r="F108" s="12">
        <v>0</v>
      </c>
      <c r="G108" s="12">
        <v>0</v>
      </c>
      <c r="H108" s="12">
        <v>0</v>
      </c>
      <c r="I108" s="12">
        <v>0</v>
      </c>
      <c r="J108" s="12">
        <v>0</v>
      </c>
    </row>
    <row r="109" spans="1:10">
      <c r="A109" s="11" t="s">
        <v>105</v>
      </c>
      <c r="B109" s="12">
        <v>0</v>
      </c>
      <c r="C109" s="12">
        <v>0</v>
      </c>
      <c r="D109" s="12">
        <v>0</v>
      </c>
      <c r="E109" s="12">
        <v>0</v>
      </c>
      <c r="F109" s="12">
        <v>0</v>
      </c>
      <c r="G109" s="12">
        <v>0</v>
      </c>
      <c r="H109" s="12">
        <v>0</v>
      </c>
      <c r="I109" s="12">
        <v>0</v>
      </c>
      <c r="J109" s="12">
        <v>0</v>
      </c>
    </row>
    <row r="110" spans="1:10">
      <c r="A110" s="11" t="s">
        <v>106</v>
      </c>
      <c r="B110" s="12">
        <v>0</v>
      </c>
      <c r="C110" s="12">
        <v>0</v>
      </c>
      <c r="D110" s="12">
        <v>0</v>
      </c>
      <c r="E110" s="12">
        <v>0</v>
      </c>
      <c r="F110" s="12">
        <v>0</v>
      </c>
      <c r="G110" s="12">
        <v>0</v>
      </c>
      <c r="H110" s="12">
        <v>0</v>
      </c>
      <c r="I110" s="12">
        <v>0</v>
      </c>
      <c r="J110" s="12">
        <v>0</v>
      </c>
    </row>
    <row r="111" spans="1:10">
      <c r="A111" s="9" t="s">
        <v>107</v>
      </c>
      <c r="B111" s="10">
        <v>1067050.0504599998</v>
      </c>
      <c r="C111" s="10">
        <v>2861434.2960199993</v>
      </c>
      <c r="D111" s="10">
        <v>1895671.4420099996</v>
      </c>
      <c r="E111" s="10">
        <v>67448.370930000005</v>
      </c>
      <c r="F111" s="10">
        <v>469045.09150000004</v>
      </c>
      <c r="G111" s="10">
        <v>1106842.9223900004</v>
      </c>
      <c r="H111" s="10">
        <v>35170.080329999997</v>
      </c>
      <c r="I111" s="10">
        <v>1325515.7530799999</v>
      </c>
      <c r="J111" s="10">
        <v>8828178.0067200009</v>
      </c>
    </row>
    <row r="112" spans="1:10">
      <c r="A112" s="9" t="s">
        <v>108</v>
      </c>
      <c r="B112" s="10">
        <v>102228.52425</v>
      </c>
      <c r="C112" s="10">
        <v>859874.34928999993</v>
      </c>
      <c r="D112" s="10">
        <v>426347.27769999998</v>
      </c>
      <c r="E112" s="10">
        <v>48.950089999999996</v>
      </c>
      <c r="F112" s="10">
        <v>74882.379780000003</v>
      </c>
      <c r="G112" s="10">
        <v>102493.36554</v>
      </c>
      <c r="H112" s="10">
        <v>0</v>
      </c>
      <c r="I112" s="10">
        <v>214781.71647999997</v>
      </c>
      <c r="J112" s="10">
        <v>1780656.5631300001</v>
      </c>
    </row>
    <row r="113" spans="1:10">
      <c r="A113" s="11" t="s">
        <v>109</v>
      </c>
      <c r="B113" s="12">
        <v>0</v>
      </c>
      <c r="C113" s="12">
        <v>12.45</v>
      </c>
      <c r="D113" s="12">
        <v>41.720620000000004</v>
      </c>
      <c r="E113" s="12">
        <v>48.950089999999996</v>
      </c>
      <c r="F113" s="12">
        <v>1.7000000000000001E-2</v>
      </c>
      <c r="G113" s="12">
        <v>0</v>
      </c>
      <c r="H113" s="12">
        <v>0</v>
      </c>
      <c r="I113" s="12">
        <v>0</v>
      </c>
      <c r="J113" s="12">
        <v>103.13771000000001</v>
      </c>
    </row>
    <row r="114" spans="1:10">
      <c r="A114" s="11" t="s">
        <v>110</v>
      </c>
      <c r="B114" s="12">
        <v>0</v>
      </c>
      <c r="C114" s="12">
        <v>0</v>
      </c>
      <c r="D114" s="12">
        <v>0</v>
      </c>
      <c r="E114" s="12">
        <v>0</v>
      </c>
      <c r="F114" s="12">
        <v>0</v>
      </c>
      <c r="G114" s="12">
        <v>0</v>
      </c>
      <c r="H114" s="12">
        <v>0</v>
      </c>
      <c r="I114" s="12">
        <v>0</v>
      </c>
      <c r="J114" s="12">
        <v>0</v>
      </c>
    </row>
    <row r="115" spans="1:10">
      <c r="A115" s="11" t="s">
        <v>111</v>
      </c>
      <c r="B115" s="12">
        <v>0</v>
      </c>
      <c r="C115" s="12">
        <v>12.45</v>
      </c>
      <c r="D115" s="12">
        <v>41.720620000000004</v>
      </c>
      <c r="E115" s="12">
        <v>48.950089999999996</v>
      </c>
      <c r="F115" s="12">
        <v>1.7000000000000001E-2</v>
      </c>
      <c r="G115" s="12">
        <v>0</v>
      </c>
      <c r="H115" s="12">
        <v>0</v>
      </c>
      <c r="I115" s="12">
        <v>0</v>
      </c>
      <c r="J115" s="12">
        <v>103.13771</v>
      </c>
    </row>
    <row r="116" spans="1:10">
      <c r="A116" s="11" t="s">
        <v>112</v>
      </c>
      <c r="B116" s="12">
        <v>40718.291560000005</v>
      </c>
      <c r="C116" s="12">
        <v>332764.73277</v>
      </c>
      <c r="D116" s="12">
        <v>132750.47769999999</v>
      </c>
      <c r="E116" s="12">
        <v>0</v>
      </c>
      <c r="F116" s="12">
        <v>51739.72838</v>
      </c>
      <c r="G116" s="12">
        <v>28732.025690000002</v>
      </c>
      <c r="H116" s="12">
        <v>0</v>
      </c>
      <c r="I116" s="12">
        <v>84039.803329999995</v>
      </c>
      <c r="J116" s="12">
        <v>670745.05943000002</v>
      </c>
    </row>
    <row r="117" spans="1:10">
      <c r="A117" s="11" t="s">
        <v>113</v>
      </c>
      <c r="B117" s="12">
        <v>58862.023710000001</v>
      </c>
      <c r="C117" s="12">
        <v>0</v>
      </c>
      <c r="D117" s="12">
        <v>0</v>
      </c>
      <c r="E117" s="12">
        <v>0</v>
      </c>
      <c r="F117" s="12">
        <v>22890.441060000001</v>
      </c>
      <c r="G117" s="12">
        <v>55.36627</v>
      </c>
      <c r="H117" s="12">
        <v>0</v>
      </c>
      <c r="I117" s="12">
        <v>0</v>
      </c>
      <c r="J117" s="12">
        <v>81807.831040000005</v>
      </c>
    </row>
    <row r="118" spans="1:10">
      <c r="A118" s="15" t="s">
        <v>114</v>
      </c>
      <c r="B118" s="12">
        <v>644.90860999999995</v>
      </c>
      <c r="C118" s="12">
        <v>0</v>
      </c>
      <c r="D118" s="12">
        <v>0</v>
      </c>
      <c r="E118" s="12">
        <v>0</v>
      </c>
      <c r="F118" s="12">
        <v>321.91609999999997</v>
      </c>
      <c r="G118" s="12">
        <v>44.466269999999994</v>
      </c>
      <c r="H118" s="12">
        <v>0</v>
      </c>
      <c r="I118" s="12">
        <v>0</v>
      </c>
      <c r="J118" s="12">
        <v>1011.29098</v>
      </c>
    </row>
    <row r="119" spans="1:10">
      <c r="A119" s="16" t="s">
        <v>115</v>
      </c>
      <c r="B119" s="12">
        <v>647.36347000000001</v>
      </c>
      <c r="C119" s="12">
        <v>0</v>
      </c>
      <c r="D119" s="12">
        <v>0</v>
      </c>
      <c r="E119" s="12">
        <v>0</v>
      </c>
      <c r="F119" s="12">
        <v>217.74860999999999</v>
      </c>
      <c r="G119" s="12">
        <v>0</v>
      </c>
      <c r="H119" s="12">
        <v>0</v>
      </c>
      <c r="I119" s="12">
        <v>0</v>
      </c>
      <c r="J119" s="12">
        <v>865.11207999999999</v>
      </c>
    </row>
    <row r="120" spans="1:10">
      <c r="A120" s="16" t="s">
        <v>116</v>
      </c>
      <c r="B120" s="12">
        <v>827.70633999999995</v>
      </c>
      <c r="C120" s="12">
        <v>0</v>
      </c>
      <c r="D120" s="12">
        <v>0</v>
      </c>
      <c r="E120" s="12">
        <v>0</v>
      </c>
      <c r="F120" s="12">
        <v>80.900000000000006</v>
      </c>
      <c r="G120" s="12">
        <v>0</v>
      </c>
      <c r="H120" s="12">
        <v>0</v>
      </c>
      <c r="I120" s="12">
        <v>0</v>
      </c>
      <c r="J120" s="12">
        <v>908.60633999999993</v>
      </c>
    </row>
    <row r="121" spans="1:10">
      <c r="A121" s="16" t="s">
        <v>117</v>
      </c>
      <c r="B121" s="12">
        <v>4295.2973300000003</v>
      </c>
      <c r="C121" s="12">
        <v>0</v>
      </c>
      <c r="D121" s="12">
        <v>0</v>
      </c>
      <c r="E121" s="12">
        <v>0</v>
      </c>
      <c r="F121" s="12">
        <v>746.80319999999995</v>
      </c>
      <c r="G121" s="12">
        <v>0</v>
      </c>
      <c r="H121" s="12">
        <v>0</v>
      </c>
      <c r="I121" s="12">
        <v>0</v>
      </c>
      <c r="J121" s="12">
        <v>5042.1005300000006</v>
      </c>
    </row>
    <row r="122" spans="1:10">
      <c r="A122" s="16" t="s">
        <v>118</v>
      </c>
      <c r="B122" s="12">
        <v>15093.301629999998</v>
      </c>
      <c r="C122" s="12">
        <v>0</v>
      </c>
      <c r="D122" s="12">
        <v>0</v>
      </c>
      <c r="E122" s="12">
        <v>0</v>
      </c>
      <c r="F122" s="12">
        <v>1713.9216299999998</v>
      </c>
      <c r="G122" s="12">
        <v>0</v>
      </c>
      <c r="H122" s="12">
        <v>0</v>
      </c>
      <c r="I122" s="12">
        <v>0</v>
      </c>
      <c r="J122" s="12">
        <v>16807.223259999999</v>
      </c>
    </row>
    <row r="123" spans="1:10">
      <c r="A123" s="16" t="s">
        <v>119</v>
      </c>
      <c r="B123" s="12">
        <v>11475.789640000001</v>
      </c>
      <c r="C123" s="12">
        <v>0</v>
      </c>
      <c r="D123" s="12">
        <v>0</v>
      </c>
      <c r="E123" s="12">
        <v>0</v>
      </c>
      <c r="F123" s="12">
        <v>13693.757530000001</v>
      </c>
      <c r="G123" s="12">
        <v>4.3</v>
      </c>
      <c r="H123" s="12">
        <v>0</v>
      </c>
      <c r="I123" s="12">
        <v>0</v>
      </c>
      <c r="J123" s="12">
        <v>25173.847170000001</v>
      </c>
    </row>
    <row r="124" spans="1:10">
      <c r="A124" s="18" t="s">
        <v>120</v>
      </c>
      <c r="B124" s="12">
        <v>25456.42369</v>
      </c>
      <c r="C124" s="12">
        <v>0</v>
      </c>
      <c r="D124" s="12">
        <v>0</v>
      </c>
      <c r="E124" s="12">
        <v>0</v>
      </c>
      <c r="F124" s="12">
        <v>5096.7259899999999</v>
      </c>
      <c r="G124" s="12">
        <v>6.6</v>
      </c>
      <c r="H124" s="12">
        <v>0</v>
      </c>
      <c r="I124" s="12">
        <v>0</v>
      </c>
      <c r="J124" s="12">
        <v>30559.749680000001</v>
      </c>
    </row>
    <row r="125" spans="1:10">
      <c r="A125" s="19" t="s">
        <v>121</v>
      </c>
      <c r="B125" s="12">
        <v>421.233</v>
      </c>
      <c r="C125" s="12">
        <v>0</v>
      </c>
      <c r="D125" s="12">
        <v>0</v>
      </c>
      <c r="E125" s="12">
        <v>0</v>
      </c>
      <c r="F125" s="12">
        <v>1018.668</v>
      </c>
      <c r="G125" s="12">
        <v>0</v>
      </c>
      <c r="H125" s="12">
        <v>0</v>
      </c>
      <c r="I125" s="12">
        <v>0</v>
      </c>
      <c r="J125" s="12">
        <v>1439.9010000000001</v>
      </c>
    </row>
    <row r="126" spans="1:10">
      <c r="A126" s="20" t="s">
        <v>122</v>
      </c>
      <c r="B126" s="12">
        <v>1996.11877</v>
      </c>
      <c r="C126" s="12">
        <v>1333.47577</v>
      </c>
      <c r="D126" s="12">
        <v>592.06020000000001</v>
      </c>
      <c r="E126" s="12">
        <v>0</v>
      </c>
      <c r="F126" s="12">
        <v>13.439450000000001</v>
      </c>
      <c r="G126" s="12">
        <v>102.79949000000001</v>
      </c>
      <c r="H126" s="12">
        <v>0</v>
      </c>
      <c r="I126" s="12">
        <v>92.19041</v>
      </c>
      <c r="J126" s="12">
        <v>4130.0840900000003</v>
      </c>
    </row>
    <row r="127" spans="1:10">
      <c r="A127" s="11" t="s">
        <v>123</v>
      </c>
      <c r="B127" s="12">
        <v>0</v>
      </c>
      <c r="C127" s="12">
        <v>500662.50140999997</v>
      </c>
      <c r="D127" s="12">
        <v>274687.99719000002</v>
      </c>
      <c r="E127" s="12">
        <v>0</v>
      </c>
      <c r="F127" s="12">
        <v>0</v>
      </c>
      <c r="G127" s="12">
        <v>73191.524890000001</v>
      </c>
      <c r="H127" s="12">
        <v>0</v>
      </c>
      <c r="I127" s="12">
        <v>124855.1721</v>
      </c>
      <c r="J127" s="12">
        <v>973397.19559000013</v>
      </c>
    </row>
    <row r="128" spans="1:10">
      <c r="A128" s="11" t="s">
        <v>124</v>
      </c>
      <c r="B128" s="12">
        <v>652.09020999999996</v>
      </c>
      <c r="C128" s="12">
        <v>25101.189340000001</v>
      </c>
      <c r="D128" s="12">
        <v>18275.021989999997</v>
      </c>
      <c r="E128" s="12">
        <v>0</v>
      </c>
      <c r="F128" s="12">
        <v>238.75388999999998</v>
      </c>
      <c r="G128" s="12">
        <v>411.64920000000001</v>
      </c>
      <c r="H128" s="12">
        <v>0</v>
      </c>
      <c r="I128" s="12">
        <v>5794.5506399999995</v>
      </c>
      <c r="J128" s="12">
        <v>50473.255270000001</v>
      </c>
    </row>
    <row r="129" spans="1:10">
      <c r="A129" s="9" t="s">
        <v>125</v>
      </c>
      <c r="B129" s="10">
        <v>2.5443200000000004</v>
      </c>
      <c r="C129" s="10">
        <v>6.3038299999999996</v>
      </c>
      <c r="D129" s="10">
        <v>7.2820400000000003</v>
      </c>
      <c r="E129" s="10">
        <v>0</v>
      </c>
      <c r="F129" s="10">
        <v>9.9812499999999993</v>
      </c>
      <c r="G129" s="10">
        <v>0</v>
      </c>
      <c r="H129" s="10">
        <v>0</v>
      </c>
      <c r="I129" s="10">
        <v>0</v>
      </c>
      <c r="J129" s="10">
        <v>26.111440000000002</v>
      </c>
    </row>
    <row r="130" spans="1:10">
      <c r="A130" s="9" t="s">
        <v>126</v>
      </c>
      <c r="B130" s="10">
        <v>0</v>
      </c>
      <c r="C130" s="10">
        <v>0</v>
      </c>
      <c r="D130" s="10">
        <v>0</v>
      </c>
      <c r="E130" s="10">
        <v>0</v>
      </c>
      <c r="F130" s="10">
        <v>0</v>
      </c>
      <c r="G130" s="10">
        <v>0</v>
      </c>
      <c r="H130" s="10">
        <v>0</v>
      </c>
      <c r="I130" s="10">
        <v>0</v>
      </c>
      <c r="J130" s="10">
        <v>0</v>
      </c>
    </row>
    <row r="131" spans="1:10">
      <c r="A131" s="11" t="s">
        <v>127</v>
      </c>
      <c r="B131" s="12">
        <v>0</v>
      </c>
      <c r="C131" s="12">
        <v>0</v>
      </c>
      <c r="D131" s="12">
        <v>0</v>
      </c>
      <c r="E131" s="12">
        <v>0</v>
      </c>
      <c r="F131" s="12">
        <v>0</v>
      </c>
      <c r="G131" s="12">
        <v>0</v>
      </c>
      <c r="H131" s="12">
        <v>0</v>
      </c>
      <c r="I131" s="12">
        <v>0</v>
      </c>
      <c r="J131" s="12">
        <v>0</v>
      </c>
    </row>
    <row r="132" spans="1:10">
      <c r="A132" s="11" t="s">
        <v>128</v>
      </c>
      <c r="B132" s="12">
        <v>0</v>
      </c>
      <c r="C132" s="12">
        <v>0</v>
      </c>
      <c r="D132" s="12">
        <v>0</v>
      </c>
      <c r="E132" s="12">
        <v>0</v>
      </c>
      <c r="F132" s="12">
        <v>0</v>
      </c>
      <c r="G132" s="12">
        <v>0</v>
      </c>
      <c r="H132" s="12">
        <v>0</v>
      </c>
      <c r="I132" s="12">
        <v>0</v>
      </c>
      <c r="J132" s="12">
        <v>0</v>
      </c>
    </row>
    <row r="133" spans="1:10">
      <c r="A133" s="11" t="s">
        <v>129</v>
      </c>
      <c r="B133" s="12">
        <v>0</v>
      </c>
      <c r="C133" s="12">
        <v>0</v>
      </c>
      <c r="D133" s="12">
        <v>0</v>
      </c>
      <c r="E133" s="12">
        <v>0</v>
      </c>
      <c r="F133" s="12">
        <v>0</v>
      </c>
      <c r="G133" s="12">
        <v>0</v>
      </c>
      <c r="H133" s="12">
        <v>0</v>
      </c>
      <c r="I133" s="12">
        <v>0</v>
      </c>
      <c r="J133" s="12">
        <v>0</v>
      </c>
    </row>
    <row r="134" spans="1:10">
      <c r="A134" s="11" t="s">
        <v>130</v>
      </c>
      <c r="B134" s="12">
        <v>0</v>
      </c>
      <c r="C134" s="12">
        <v>0</v>
      </c>
      <c r="D134" s="12">
        <v>0</v>
      </c>
      <c r="E134" s="12">
        <v>0</v>
      </c>
      <c r="F134" s="12">
        <v>0</v>
      </c>
      <c r="G134" s="12">
        <v>0</v>
      </c>
      <c r="H134" s="12">
        <v>0</v>
      </c>
      <c r="I134" s="12">
        <v>0</v>
      </c>
      <c r="J134" s="12">
        <v>0</v>
      </c>
    </row>
    <row r="135" spans="1:10">
      <c r="A135" s="11" t="s">
        <v>131</v>
      </c>
      <c r="B135" s="12">
        <v>0</v>
      </c>
      <c r="C135" s="12">
        <v>0</v>
      </c>
      <c r="D135" s="12">
        <v>0</v>
      </c>
      <c r="E135" s="12">
        <v>0</v>
      </c>
      <c r="F135" s="12">
        <v>0</v>
      </c>
      <c r="G135" s="12">
        <v>0</v>
      </c>
      <c r="H135" s="12">
        <v>0</v>
      </c>
      <c r="I135" s="12">
        <v>0</v>
      </c>
      <c r="J135" s="12">
        <v>0</v>
      </c>
    </row>
    <row r="136" spans="1:10">
      <c r="A136" s="11" t="s">
        <v>132</v>
      </c>
      <c r="B136" s="12">
        <v>0</v>
      </c>
      <c r="C136" s="12">
        <v>0</v>
      </c>
      <c r="D136" s="12">
        <v>0</v>
      </c>
      <c r="E136" s="12">
        <v>0</v>
      </c>
      <c r="F136" s="12">
        <v>0</v>
      </c>
      <c r="G136" s="12">
        <v>0</v>
      </c>
      <c r="H136" s="12">
        <v>0</v>
      </c>
      <c r="I136" s="12">
        <v>0</v>
      </c>
      <c r="J136" s="12">
        <v>0</v>
      </c>
    </row>
    <row r="137" spans="1:10">
      <c r="A137" s="9" t="s">
        <v>133</v>
      </c>
      <c r="B137" s="10">
        <v>690931.84375</v>
      </c>
      <c r="C137" s="10">
        <v>1532377.05058</v>
      </c>
      <c r="D137" s="10">
        <v>1136081.1488099999</v>
      </c>
      <c r="E137" s="10">
        <v>62073.257310000001</v>
      </c>
      <c r="F137" s="10">
        <v>224857.49143999998</v>
      </c>
      <c r="G137" s="10">
        <v>772614.99673999997</v>
      </c>
      <c r="H137" s="10">
        <v>32027.08383</v>
      </c>
      <c r="I137" s="10">
        <v>552241.25985999999</v>
      </c>
      <c r="J137" s="10">
        <v>5003204.1323200008</v>
      </c>
    </row>
    <row r="138" spans="1:10">
      <c r="A138" s="11" t="s">
        <v>134</v>
      </c>
      <c r="B138" s="12">
        <v>0</v>
      </c>
      <c r="C138" s="12">
        <v>0</v>
      </c>
      <c r="D138" s="12">
        <v>0</v>
      </c>
      <c r="E138" s="12">
        <v>0</v>
      </c>
      <c r="F138" s="12">
        <v>0</v>
      </c>
      <c r="G138" s="12">
        <v>0</v>
      </c>
      <c r="H138" s="12">
        <v>0</v>
      </c>
      <c r="I138" s="12">
        <v>0</v>
      </c>
      <c r="J138" s="12">
        <v>0</v>
      </c>
    </row>
    <row r="139" spans="1:10">
      <c r="A139" s="11" t="s">
        <v>135</v>
      </c>
      <c r="B139" s="12">
        <v>144782.42926</v>
      </c>
      <c r="C139" s="12">
        <v>253473.51772</v>
      </c>
      <c r="D139" s="12">
        <v>179981.52924999999</v>
      </c>
      <c r="E139" s="12">
        <v>1000</v>
      </c>
      <c r="F139" s="12">
        <v>0</v>
      </c>
      <c r="G139" s="12">
        <v>214419.47328999999</v>
      </c>
      <c r="H139" s="12">
        <v>2115.4602799999998</v>
      </c>
      <c r="I139" s="12">
        <v>84059.574779999995</v>
      </c>
      <c r="J139" s="12">
        <v>879831.98457999993</v>
      </c>
    </row>
    <row r="140" spans="1:10">
      <c r="A140" s="11" t="s">
        <v>136</v>
      </c>
      <c r="B140" s="12">
        <v>0</v>
      </c>
      <c r="C140" s="12">
        <v>0</v>
      </c>
      <c r="D140" s="12">
        <v>0</v>
      </c>
      <c r="E140" s="12">
        <v>0</v>
      </c>
      <c r="F140" s="12">
        <v>0</v>
      </c>
      <c r="G140" s="12">
        <v>0</v>
      </c>
      <c r="H140" s="12">
        <v>0</v>
      </c>
      <c r="I140" s="12">
        <v>0</v>
      </c>
      <c r="J140" s="12">
        <v>0</v>
      </c>
    </row>
    <row r="141" spans="1:10">
      <c r="A141" s="11" t="s">
        <v>137</v>
      </c>
      <c r="B141" s="12">
        <v>346831.00955999998</v>
      </c>
      <c r="C141" s="12">
        <v>285868.35358999996</v>
      </c>
      <c r="D141" s="12">
        <v>68174.419560000009</v>
      </c>
      <c r="E141" s="12">
        <v>30807.249119999997</v>
      </c>
      <c r="F141" s="12">
        <v>140047.19422</v>
      </c>
      <c r="G141" s="12">
        <v>219920.41294000001</v>
      </c>
      <c r="H141" s="12">
        <v>5190.2578899999999</v>
      </c>
      <c r="I141" s="12">
        <v>133800.42379999999</v>
      </c>
      <c r="J141" s="12">
        <v>1230639.3206800001</v>
      </c>
    </row>
    <row r="142" spans="1:10">
      <c r="A142" s="13" t="s">
        <v>138</v>
      </c>
      <c r="B142" s="12">
        <v>88536.32733</v>
      </c>
      <c r="C142" s="12">
        <v>848870.18727999995</v>
      </c>
      <c r="D142" s="12">
        <v>775894.85199</v>
      </c>
      <c r="E142" s="12">
        <v>20008</v>
      </c>
      <c r="F142" s="12">
        <v>72992.680609999996</v>
      </c>
      <c r="G142" s="12">
        <v>169629.50595999998</v>
      </c>
      <c r="H142" s="12">
        <v>17773.502069999999</v>
      </c>
      <c r="I142" s="12">
        <v>263136.33334000001</v>
      </c>
      <c r="J142" s="12">
        <v>2256841.38858</v>
      </c>
    </row>
    <row r="143" spans="1:10">
      <c r="A143" s="11" t="s">
        <v>139</v>
      </c>
      <c r="B143" s="12">
        <v>0</v>
      </c>
      <c r="C143" s="12">
        <v>0</v>
      </c>
      <c r="D143" s="12">
        <v>0</v>
      </c>
      <c r="E143" s="12">
        <v>686</v>
      </c>
      <c r="F143" s="12">
        <v>0</v>
      </c>
      <c r="G143" s="12">
        <v>0</v>
      </c>
      <c r="H143" s="12">
        <v>0</v>
      </c>
      <c r="I143" s="12">
        <v>0</v>
      </c>
      <c r="J143" s="12">
        <v>686</v>
      </c>
    </row>
    <row r="144" spans="1:10">
      <c r="A144" s="11" t="s">
        <v>140</v>
      </c>
      <c r="B144" s="12">
        <v>104878.70212999999</v>
      </c>
      <c r="C144" s="12">
        <v>129850.0245</v>
      </c>
      <c r="D144" s="12">
        <v>98268.101639999993</v>
      </c>
      <c r="E144" s="12">
        <v>7769.6844800000008</v>
      </c>
      <c r="F144" s="12">
        <v>10491.533069999999</v>
      </c>
      <c r="G144" s="12">
        <v>161261.87487</v>
      </c>
      <c r="H144" s="12">
        <v>6621.3444</v>
      </c>
      <c r="I144" s="12">
        <v>62510.494630000001</v>
      </c>
      <c r="J144" s="12">
        <v>581651.75971999997</v>
      </c>
    </row>
    <row r="145" spans="1:10">
      <c r="A145" s="11" t="s">
        <v>141</v>
      </c>
      <c r="B145" s="12">
        <v>5903.37547</v>
      </c>
      <c r="C145" s="12">
        <v>14314.967489999999</v>
      </c>
      <c r="D145" s="12">
        <v>13762.246369999999</v>
      </c>
      <c r="E145" s="12">
        <v>1802.3237099999999</v>
      </c>
      <c r="F145" s="12">
        <v>1326.0835400000001</v>
      </c>
      <c r="G145" s="12">
        <v>7383.7296799999995</v>
      </c>
      <c r="H145" s="12">
        <v>326.51918999999992</v>
      </c>
      <c r="I145" s="12">
        <v>8734.4333099999985</v>
      </c>
      <c r="J145" s="12">
        <v>53553.678759999995</v>
      </c>
    </row>
    <row r="146" spans="1:10">
      <c r="A146" s="9" t="s">
        <v>142</v>
      </c>
      <c r="B146" s="10">
        <v>10408.793549999999</v>
      </c>
      <c r="C146" s="10">
        <v>75556.030779999986</v>
      </c>
      <c r="D146" s="10">
        <v>32997.874890000006</v>
      </c>
      <c r="E146" s="10">
        <v>2029.7882400000003</v>
      </c>
      <c r="F146" s="10">
        <v>14462.600289999998</v>
      </c>
      <c r="G146" s="10">
        <v>26525.708420000003</v>
      </c>
      <c r="H146" s="10">
        <v>2977.7690500000003</v>
      </c>
      <c r="I146" s="10">
        <v>40972.007159999994</v>
      </c>
      <c r="J146" s="10">
        <v>205930.57238</v>
      </c>
    </row>
    <row r="147" spans="1:10">
      <c r="A147" s="11" t="s">
        <v>69</v>
      </c>
      <c r="B147" s="12">
        <v>64.700789999999998</v>
      </c>
      <c r="C147" s="12">
        <v>0</v>
      </c>
      <c r="D147" s="12">
        <v>434.07682</v>
      </c>
      <c r="E147" s="12">
        <v>0</v>
      </c>
      <c r="F147" s="12">
        <v>68.776920000000004</v>
      </c>
      <c r="G147" s="12">
        <v>305.57357999999999</v>
      </c>
      <c r="H147" s="12">
        <v>0</v>
      </c>
      <c r="I147" s="12">
        <v>0</v>
      </c>
      <c r="J147" s="12">
        <v>873.12811000000011</v>
      </c>
    </row>
    <row r="148" spans="1:10">
      <c r="A148" s="11" t="s">
        <v>71</v>
      </c>
      <c r="B148" s="12">
        <v>4195.2454200000002</v>
      </c>
      <c r="C148" s="12">
        <v>27919.75707</v>
      </c>
      <c r="D148" s="12">
        <v>10247.800660000001</v>
      </c>
      <c r="E148" s="12">
        <v>1211.5732800000001</v>
      </c>
      <c r="F148" s="12">
        <v>6319.0472699999991</v>
      </c>
      <c r="G148" s="12">
        <v>18466.48862</v>
      </c>
      <c r="H148" s="12">
        <v>2497.0743700000003</v>
      </c>
      <c r="I148" s="12">
        <v>16501.009879999998</v>
      </c>
      <c r="J148" s="12">
        <v>87357.996570000003</v>
      </c>
    </row>
    <row r="149" spans="1:10">
      <c r="A149" s="11" t="s">
        <v>143</v>
      </c>
      <c r="B149" s="12">
        <v>6013.1855300000007</v>
      </c>
      <c r="C149" s="12">
        <v>43833.25647</v>
      </c>
      <c r="D149" s="12">
        <v>22196.680770000003</v>
      </c>
      <c r="E149" s="12">
        <v>811.73388999999997</v>
      </c>
      <c r="F149" s="12">
        <v>6512.9159399999999</v>
      </c>
      <c r="G149" s="12">
        <v>6745.5801100000008</v>
      </c>
      <c r="H149" s="12">
        <v>480.45645999999999</v>
      </c>
      <c r="I149" s="12">
        <v>24432.10223</v>
      </c>
      <c r="J149" s="12">
        <v>111025.91140000001</v>
      </c>
    </row>
    <row r="150" spans="1:10">
      <c r="A150" s="11" t="s">
        <v>97</v>
      </c>
      <c r="B150" s="12">
        <v>135.66181</v>
      </c>
      <c r="C150" s="12">
        <v>3803.0172399999997</v>
      </c>
      <c r="D150" s="12">
        <v>119.31663999999999</v>
      </c>
      <c r="E150" s="12">
        <v>6.4810699999999999</v>
      </c>
      <c r="F150" s="12">
        <v>1561.86016</v>
      </c>
      <c r="G150" s="12">
        <v>1008.0661100000001</v>
      </c>
      <c r="H150" s="12">
        <v>0.23821999999999999</v>
      </c>
      <c r="I150" s="12">
        <v>38.895050000000005</v>
      </c>
      <c r="J150" s="12">
        <v>6673.5362999999998</v>
      </c>
    </row>
    <row r="151" spans="1:10">
      <c r="A151" s="11" t="s">
        <v>144</v>
      </c>
      <c r="B151" s="12">
        <v>0</v>
      </c>
      <c r="C151" s="12">
        <v>0</v>
      </c>
      <c r="D151" s="12">
        <v>0</v>
      </c>
      <c r="E151" s="12">
        <v>0</v>
      </c>
      <c r="F151" s="12">
        <v>0</v>
      </c>
      <c r="G151" s="12">
        <v>0</v>
      </c>
      <c r="H151" s="12">
        <v>0</v>
      </c>
      <c r="I151" s="12">
        <v>0</v>
      </c>
      <c r="J151" s="12">
        <v>0</v>
      </c>
    </row>
    <row r="152" spans="1:10">
      <c r="A152" s="9" t="s">
        <v>145</v>
      </c>
      <c r="B152" s="10">
        <v>22058.779780000001</v>
      </c>
      <c r="C152" s="10">
        <v>82394.671829999992</v>
      </c>
      <c r="D152" s="10">
        <v>17902.428050000002</v>
      </c>
      <c r="E152" s="10">
        <v>558.76881000000003</v>
      </c>
      <c r="F152" s="10">
        <v>11499.802449999999</v>
      </c>
      <c r="G152" s="10">
        <v>13133.846170000003</v>
      </c>
      <c r="H152" s="10">
        <v>165.22744999999998</v>
      </c>
      <c r="I152" s="10">
        <v>22288.397699999998</v>
      </c>
      <c r="J152" s="10">
        <v>170001.92223999999</v>
      </c>
    </row>
    <row r="153" spans="1:10">
      <c r="A153" s="11" t="s">
        <v>146</v>
      </c>
      <c r="B153" s="12">
        <v>1.4997799999999999</v>
      </c>
      <c r="C153" s="12">
        <v>0</v>
      </c>
      <c r="D153" s="12">
        <v>0</v>
      </c>
      <c r="E153" s="12">
        <v>0</v>
      </c>
      <c r="F153" s="12">
        <v>0</v>
      </c>
      <c r="G153" s="12">
        <v>0</v>
      </c>
      <c r="H153" s="12">
        <v>0</v>
      </c>
      <c r="I153" s="12">
        <v>0</v>
      </c>
      <c r="J153" s="12">
        <v>1.4997799999999999</v>
      </c>
    </row>
    <row r="154" spans="1:10">
      <c r="A154" s="11" t="s">
        <v>147</v>
      </c>
      <c r="B154" s="12">
        <v>0</v>
      </c>
      <c r="C154" s="12">
        <v>0</v>
      </c>
      <c r="D154" s="12">
        <v>0</v>
      </c>
      <c r="E154" s="12">
        <v>0</v>
      </c>
      <c r="F154" s="12">
        <v>0</v>
      </c>
      <c r="G154" s="12">
        <v>0</v>
      </c>
      <c r="H154" s="12">
        <v>0</v>
      </c>
      <c r="I154" s="12">
        <v>0</v>
      </c>
      <c r="J154" s="12">
        <v>0</v>
      </c>
    </row>
    <row r="155" spans="1:10">
      <c r="A155" s="11" t="s">
        <v>148</v>
      </c>
      <c r="B155" s="12">
        <v>17934.34</v>
      </c>
      <c r="C155" s="12">
        <v>15639.005060000001</v>
      </c>
      <c r="D155" s="12">
        <v>0</v>
      </c>
      <c r="E155" s="12">
        <v>0</v>
      </c>
      <c r="F155" s="12">
        <v>3542.0400499999996</v>
      </c>
      <c r="G155" s="12">
        <v>7241.2439899999999</v>
      </c>
      <c r="H155" s="12">
        <v>0</v>
      </c>
      <c r="I155" s="12">
        <v>5705.3987900000002</v>
      </c>
      <c r="J155" s="12">
        <v>50062.027889999998</v>
      </c>
    </row>
    <row r="156" spans="1:10">
      <c r="A156" s="11" t="s">
        <v>149</v>
      </c>
      <c r="B156" s="12"/>
      <c r="C156" s="12"/>
      <c r="D156" s="12"/>
      <c r="E156" s="12"/>
      <c r="F156" s="12"/>
      <c r="G156" s="12"/>
      <c r="H156" s="12"/>
      <c r="I156" s="12"/>
      <c r="J156" s="12"/>
    </row>
    <row r="157" spans="1:10">
      <c r="A157" s="11" t="s">
        <v>150</v>
      </c>
      <c r="B157" s="12">
        <v>4122.9399999999996</v>
      </c>
      <c r="C157" s="12">
        <v>30445.875899999999</v>
      </c>
      <c r="D157" s="12">
        <v>17639.872589999999</v>
      </c>
      <c r="E157" s="12">
        <v>558.76881000000003</v>
      </c>
      <c r="F157" s="12">
        <v>5523.0764800000006</v>
      </c>
      <c r="G157" s="12">
        <v>5892.6021800000008</v>
      </c>
      <c r="H157" s="12">
        <v>165.22744999999998</v>
      </c>
      <c r="I157" s="12">
        <v>12383.348390000001</v>
      </c>
      <c r="J157" s="12">
        <v>76731.71179999999</v>
      </c>
    </row>
    <row r="158" spans="1:10">
      <c r="A158" s="11" t="s">
        <v>151</v>
      </c>
      <c r="B158" s="12">
        <v>0</v>
      </c>
      <c r="C158" s="12">
        <v>36309.790869999997</v>
      </c>
      <c r="D158" s="12">
        <v>262.55546000000004</v>
      </c>
      <c r="E158" s="12">
        <v>0</v>
      </c>
      <c r="F158" s="12">
        <v>2434.6859199999999</v>
      </c>
      <c r="G158" s="12">
        <v>0</v>
      </c>
      <c r="H158" s="12">
        <v>0</v>
      </c>
      <c r="I158" s="12">
        <v>4199.6505199999992</v>
      </c>
      <c r="J158" s="12">
        <v>43206.682769999999</v>
      </c>
    </row>
    <row r="159" spans="1:10">
      <c r="A159" s="9" t="s">
        <v>152</v>
      </c>
      <c r="B159" s="10">
        <v>228260.89631000001</v>
      </c>
      <c r="C159" s="10">
        <v>289918.28859999997</v>
      </c>
      <c r="D159" s="10">
        <v>282335.43051999999</v>
      </c>
      <c r="E159" s="10">
        <v>0</v>
      </c>
      <c r="F159" s="10">
        <v>143332.83629000004</v>
      </c>
      <c r="G159" s="10">
        <v>189172.19842999999</v>
      </c>
      <c r="H159" s="10">
        <v>0</v>
      </c>
      <c r="I159" s="10">
        <v>460875.20521000004</v>
      </c>
      <c r="J159" s="10">
        <v>1593894.8553599999</v>
      </c>
    </row>
    <row r="160" spans="1:10">
      <c r="A160" s="11" t="s">
        <v>153</v>
      </c>
      <c r="B160" s="12">
        <v>0</v>
      </c>
      <c r="C160" s="12">
        <v>0</v>
      </c>
      <c r="D160" s="12">
        <v>70000</v>
      </c>
      <c r="E160" s="12">
        <v>0</v>
      </c>
      <c r="F160" s="12">
        <v>0</v>
      </c>
      <c r="G160" s="12">
        <v>0</v>
      </c>
      <c r="H160" s="12">
        <v>0</v>
      </c>
      <c r="I160" s="12">
        <v>0</v>
      </c>
      <c r="J160" s="12">
        <v>70000</v>
      </c>
    </row>
    <row r="161" spans="1:10">
      <c r="A161" s="11" t="s">
        <v>154</v>
      </c>
      <c r="B161" s="12"/>
      <c r="C161" s="12"/>
      <c r="D161" s="12"/>
      <c r="E161" s="12"/>
      <c r="F161" s="12"/>
      <c r="G161" s="12"/>
      <c r="H161" s="12"/>
      <c r="I161" s="12"/>
      <c r="J161" s="12"/>
    </row>
    <row r="162" spans="1:10">
      <c r="A162" s="13" t="s">
        <v>155</v>
      </c>
      <c r="B162" s="12">
        <v>210069.08385</v>
      </c>
      <c r="C162" s="12">
        <v>271739.35403999995</v>
      </c>
      <c r="D162" s="12">
        <v>207000</v>
      </c>
      <c r="E162" s="12">
        <v>0</v>
      </c>
      <c r="F162" s="12">
        <v>136270.93436000001</v>
      </c>
      <c r="G162" s="12">
        <v>179539.22619999998</v>
      </c>
      <c r="H162" s="12">
        <v>0</v>
      </c>
      <c r="I162" s="12">
        <v>429788.06392000004</v>
      </c>
      <c r="J162" s="12">
        <v>1434406.6623699998</v>
      </c>
    </row>
    <row r="163" spans="1:10">
      <c r="A163" s="11" t="s">
        <v>156</v>
      </c>
      <c r="B163" s="12">
        <v>18191.812460000001</v>
      </c>
      <c r="C163" s="12">
        <v>18178.934559999998</v>
      </c>
      <c r="D163" s="12">
        <v>5335.4305200000008</v>
      </c>
      <c r="E163" s="12">
        <v>0</v>
      </c>
      <c r="F163" s="12">
        <v>7061.90193</v>
      </c>
      <c r="G163" s="12">
        <v>9632.9722300000012</v>
      </c>
      <c r="H163" s="12">
        <v>0</v>
      </c>
      <c r="I163" s="12">
        <v>31087.14129</v>
      </c>
      <c r="J163" s="12">
        <v>89488.19299000001</v>
      </c>
    </row>
    <row r="164" spans="1:10">
      <c r="A164" s="9" t="s">
        <v>157</v>
      </c>
      <c r="B164" s="10">
        <v>13158.6685</v>
      </c>
      <c r="C164" s="10">
        <v>21307.60111</v>
      </c>
      <c r="D164" s="10">
        <v>0</v>
      </c>
      <c r="E164" s="10">
        <v>2737.6064799999999</v>
      </c>
      <c r="F164" s="10">
        <v>0</v>
      </c>
      <c r="G164" s="10">
        <v>2902.8070899999998</v>
      </c>
      <c r="H164" s="10">
        <v>0</v>
      </c>
      <c r="I164" s="10">
        <v>34357.166669999999</v>
      </c>
      <c r="J164" s="10">
        <v>74463.849849999999</v>
      </c>
    </row>
    <row r="165" spans="1:10">
      <c r="A165" s="11" t="s">
        <v>158</v>
      </c>
      <c r="B165" s="12">
        <v>12896.8</v>
      </c>
      <c r="C165" s="12">
        <v>0</v>
      </c>
      <c r="D165" s="12">
        <v>0</v>
      </c>
      <c r="E165" s="12">
        <v>2737.6064799999999</v>
      </c>
      <c r="F165" s="12">
        <v>0</v>
      </c>
      <c r="G165" s="12">
        <v>2853.4880899999998</v>
      </c>
      <c r="H165" s="12">
        <v>0</v>
      </c>
      <c r="I165" s="12">
        <v>34300</v>
      </c>
      <c r="J165" s="12">
        <v>52787.894569999997</v>
      </c>
    </row>
    <row r="166" spans="1:10">
      <c r="A166" s="11" t="s">
        <v>159</v>
      </c>
      <c r="B166" s="12">
        <v>0</v>
      </c>
      <c r="C166" s="12">
        <v>0</v>
      </c>
      <c r="D166" s="12">
        <v>0</v>
      </c>
      <c r="E166" s="12">
        <v>0</v>
      </c>
      <c r="F166" s="12">
        <v>0</v>
      </c>
      <c r="G166" s="12">
        <v>0</v>
      </c>
      <c r="H166" s="12">
        <v>0</v>
      </c>
      <c r="I166" s="12">
        <v>0</v>
      </c>
      <c r="J166" s="12">
        <v>0</v>
      </c>
    </row>
    <row r="167" spans="1:10">
      <c r="A167" s="11" t="s">
        <v>160</v>
      </c>
      <c r="B167" s="12">
        <v>0</v>
      </c>
      <c r="C167" s="12">
        <v>0</v>
      </c>
      <c r="D167" s="12">
        <v>0</v>
      </c>
      <c r="E167" s="12">
        <v>2737.6064799999999</v>
      </c>
      <c r="F167" s="12">
        <v>0</v>
      </c>
      <c r="G167" s="12">
        <v>0</v>
      </c>
      <c r="H167" s="12">
        <v>0</v>
      </c>
      <c r="I167" s="12">
        <v>0</v>
      </c>
      <c r="J167" s="12">
        <v>2737.6064799999999</v>
      </c>
    </row>
    <row r="168" spans="1:10">
      <c r="A168" s="11" t="s">
        <v>161</v>
      </c>
      <c r="B168" s="12">
        <v>12896.8</v>
      </c>
      <c r="C168" s="12">
        <v>0</v>
      </c>
      <c r="D168" s="12">
        <v>0</v>
      </c>
      <c r="E168" s="12">
        <v>0</v>
      </c>
      <c r="F168" s="12">
        <v>0</v>
      </c>
      <c r="G168" s="12">
        <v>2853.4880899999998</v>
      </c>
      <c r="H168" s="12">
        <v>0</v>
      </c>
      <c r="I168" s="12">
        <v>34300</v>
      </c>
      <c r="J168" s="12">
        <v>50050.288090000002</v>
      </c>
    </row>
    <row r="169" spans="1:10">
      <c r="A169" s="11" t="s">
        <v>162</v>
      </c>
      <c r="B169" s="12">
        <v>0</v>
      </c>
      <c r="C169" s="12">
        <v>0</v>
      </c>
      <c r="D169" s="12">
        <v>0</v>
      </c>
      <c r="E169" s="12">
        <v>0</v>
      </c>
      <c r="F169" s="12">
        <v>0</v>
      </c>
      <c r="G169" s="12">
        <v>0</v>
      </c>
      <c r="H169" s="12">
        <v>0</v>
      </c>
      <c r="I169" s="12">
        <v>0</v>
      </c>
      <c r="J169" s="12">
        <v>0</v>
      </c>
    </row>
    <row r="170" spans="1:10">
      <c r="A170" s="11" t="s">
        <v>163</v>
      </c>
      <c r="B170" s="12">
        <v>0</v>
      </c>
      <c r="C170" s="12">
        <v>0</v>
      </c>
      <c r="D170" s="12">
        <v>0</v>
      </c>
      <c r="E170" s="12">
        <v>0</v>
      </c>
      <c r="F170" s="12">
        <v>0</v>
      </c>
      <c r="G170" s="12">
        <v>0</v>
      </c>
      <c r="H170" s="12">
        <v>0</v>
      </c>
      <c r="I170" s="12">
        <v>0</v>
      </c>
      <c r="J170" s="12">
        <v>0</v>
      </c>
    </row>
    <row r="171" spans="1:10">
      <c r="A171" s="11" t="s">
        <v>164</v>
      </c>
      <c r="B171" s="12">
        <v>0</v>
      </c>
      <c r="C171" s="12">
        <v>20920</v>
      </c>
      <c r="D171" s="12">
        <v>0</v>
      </c>
      <c r="E171" s="12">
        <v>0</v>
      </c>
      <c r="F171" s="12">
        <v>0</v>
      </c>
      <c r="G171" s="12">
        <v>0</v>
      </c>
      <c r="H171" s="12">
        <v>0</v>
      </c>
      <c r="I171" s="12">
        <v>0</v>
      </c>
      <c r="J171" s="12">
        <v>20920</v>
      </c>
    </row>
    <row r="172" spans="1:10">
      <c r="A172" s="11" t="s">
        <v>165</v>
      </c>
      <c r="B172" s="12">
        <v>261.86849999999998</v>
      </c>
      <c r="C172" s="12">
        <v>387.60111000000001</v>
      </c>
      <c r="D172" s="12">
        <v>0</v>
      </c>
      <c r="E172" s="12">
        <v>0</v>
      </c>
      <c r="F172" s="12">
        <v>0</v>
      </c>
      <c r="G172" s="12">
        <v>49.319000000000003</v>
      </c>
      <c r="H172" s="12">
        <v>0</v>
      </c>
      <c r="I172" s="12">
        <v>57.166669999999996</v>
      </c>
      <c r="J172" s="12">
        <v>755.95528000000002</v>
      </c>
    </row>
    <row r="173" spans="1:10">
      <c r="A173" s="9" t="s">
        <v>166</v>
      </c>
      <c r="B173" s="10">
        <v>101466.86540000001</v>
      </c>
      <c r="C173" s="10">
        <v>492957.21181999997</v>
      </c>
      <c r="D173" s="10">
        <v>498289.69737999997</v>
      </c>
      <c r="E173" s="10">
        <v>14181.75742</v>
      </c>
      <c r="F173" s="10">
        <v>81288.98023999999</v>
      </c>
      <c r="G173" s="10">
        <v>106616.13125999999</v>
      </c>
      <c r="H173" s="10">
        <v>8141.4189800000004</v>
      </c>
      <c r="I173" s="10">
        <v>195839.73897000001</v>
      </c>
      <c r="J173" s="10">
        <v>1498781.8014700001</v>
      </c>
    </row>
    <row r="174" spans="1:10">
      <c r="A174" s="14" t="s">
        <v>167</v>
      </c>
      <c r="B174" s="12">
        <v>86891.290720000005</v>
      </c>
      <c r="C174" s="12">
        <v>420173.49056999997</v>
      </c>
      <c r="D174" s="12">
        <v>446113.14704000001</v>
      </c>
      <c r="E174" s="12">
        <v>13881.529369999998</v>
      </c>
      <c r="F174" s="12">
        <v>66833.190969999996</v>
      </c>
      <c r="G174" s="12">
        <v>115547.105</v>
      </c>
      <c r="H174" s="12">
        <v>6196.9311900000002</v>
      </c>
      <c r="I174" s="12">
        <v>174718.00368999998</v>
      </c>
      <c r="J174" s="12">
        <v>1330354.6885499998</v>
      </c>
    </row>
    <row r="175" spans="1:10">
      <c r="A175" s="11" t="s">
        <v>168</v>
      </c>
      <c r="B175" s="12">
        <v>86891.290720000005</v>
      </c>
      <c r="C175" s="12">
        <v>420173.49056999997</v>
      </c>
      <c r="D175" s="12">
        <v>446113.14704000001</v>
      </c>
      <c r="E175" s="12">
        <v>13881.529369999998</v>
      </c>
      <c r="F175" s="12">
        <v>66833.190969999996</v>
      </c>
      <c r="G175" s="12">
        <v>115547.105</v>
      </c>
      <c r="H175" s="12">
        <v>6196.9311900000002</v>
      </c>
      <c r="I175" s="12">
        <v>174718.00368999998</v>
      </c>
      <c r="J175" s="12">
        <v>1330354.6885499998</v>
      </c>
    </row>
    <row r="176" spans="1:10">
      <c r="A176" s="11" t="s">
        <v>169</v>
      </c>
      <c r="B176" s="12">
        <v>0</v>
      </c>
      <c r="C176" s="12">
        <v>0</v>
      </c>
      <c r="D176" s="12">
        <v>0</v>
      </c>
      <c r="E176" s="12">
        <v>0</v>
      </c>
      <c r="F176" s="12">
        <v>0</v>
      </c>
      <c r="G176" s="12">
        <v>0</v>
      </c>
      <c r="H176" s="12">
        <v>0</v>
      </c>
      <c r="I176" s="12">
        <v>0</v>
      </c>
      <c r="J176" s="12">
        <v>0</v>
      </c>
    </row>
    <row r="177" spans="1:10">
      <c r="A177" s="11" t="s">
        <v>170</v>
      </c>
      <c r="B177" s="12">
        <v>0</v>
      </c>
      <c r="C177" s="12">
        <v>0</v>
      </c>
      <c r="D177" s="12">
        <v>0</v>
      </c>
      <c r="E177" s="12">
        <v>0</v>
      </c>
      <c r="F177" s="12">
        <v>0</v>
      </c>
      <c r="G177" s="12">
        <v>0</v>
      </c>
      <c r="H177" s="12">
        <v>0</v>
      </c>
      <c r="I177" s="12">
        <v>0</v>
      </c>
      <c r="J177" s="12">
        <v>0</v>
      </c>
    </row>
    <row r="178" spans="1:10">
      <c r="A178" s="14" t="s">
        <v>171</v>
      </c>
      <c r="B178" s="12">
        <v>1593.3363399999998</v>
      </c>
      <c r="C178" s="12">
        <v>0</v>
      </c>
      <c r="D178" s="12">
        <v>0</v>
      </c>
      <c r="E178" s="12">
        <v>0</v>
      </c>
      <c r="F178" s="12">
        <v>0</v>
      </c>
      <c r="G178" s="12">
        <v>0</v>
      </c>
      <c r="H178" s="12">
        <v>3822.395</v>
      </c>
      <c r="I178" s="12">
        <v>0</v>
      </c>
      <c r="J178" s="12">
        <v>5415.7313400000003</v>
      </c>
    </row>
    <row r="179" spans="1:10">
      <c r="A179" s="11" t="s">
        <v>172</v>
      </c>
      <c r="B179" s="12">
        <v>0</v>
      </c>
      <c r="C179" s="12">
        <v>0</v>
      </c>
      <c r="D179" s="12">
        <v>0</v>
      </c>
      <c r="E179" s="12">
        <v>0</v>
      </c>
      <c r="F179" s="12">
        <v>0</v>
      </c>
      <c r="G179" s="12">
        <v>0</v>
      </c>
      <c r="H179" s="12">
        <v>0</v>
      </c>
      <c r="I179" s="12">
        <v>0</v>
      </c>
      <c r="J179" s="12">
        <v>0</v>
      </c>
    </row>
    <row r="180" spans="1:10">
      <c r="A180" s="11" t="s">
        <v>173</v>
      </c>
      <c r="B180" s="12">
        <v>1.5739400000000001</v>
      </c>
      <c r="C180" s="12">
        <v>0</v>
      </c>
      <c r="D180" s="12">
        <v>0</v>
      </c>
      <c r="E180" s="12">
        <v>0</v>
      </c>
      <c r="F180" s="12">
        <v>0</v>
      </c>
      <c r="G180" s="12">
        <v>0</v>
      </c>
      <c r="H180" s="12">
        <v>1740</v>
      </c>
      <c r="I180" s="12">
        <v>0</v>
      </c>
      <c r="J180" s="12">
        <v>1741.57394</v>
      </c>
    </row>
    <row r="181" spans="1:10">
      <c r="A181" s="11" t="s">
        <v>174</v>
      </c>
      <c r="B181" s="12">
        <v>1591.7623999999998</v>
      </c>
      <c r="C181" s="12">
        <v>0</v>
      </c>
      <c r="D181" s="12">
        <v>0</v>
      </c>
      <c r="E181" s="12">
        <v>0</v>
      </c>
      <c r="F181" s="12">
        <v>0</v>
      </c>
      <c r="G181" s="12">
        <v>0</v>
      </c>
      <c r="H181" s="12">
        <v>2082.395</v>
      </c>
      <c r="I181" s="12">
        <v>0</v>
      </c>
      <c r="J181" s="12">
        <v>3674.1574000000001</v>
      </c>
    </row>
    <row r="182" spans="1:10">
      <c r="A182" s="14" t="s">
        <v>175</v>
      </c>
      <c r="B182" s="12">
        <v>0</v>
      </c>
      <c r="C182" s="12">
        <v>0</v>
      </c>
      <c r="D182" s="12">
        <v>0</v>
      </c>
      <c r="E182" s="12">
        <v>0</v>
      </c>
      <c r="F182" s="12">
        <v>0</v>
      </c>
      <c r="G182" s="12">
        <v>0</v>
      </c>
      <c r="H182" s="12">
        <v>0</v>
      </c>
      <c r="I182" s="12">
        <v>0</v>
      </c>
      <c r="J182" s="12">
        <v>0</v>
      </c>
    </row>
    <row r="183" spans="1:10">
      <c r="A183" s="11" t="s">
        <v>176</v>
      </c>
      <c r="B183" s="12">
        <v>0</v>
      </c>
      <c r="C183" s="12">
        <v>0</v>
      </c>
      <c r="D183" s="12">
        <v>0</v>
      </c>
      <c r="E183" s="12">
        <v>0</v>
      </c>
      <c r="F183" s="12">
        <v>0</v>
      </c>
      <c r="G183" s="12">
        <v>0</v>
      </c>
      <c r="H183" s="12">
        <v>0</v>
      </c>
      <c r="I183" s="12">
        <v>0</v>
      </c>
      <c r="J183" s="12">
        <v>0</v>
      </c>
    </row>
    <row r="184" spans="1:10">
      <c r="A184" s="14" t="s">
        <v>177</v>
      </c>
      <c r="B184" s="12">
        <v>10922.50719</v>
      </c>
      <c r="C184" s="12">
        <v>54615.619650000001</v>
      </c>
      <c r="D184" s="12">
        <v>47918.663549999997</v>
      </c>
      <c r="E184" s="12">
        <v>106.98844</v>
      </c>
      <c r="F184" s="12">
        <v>9905.8238799999981</v>
      </c>
      <c r="G184" s="12">
        <v>587.53939000000003</v>
      </c>
      <c r="H184" s="12">
        <v>360.50473999999997</v>
      </c>
      <c r="I184" s="12">
        <v>18956.23803</v>
      </c>
      <c r="J184" s="12">
        <v>143373.88487000001</v>
      </c>
    </row>
    <row r="185" spans="1:10">
      <c r="A185" s="11" t="s">
        <v>178</v>
      </c>
      <c r="B185" s="12">
        <v>7477.1163699999997</v>
      </c>
      <c r="C185" s="12">
        <v>27307.809819999999</v>
      </c>
      <c r="D185" s="12">
        <v>22360.945920000002</v>
      </c>
      <c r="E185" s="12">
        <v>53.494219999999999</v>
      </c>
      <c r="F185" s="12">
        <v>6997.9483799999998</v>
      </c>
      <c r="G185" s="12">
        <v>0</v>
      </c>
      <c r="H185" s="12">
        <v>288.65853999999996</v>
      </c>
      <c r="I185" s="12">
        <v>10564.428599999999</v>
      </c>
      <c r="J185" s="12">
        <v>75050.401850000009</v>
      </c>
    </row>
    <row r="186" spans="1:10">
      <c r="A186" s="11" t="s">
        <v>179</v>
      </c>
      <c r="B186" s="12">
        <v>3445.3908199999996</v>
      </c>
      <c r="C186" s="12">
        <v>27307.809829999998</v>
      </c>
      <c r="D186" s="12">
        <v>25557.717629999999</v>
      </c>
      <c r="E186" s="12">
        <v>53.494219999999999</v>
      </c>
      <c r="F186" s="12">
        <v>2907.8755000000001</v>
      </c>
      <c r="G186" s="12">
        <v>587.53939000000003</v>
      </c>
      <c r="H186" s="12">
        <v>71.846199999999996</v>
      </c>
      <c r="I186" s="12">
        <v>8391.8094299999993</v>
      </c>
      <c r="J186" s="12">
        <v>68323.483020000014</v>
      </c>
    </row>
    <row r="187" spans="1:10">
      <c r="A187" s="11" t="s">
        <v>180</v>
      </c>
      <c r="B187" s="12">
        <v>0</v>
      </c>
      <c r="C187" s="12">
        <v>0</v>
      </c>
      <c r="D187" s="12">
        <v>0</v>
      </c>
      <c r="E187" s="12">
        <v>0</v>
      </c>
      <c r="F187" s="12">
        <v>0</v>
      </c>
      <c r="G187" s="12">
        <v>0</v>
      </c>
      <c r="H187" s="12">
        <v>0</v>
      </c>
      <c r="I187" s="12">
        <v>0</v>
      </c>
      <c r="J187" s="12">
        <v>0</v>
      </c>
    </row>
    <row r="188" spans="1:10">
      <c r="A188" s="14" t="s">
        <v>181</v>
      </c>
      <c r="B188" s="12">
        <v>2059.7311500000001</v>
      </c>
      <c r="C188" s="12">
        <v>18168.101600000002</v>
      </c>
      <c r="D188" s="12">
        <v>4257.8867900000005</v>
      </c>
      <c r="E188" s="12">
        <v>193.23961</v>
      </c>
      <c r="F188" s="12">
        <v>4549.9653899999994</v>
      </c>
      <c r="G188" s="12">
        <v>-9518.5131300000012</v>
      </c>
      <c r="H188" s="12">
        <v>-2238.4119500000002</v>
      </c>
      <c r="I188" s="12">
        <v>2165.4972500000003</v>
      </c>
      <c r="J188" s="12">
        <v>19637.496710000007</v>
      </c>
    </row>
    <row r="189" spans="1:10">
      <c r="A189" s="11" t="s">
        <v>182</v>
      </c>
      <c r="B189" s="12">
        <v>0</v>
      </c>
      <c r="C189" s="12">
        <v>0</v>
      </c>
      <c r="D189" s="12">
        <v>0</v>
      </c>
      <c r="E189" s="12">
        <v>0</v>
      </c>
      <c r="F189" s="12">
        <v>0</v>
      </c>
      <c r="G189" s="12">
        <v>-12072.588400000001</v>
      </c>
      <c r="H189" s="12">
        <v>-2253.0574700000002</v>
      </c>
      <c r="I189" s="12">
        <v>-3640.9521099999997</v>
      </c>
      <c r="J189" s="12">
        <v>-17966.597979999995</v>
      </c>
    </row>
    <row r="190" spans="1:10">
      <c r="A190" s="21" t="s">
        <v>183</v>
      </c>
      <c r="B190" s="12">
        <v>2059.7311500000001</v>
      </c>
      <c r="C190" s="12">
        <v>18168.101600000002</v>
      </c>
      <c r="D190" s="12">
        <v>4257.8867900000005</v>
      </c>
      <c r="E190" s="12">
        <v>193.23961</v>
      </c>
      <c r="F190" s="12">
        <v>4549.9653899999994</v>
      </c>
      <c r="G190" s="12">
        <v>2554.0752699999998</v>
      </c>
      <c r="H190" s="12">
        <v>14.645520000000001</v>
      </c>
      <c r="I190" s="12">
        <v>5806.4493600000005</v>
      </c>
      <c r="J190" s="12">
        <v>37604.094690000005</v>
      </c>
    </row>
    <row r="191" spans="1:10">
      <c r="A191" s="2" t="s">
        <v>184</v>
      </c>
      <c r="B191" s="10">
        <v>1168516.9158599998</v>
      </c>
      <c r="C191" s="10">
        <v>3354391.5078399992</v>
      </c>
      <c r="D191" s="10">
        <v>2393961.1393899997</v>
      </c>
      <c r="E191" s="10">
        <v>81630.128349999999</v>
      </c>
      <c r="F191" s="10">
        <v>550334.07174000004</v>
      </c>
      <c r="G191" s="10">
        <v>1213459.0536500004</v>
      </c>
      <c r="H191" s="10">
        <v>43311.499309999999</v>
      </c>
      <c r="I191" s="10">
        <v>1521355.49205</v>
      </c>
      <c r="J191" s="10">
        <v>10326959.808190001</v>
      </c>
    </row>
    <row r="192" spans="1:10">
      <c r="A192" s="9" t="s">
        <v>185</v>
      </c>
      <c r="B192" s="10">
        <v>27991.074820000002</v>
      </c>
      <c r="C192" s="10">
        <v>0</v>
      </c>
      <c r="D192" s="10">
        <v>230</v>
      </c>
      <c r="E192" s="10">
        <v>0</v>
      </c>
      <c r="F192" s="10">
        <v>0</v>
      </c>
      <c r="G192" s="10">
        <v>0</v>
      </c>
      <c r="H192" s="10">
        <v>0</v>
      </c>
      <c r="I192" s="10">
        <v>13590.28053</v>
      </c>
      <c r="J192" s="10">
        <v>41811.355349999991</v>
      </c>
    </row>
    <row r="193" spans="1:10">
      <c r="A193" s="14" t="s">
        <v>186</v>
      </c>
      <c r="B193" s="12">
        <v>0</v>
      </c>
      <c r="C193" s="12">
        <v>0</v>
      </c>
      <c r="D193" s="12">
        <v>0</v>
      </c>
      <c r="E193" s="12">
        <v>0</v>
      </c>
      <c r="F193" s="12">
        <v>0</v>
      </c>
      <c r="G193" s="12">
        <v>0</v>
      </c>
      <c r="H193" s="12">
        <v>0</v>
      </c>
      <c r="I193" s="12">
        <v>0</v>
      </c>
      <c r="J193" s="12">
        <v>0</v>
      </c>
    </row>
    <row r="194" spans="1:10">
      <c r="A194" s="11" t="s">
        <v>187</v>
      </c>
      <c r="B194" s="12">
        <v>0</v>
      </c>
      <c r="C194" s="12">
        <v>0</v>
      </c>
      <c r="D194" s="12">
        <v>0</v>
      </c>
      <c r="E194" s="12">
        <v>0</v>
      </c>
      <c r="F194" s="12">
        <v>0</v>
      </c>
      <c r="G194" s="12">
        <v>0</v>
      </c>
      <c r="H194" s="12">
        <v>0</v>
      </c>
      <c r="I194" s="12">
        <v>0</v>
      </c>
      <c r="J194" s="12">
        <v>0</v>
      </c>
    </row>
    <row r="195" spans="1:10">
      <c r="A195" s="11" t="s">
        <v>188</v>
      </c>
      <c r="B195" s="12">
        <v>0</v>
      </c>
      <c r="C195" s="12">
        <v>0</v>
      </c>
      <c r="D195" s="12">
        <v>0</v>
      </c>
      <c r="E195" s="12">
        <v>0</v>
      </c>
      <c r="F195" s="12">
        <v>0</v>
      </c>
      <c r="G195" s="12">
        <v>0</v>
      </c>
      <c r="H195" s="12">
        <v>0</v>
      </c>
      <c r="I195" s="12">
        <v>0</v>
      </c>
      <c r="J195" s="12">
        <v>0</v>
      </c>
    </row>
    <row r="196" spans="1:10">
      <c r="A196" s="11" t="s">
        <v>189</v>
      </c>
      <c r="B196" s="12">
        <v>0</v>
      </c>
      <c r="C196" s="12">
        <v>0</v>
      </c>
      <c r="D196" s="12">
        <v>0</v>
      </c>
      <c r="E196" s="12">
        <v>0</v>
      </c>
      <c r="F196" s="12">
        <v>0</v>
      </c>
      <c r="G196" s="12">
        <v>0</v>
      </c>
      <c r="H196" s="12">
        <v>0</v>
      </c>
      <c r="I196" s="12">
        <v>0</v>
      </c>
      <c r="J196" s="12">
        <v>0</v>
      </c>
    </row>
    <row r="197" spans="1:10">
      <c r="A197" s="11" t="s">
        <v>190</v>
      </c>
      <c r="B197" s="12">
        <v>0</v>
      </c>
      <c r="C197" s="12">
        <v>0</v>
      </c>
      <c r="D197" s="12">
        <v>0</v>
      </c>
      <c r="E197" s="12">
        <v>0</v>
      </c>
      <c r="F197" s="12">
        <v>0</v>
      </c>
      <c r="G197" s="12">
        <v>0</v>
      </c>
      <c r="H197" s="12">
        <v>0</v>
      </c>
      <c r="I197" s="12">
        <v>0</v>
      </c>
      <c r="J197" s="12">
        <v>0</v>
      </c>
    </row>
    <row r="198" spans="1:10">
      <c r="A198" s="11" t="s">
        <v>191</v>
      </c>
      <c r="B198" s="12">
        <v>0</v>
      </c>
      <c r="C198" s="12">
        <v>0</v>
      </c>
      <c r="D198" s="12">
        <v>0</v>
      </c>
      <c r="E198" s="12">
        <v>0</v>
      </c>
      <c r="F198" s="12">
        <v>0</v>
      </c>
      <c r="G198" s="12">
        <v>0</v>
      </c>
      <c r="H198" s="12">
        <v>0</v>
      </c>
      <c r="I198" s="12">
        <v>0</v>
      </c>
      <c r="J198" s="12">
        <v>0</v>
      </c>
    </row>
    <row r="199" spans="1:10">
      <c r="A199" s="14" t="s">
        <v>192</v>
      </c>
      <c r="B199" s="12">
        <v>27991.074820000002</v>
      </c>
      <c r="C199" s="12">
        <v>0</v>
      </c>
      <c r="D199" s="12">
        <v>0</v>
      </c>
      <c r="E199" s="12">
        <v>0</v>
      </c>
      <c r="F199" s="12">
        <v>0</v>
      </c>
      <c r="G199" s="12">
        <v>0</v>
      </c>
      <c r="H199" s="12">
        <v>0</v>
      </c>
      <c r="I199" s="12">
        <v>0</v>
      </c>
      <c r="J199" s="12">
        <v>27991.074820000002</v>
      </c>
    </row>
    <row r="200" spans="1:10">
      <c r="A200" s="11" t="s">
        <v>193</v>
      </c>
      <c r="B200" s="12">
        <v>0</v>
      </c>
      <c r="C200" s="12">
        <v>0</v>
      </c>
      <c r="D200" s="12">
        <v>0</v>
      </c>
      <c r="E200" s="12">
        <v>0</v>
      </c>
      <c r="F200" s="12">
        <v>0</v>
      </c>
      <c r="G200" s="12">
        <v>0</v>
      </c>
      <c r="H200" s="12">
        <v>0</v>
      </c>
      <c r="I200" s="12">
        <v>0</v>
      </c>
      <c r="J200" s="12">
        <v>0</v>
      </c>
    </row>
    <row r="201" spans="1:10">
      <c r="A201" s="13" t="s">
        <v>194</v>
      </c>
      <c r="B201" s="12">
        <v>0</v>
      </c>
      <c r="C201" s="12">
        <v>0</v>
      </c>
      <c r="D201" s="12">
        <v>0</v>
      </c>
      <c r="E201" s="12">
        <v>0</v>
      </c>
      <c r="F201" s="12">
        <v>0</v>
      </c>
      <c r="G201" s="12">
        <v>0</v>
      </c>
      <c r="H201" s="12">
        <v>0</v>
      </c>
      <c r="I201" s="12">
        <v>0</v>
      </c>
      <c r="J201" s="12">
        <v>0</v>
      </c>
    </row>
    <row r="202" spans="1:10">
      <c r="A202" s="13" t="s">
        <v>195</v>
      </c>
      <c r="B202" s="12">
        <v>9131.3727400000007</v>
      </c>
      <c r="C202" s="12">
        <v>0</v>
      </c>
      <c r="D202" s="12">
        <v>0</v>
      </c>
      <c r="E202" s="12">
        <v>0</v>
      </c>
      <c r="F202" s="12">
        <v>0</v>
      </c>
      <c r="G202" s="12">
        <v>0</v>
      </c>
      <c r="H202" s="12">
        <v>0</v>
      </c>
      <c r="I202" s="12">
        <v>0</v>
      </c>
      <c r="J202" s="12">
        <v>9131.3727400000007</v>
      </c>
    </row>
    <row r="203" spans="1:10">
      <c r="A203" s="13" t="s">
        <v>196</v>
      </c>
      <c r="B203" s="12">
        <v>0</v>
      </c>
      <c r="C203" s="12">
        <v>0</v>
      </c>
      <c r="D203" s="12">
        <v>0</v>
      </c>
      <c r="E203" s="12">
        <v>0</v>
      </c>
      <c r="F203" s="12">
        <v>0</v>
      </c>
      <c r="G203" s="12">
        <v>0</v>
      </c>
      <c r="H203" s="12">
        <v>0</v>
      </c>
      <c r="I203" s="12">
        <v>0</v>
      </c>
      <c r="J203" s="12">
        <v>0</v>
      </c>
    </row>
    <row r="204" spans="1:10">
      <c r="A204" s="13" t="s">
        <v>197</v>
      </c>
      <c r="B204" s="12">
        <v>18859.702079999999</v>
      </c>
      <c r="C204" s="12">
        <v>0</v>
      </c>
      <c r="D204" s="12">
        <v>0</v>
      </c>
      <c r="E204" s="12">
        <v>0</v>
      </c>
      <c r="F204" s="12">
        <v>0</v>
      </c>
      <c r="G204" s="12">
        <v>0</v>
      </c>
      <c r="H204" s="12">
        <v>0</v>
      </c>
      <c r="I204" s="12">
        <v>0</v>
      </c>
      <c r="J204" s="12">
        <v>18859.702079999999</v>
      </c>
    </row>
    <row r="205" spans="1:10">
      <c r="A205" s="14" t="s">
        <v>198</v>
      </c>
      <c r="B205" s="12">
        <v>0</v>
      </c>
      <c r="C205" s="12">
        <v>0</v>
      </c>
      <c r="D205" s="12">
        <v>0</v>
      </c>
      <c r="E205" s="12">
        <v>0</v>
      </c>
      <c r="F205" s="12">
        <v>0</v>
      </c>
      <c r="G205" s="12">
        <v>0</v>
      </c>
      <c r="H205" s="12">
        <v>0</v>
      </c>
      <c r="I205" s="12">
        <v>0</v>
      </c>
      <c r="J205" s="12">
        <v>0</v>
      </c>
    </row>
    <row r="206" spans="1:10">
      <c r="A206" s="14" t="s">
        <v>199</v>
      </c>
      <c r="B206" s="12">
        <v>0</v>
      </c>
      <c r="C206" s="12">
        <v>0</v>
      </c>
      <c r="D206" s="12">
        <v>0</v>
      </c>
      <c r="E206" s="12">
        <v>0</v>
      </c>
      <c r="F206" s="12">
        <v>0</v>
      </c>
      <c r="G206" s="12">
        <v>0</v>
      </c>
      <c r="H206" s="12">
        <v>0</v>
      </c>
      <c r="I206" s="12">
        <v>0</v>
      </c>
      <c r="J206" s="12">
        <v>0</v>
      </c>
    </row>
    <row r="207" spans="1:10">
      <c r="A207" s="11" t="s">
        <v>200</v>
      </c>
      <c r="B207" s="12">
        <v>0</v>
      </c>
      <c r="C207" s="12">
        <v>0</v>
      </c>
      <c r="D207" s="12">
        <v>0</v>
      </c>
      <c r="E207" s="12">
        <v>0</v>
      </c>
      <c r="F207" s="12">
        <v>0</v>
      </c>
      <c r="G207" s="12">
        <v>0</v>
      </c>
      <c r="H207" s="12">
        <v>0</v>
      </c>
      <c r="I207" s="12">
        <v>0</v>
      </c>
      <c r="J207" s="12">
        <v>0</v>
      </c>
    </row>
    <row r="208" spans="1:10">
      <c r="A208" s="11" t="s">
        <v>201</v>
      </c>
      <c r="B208" s="12">
        <v>0</v>
      </c>
      <c r="C208" s="12">
        <v>0</v>
      </c>
      <c r="D208" s="12">
        <v>0</v>
      </c>
      <c r="E208" s="12">
        <v>0</v>
      </c>
      <c r="F208" s="12">
        <v>0</v>
      </c>
      <c r="G208" s="12">
        <v>0</v>
      </c>
      <c r="H208" s="12">
        <v>0</v>
      </c>
      <c r="I208" s="12">
        <v>0</v>
      </c>
      <c r="J208" s="12">
        <v>0</v>
      </c>
    </row>
    <row r="209" spans="1:10">
      <c r="A209" s="11" t="s">
        <v>202</v>
      </c>
      <c r="B209" s="12">
        <v>0</v>
      </c>
      <c r="C209" s="12">
        <v>0</v>
      </c>
      <c r="D209" s="12">
        <v>0</v>
      </c>
      <c r="E209" s="12">
        <v>0</v>
      </c>
      <c r="F209" s="12">
        <v>0</v>
      </c>
      <c r="G209" s="12">
        <v>0</v>
      </c>
      <c r="H209" s="12">
        <v>0</v>
      </c>
      <c r="I209" s="12">
        <v>0</v>
      </c>
      <c r="J209" s="12">
        <v>0</v>
      </c>
    </row>
    <row r="210" spans="1:10">
      <c r="A210" s="11" t="s">
        <v>203</v>
      </c>
      <c r="B210" s="12">
        <v>0</v>
      </c>
      <c r="C210" s="12">
        <v>0</v>
      </c>
      <c r="D210" s="12">
        <v>0</v>
      </c>
      <c r="E210" s="12">
        <v>0</v>
      </c>
      <c r="F210" s="12">
        <v>0</v>
      </c>
      <c r="G210" s="12">
        <v>0</v>
      </c>
      <c r="H210" s="12">
        <v>0</v>
      </c>
      <c r="I210" s="12">
        <v>0</v>
      </c>
      <c r="J210" s="12">
        <v>0</v>
      </c>
    </row>
    <row r="211" spans="1:10">
      <c r="A211" s="14" t="s">
        <v>204</v>
      </c>
      <c r="B211" s="12">
        <v>0</v>
      </c>
      <c r="C211" s="12">
        <v>0</v>
      </c>
      <c r="D211" s="12">
        <v>230</v>
      </c>
      <c r="E211" s="12">
        <v>0</v>
      </c>
      <c r="F211" s="12">
        <v>0</v>
      </c>
      <c r="G211" s="12">
        <v>0</v>
      </c>
      <c r="H211" s="12">
        <v>0</v>
      </c>
      <c r="I211" s="12">
        <v>13590.28053</v>
      </c>
      <c r="J211" s="12">
        <v>13820.28053</v>
      </c>
    </row>
    <row r="212" spans="1:10">
      <c r="A212" s="9" t="s">
        <v>205</v>
      </c>
      <c r="B212" s="10">
        <v>1535852.8895600003</v>
      </c>
      <c r="C212" s="10">
        <v>2939465.7112600002</v>
      </c>
      <c r="D212" s="10">
        <v>3311775.9387600003</v>
      </c>
      <c r="E212" s="10">
        <v>281478.54785000003</v>
      </c>
      <c r="F212" s="10">
        <v>385980.10829</v>
      </c>
      <c r="G212" s="10">
        <v>1211946.3984799997</v>
      </c>
      <c r="H212" s="10">
        <v>4554.8233299999993</v>
      </c>
      <c r="I212" s="10">
        <v>1549219.1668700001</v>
      </c>
      <c r="J212" s="10">
        <v>11220273.584399998</v>
      </c>
    </row>
    <row r="213" spans="1:10">
      <c r="A213" s="14" t="s">
        <v>206</v>
      </c>
      <c r="B213" s="12">
        <v>2.0991999999999997</v>
      </c>
      <c r="C213" s="12">
        <v>1685.97307</v>
      </c>
      <c r="D213" s="12">
        <v>0</v>
      </c>
      <c r="E213" s="12">
        <v>4160.9628400000001</v>
      </c>
      <c r="F213" s="12">
        <v>0</v>
      </c>
      <c r="G213" s="12">
        <v>3226.74172</v>
      </c>
      <c r="H213" s="12">
        <v>64.948549999999997</v>
      </c>
      <c r="I213" s="12">
        <v>5113.1132600000001</v>
      </c>
      <c r="J213" s="12">
        <v>14253.83864</v>
      </c>
    </row>
    <row r="214" spans="1:10">
      <c r="A214" s="11" t="s">
        <v>207</v>
      </c>
      <c r="B214" s="12">
        <v>0</v>
      </c>
      <c r="C214" s="12">
        <v>0</v>
      </c>
      <c r="D214" s="12">
        <v>0</v>
      </c>
      <c r="E214" s="12">
        <v>0</v>
      </c>
      <c r="F214" s="12">
        <v>0</v>
      </c>
      <c r="G214" s="12">
        <v>0</v>
      </c>
      <c r="H214" s="12">
        <v>0</v>
      </c>
      <c r="I214" s="12">
        <v>0</v>
      </c>
      <c r="J214" s="12">
        <v>0</v>
      </c>
    </row>
    <row r="215" spans="1:10">
      <c r="A215" s="11" t="s">
        <v>208</v>
      </c>
      <c r="B215" s="12">
        <v>0</v>
      </c>
      <c r="C215" s="12">
        <v>0</v>
      </c>
      <c r="D215" s="12">
        <v>0</v>
      </c>
      <c r="E215" s="12">
        <v>0</v>
      </c>
      <c r="F215" s="12">
        <v>0</v>
      </c>
      <c r="G215" s="12">
        <v>0</v>
      </c>
      <c r="H215" s="12">
        <v>0</v>
      </c>
      <c r="I215" s="12">
        <v>0</v>
      </c>
      <c r="J215" s="12">
        <v>0</v>
      </c>
    </row>
    <row r="216" spans="1:10">
      <c r="A216" s="11" t="s">
        <v>209</v>
      </c>
      <c r="B216" s="12">
        <v>2.0991999999999997</v>
      </c>
      <c r="C216" s="12">
        <v>1685.97307</v>
      </c>
      <c r="D216" s="12">
        <v>0</v>
      </c>
      <c r="E216" s="12">
        <v>4160.9628400000001</v>
      </c>
      <c r="F216" s="12">
        <v>0</v>
      </c>
      <c r="G216" s="12">
        <v>3226.74172</v>
      </c>
      <c r="H216" s="12">
        <v>64.948549999999997</v>
      </c>
      <c r="I216" s="12">
        <v>5113.1132600000001</v>
      </c>
      <c r="J216" s="12">
        <v>14253.83864</v>
      </c>
    </row>
    <row r="217" spans="1:10">
      <c r="A217" s="14" t="s">
        <v>210</v>
      </c>
      <c r="B217" s="12">
        <v>13055.65064</v>
      </c>
      <c r="C217" s="12">
        <v>0</v>
      </c>
      <c r="D217" s="12">
        <v>0</v>
      </c>
      <c r="E217" s="12">
        <v>157.77518000000001</v>
      </c>
      <c r="F217" s="12">
        <v>0</v>
      </c>
      <c r="G217" s="12">
        <v>0</v>
      </c>
      <c r="H217" s="12">
        <v>0</v>
      </c>
      <c r="I217" s="12">
        <v>0</v>
      </c>
      <c r="J217" s="12">
        <v>13213.42582</v>
      </c>
    </row>
    <row r="218" spans="1:10">
      <c r="A218" s="15" t="s">
        <v>211</v>
      </c>
      <c r="B218" s="12">
        <v>0</v>
      </c>
      <c r="C218" s="12">
        <v>0</v>
      </c>
      <c r="D218" s="12">
        <v>0</v>
      </c>
      <c r="E218" s="12">
        <v>0</v>
      </c>
      <c r="F218" s="12">
        <v>0</v>
      </c>
      <c r="G218" s="12">
        <v>0</v>
      </c>
      <c r="H218" s="12">
        <v>0</v>
      </c>
      <c r="I218" s="12">
        <v>0</v>
      </c>
      <c r="J218" s="12">
        <v>0</v>
      </c>
    </row>
    <row r="219" spans="1:10">
      <c r="A219" s="11" t="s">
        <v>212</v>
      </c>
      <c r="B219" s="12">
        <v>13055.65064</v>
      </c>
      <c r="C219" s="12">
        <v>0</v>
      </c>
      <c r="D219" s="12">
        <v>0</v>
      </c>
      <c r="E219" s="12">
        <v>0</v>
      </c>
      <c r="F219" s="12">
        <v>0</v>
      </c>
      <c r="G219" s="12">
        <v>0</v>
      </c>
      <c r="H219" s="12">
        <v>0</v>
      </c>
      <c r="I219" s="12">
        <v>0</v>
      </c>
      <c r="J219" s="12">
        <v>13055.65064</v>
      </c>
    </row>
    <row r="220" spans="1:10">
      <c r="A220" s="11" t="s">
        <v>213</v>
      </c>
      <c r="B220" s="12">
        <v>0</v>
      </c>
      <c r="C220" s="12">
        <v>0</v>
      </c>
      <c r="D220" s="12">
        <v>0</v>
      </c>
      <c r="E220" s="12">
        <v>0</v>
      </c>
      <c r="F220" s="12">
        <v>0</v>
      </c>
      <c r="G220" s="12">
        <v>0</v>
      </c>
      <c r="H220" s="12">
        <v>0</v>
      </c>
      <c r="I220" s="12">
        <v>0</v>
      </c>
      <c r="J220" s="12">
        <v>0</v>
      </c>
    </row>
    <row r="221" spans="1:10">
      <c r="A221" s="11" t="s">
        <v>214</v>
      </c>
      <c r="B221" s="12">
        <v>0</v>
      </c>
      <c r="C221" s="12">
        <v>0</v>
      </c>
      <c r="D221" s="12">
        <v>0</v>
      </c>
      <c r="E221" s="12">
        <v>0</v>
      </c>
      <c r="F221" s="12">
        <v>0</v>
      </c>
      <c r="G221" s="12">
        <v>0</v>
      </c>
      <c r="H221" s="12">
        <v>0</v>
      </c>
      <c r="I221" s="12">
        <v>0</v>
      </c>
      <c r="J221" s="12">
        <v>0</v>
      </c>
    </row>
    <row r="222" spans="1:10">
      <c r="A222" s="11" t="s">
        <v>215</v>
      </c>
      <c r="B222" s="12">
        <v>0</v>
      </c>
      <c r="C222" s="12">
        <v>0</v>
      </c>
      <c r="D222" s="12">
        <v>0</v>
      </c>
      <c r="E222" s="12">
        <v>157.77518000000001</v>
      </c>
      <c r="F222" s="12">
        <v>0</v>
      </c>
      <c r="G222" s="12">
        <v>0</v>
      </c>
      <c r="H222" s="12">
        <v>0</v>
      </c>
      <c r="I222" s="12">
        <v>0</v>
      </c>
      <c r="J222" s="12">
        <v>157.77518000000001</v>
      </c>
    </row>
    <row r="223" spans="1:10">
      <c r="A223" s="14" t="s">
        <v>216</v>
      </c>
      <c r="B223" s="12">
        <v>34.353209999999997</v>
      </c>
      <c r="C223" s="12">
        <v>0</v>
      </c>
      <c r="D223" s="12">
        <v>0</v>
      </c>
      <c r="E223" s="12">
        <v>0</v>
      </c>
      <c r="F223" s="12">
        <v>0</v>
      </c>
      <c r="G223" s="12">
        <v>0</v>
      </c>
      <c r="H223" s="12">
        <v>0</v>
      </c>
      <c r="I223" s="12">
        <v>0</v>
      </c>
      <c r="J223" s="12">
        <v>34.353209999999997</v>
      </c>
    </row>
    <row r="224" spans="1:10">
      <c r="A224" s="11" t="s">
        <v>217</v>
      </c>
      <c r="B224" s="12">
        <v>34.353209999999997</v>
      </c>
      <c r="C224" s="12">
        <v>0</v>
      </c>
      <c r="D224" s="12">
        <v>0</v>
      </c>
      <c r="E224" s="12">
        <v>0</v>
      </c>
      <c r="F224" s="12">
        <v>0</v>
      </c>
      <c r="G224" s="12">
        <v>0</v>
      </c>
      <c r="H224" s="12">
        <v>0</v>
      </c>
      <c r="I224" s="12">
        <v>0</v>
      </c>
      <c r="J224" s="12">
        <v>34.353209999999997</v>
      </c>
    </row>
    <row r="225" spans="1:10">
      <c r="A225" s="11" t="s">
        <v>218</v>
      </c>
      <c r="B225" s="12">
        <v>0</v>
      </c>
      <c r="C225" s="12">
        <v>0</v>
      </c>
      <c r="D225" s="12">
        <v>0</v>
      </c>
      <c r="E225" s="12">
        <v>0</v>
      </c>
      <c r="F225" s="12">
        <v>0</v>
      </c>
      <c r="G225" s="12">
        <v>0</v>
      </c>
      <c r="H225" s="12">
        <v>0</v>
      </c>
      <c r="I225" s="12">
        <v>0</v>
      </c>
      <c r="J225" s="12">
        <v>0</v>
      </c>
    </row>
    <row r="226" spans="1:10">
      <c r="A226" s="14" t="s">
        <v>219</v>
      </c>
      <c r="B226" s="12">
        <v>0</v>
      </c>
      <c r="C226" s="12">
        <v>0</v>
      </c>
      <c r="D226" s="12">
        <v>0</v>
      </c>
      <c r="E226" s="12">
        <v>0</v>
      </c>
      <c r="F226" s="12">
        <v>0</v>
      </c>
      <c r="G226" s="12">
        <v>0</v>
      </c>
      <c r="H226" s="12">
        <v>0</v>
      </c>
      <c r="I226" s="12">
        <v>0</v>
      </c>
      <c r="J226" s="12">
        <v>0</v>
      </c>
    </row>
    <row r="227" spans="1:10">
      <c r="A227" s="11" t="s">
        <v>220</v>
      </c>
      <c r="B227" s="12">
        <v>0</v>
      </c>
      <c r="C227" s="12">
        <v>0</v>
      </c>
      <c r="D227" s="12">
        <v>0</v>
      </c>
      <c r="E227" s="12">
        <v>0</v>
      </c>
      <c r="F227" s="12">
        <v>0</v>
      </c>
      <c r="G227" s="12">
        <v>0</v>
      </c>
      <c r="H227" s="12">
        <v>0</v>
      </c>
      <c r="I227" s="12">
        <v>0</v>
      </c>
      <c r="J227" s="12">
        <v>0</v>
      </c>
    </row>
    <row r="228" spans="1:10">
      <c r="A228" s="11" t="s">
        <v>221</v>
      </c>
      <c r="B228" s="12">
        <v>0</v>
      </c>
      <c r="C228" s="12">
        <v>0</v>
      </c>
      <c r="D228" s="12">
        <v>0</v>
      </c>
      <c r="E228" s="12">
        <v>0</v>
      </c>
      <c r="F228" s="12">
        <v>0</v>
      </c>
      <c r="G228" s="12">
        <v>0</v>
      </c>
      <c r="H228" s="12">
        <v>0</v>
      </c>
      <c r="I228" s="12">
        <v>0</v>
      </c>
      <c r="J228" s="12">
        <v>0</v>
      </c>
    </row>
    <row r="229" spans="1:10">
      <c r="A229" s="14" t="s">
        <v>222</v>
      </c>
      <c r="B229" s="12">
        <v>967077.23759999988</v>
      </c>
      <c r="C229" s="12">
        <v>1864927.7087700001</v>
      </c>
      <c r="D229" s="12">
        <v>3092451.3100100001</v>
      </c>
      <c r="E229" s="12">
        <v>200826.87492999999</v>
      </c>
      <c r="F229" s="12">
        <v>40754.266189999995</v>
      </c>
      <c r="G229" s="12">
        <v>561777.37037000002</v>
      </c>
      <c r="H229" s="12">
        <v>1622.2903199999998</v>
      </c>
      <c r="I229" s="12">
        <v>766163.08671000006</v>
      </c>
      <c r="J229" s="12">
        <v>7495600.1448999997</v>
      </c>
    </row>
    <row r="230" spans="1:10">
      <c r="A230" s="11" t="s">
        <v>223</v>
      </c>
      <c r="B230" s="12">
        <v>578408.08028999995</v>
      </c>
      <c r="C230" s="12">
        <v>619129.08860000002</v>
      </c>
      <c r="D230" s="12">
        <v>1217856.1145500001</v>
      </c>
      <c r="E230" s="12">
        <v>98345.876039999988</v>
      </c>
      <c r="F230" s="12">
        <v>2333.1568600000005</v>
      </c>
      <c r="G230" s="12">
        <v>187140.27231</v>
      </c>
      <c r="H230" s="12">
        <v>721.69500000000005</v>
      </c>
      <c r="I230" s="12">
        <v>480167.04034000001</v>
      </c>
      <c r="J230" s="12">
        <v>3184101.3239900004</v>
      </c>
    </row>
    <row r="231" spans="1:10">
      <c r="A231" s="11" t="s">
        <v>224</v>
      </c>
      <c r="B231" s="12">
        <v>0</v>
      </c>
      <c r="C231" s="12">
        <v>0</v>
      </c>
      <c r="D231" s="12">
        <v>0</v>
      </c>
      <c r="E231" s="12">
        <v>0</v>
      </c>
      <c r="F231" s="12">
        <v>0</v>
      </c>
      <c r="G231" s="12">
        <v>0</v>
      </c>
      <c r="H231" s="12">
        <v>0</v>
      </c>
      <c r="I231" s="12">
        <v>0</v>
      </c>
      <c r="J231" s="12">
        <v>0</v>
      </c>
    </row>
    <row r="232" spans="1:10">
      <c r="A232" s="11" t="s">
        <v>225</v>
      </c>
      <c r="B232" s="12">
        <v>302838.23557000002</v>
      </c>
      <c r="C232" s="12">
        <v>917581.24948000011</v>
      </c>
      <c r="D232" s="12">
        <v>0</v>
      </c>
      <c r="E232" s="12">
        <v>38234.23186</v>
      </c>
      <c r="F232" s="12">
        <v>38421.109329999999</v>
      </c>
      <c r="G232" s="12">
        <v>326323.19872000004</v>
      </c>
      <c r="H232" s="12">
        <v>6.7000000000000004E-2</v>
      </c>
      <c r="I232" s="12">
        <v>285996.04637</v>
      </c>
      <c r="J232" s="12">
        <v>1909394.13833</v>
      </c>
    </row>
    <row r="233" spans="1:10">
      <c r="A233" s="11" t="s">
        <v>226</v>
      </c>
      <c r="B233" s="12">
        <v>0</v>
      </c>
      <c r="C233" s="12">
        <v>0</v>
      </c>
      <c r="D233" s="12">
        <v>0</v>
      </c>
      <c r="E233" s="12">
        <v>0</v>
      </c>
      <c r="F233" s="12">
        <v>0</v>
      </c>
      <c r="G233" s="12">
        <v>0</v>
      </c>
      <c r="H233" s="12">
        <v>0</v>
      </c>
      <c r="I233" s="12">
        <v>0</v>
      </c>
      <c r="J233" s="12">
        <v>0</v>
      </c>
    </row>
    <row r="234" spans="1:10">
      <c r="A234" s="11" t="s">
        <v>227</v>
      </c>
      <c r="B234" s="11">
        <v>1604.6193500000002</v>
      </c>
      <c r="C234" s="11">
        <v>214941.02747999999</v>
      </c>
      <c r="D234" s="11">
        <v>0</v>
      </c>
      <c r="E234" s="11">
        <v>0</v>
      </c>
      <c r="F234" s="11">
        <v>0</v>
      </c>
      <c r="G234" s="11">
        <v>0</v>
      </c>
      <c r="H234" s="11">
        <v>0</v>
      </c>
      <c r="I234" s="11">
        <v>0</v>
      </c>
      <c r="J234" s="11">
        <v>216545.64682999998</v>
      </c>
    </row>
    <row r="235" spans="1:10">
      <c r="A235" s="13" t="s">
        <v>228</v>
      </c>
      <c r="B235" s="11">
        <v>0</v>
      </c>
      <c r="C235" s="11">
        <v>0</v>
      </c>
      <c r="D235" s="11">
        <v>0</v>
      </c>
      <c r="E235" s="11">
        <v>0</v>
      </c>
      <c r="F235" s="11">
        <v>0</v>
      </c>
      <c r="G235" s="11">
        <v>0</v>
      </c>
      <c r="H235" s="11">
        <v>0</v>
      </c>
      <c r="I235" s="11">
        <v>0</v>
      </c>
      <c r="J235" s="11">
        <v>0</v>
      </c>
    </row>
    <row r="236" spans="1:10">
      <c r="A236" s="13" t="s">
        <v>229</v>
      </c>
      <c r="B236" s="11">
        <v>0</v>
      </c>
      <c r="C236" s="11">
        <v>0</v>
      </c>
      <c r="D236" s="11">
        <v>0</v>
      </c>
      <c r="E236" s="11">
        <v>0</v>
      </c>
      <c r="F236" s="11">
        <v>0</v>
      </c>
      <c r="G236" s="11">
        <v>0</v>
      </c>
      <c r="H236" s="11">
        <v>0</v>
      </c>
      <c r="I236" s="11">
        <v>0</v>
      </c>
      <c r="J236" s="11">
        <v>0</v>
      </c>
    </row>
    <row r="237" spans="1:10">
      <c r="A237" s="13" t="s">
        <v>230</v>
      </c>
      <c r="B237" s="11">
        <v>84226.302389999997</v>
      </c>
      <c r="C237" s="11">
        <v>113276.34320999999</v>
      </c>
      <c r="D237" s="11">
        <v>1874595.1954600001</v>
      </c>
      <c r="E237" s="11">
        <v>64246.767030000003</v>
      </c>
      <c r="F237" s="11">
        <v>0</v>
      </c>
      <c r="G237" s="11">
        <v>48313.899339999996</v>
      </c>
      <c r="H237" s="11">
        <v>900.52831999999989</v>
      </c>
      <c r="I237" s="11">
        <v>0</v>
      </c>
      <c r="J237" s="11">
        <v>2185559.0357499998</v>
      </c>
    </row>
    <row r="238" spans="1:10">
      <c r="A238" s="22" t="s">
        <v>231</v>
      </c>
      <c r="B238" s="11">
        <v>235217.80712000004</v>
      </c>
      <c r="C238" s="11">
        <v>1072852.02942</v>
      </c>
      <c r="D238" s="11">
        <v>219324.62875</v>
      </c>
      <c r="E238" s="11">
        <v>76332.934899999993</v>
      </c>
      <c r="F238" s="11">
        <v>345225.84210000001</v>
      </c>
      <c r="G238" s="11">
        <v>302822.22149000003</v>
      </c>
      <c r="H238" s="11">
        <v>2867.58446</v>
      </c>
      <c r="I238" s="11">
        <v>777942.9669</v>
      </c>
      <c r="J238" s="11">
        <v>3032586.0151399998</v>
      </c>
    </row>
    <row r="239" spans="1:10">
      <c r="A239" s="11" t="s">
        <v>232</v>
      </c>
      <c r="B239" s="11">
        <v>19810.199450000004</v>
      </c>
      <c r="C239" s="11">
        <v>12310.124309999999</v>
      </c>
      <c r="D239" s="11">
        <v>40761.791570000001</v>
      </c>
      <c r="E239" s="11">
        <v>37682.219140000001</v>
      </c>
      <c r="F239" s="11">
        <v>0</v>
      </c>
      <c r="G239" s="11">
        <v>17463.65062</v>
      </c>
      <c r="H239" s="11">
        <v>0</v>
      </c>
      <c r="I239" s="11">
        <v>0</v>
      </c>
      <c r="J239" s="11">
        <v>128027.98509</v>
      </c>
    </row>
    <row r="240" spans="1:10">
      <c r="A240" s="11" t="s">
        <v>233</v>
      </c>
      <c r="B240" s="11">
        <v>30031.899430000001</v>
      </c>
      <c r="C240" s="11">
        <v>15692.78551</v>
      </c>
      <c r="D240" s="11">
        <v>75682.010269999999</v>
      </c>
      <c r="E240" s="11">
        <v>0</v>
      </c>
      <c r="F240" s="11">
        <v>0</v>
      </c>
      <c r="G240" s="11">
        <v>61555.039360000002</v>
      </c>
      <c r="H240" s="11">
        <v>0</v>
      </c>
      <c r="I240" s="11">
        <v>397768.66700000002</v>
      </c>
      <c r="J240" s="11">
        <v>580730.40156999999</v>
      </c>
    </row>
    <row r="241" spans="1:10">
      <c r="A241" s="11" t="s">
        <v>234</v>
      </c>
      <c r="B241" s="11">
        <v>91300.12821000001</v>
      </c>
      <c r="C241" s="11">
        <v>255155.48635999998</v>
      </c>
      <c r="D241" s="11">
        <v>77120.232409999997</v>
      </c>
      <c r="E241" s="11">
        <v>13906.40494</v>
      </c>
      <c r="F241" s="11">
        <v>36434.124990000004</v>
      </c>
      <c r="G241" s="11">
        <v>112357.57421999999</v>
      </c>
      <c r="H241" s="11">
        <v>2862.7142199999998</v>
      </c>
      <c r="I241" s="11">
        <v>173327.31139000002</v>
      </c>
      <c r="J241" s="11">
        <v>762463.97673999995</v>
      </c>
    </row>
    <row r="242" spans="1:10">
      <c r="A242" s="13" t="s">
        <v>235</v>
      </c>
      <c r="B242" s="11">
        <v>10384.92556</v>
      </c>
      <c r="C242" s="11">
        <v>10078.973370000002</v>
      </c>
      <c r="D242" s="11">
        <v>14685.02261</v>
      </c>
      <c r="E242" s="11">
        <v>872.66128999999989</v>
      </c>
      <c r="F242" s="11">
        <v>2692.37806</v>
      </c>
      <c r="G242" s="11">
        <v>7187.9891199999993</v>
      </c>
      <c r="H242" s="11">
        <v>4.30124</v>
      </c>
      <c r="I242" s="11">
        <v>22892.683049999996</v>
      </c>
      <c r="J242" s="11">
        <v>68798.934299999979</v>
      </c>
    </row>
    <row r="243" spans="1:10">
      <c r="A243" s="13" t="s">
        <v>236</v>
      </c>
      <c r="B243" s="11">
        <v>0</v>
      </c>
      <c r="C243" s="11">
        <v>0</v>
      </c>
      <c r="D243" s="11">
        <v>0</v>
      </c>
      <c r="E243" s="11">
        <v>0</v>
      </c>
      <c r="F243" s="11">
        <v>0</v>
      </c>
      <c r="G243" s="11">
        <v>0</v>
      </c>
      <c r="H243" s="11">
        <v>0</v>
      </c>
      <c r="I243" s="11">
        <v>0</v>
      </c>
      <c r="J243" s="11">
        <v>0</v>
      </c>
    </row>
    <row r="244" spans="1:10">
      <c r="A244" s="13" t="s">
        <v>237</v>
      </c>
      <c r="B244" s="11">
        <v>83690.654469999994</v>
      </c>
      <c r="C244" s="11">
        <v>779614.65986999997</v>
      </c>
      <c r="D244" s="11">
        <v>11075.571890000001</v>
      </c>
      <c r="E244" s="11">
        <v>23871.649530000002</v>
      </c>
      <c r="F244" s="11">
        <v>306099.33905000001</v>
      </c>
      <c r="G244" s="11">
        <v>104257.96817000001</v>
      </c>
      <c r="H244" s="11">
        <v>0.56899999999999995</v>
      </c>
      <c r="I244" s="11">
        <v>183954.30546</v>
      </c>
      <c r="J244" s="11">
        <v>1492564.7174399998</v>
      </c>
    </row>
    <row r="245" spans="1:10">
      <c r="A245" s="14" t="s">
        <v>238</v>
      </c>
      <c r="B245" s="11">
        <v>0</v>
      </c>
      <c r="C245" s="11">
        <v>0</v>
      </c>
      <c r="D245" s="11">
        <v>0</v>
      </c>
      <c r="E245" s="11">
        <v>0</v>
      </c>
      <c r="F245" s="11">
        <v>0</v>
      </c>
      <c r="G245" s="11">
        <v>0</v>
      </c>
      <c r="H245" s="11">
        <v>0</v>
      </c>
      <c r="I245" s="11">
        <v>0</v>
      </c>
      <c r="J245" s="11">
        <v>0</v>
      </c>
    </row>
    <row r="246" spans="1:10">
      <c r="A246" s="11" t="s">
        <v>239</v>
      </c>
      <c r="B246" s="11">
        <v>0</v>
      </c>
      <c r="C246" s="11">
        <v>0</v>
      </c>
      <c r="D246" s="11">
        <v>0</v>
      </c>
      <c r="E246" s="11">
        <v>0</v>
      </c>
      <c r="F246" s="11">
        <v>0</v>
      </c>
      <c r="G246" s="11">
        <v>0</v>
      </c>
      <c r="H246" s="11">
        <v>0</v>
      </c>
      <c r="I246" s="11">
        <v>0</v>
      </c>
      <c r="J246" s="11">
        <v>0</v>
      </c>
    </row>
    <row r="247" spans="1:10">
      <c r="A247" s="11" t="s">
        <v>240</v>
      </c>
      <c r="B247" s="11">
        <v>0</v>
      </c>
      <c r="C247" s="11">
        <v>0</v>
      </c>
      <c r="D247" s="11">
        <v>0</v>
      </c>
      <c r="E247" s="11">
        <v>0</v>
      </c>
      <c r="F247" s="11">
        <v>0</v>
      </c>
      <c r="G247" s="11">
        <v>0</v>
      </c>
      <c r="H247" s="11">
        <v>0</v>
      </c>
      <c r="I247" s="11">
        <v>0</v>
      </c>
      <c r="J247" s="11">
        <v>0</v>
      </c>
    </row>
    <row r="248" spans="1:10">
      <c r="A248" s="14" t="s">
        <v>241</v>
      </c>
      <c r="B248" s="11">
        <v>320465.74178999994</v>
      </c>
      <c r="C248" s="11">
        <v>0</v>
      </c>
      <c r="D248" s="11">
        <v>0</v>
      </c>
      <c r="E248" s="11">
        <v>0</v>
      </c>
      <c r="F248" s="11">
        <v>0</v>
      </c>
      <c r="G248" s="11">
        <v>344120.06490000006</v>
      </c>
      <c r="H248" s="11">
        <v>0</v>
      </c>
      <c r="I248" s="11">
        <v>0</v>
      </c>
      <c r="J248" s="11">
        <v>664585.80669000011</v>
      </c>
    </row>
    <row r="249" spans="1:10">
      <c r="A249" s="11" t="s">
        <v>239</v>
      </c>
      <c r="B249" s="11">
        <v>304069.58233999996</v>
      </c>
      <c r="C249" s="11">
        <v>0</v>
      </c>
      <c r="D249" s="11">
        <v>0</v>
      </c>
      <c r="E249" s="11">
        <v>0</v>
      </c>
      <c r="F249" s="11">
        <v>0</v>
      </c>
      <c r="G249" s="11">
        <v>339087.60704000003</v>
      </c>
      <c r="H249" s="11">
        <v>0</v>
      </c>
      <c r="I249" s="11">
        <v>0</v>
      </c>
      <c r="J249" s="11">
        <v>643157.18938000011</v>
      </c>
    </row>
    <row r="250" spans="1:10">
      <c r="A250" s="11" t="s">
        <v>240</v>
      </c>
      <c r="B250" s="11">
        <v>16396.159449999999</v>
      </c>
      <c r="C250" s="11">
        <v>0</v>
      </c>
      <c r="D250" s="11">
        <v>0</v>
      </c>
      <c r="E250" s="11">
        <v>0</v>
      </c>
      <c r="F250" s="11">
        <v>0</v>
      </c>
      <c r="G250" s="11">
        <v>5032.4578600000004</v>
      </c>
      <c r="H250" s="11">
        <v>0</v>
      </c>
      <c r="I250" s="11">
        <v>0</v>
      </c>
      <c r="J250" s="11">
        <v>21428.617309999998</v>
      </c>
    </row>
    <row r="251" spans="1:10">
      <c r="A251" s="9" t="s">
        <v>242</v>
      </c>
      <c r="B251" s="10">
        <v>135481.14043</v>
      </c>
      <c r="C251" s="10">
        <v>608207.33309999993</v>
      </c>
      <c r="D251" s="10">
        <v>325494.11009000003</v>
      </c>
      <c r="E251" s="10">
        <v>12831.8557</v>
      </c>
      <c r="F251" s="10">
        <v>105794.48936000002</v>
      </c>
      <c r="G251" s="10">
        <v>185135.52089000001</v>
      </c>
      <c r="H251" s="10">
        <v>7669.2579899999992</v>
      </c>
      <c r="I251" s="10">
        <v>290989.09187</v>
      </c>
      <c r="J251" s="10">
        <v>1671602.7994299999</v>
      </c>
    </row>
    <row r="252" spans="1:10">
      <c r="A252" s="11" t="s">
        <v>243</v>
      </c>
      <c r="B252" s="12">
        <v>30.894469999999998</v>
      </c>
      <c r="C252" s="12">
        <v>1297.2237700000001</v>
      </c>
      <c r="D252" s="12">
        <v>3366.7833700000001</v>
      </c>
      <c r="E252" s="12">
        <v>59.575769999999999</v>
      </c>
      <c r="F252" s="12">
        <v>356.28985000000006</v>
      </c>
      <c r="G252" s="12">
        <v>0.79546000000000006</v>
      </c>
      <c r="H252" s="12">
        <v>0.75754999999999995</v>
      </c>
      <c r="I252" s="12">
        <v>1993.0488300000002</v>
      </c>
      <c r="J252" s="12">
        <v>7105.3690699999997</v>
      </c>
    </row>
    <row r="253" spans="1:10">
      <c r="A253" s="11" t="s">
        <v>244</v>
      </c>
      <c r="B253" s="12">
        <v>875.5180600000001</v>
      </c>
      <c r="C253" s="12">
        <v>3180.1474600000001</v>
      </c>
      <c r="D253" s="12">
        <v>3722.7362699999994</v>
      </c>
      <c r="E253" s="12">
        <v>57.924970000000002</v>
      </c>
      <c r="F253" s="12">
        <v>9.3131999999999984</v>
      </c>
      <c r="G253" s="12">
        <v>1263.2740700000002</v>
      </c>
      <c r="H253" s="12">
        <v>3190.5804600000001</v>
      </c>
      <c r="I253" s="12">
        <v>2689.5895299999997</v>
      </c>
      <c r="J253" s="12">
        <v>14989.08402</v>
      </c>
    </row>
    <row r="254" spans="1:10">
      <c r="A254" s="11" t="s">
        <v>245</v>
      </c>
      <c r="B254" s="12">
        <v>125154.76562000001</v>
      </c>
      <c r="C254" s="12">
        <v>595658.59812999994</v>
      </c>
      <c r="D254" s="12">
        <v>313896.94323000003</v>
      </c>
      <c r="E254" s="12">
        <v>12695.19709</v>
      </c>
      <c r="F254" s="12">
        <v>103916.35769000002</v>
      </c>
      <c r="G254" s="12">
        <v>178256.35372000004</v>
      </c>
      <c r="H254" s="12">
        <v>4103.7509700000001</v>
      </c>
      <c r="I254" s="12">
        <v>266195.67083000002</v>
      </c>
      <c r="J254" s="12">
        <v>1599877.6372799999</v>
      </c>
    </row>
    <row r="255" spans="1:10">
      <c r="A255" s="11" t="s">
        <v>246</v>
      </c>
      <c r="B255" s="12">
        <v>8834.3631400000013</v>
      </c>
      <c r="C255" s="12">
        <v>3421.77477</v>
      </c>
      <c r="D255" s="12">
        <v>2625.3542299999999</v>
      </c>
      <c r="E255" s="12">
        <v>18.89875</v>
      </c>
      <c r="F255" s="12">
        <v>616.16668000000004</v>
      </c>
      <c r="G255" s="12">
        <v>3879.1814800000002</v>
      </c>
      <c r="H255" s="12">
        <v>374.16901000000001</v>
      </c>
      <c r="I255" s="12">
        <v>17577.32532</v>
      </c>
      <c r="J255" s="12">
        <v>37347.233380000005</v>
      </c>
    </row>
    <row r="256" spans="1:10">
      <c r="A256" s="11" t="s">
        <v>247</v>
      </c>
      <c r="B256" s="12">
        <v>263.02479000000005</v>
      </c>
      <c r="C256" s="12">
        <v>2549.3101099999994</v>
      </c>
      <c r="D256" s="12">
        <v>1788.4801599999996</v>
      </c>
      <c r="E256" s="12">
        <v>0.25912000000000002</v>
      </c>
      <c r="F256" s="12">
        <v>896.36193999999989</v>
      </c>
      <c r="G256" s="12">
        <v>1076.41749</v>
      </c>
      <c r="H256" s="12">
        <v>0</v>
      </c>
      <c r="I256" s="12">
        <v>1368.0371699999998</v>
      </c>
      <c r="J256" s="12">
        <v>7941.8907800000006</v>
      </c>
    </row>
    <row r="257" spans="1:10">
      <c r="A257" s="11" t="s">
        <v>248</v>
      </c>
      <c r="B257" s="12">
        <v>0</v>
      </c>
      <c r="C257" s="12">
        <v>0</v>
      </c>
      <c r="D257" s="12">
        <v>0</v>
      </c>
      <c r="E257" s="12">
        <v>0</v>
      </c>
      <c r="F257" s="12">
        <v>0</v>
      </c>
      <c r="G257" s="12">
        <v>0</v>
      </c>
      <c r="H257" s="12">
        <v>0</v>
      </c>
      <c r="I257" s="12">
        <v>0</v>
      </c>
      <c r="J257" s="12">
        <v>0</v>
      </c>
    </row>
    <row r="258" spans="1:10">
      <c r="A258" s="11" t="s">
        <v>249</v>
      </c>
      <c r="B258" s="12">
        <v>0</v>
      </c>
      <c r="C258" s="12">
        <v>2100.2788599999999</v>
      </c>
      <c r="D258" s="12">
        <v>93.812830000000005</v>
      </c>
      <c r="E258" s="12">
        <v>0</v>
      </c>
      <c r="F258" s="12">
        <v>0</v>
      </c>
      <c r="G258" s="12">
        <v>659.49867000000006</v>
      </c>
      <c r="H258" s="12">
        <v>0</v>
      </c>
      <c r="I258" s="12">
        <v>203.2</v>
      </c>
      <c r="J258" s="12">
        <v>3056.79036</v>
      </c>
    </row>
    <row r="259" spans="1:10">
      <c r="A259" s="11" t="s">
        <v>250</v>
      </c>
      <c r="B259" s="12">
        <v>322.57435000000004</v>
      </c>
      <c r="C259" s="12">
        <v>0</v>
      </c>
      <c r="D259" s="12">
        <v>0</v>
      </c>
      <c r="E259" s="12">
        <v>0</v>
      </c>
      <c r="F259" s="12">
        <v>0</v>
      </c>
      <c r="G259" s="12">
        <v>0</v>
      </c>
      <c r="H259" s="12">
        <v>0</v>
      </c>
      <c r="I259" s="12">
        <v>962.22018999999989</v>
      </c>
      <c r="J259" s="12">
        <v>1284.7945400000001</v>
      </c>
    </row>
    <row r="260" spans="1:10">
      <c r="A260" s="9" t="s">
        <v>251</v>
      </c>
      <c r="B260" s="10">
        <v>52474.737480000003</v>
      </c>
      <c r="C260" s="10">
        <v>136051.88750000001</v>
      </c>
      <c r="D260" s="10">
        <v>88612.232999999993</v>
      </c>
      <c r="E260" s="10">
        <v>3800.6863399999993</v>
      </c>
      <c r="F260" s="10">
        <v>27695.417289999998</v>
      </c>
      <c r="G260" s="10">
        <v>55018.094039999996</v>
      </c>
      <c r="H260" s="10">
        <v>1980.13498</v>
      </c>
      <c r="I260" s="10">
        <v>64569.777649999996</v>
      </c>
      <c r="J260" s="10">
        <v>430202.96828000003</v>
      </c>
    </row>
    <row r="261" spans="1:10">
      <c r="A261" s="11" t="s">
        <v>252</v>
      </c>
      <c r="B261" s="12">
        <v>3945.8594699999999</v>
      </c>
      <c r="C261" s="12">
        <v>32760.949659999995</v>
      </c>
      <c r="D261" s="12">
        <v>16980.412640000002</v>
      </c>
      <c r="E261" s="12">
        <v>0</v>
      </c>
      <c r="F261" s="12">
        <v>2216.2809699999998</v>
      </c>
      <c r="G261" s="12">
        <v>2722.00479</v>
      </c>
      <c r="H261" s="12">
        <v>0</v>
      </c>
      <c r="I261" s="12">
        <v>8535.4488700000002</v>
      </c>
      <c r="J261" s="12">
        <v>67160.956399999995</v>
      </c>
    </row>
    <row r="262" spans="1:10">
      <c r="A262" s="11" t="s">
        <v>253</v>
      </c>
      <c r="B262" s="12">
        <v>0</v>
      </c>
      <c r="C262" s="12">
        <v>0</v>
      </c>
      <c r="D262" s="12">
        <v>0</v>
      </c>
      <c r="E262" s="12">
        <v>0</v>
      </c>
      <c r="F262" s="12">
        <v>0</v>
      </c>
      <c r="G262" s="12">
        <v>0</v>
      </c>
      <c r="H262" s="12">
        <v>0</v>
      </c>
      <c r="I262" s="12">
        <v>0</v>
      </c>
      <c r="J262" s="12">
        <v>0</v>
      </c>
    </row>
    <row r="263" spans="1:10">
      <c r="A263" s="11" t="s">
        <v>254</v>
      </c>
      <c r="B263" s="12">
        <v>33034.289940000002</v>
      </c>
      <c r="C263" s="12">
        <v>70066.391319999995</v>
      </c>
      <c r="D263" s="12">
        <v>51429.372040000009</v>
      </c>
      <c r="E263" s="12">
        <v>3680.1578099999997</v>
      </c>
      <c r="F263" s="12">
        <v>13536.389780000001</v>
      </c>
      <c r="G263" s="12">
        <v>39931.675350000005</v>
      </c>
      <c r="H263" s="12">
        <v>1980.13498</v>
      </c>
      <c r="I263" s="12">
        <v>25363.46473</v>
      </c>
      <c r="J263" s="12">
        <v>239021.87595000002</v>
      </c>
    </row>
    <row r="264" spans="1:10">
      <c r="A264" s="11" t="s">
        <v>255</v>
      </c>
      <c r="B264" s="12">
        <v>156.40799999999999</v>
      </c>
      <c r="C264" s="12">
        <v>328.58014000000003</v>
      </c>
      <c r="D264" s="12">
        <v>1070.3831</v>
      </c>
      <c r="E264" s="12">
        <v>120.52853</v>
      </c>
      <c r="F264" s="12">
        <v>263.79358999999999</v>
      </c>
      <c r="G264" s="12">
        <v>199.38910999999999</v>
      </c>
      <c r="H264" s="12">
        <v>0</v>
      </c>
      <c r="I264" s="12">
        <v>1031.32</v>
      </c>
      <c r="J264" s="12">
        <v>3170.40247</v>
      </c>
    </row>
    <row r="265" spans="1:10">
      <c r="A265" s="11" t="s">
        <v>256</v>
      </c>
      <c r="B265" s="12">
        <v>13715.868829999999</v>
      </c>
      <c r="C265" s="12">
        <v>26647.447410000001</v>
      </c>
      <c r="D265" s="12">
        <v>19132.06522</v>
      </c>
      <c r="E265" s="12">
        <v>0</v>
      </c>
      <c r="F265" s="12">
        <v>11678.952949999999</v>
      </c>
      <c r="G265" s="12">
        <v>11967.83879</v>
      </c>
      <c r="H265" s="12">
        <v>0</v>
      </c>
      <c r="I265" s="12">
        <v>24536.668440000001</v>
      </c>
      <c r="J265" s="12">
        <v>107678.84163999998</v>
      </c>
    </row>
    <row r="266" spans="1:10">
      <c r="A266" s="15" t="s">
        <v>257</v>
      </c>
      <c r="B266" s="12">
        <v>1621.0166999999999</v>
      </c>
      <c r="C266" s="12">
        <v>1541.97846</v>
      </c>
      <c r="D266" s="12">
        <v>0</v>
      </c>
      <c r="E266" s="12">
        <v>0</v>
      </c>
      <c r="F266" s="12">
        <v>0</v>
      </c>
      <c r="G266" s="12">
        <v>197.18600000000001</v>
      </c>
      <c r="H266" s="12">
        <v>0</v>
      </c>
      <c r="I266" s="12">
        <v>2663.3541299999997</v>
      </c>
      <c r="J266" s="12">
        <v>6023.5352899999998</v>
      </c>
    </row>
    <row r="267" spans="1:10">
      <c r="A267" s="15" t="s">
        <v>258</v>
      </c>
      <c r="B267" s="12">
        <v>1.29454</v>
      </c>
      <c r="C267" s="12">
        <v>4706.5405100000007</v>
      </c>
      <c r="D267" s="12">
        <v>0</v>
      </c>
      <c r="E267" s="12">
        <v>0</v>
      </c>
      <c r="F267" s="12">
        <v>0</v>
      </c>
      <c r="G267" s="12">
        <v>0</v>
      </c>
      <c r="H267" s="12">
        <v>0</v>
      </c>
      <c r="I267" s="12">
        <v>2439.5214799999999</v>
      </c>
      <c r="J267" s="12">
        <v>7147.35653</v>
      </c>
    </row>
    <row r="268" spans="1:10">
      <c r="A268" s="9" t="s">
        <v>259</v>
      </c>
      <c r="B268" s="10">
        <v>83006.402949999989</v>
      </c>
      <c r="C268" s="10">
        <v>472155.44559999992</v>
      </c>
      <c r="D268" s="10">
        <v>236881.87709000002</v>
      </c>
      <c r="E268" s="10">
        <v>9031.1693599999999</v>
      </c>
      <c r="F268" s="10">
        <v>78099.072070000024</v>
      </c>
      <c r="G268" s="10">
        <v>130117.42685000002</v>
      </c>
      <c r="H268" s="10">
        <v>5689.1230099999993</v>
      </c>
      <c r="I268" s="10">
        <v>226419.31422</v>
      </c>
      <c r="J268" s="10">
        <v>1241399.83115</v>
      </c>
    </row>
    <row r="269" spans="1:10">
      <c r="A269" s="2" t="s">
        <v>260</v>
      </c>
      <c r="B269" s="10">
        <v>22346.792269999998</v>
      </c>
      <c r="C269" s="10">
        <v>14627.439340000001</v>
      </c>
      <c r="D269" s="10">
        <v>16312.218889999998</v>
      </c>
      <c r="E269" s="10">
        <v>572.21634999999992</v>
      </c>
      <c r="F269" s="10">
        <v>2809.8690799999995</v>
      </c>
      <c r="G269" s="10">
        <v>21421.954269999998</v>
      </c>
      <c r="H269" s="10">
        <v>1475.45658</v>
      </c>
      <c r="I269" s="10">
        <v>2487.4011999999998</v>
      </c>
      <c r="J269" s="10">
        <v>82053.347979999991</v>
      </c>
    </row>
    <row r="270" spans="1:10">
      <c r="A270" s="11" t="s">
        <v>261</v>
      </c>
      <c r="B270" s="12">
        <v>4588.0049899999995</v>
      </c>
      <c r="C270" s="12">
        <v>9939.3057000000008</v>
      </c>
      <c r="D270" s="12">
        <v>12198.747739999999</v>
      </c>
      <c r="E270" s="12">
        <v>494.70183000000003</v>
      </c>
      <c r="F270" s="12">
        <v>2640.8072099999999</v>
      </c>
      <c r="G270" s="12">
        <v>6486.3683199999996</v>
      </c>
      <c r="H270" s="12">
        <v>113.30276000000001</v>
      </c>
      <c r="I270" s="12">
        <v>1145.4481499999999</v>
      </c>
      <c r="J270" s="12">
        <v>37606.686700000006</v>
      </c>
    </row>
    <row r="271" spans="1:10">
      <c r="A271" s="11" t="s">
        <v>262</v>
      </c>
      <c r="B271" s="12">
        <v>841.02419999999995</v>
      </c>
      <c r="C271" s="12">
        <v>925.64207999999996</v>
      </c>
      <c r="D271" s="12">
        <v>21.814220000000002</v>
      </c>
      <c r="E271" s="12">
        <v>19.683799999999998</v>
      </c>
      <c r="F271" s="12">
        <v>0.23602999999999999</v>
      </c>
      <c r="G271" s="12">
        <v>424.63148000000007</v>
      </c>
      <c r="H271" s="12">
        <v>1039.7492999999999</v>
      </c>
      <c r="I271" s="12">
        <v>29.413880000000002</v>
      </c>
      <c r="J271" s="12">
        <v>3302.1949900000004</v>
      </c>
    </row>
    <row r="272" spans="1:10">
      <c r="A272" s="11" t="s">
        <v>263</v>
      </c>
      <c r="B272" s="12">
        <v>8451.5510999999988</v>
      </c>
      <c r="C272" s="12">
        <v>304.11023999999998</v>
      </c>
      <c r="D272" s="12">
        <v>501.04343</v>
      </c>
      <c r="E272" s="12">
        <v>0.2697</v>
      </c>
      <c r="F272" s="12">
        <v>0</v>
      </c>
      <c r="G272" s="12">
        <v>71.213160000000002</v>
      </c>
      <c r="H272" s="12">
        <v>0</v>
      </c>
      <c r="I272" s="12">
        <v>0</v>
      </c>
      <c r="J272" s="12">
        <v>9328.1876300000004</v>
      </c>
    </row>
    <row r="273" spans="1:10">
      <c r="A273" s="11" t="s">
        <v>264</v>
      </c>
      <c r="B273" s="12">
        <v>0</v>
      </c>
      <c r="C273" s="12">
        <v>62.208709999999996</v>
      </c>
      <c r="D273" s="12">
        <v>167.3</v>
      </c>
      <c r="E273" s="12">
        <v>0</v>
      </c>
      <c r="F273" s="12">
        <v>6.0000000000000001E-3</v>
      </c>
      <c r="G273" s="12">
        <v>0</v>
      </c>
      <c r="H273" s="12">
        <v>0</v>
      </c>
      <c r="I273" s="12">
        <v>0</v>
      </c>
      <c r="J273" s="12">
        <v>229.51470999999998</v>
      </c>
    </row>
    <row r="274" spans="1:10">
      <c r="A274" s="23" t="s">
        <v>265</v>
      </c>
      <c r="B274" s="12">
        <v>8466.21198</v>
      </c>
      <c r="C274" s="12">
        <v>3396.1726100000001</v>
      </c>
      <c r="D274" s="12">
        <v>3423.3135000000002</v>
      </c>
      <c r="E274" s="12">
        <v>57.561019999999999</v>
      </c>
      <c r="F274" s="12">
        <v>168.81984</v>
      </c>
      <c r="G274" s="12">
        <v>14439.741310000001</v>
      </c>
      <c r="H274" s="12">
        <v>322.40451999999999</v>
      </c>
      <c r="I274" s="12">
        <v>1312.53917</v>
      </c>
      <c r="J274" s="12">
        <v>31586.76395</v>
      </c>
    </row>
    <row r="275" spans="1:10">
      <c r="A275" s="23" t="s">
        <v>266</v>
      </c>
      <c r="B275" s="12">
        <v>0</v>
      </c>
      <c r="C275" s="12">
        <v>0</v>
      </c>
      <c r="D275" s="12">
        <v>0</v>
      </c>
      <c r="E275" s="12">
        <v>0</v>
      </c>
      <c r="F275" s="12">
        <v>0</v>
      </c>
      <c r="G275" s="12">
        <v>0</v>
      </c>
      <c r="H275" s="12">
        <v>0</v>
      </c>
      <c r="I275" s="12">
        <v>0</v>
      </c>
      <c r="J275" s="12">
        <v>0</v>
      </c>
    </row>
    <row r="276" spans="1:10">
      <c r="A276" s="9" t="s">
        <v>267</v>
      </c>
      <c r="B276" s="10">
        <v>23887.277539999999</v>
      </c>
      <c r="C276" s="10">
        <v>62269.451000000008</v>
      </c>
      <c r="D276" s="10">
        <v>15148.202660000001</v>
      </c>
      <c r="E276" s="10">
        <v>288.08961999999997</v>
      </c>
      <c r="F276" s="10">
        <v>475.65952000000004</v>
      </c>
      <c r="G276" s="10">
        <v>26147.540149999997</v>
      </c>
      <c r="H276" s="10">
        <v>1471.8866699999999</v>
      </c>
      <c r="I276" s="10">
        <v>23305.077499999999</v>
      </c>
      <c r="J276" s="10">
        <v>152993.18466</v>
      </c>
    </row>
    <row r="277" spans="1:10">
      <c r="A277" s="11" t="s">
        <v>261</v>
      </c>
      <c r="B277" s="12">
        <v>12940.725119999999</v>
      </c>
      <c r="C277" s="12">
        <v>41160.915630000003</v>
      </c>
      <c r="D277" s="12">
        <v>7514.6632599999994</v>
      </c>
      <c r="E277" s="12">
        <v>239.13166000000001</v>
      </c>
      <c r="F277" s="12">
        <v>315.84854999999999</v>
      </c>
      <c r="G277" s="12">
        <v>12113.508529999999</v>
      </c>
      <c r="H277" s="12">
        <v>781.80242999999996</v>
      </c>
      <c r="I277" s="12">
        <v>12184.99525</v>
      </c>
      <c r="J277" s="12">
        <v>87251.590430000011</v>
      </c>
    </row>
    <row r="278" spans="1:10">
      <c r="A278" s="11" t="s">
        <v>268</v>
      </c>
      <c r="B278" s="12">
        <v>7475.0673200000001</v>
      </c>
      <c r="C278" s="12">
        <v>184.70717999999999</v>
      </c>
      <c r="D278" s="12">
        <v>365.48159000000004</v>
      </c>
      <c r="E278" s="12">
        <v>7.9453300000000002</v>
      </c>
      <c r="F278" s="12">
        <v>0</v>
      </c>
      <c r="G278" s="12">
        <v>109.96651</v>
      </c>
      <c r="H278" s="12">
        <v>0</v>
      </c>
      <c r="I278" s="12">
        <v>665.66984000000002</v>
      </c>
      <c r="J278" s="12">
        <v>8808.8377700000019</v>
      </c>
    </row>
    <row r="279" spans="1:10">
      <c r="A279" s="11" t="s">
        <v>269</v>
      </c>
      <c r="B279" s="12">
        <v>58.301230000000004</v>
      </c>
      <c r="C279" s="12">
        <v>2.3033200000000003</v>
      </c>
      <c r="D279" s="12">
        <v>0.69999</v>
      </c>
      <c r="E279" s="12">
        <v>0</v>
      </c>
      <c r="F279" s="12">
        <v>5.5289999999999999</v>
      </c>
      <c r="G279" s="12">
        <v>0</v>
      </c>
      <c r="H279" s="12">
        <v>0</v>
      </c>
      <c r="I279" s="12">
        <v>0</v>
      </c>
      <c r="J279" s="12">
        <v>66.833540000000013</v>
      </c>
    </row>
    <row r="280" spans="1:10">
      <c r="A280" s="11" t="s">
        <v>270</v>
      </c>
      <c r="B280" s="12">
        <v>0</v>
      </c>
      <c r="C280" s="12">
        <v>0</v>
      </c>
      <c r="D280" s="12">
        <v>0</v>
      </c>
      <c r="E280" s="12">
        <v>0</v>
      </c>
      <c r="F280" s="12">
        <v>0</v>
      </c>
      <c r="G280" s="12">
        <v>0</v>
      </c>
      <c r="H280" s="12">
        <v>0</v>
      </c>
      <c r="I280" s="12">
        <v>0</v>
      </c>
      <c r="J280" s="12">
        <v>0</v>
      </c>
    </row>
    <row r="281" spans="1:10">
      <c r="A281" s="15" t="s">
        <v>271</v>
      </c>
      <c r="B281" s="12">
        <v>3413.1838699999998</v>
      </c>
      <c r="C281" s="12">
        <v>20921.524870000001</v>
      </c>
      <c r="D281" s="12">
        <v>7267.3578200000002</v>
      </c>
      <c r="E281" s="12">
        <v>41.012629999999994</v>
      </c>
      <c r="F281" s="12">
        <v>154.28197</v>
      </c>
      <c r="G281" s="12">
        <v>13924.06511</v>
      </c>
      <c r="H281" s="12">
        <v>690.08424000000002</v>
      </c>
      <c r="I281" s="12">
        <v>10454.412410000001</v>
      </c>
      <c r="J281" s="12">
        <v>56865.922920000005</v>
      </c>
    </row>
    <row r="282" spans="1:10">
      <c r="A282" s="15" t="s">
        <v>272</v>
      </c>
      <c r="B282" s="12">
        <v>0</v>
      </c>
      <c r="C282" s="12">
        <v>0</v>
      </c>
      <c r="D282" s="12">
        <v>0</v>
      </c>
      <c r="E282" s="12">
        <v>0</v>
      </c>
      <c r="F282" s="12">
        <v>0</v>
      </c>
      <c r="G282" s="12">
        <v>0</v>
      </c>
      <c r="H282" s="12">
        <v>0</v>
      </c>
      <c r="I282" s="12">
        <v>0</v>
      </c>
      <c r="J282" s="12">
        <v>0</v>
      </c>
    </row>
    <row r="283" spans="1:10">
      <c r="A283" s="9" t="s">
        <v>273</v>
      </c>
      <c r="B283" s="10">
        <v>81465.917679999999</v>
      </c>
      <c r="C283" s="10">
        <v>424513.4339399999</v>
      </c>
      <c r="D283" s="10">
        <v>238045.89332</v>
      </c>
      <c r="E283" s="10">
        <v>9315.2960899999998</v>
      </c>
      <c r="F283" s="10">
        <v>80433.281630000027</v>
      </c>
      <c r="G283" s="10">
        <v>125391.84097</v>
      </c>
      <c r="H283" s="10">
        <v>5692.6929199999995</v>
      </c>
      <c r="I283" s="10">
        <v>205601.63792000001</v>
      </c>
      <c r="J283" s="10">
        <v>1170459.99447</v>
      </c>
    </row>
    <row r="284" spans="1:10">
      <c r="A284" s="11" t="s">
        <v>274</v>
      </c>
      <c r="B284" s="12">
        <v>101369.35794999999</v>
      </c>
      <c r="C284" s="12">
        <v>77139.543179999993</v>
      </c>
      <c r="D284" s="12">
        <v>10283.278510000002</v>
      </c>
      <c r="E284" s="12">
        <v>1103.0291399999999</v>
      </c>
      <c r="F284" s="12">
        <v>18176.31395</v>
      </c>
      <c r="G284" s="12">
        <v>32216.561699999998</v>
      </c>
      <c r="H284" s="12">
        <v>199.64984999999999</v>
      </c>
      <c r="I284" s="12">
        <v>120243.56726</v>
      </c>
      <c r="J284" s="12">
        <v>360731.30154000001</v>
      </c>
    </row>
    <row r="285" spans="1:10">
      <c r="A285" s="11" t="s">
        <v>275</v>
      </c>
      <c r="B285" s="12">
        <v>1586.5323800000001</v>
      </c>
      <c r="C285" s="12">
        <v>12391.658529999997</v>
      </c>
      <c r="D285" s="12">
        <v>2534.4705400000003</v>
      </c>
      <c r="E285" s="12">
        <v>317.52272000000005</v>
      </c>
      <c r="F285" s="12">
        <v>1517.35132</v>
      </c>
      <c r="G285" s="12">
        <v>2282.5267399999998</v>
      </c>
      <c r="H285" s="12">
        <v>56.038009999999993</v>
      </c>
      <c r="I285" s="12">
        <v>17335.484800000002</v>
      </c>
      <c r="J285" s="12">
        <v>38021.585039999998</v>
      </c>
    </row>
    <row r="286" spans="1:10">
      <c r="A286" s="11" t="s">
        <v>276</v>
      </c>
      <c r="B286" s="12">
        <v>99782.825569999986</v>
      </c>
      <c r="C286" s="12">
        <v>64586.603470000002</v>
      </c>
      <c r="D286" s="12">
        <v>7748.8079700000008</v>
      </c>
      <c r="E286" s="12">
        <v>785.50641999999993</v>
      </c>
      <c r="F286" s="12">
        <v>16658.962630000002</v>
      </c>
      <c r="G286" s="12">
        <v>29934.034960000001</v>
      </c>
      <c r="H286" s="12">
        <v>143.61184</v>
      </c>
      <c r="I286" s="12">
        <v>102159.93646</v>
      </c>
      <c r="J286" s="12">
        <v>321800.28931999998</v>
      </c>
    </row>
    <row r="287" spans="1:10">
      <c r="A287" s="11" t="s">
        <v>277</v>
      </c>
      <c r="B287" s="12">
        <v>0</v>
      </c>
      <c r="C287" s="12">
        <v>0</v>
      </c>
      <c r="D287" s="12">
        <v>0</v>
      </c>
      <c r="E287" s="12">
        <v>0</v>
      </c>
      <c r="F287" s="12">
        <v>0</v>
      </c>
      <c r="G287" s="12">
        <v>0</v>
      </c>
      <c r="H287" s="12">
        <v>0</v>
      </c>
      <c r="I287" s="12">
        <v>748.14599999999996</v>
      </c>
      <c r="J287" s="12">
        <v>748.14599999999996</v>
      </c>
    </row>
    <row r="288" spans="1:10">
      <c r="A288" s="11" t="s">
        <v>278</v>
      </c>
      <c r="B288" s="12">
        <v>0</v>
      </c>
      <c r="C288" s="12">
        <v>0</v>
      </c>
      <c r="D288" s="12">
        <v>0</v>
      </c>
      <c r="E288" s="12">
        <v>0</v>
      </c>
      <c r="F288" s="12">
        <v>0</v>
      </c>
      <c r="G288" s="12">
        <v>0</v>
      </c>
      <c r="H288" s="12">
        <v>0</v>
      </c>
      <c r="I288" s="12">
        <v>0</v>
      </c>
      <c r="J288" s="12">
        <v>0</v>
      </c>
    </row>
    <row r="289" spans="1:10">
      <c r="A289" s="11" t="s">
        <v>279</v>
      </c>
      <c r="B289" s="12">
        <v>0</v>
      </c>
      <c r="C289" s="12">
        <v>0</v>
      </c>
      <c r="D289" s="12">
        <v>0</v>
      </c>
      <c r="E289" s="12">
        <v>0</v>
      </c>
      <c r="F289" s="12">
        <v>0</v>
      </c>
      <c r="G289" s="12">
        <v>0</v>
      </c>
      <c r="H289" s="12">
        <v>0</v>
      </c>
      <c r="I289" s="12">
        <v>0</v>
      </c>
      <c r="J289" s="12">
        <v>0</v>
      </c>
    </row>
    <row r="290" spans="1:10">
      <c r="A290" s="11" t="s">
        <v>280</v>
      </c>
      <c r="B290" s="12">
        <v>0</v>
      </c>
      <c r="C290" s="12">
        <v>161.28118000000001</v>
      </c>
      <c r="D290" s="12">
        <v>0</v>
      </c>
      <c r="E290" s="12">
        <v>0</v>
      </c>
      <c r="F290" s="12">
        <v>0</v>
      </c>
      <c r="G290" s="12">
        <v>0</v>
      </c>
      <c r="H290" s="12">
        <v>0</v>
      </c>
      <c r="I290" s="12">
        <v>0</v>
      </c>
      <c r="J290" s="12">
        <v>161.28118000000001</v>
      </c>
    </row>
    <row r="291" spans="1:10">
      <c r="A291" s="11" t="s">
        <v>281</v>
      </c>
      <c r="B291" s="12">
        <v>0</v>
      </c>
      <c r="C291" s="12">
        <v>0</v>
      </c>
      <c r="D291" s="12">
        <v>0</v>
      </c>
      <c r="E291" s="12">
        <v>0</v>
      </c>
      <c r="F291" s="12">
        <v>0</v>
      </c>
      <c r="G291" s="12">
        <v>0</v>
      </c>
      <c r="H291" s="12">
        <v>0</v>
      </c>
      <c r="I291" s="12">
        <v>0</v>
      </c>
      <c r="J291" s="12">
        <v>0</v>
      </c>
    </row>
    <row r="292" spans="1:10">
      <c r="A292" s="11" t="s">
        <v>282</v>
      </c>
      <c r="B292" s="12">
        <v>113932.69921000001</v>
      </c>
      <c r="C292" s="12">
        <v>166472.44932000001</v>
      </c>
      <c r="D292" s="12">
        <v>45568.044299999994</v>
      </c>
      <c r="E292" s="12">
        <v>1113.94156</v>
      </c>
      <c r="F292" s="12">
        <v>30174.55589</v>
      </c>
      <c r="G292" s="12">
        <v>53873.048530000007</v>
      </c>
      <c r="H292" s="12">
        <v>449.56164999999999</v>
      </c>
      <c r="I292" s="12">
        <v>162477.31583000001</v>
      </c>
      <c r="J292" s="12">
        <v>574061.61628999992</v>
      </c>
    </row>
    <row r="293" spans="1:10">
      <c r="A293" s="11" t="s">
        <v>283</v>
      </c>
      <c r="B293" s="12">
        <v>108478.31934</v>
      </c>
      <c r="C293" s="12">
        <v>155371.78224999999</v>
      </c>
      <c r="D293" s="12">
        <v>36030.653159999994</v>
      </c>
      <c r="E293" s="12">
        <v>1029.3815199999999</v>
      </c>
      <c r="F293" s="12">
        <v>29920.15005</v>
      </c>
      <c r="G293" s="12">
        <v>45075.433330000007</v>
      </c>
      <c r="H293" s="12">
        <v>415.96420999999998</v>
      </c>
      <c r="I293" s="12">
        <v>130292.82729</v>
      </c>
      <c r="J293" s="12">
        <v>506614.51115000003</v>
      </c>
    </row>
    <row r="294" spans="1:10">
      <c r="A294" s="11" t="s">
        <v>284</v>
      </c>
      <c r="B294" s="12">
        <v>565.35378000000003</v>
      </c>
      <c r="C294" s="12">
        <v>50.253679999999996</v>
      </c>
      <c r="D294" s="12">
        <v>16.590220000000002</v>
      </c>
      <c r="E294" s="12">
        <v>0</v>
      </c>
      <c r="F294" s="12">
        <v>1.6899999999999999E-3</v>
      </c>
      <c r="G294" s="12">
        <v>0</v>
      </c>
      <c r="H294" s="12">
        <v>0</v>
      </c>
      <c r="I294" s="12">
        <v>1558.3543300000001</v>
      </c>
      <c r="J294" s="12">
        <v>2190.5536999999999</v>
      </c>
    </row>
    <row r="295" spans="1:10">
      <c r="A295" s="15" t="s">
        <v>285</v>
      </c>
      <c r="B295" s="12">
        <v>0</v>
      </c>
      <c r="C295" s="12">
        <v>89.138050000000007</v>
      </c>
      <c r="D295" s="12">
        <v>0</v>
      </c>
      <c r="E295" s="12">
        <v>0</v>
      </c>
      <c r="F295" s="12">
        <v>0</v>
      </c>
      <c r="G295" s="12">
        <v>0</v>
      </c>
      <c r="H295" s="12">
        <v>0</v>
      </c>
      <c r="I295" s="12">
        <v>0</v>
      </c>
      <c r="J295" s="12">
        <v>89.138050000000007</v>
      </c>
    </row>
    <row r="296" spans="1:10">
      <c r="A296" s="15" t="s">
        <v>286</v>
      </c>
      <c r="B296" s="12">
        <v>4889.0260900000003</v>
      </c>
      <c r="C296" s="12">
        <v>10785.91416</v>
      </c>
      <c r="D296" s="12">
        <v>9520.8009199999997</v>
      </c>
      <c r="E296" s="12">
        <v>84.560039999999987</v>
      </c>
      <c r="F296" s="12">
        <v>254.40414999999999</v>
      </c>
      <c r="G296" s="12">
        <v>8797.615200000002</v>
      </c>
      <c r="H296" s="12">
        <v>33.597439999999999</v>
      </c>
      <c r="I296" s="12">
        <v>30626.13421</v>
      </c>
      <c r="J296" s="12">
        <v>64992.052210000002</v>
      </c>
    </row>
    <row r="297" spans="1:10">
      <c r="A297" s="13" t="s">
        <v>287</v>
      </c>
      <c r="B297" s="12">
        <v>0</v>
      </c>
      <c r="C297" s="12">
        <v>0</v>
      </c>
      <c r="D297" s="12">
        <v>0</v>
      </c>
      <c r="E297" s="12">
        <v>0</v>
      </c>
      <c r="F297" s="12">
        <v>0</v>
      </c>
      <c r="G297" s="12">
        <v>0</v>
      </c>
      <c r="H297" s="12">
        <v>0</v>
      </c>
      <c r="I297" s="12">
        <v>0</v>
      </c>
      <c r="J297" s="12">
        <v>0</v>
      </c>
    </row>
    <row r="298" spans="1:10">
      <c r="A298" s="15" t="s">
        <v>288</v>
      </c>
      <c r="B298" s="12">
        <v>0</v>
      </c>
      <c r="C298" s="12">
        <v>175.36117999999999</v>
      </c>
      <c r="D298" s="12">
        <v>0</v>
      </c>
      <c r="E298" s="12">
        <v>0</v>
      </c>
      <c r="F298" s="12">
        <v>0</v>
      </c>
      <c r="G298" s="12">
        <v>0</v>
      </c>
      <c r="H298" s="12">
        <v>0</v>
      </c>
      <c r="I298" s="12">
        <v>0</v>
      </c>
      <c r="J298" s="12">
        <v>175.36117999999999</v>
      </c>
    </row>
    <row r="299" spans="1:10">
      <c r="A299" s="9" t="s">
        <v>289</v>
      </c>
      <c r="B299" s="10">
        <v>68902.576419999983</v>
      </c>
      <c r="C299" s="10">
        <v>335180.52779999987</v>
      </c>
      <c r="D299" s="10">
        <v>202761.12753</v>
      </c>
      <c r="E299" s="10">
        <v>9304.3836700000011</v>
      </c>
      <c r="F299" s="10">
        <v>68435.03969000002</v>
      </c>
      <c r="G299" s="10">
        <v>103735.35414000001</v>
      </c>
      <c r="H299" s="10">
        <v>5442.7811199999996</v>
      </c>
      <c r="I299" s="10">
        <v>163367.88934999998</v>
      </c>
      <c r="J299" s="10">
        <v>957129.67972000025</v>
      </c>
    </row>
    <row r="300" spans="1:10">
      <c r="A300" s="11" t="s">
        <v>290</v>
      </c>
      <c r="B300" s="12">
        <v>67322.986449999982</v>
      </c>
      <c r="C300" s="12">
        <v>298352.1177399999</v>
      </c>
      <c r="D300" s="12">
        <v>199426.01369999998</v>
      </c>
      <c r="E300" s="12">
        <v>9099.9178699999993</v>
      </c>
      <c r="F300" s="12">
        <v>59401.748659999997</v>
      </c>
      <c r="G300" s="12">
        <v>102274.12423</v>
      </c>
      <c r="H300" s="12">
        <v>5428.5340999999999</v>
      </c>
      <c r="I300" s="12">
        <v>159871.38001999998</v>
      </c>
      <c r="J300" s="12">
        <v>901176.82277000009</v>
      </c>
    </row>
    <row r="301" spans="1:10">
      <c r="A301" s="11" t="s">
        <v>291</v>
      </c>
      <c r="B301" s="12">
        <v>40561.740469999997</v>
      </c>
      <c r="C301" s="12">
        <v>212605.04689999999</v>
      </c>
      <c r="D301" s="12">
        <v>122328.98856999999</v>
      </c>
      <c r="E301" s="12">
        <v>5574.5001499999998</v>
      </c>
      <c r="F301" s="12">
        <v>41009.848299999998</v>
      </c>
      <c r="G301" s="12">
        <v>63705.261200000001</v>
      </c>
      <c r="H301" s="12">
        <v>3754.5935499999996</v>
      </c>
      <c r="I301" s="12">
        <v>95805.786200000002</v>
      </c>
      <c r="J301" s="12">
        <v>585345.76534000004</v>
      </c>
    </row>
    <row r="302" spans="1:10">
      <c r="A302" s="11" t="s">
        <v>292</v>
      </c>
      <c r="B302" s="12">
        <v>5311.6013400000002</v>
      </c>
      <c r="C302" s="12">
        <v>13113.38089</v>
      </c>
      <c r="D302" s="12">
        <v>9838.1107000000011</v>
      </c>
      <c r="E302" s="12">
        <v>1020.37949</v>
      </c>
      <c r="F302" s="12">
        <v>3083.2971499999999</v>
      </c>
      <c r="G302" s="12">
        <v>8581.6041700000005</v>
      </c>
      <c r="H302" s="12">
        <v>463.55948999999998</v>
      </c>
      <c r="I302" s="12">
        <v>24966.184710000001</v>
      </c>
      <c r="J302" s="12">
        <v>66378.117939999996</v>
      </c>
    </row>
    <row r="303" spans="1:10">
      <c r="A303" s="11" t="s">
        <v>293</v>
      </c>
      <c r="B303" s="12">
        <v>511.31186000000002</v>
      </c>
      <c r="C303" s="12">
        <v>3084.4401500000004</v>
      </c>
      <c r="D303" s="12">
        <v>1297.80996</v>
      </c>
      <c r="E303" s="12">
        <v>176.28843000000001</v>
      </c>
      <c r="F303" s="12">
        <v>550.82540000000006</v>
      </c>
      <c r="G303" s="12">
        <v>906.66309999999999</v>
      </c>
      <c r="H303" s="12">
        <v>66.228859999999997</v>
      </c>
      <c r="I303" s="12">
        <v>825.60900000000004</v>
      </c>
      <c r="J303" s="12">
        <v>7419.1767599999994</v>
      </c>
    </row>
    <row r="304" spans="1:10">
      <c r="A304" s="11" t="s">
        <v>294</v>
      </c>
      <c r="B304" s="12">
        <v>2515.2062999999998</v>
      </c>
      <c r="C304" s="12">
        <v>10300.924499999999</v>
      </c>
      <c r="D304" s="12">
        <v>6527.89624</v>
      </c>
      <c r="E304" s="12">
        <v>419.14242000000002</v>
      </c>
      <c r="F304" s="12">
        <v>3047.8053899999995</v>
      </c>
      <c r="G304" s="12">
        <v>4466.60592</v>
      </c>
      <c r="H304" s="12">
        <v>141.50364000000002</v>
      </c>
      <c r="I304" s="12">
        <v>6117.3412800000006</v>
      </c>
      <c r="J304" s="12">
        <v>33536.425689999996</v>
      </c>
    </row>
    <row r="305" spans="1:10">
      <c r="A305" s="11" t="s">
        <v>295</v>
      </c>
      <c r="B305" s="12">
        <v>6908.8683800000008</v>
      </c>
      <c r="C305" s="12">
        <v>9169.9872699999996</v>
      </c>
      <c r="D305" s="12">
        <v>11203.15</v>
      </c>
      <c r="E305" s="12">
        <v>460.64956999999993</v>
      </c>
      <c r="F305" s="12">
        <v>1532.4338500000001</v>
      </c>
      <c r="G305" s="12">
        <v>6919.5126099999998</v>
      </c>
      <c r="H305" s="12">
        <v>204.96307000000002</v>
      </c>
      <c r="I305" s="12">
        <v>8045.3483799999995</v>
      </c>
      <c r="J305" s="12">
        <v>44444.913130000001</v>
      </c>
    </row>
    <row r="306" spans="1:10">
      <c r="A306" s="11" t="s">
        <v>296</v>
      </c>
      <c r="B306" s="12">
        <v>1135.2175500000001</v>
      </c>
      <c r="C306" s="12">
        <v>6182.2340800000002</v>
      </c>
      <c r="D306" s="12">
        <v>3129.3343799999998</v>
      </c>
      <c r="E306" s="12">
        <v>275.23747000000003</v>
      </c>
      <c r="F306" s="12">
        <v>642.36341000000004</v>
      </c>
      <c r="G306" s="12">
        <v>1705.86752</v>
      </c>
      <c r="H306" s="12">
        <v>47.607150000000004</v>
      </c>
      <c r="I306" s="12">
        <v>2680.7899699999998</v>
      </c>
      <c r="J306" s="12">
        <v>15798.651529999999</v>
      </c>
    </row>
    <row r="307" spans="1:10">
      <c r="A307" s="11" t="s">
        <v>297</v>
      </c>
      <c r="B307" s="12">
        <v>1543.3421099999998</v>
      </c>
      <c r="C307" s="12">
        <v>7757.3041399999993</v>
      </c>
      <c r="D307" s="12">
        <v>11817.47653</v>
      </c>
      <c r="E307" s="12">
        <v>166.41234</v>
      </c>
      <c r="F307" s="12">
        <v>1684.8623399999999</v>
      </c>
      <c r="G307" s="12">
        <v>3248.14437</v>
      </c>
      <c r="H307" s="12">
        <v>190.50279999999998</v>
      </c>
      <c r="I307" s="12">
        <v>3412.7665699999998</v>
      </c>
      <c r="J307" s="12">
        <v>29820.8112</v>
      </c>
    </row>
    <row r="308" spans="1:10">
      <c r="A308" s="11" t="s">
        <v>298</v>
      </c>
      <c r="B308" s="12">
        <v>1085.7141999999999</v>
      </c>
      <c r="C308" s="12">
        <v>993.19177999999999</v>
      </c>
      <c r="D308" s="12">
        <v>8743.1671299999998</v>
      </c>
      <c r="E308" s="12">
        <v>94.442499999999995</v>
      </c>
      <c r="F308" s="12">
        <v>262.39474999999999</v>
      </c>
      <c r="G308" s="12">
        <v>1379.2814300000002</v>
      </c>
      <c r="H308" s="12">
        <v>123.78122</v>
      </c>
      <c r="I308" s="12">
        <v>2453.8515000000002</v>
      </c>
      <c r="J308" s="12">
        <v>15135.82451</v>
      </c>
    </row>
    <row r="309" spans="1:10">
      <c r="A309" s="15" t="s">
        <v>299</v>
      </c>
      <c r="B309" s="12">
        <v>7749.9842399999998</v>
      </c>
      <c r="C309" s="12">
        <v>35145.608030000003</v>
      </c>
      <c r="D309" s="12">
        <v>24540.080190000001</v>
      </c>
      <c r="E309" s="12">
        <v>912.8655</v>
      </c>
      <c r="F309" s="12">
        <v>7587.9180700000006</v>
      </c>
      <c r="G309" s="12">
        <v>11361.18391</v>
      </c>
      <c r="H309" s="12">
        <v>435.79432000000003</v>
      </c>
      <c r="I309" s="12">
        <v>15563.70241</v>
      </c>
      <c r="J309" s="12">
        <v>103297.13666999999</v>
      </c>
    </row>
    <row r="310" spans="1:10">
      <c r="A310" s="9" t="s">
        <v>300</v>
      </c>
      <c r="B310" s="10">
        <v>1579.5899700000009</v>
      </c>
      <c r="C310" s="10">
        <v>36828.410059999966</v>
      </c>
      <c r="D310" s="10">
        <v>3335.1138300000166</v>
      </c>
      <c r="E310" s="10">
        <v>204.46580000000176</v>
      </c>
      <c r="F310" s="10">
        <v>9033.2910300000221</v>
      </c>
      <c r="G310" s="10">
        <v>1461.2299100000091</v>
      </c>
      <c r="H310" s="10">
        <v>14.247019999999793</v>
      </c>
      <c r="I310" s="10">
        <v>3496.5093300000008</v>
      </c>
      <c r="J310" s="10">
        <v>55952.856950000161</v>
      </c>
    </row>
    <row r="311" spans="1:10">
      <c r="A311" s="15" t="s">
        <v>301</v>
      </c>
      <c r="B311" s="12">
        <v>0</v>
      </c>
      <c r="C311" s="12">
        <v>3.0341200000000002</v>
      </c>
      <c r="D311" s="12">
        <v>57.252480000000006</v>
      </c>
      <c r="E311" s="12">
        <v>0</v>
      </c>
      <c r="F311" s="12">
        <v>0</v>
      </c>
      <c r="G311" s="12">
        <v>0</v>
      </c>
      <c r="H311" s="12">
        <v>0</v>
      </c>
      <c r="I311" s="12">
        <v>0</v>
      </c>
      <c r="J311" s="12">
        <v>60.286600000000007</v>
      </c>
    </row>
    <row r="312" spans="1:10">
      <c r="A312" s="15" t="s">
        <v>302</v>
      </c>
      <c r="B312" s="12">
        <v>0</v>
      </c>
      <c r="C312" s="12">
        <v>3.0341</v>
      </c>
      <c r="D312" s="12">
        <v>55.297249999999998</v>
      </c>
      <c r="E312" s="12">
        <v>0</v>
      </c>
      <c r="F312" s="12">
        <v>0</v>
      </c>
      <c r="G312" s="12">
        <v>0</v>
      </c>
      <c r="H312" s="12">
        <v>0</v>
      </c>
      <c r="I312" s="12">
        <v>0</v>
      </c>
      <c r="J312" s="12">
        <v>58.33135</v>
      </c>
    </row>
    <row r="313" spans="1:10">
      <c r="A313" s="15" t="s">
        <v>303</v>
      </c>
      <c r="B313" s="12">
        <v>0</v>
      </c>
      <c r="C313" s="12">
        <v>2.0000000000000002E-5</v>
      </c>
      <c r="D313" s="12">
        <v>1.95523</v>
      </c>
      <c r="E313" s="12">
        <v>0</v>
      </c>
      <c r="F313" s="12">
        <v>0</v>
      </c>
      <c r="G313" s="12">
        <v>0</v>
      </c>
      <c r="H313" s="12">
        <v>0</v>
      </c>
      <c r="I313" s="12">
        <v>0</v>
      </c>
      <c r="J313" s="12">
        <v>1.9552499999999999</v>
      </c>
    </row>
    <row r="314" spans="1:10">
      <c r="A314" s="15" t="s">
        <v>304</v>
      </c>
      <c r="B314" s="12">
        <v>0</v>
      </c>
      <c r="C314" s="12">
        <v>7.662999999999999E-2</v>
      </c>
      <c r="D314" s="12">
        <v>45.993580000000001</v>
      </c>
      <c r="E314" s="12">
        <v>0</v>
      </c>
      <c r="F314" s="12">
        <v>0</v>
      </c>
      <c r="G314" s="12">
        <v>-272.73007000000001</v>
      </c>
      <c r="H314" s="12">
        <v>0</v>
      </c>
      <c r="I314" s="12">
        <v>0</v>
      </c>
      <c r="J314" s="12">
        <v>-226.65985999999998</v>
      </c>
    </row>
    <row r="315" spans="1:10">
      <c r="A315" s="15" t="s">
        <v>305</v>
      </c>
      <c r="B315" s="12">
        <v>0</v>
      </c>
      <c r="C315" s="12">
        <v>7.6569999999999999E-2</v>
      </c>
      <c r="D315" s="12">
        <v>45.993580000000001</v>
      </c>
      <c r="E315" s="12">
        <v>0</v>
      </c>
      <c r="F315" s="12">
        <v>0</v>
      </c>
      <c r="G315" s="12">
        <v>-132.52799999999999</v>
      </c>
      <c r="H315" s="12">
        <v>0</v>
      </c>
      <c r="I315" s="12">
        <v>0</v>
      </c>
      <c r="J315" s="12">
        <v>-86.457849999999993</v>
      </c>
    </row>
    <row r="316" spans="1:10">
      <c r="A316" s="15" t="s">
        <v>306</v>
      </c>
      <c r="B316" s="12">
        <v>0</v>
      </c>
      <c r="C316" s="12">
        <v>6.0000000000002272E-5</v>
      </c>
      <c r="D316" s="12">
        <v>0</v>
      </c>
      <c r="E316" s="12">
        <v>0</v>
      </c>
      <c r="F316" s="12">
        <v>0</v>
      </c>
      <c r="G316" s="12">
        <v>-140.20207000000002</v>
      </c>
      <c r="H316" s="12">
        <v>0</v>
      </c>
      <c r="I316" s="12">
        <v>0</v>
      </c>
      <c r="J316" s="12">
        <v>-140.20201</v>
      </c>
    </row>
    <row r="317" spans="1:10">
      <c r="A317" s="9" t="s">
        <v>307</v>
      </c>
      <c r="B317" s="10">
        <v>1579.5899700000009</v>
      </c>
      <c r="C317" s="10">
        <v>36831.367549999959</v>
      </c>
      <c r="D317" s="10">
        <v>3346.3727300000169</v>
      </c>
      <c r="E317" s="10">
        <v>204.46580000000176</v>
      </c>
      <c r="F317" s="10">
        <v>9033.2910300000221</v>
      </c>
      <c r="G317" s="10">
        <v>1733.9599800000092</v>
      </c>
      <c r="H317" s="10">
        <v>14.247019999999793</v>
      </c>
      <c r="I317" s="10">
        <v>3496.5093300000008</v>
      </c>
      <c r="J317" s="10">
        <v>56239.803410000161</v>
      </c>
    </row>
    <row r="318" spans="1:10">
      <c r="A318" s="15" t="s">
        <v>308</v>
      </c>
      <c r="B318" s="12">
        <v>1026.0037199999999</v>
      </c>
      <c r="C318" s="12">
        <v>-9565.0780299999988</v>
      </c>
      <c r="D318" s="12">
        <v>684.61443999999995</v>
      </c>
      <c r="E318" s="12">
        <v>-4.9000000000000004</v>
      </c>
      <c r="F318" s="12">
        <v>47.302320000000002</v>
      </c>
      <c r="G318" s="12">
        <v>21.753060000000001</v>
      </c>
      <c r="H318" s="12">
        <v>0</v>
      </c>
      <c r="I318" s="12">
        <v>3881.5382300000001</v>
      </c>
      <c r="J318" s="12">
        <v>-3908.7662599999981</v>
      </c>
    </row>
    <row r="319" spans="1:10">
      <c r="A319" s="9" t="s">
        <v>309</v>
      </c>
      <c r="B319" s="10">
        <v>2605.5936900000006</v>
      </c>
      <c r="C319" s="10">
        <v>27266.289519999962</v>
      </c>
      <c r="D319" s="10">
        <v>4030.9871700000167</v>
      </c>
      <c r="E319" s="10">
        <v>199.56580000000176</v>
      </c>
      <c r="F319" s="10">
        <v>9080.5933500000228</v>
      </c>
      <c r="G319" s="10">
        <v>1755.7130400000092</v>
      </c>
      <c r="H319" s="10">
        <v>14.247019999999793</v>
      </c>
      <c r="I319" s="10">
        <v>7378.0475600000009</v>
      </c>
      <c r="J319" s="10">
        <v>52331.037150000164</v>
      </c>
    </row>
    <row r="320" spans="1:10">
      <c r="A320" s="15" t="s">
        <v>310</v>
      </c>
      <c r="B320" s="12">
        <v>-545.86254000000008</v>
      </c>
      <c r="C320" s="12">
        <v>1650.2202</v>
      </c>
      <c r="D320" s="12">
        <v>292.72361999999998</v>
      </c>
      <c r="E320" s="12">
        <v>-6.3261900000000004</v>
      </c>
      <c r="F320" s="12">
        <v>-52.933959999999999</v>
      </c>
      <c r="G320" s="12">
        <v>798.36223000000007</v>
      </c>
      <c r="H320" s="12">
        <v>0.39850000000000002</v>
      </c>
      <c r="I320" s="12">
        <v>65.097620000000006</v>
      </c>
      <c r="J320" s="12">
        <v>2201.6794799999989</v>
      </c>
    </row>
    <row r="321" spans="1:10">
      <c r="A321" s="9" t="s">
        <v>311</v>
      </c>
      <c r="B321" s="10">
        <v>2059.7311500000005</v>
      </c>
      <c r="C321" s="10">
        <v>28916.509719999962</v>
      </c>
      <c r="D321" s="10">
        <v>4323.7107900000165</v>
      </c>
      <c r="E321" s="10">
        <v>193.23961000000176</v>
      </c>
      <c r="F321" s="10">
        <v>9027.6593900000225</v>
      </c>
      <c r="G321" s="10">
        <v>2554.0752700000094</v>
      </c>
      <c r="H321" s="10">
        <v>14.645519999999793</v>
      </c>
      <c r="I321" s="10">
        <v>7443.1451800000013</v>
      </c>
      <c r="J321" s="10">
        <v>54532.716630000163</v>
      </c>
    </row>
    <row r="322" spans="1:10">
      <c r="A322" s="15" t="s">
        <v>312</v>
      </c>
      <c r="B322" s="12">
        <v>0</v>
      </c>
      <c r="C322" s="12">
        <v>0</v>
      </c>
      <c r="D322" s="12">
        <v>0</v>
      </c>
      <c r="E322" s="12">
        <v>0</v>
      </c>
      <c r="F322" s="12">
        <v>0</v>
      </c>
      <c r="G322" s="12">
        <v>0</v>
      </c>
      <c r="H322" s="12">
        <v>0</v>
      </c>
      <c r="I322" s="12">
        <v>0</v>
      </c>
      <c r="J322" s="12">
        <v>0</v>
      </c>
    </row>
    <row r="323" spans="1:10">
      <c r="A323" s="9" t="s">
        <v>313</v>
      </c>
      <c r="B323" s="10">
        <v>2059.7311500000005</v>
      </c>
      <c r="C323" s="10">
        <v>28916.509719999962</v>
      </c>
      <c r="D323" s="10">
        <v>4323.7107900000165</v>
      </c>
      <c r="E323" s="10">
        <v>193.23961000000176</v>
      </c>
      <c r="F323" s="10">
        <v>9027.6593900000225</v>
      </c>
      <c r="G323" s="10">
        <v>2554.0752700000094</v>
      </c>
      <c r="H323" s="10">
        <v>14.645519999999793</v>
      </c>
      <c r="I323" s="10">
        <v>7443.1451800000013</v>
      </c>
      <c r="J323" s="10">
        <v>54532.716630000163</v>
      </c>
    </row>
    <row r="324" spans="1:10">
      <c r="A324" s="15" t="s">
        <v>314</v>
      </c>
      <c r="B324" s="12">
        <v>0</v>
      </c>
      <c r="C324" s="12">
        <v>10748.40812</v>
      </c>
      <c r="D324" s="12">
        <v>65.823999999999998</v>
      </c>
      <c r="E324" s="12">
        <v>0</v>
      </c>
      <c r="F324" s="12">
        <v>4477.6940000000004</v>
      </c>
      <c r="G324" s="12">
        <v>0</v>
      </c>
      <c r="H324" s="12">
        <v>0</v>
      </c>
      <c r="I324" s="12">
        <v>1636.6958200000001</v>
      </c>
      <c r="J324" s="12">
        <v>16928.621939999997</v>
      </c>
    </row>
    <row r="325" spans="1:10">
      <c r="A325" s="9" t="s">
        <v>315</v>
      </c>
      <c r="B325" s="10">
        <v>2059.7311500000005</v>
      </c>
      <c r="C325" s="10">
        <v>18168.101599999962</v>
      </c>
      <c r="D325" s="10">
        <v>4257.8867900000168</v>
      </c>
      <c r="E325" s="10">
        <v>193.23961000000176</v>
      </c>
      <c r="F325" s="10">
        <v>4549.9653900000221</v>
      </c>
      <c r="G325" s="10">
        <v>2554.0752700000094</v>
      </c>
      <c r="H325" s="10">
        <v>14.645519999999793</v>
      </c>
      <c r="I325" s="10">
        <v>5806.4493600000014</v>
      </c>
      <c r="J325" s="10">
        <v>37604.094690000165</v>
      </c>
    </row>
    <row r="326" spans="1:10" ht="3.75" customHeight="1" thickBot="1">
      <c r="A326" s="24"/>
      <c r="B326" s="25"/>
      <c r="C326" s="25"/>
      <c r="D326" s="25"/>
      <c r="E326" s="25"/>
      <c r="F326" s="25"/>
      <c r="G326" s="25"/>
      <c r="H326" s="25"/>
      <c r="I326" s="25"/>
      <c r="J326" s="25"/>
    </row>
    <row r="327" spans="1:10">
      <c r="A327" s="11"/>
      <c r="B327" s="26"/>
      <c r="C327" s="26"/>
      <c r="D327" s="26"/>
      <c r="E327" s="26"/>
      <c r="F327" s="26"/>
      <c r="G327" s="26"/>
      <c r="H327" s="26"/>
      <c r="I327" s="26"/>
      <c r="J327" s="26"/>
    </row>
    <row r="328" spans="1:10">
      <c r="A328" s="27"/>
      <c r="B328" s="26"/>
      <c r="C328" s="26"/>
      <c r="D328" s="26"/>
      <c r="E328" s="26"/>
      <c r="F328" s="26"/>
      <c r="G328" s="26"/>
      <c r="H328" s="26"/>
      <c r="I328" s="26"/>
      <c r="J328" s="26"/>
    </row>
  </sheetData>
  <mergeCells count="4">
    <mergeCell ref="A1:J1"/>
    <mergeCell ref="A2:J2"/>
    <mergeCell ref="A3:J3"/>
    <mergeCell ref="A4:J4"/>
  </mergeCells>
  <hyperlinks>
    <hyperlink ref="L1" location="ÍNDICE!A1" display="ÍNDICE!A1"/>
  </hyperlink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L126"/>
  <sheetViews>
    <sheetView zoomScale="70" zoomScaleNormal="70" workbookViewId="0">
      <selection activeCell="M8" sqref="M8"/>
    </sheetView>
  </sheetViews>
  <sheetFormatPr baseColWidth="10" defaultColWidth="103.7109375" defaultRowHeight="1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7" max="257" width="103.710937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3" max="513" width="103.710937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69" max="769" width="103.710937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5" max="1025" width="103.710937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1" max="1281" width="103.710937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7" max="1537" width="103.710937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3" max="1793" width="103.710937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49" max="2049" width="103.710937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5" max="2305" width="103.710937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1" max="2561" width="103.710937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7" max="2817" width="103.710937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3" max="3073" width="103.710937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29" max="3329" width="103.710937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5" max="3585" width="103.710937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1" max="3841" width="103.710937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7" max="4097" width="103.710937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3" max="4353" width="103.710937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09" max="4609" width="103.710937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5" max="4865" width="103.710937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1" max="5121" width="103.710937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7" max="5377" width="103.710937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3" max="5633" width="103.710937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89" max="5889" width="103.710937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5" max="6145" width="103.710937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1" max="6401" width="103.710937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7" max="6657" width="103.710937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3" max="6913" width="103.710937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69" max="7169" width="103.710937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5" max="7425" width="103.710937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1" max="7681" width="103.710937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7" max="7937" width="103.710937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3" max="8193" width="103.710937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49" max="8449" width="103.710937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5" max="8705" width="103.710937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1" max="8961" width="103.710937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7" max="9217" width="103.710937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3" max="9473" width="103.710937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29" max="9729" width="103.710937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5" max="9985" width="103.710937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1" max="10241" width="103.710937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7" max="10497" width="103.710937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3" max="10753" width="103.710937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09" max="11009" width="103.710937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5" max="11265" width="103.710937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1" max="11521" width="103.710937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7" max="11777" width="103.710937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3" max="12033" width="103.710937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89" max="12289" width="103.710937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5" max="12545" width="103.710937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1" max="12801" width="103.710937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7" max="13057" width="103.710937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3" max="13313" width="103.710937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69" max="13569" width="103.710937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5" max="13825" width="103.710937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1" max="14081" width="103.710937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7" max="14337" width="103.710937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3" max="14593" width="103.710937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49" max="14849" width="103.710937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5" max="15105" width="103.710937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1" max="15361" width="103.710937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7" max="15617" width="103.710937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3" max="15873" width="103.710937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29" max="16129" width="103.710937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2" ht="30" customHeight="1">
      <c r="A1" s="993" t="s">
        <v>939</v>
      </c>
      <c r="B1" s="993"/>
      <c r="C1" s="993"/>
      <c r="D1" s="993"/>
      <c r="E1" s="993"/>
      <c r="F1" s="993"/>
      <c r="G1" s="993"/>
      <c r="H1" s="993"/>
      <c r="I1" s="993"/>
      <c r="J1" s="993"/>
      <c r="L1" s="863" t="s">
        <v>1124</v>
      </c>
    </row>
    <row r="2" spans="1:12" ht="18">
      <c r="A2" s="994" t="s">
        <v>329</v>
      </c>
      <c r="B2" s="994"/>
      <c r="C2" s="994"/>
      <c r="D2" s="994"/>
      <c r="E2" s="994"/>
      <c r="F2" s="994"/>
      <c r="G2" s="994"/>
      <c r="H2" s="994"/>
      <c r="I2" s="994"/>
      <c r="J2" s="994"/>
    </row>
    <row r="3" spans="1:12" ht="30" customHeight="1">
      <c r="A3" s="1000" t="s">
        <v>330</v>
      </c>
      <c r="B3" s="1000"/>
      <c r="C3" s="1000"/>
      <c r="D3" s="1000"/>
      <c r="E3" s="1000"/>
      <c r="F3" s="1000"/>
      <c r="G3" s="1000"/>
      <c r="H3" s="1000"/>
      <c r="I3" s="1000"/>
      <c r="J3" s="1000"/>
    </row>
    <row r="4" spans="1:12">
      <c r="A4" s="30"/>
      <c r="B4" s="31"/>
      <c r="C4" s="31"/>
      <c r="D4" s="31"/>
      <c r="E4" s="31"/>
      <c r="F4" s="31"/>
      <c r="G4" s="32"/>
      <c r="H4" s="32"/>
      <c r="I4" s="32"/>
      <c r="J4" s="32"/>
    </row>
    <row r="5" spans="1:12" ht="30" customHeight="1">
      <c r="A5" s="33"/>
      <c r="B5" s="34" t="s">
        <v>940</v>
      </c>
      <c r="C5" s="34" t="s">
        <v>941</v>
      </c>
      <c r="D5" s="34" t="s">
        <v>942</v>
      </c>
      <c r="E5" s="34" t="s">
        <v>943</v>
      </c>
      <c r="F5" s="34" t="s">
        <v>944</v>
      </c>
      <c r="G5" s="34" t="s">
        <v>945</v>
      </c>
      <c r="H5" s="34" t="s">
        <v>946</v>
      </c>
      <c r="I5" s="34" t="s">
        <v>947</v>
      </c>
      <c r="J5" s="35" t="s">
        <v>950</v>
      </c>
    </row>
    <row r="6" spans="1:12">
      <c r="A6" s="30"/>
      <c r="B6" s="36"/>
      <c r="C6" s="36"/>
      <c r="D6" s="36"/>
      <c r="E6" s="36"/>
      <c r="F6" s="36"/>
      <c r="G6" s="36"/>
      <c r="H6" s="36"/>
      <c r="I6" s="36"/>
      <c r="J6" s="36"/>
    </row>
    <row r="7" spans="1:12">
      <c r="A7" s="39" t="s">
        <v>332</v>
      </c>
      <c r="B7" s="34"/>
      <c r="C7" s="34"/>
      <c r="D7" s="34"/>
      <c r="E7" s="34"/>
      <c r="F7" s="34"/>
      <c r="G7" s="34"/>
      <c r="H7" s="34"/>
      <c r="I7" s="34"/>
      <c r="J7" s="34"/>
    </row>
    <row r="8" spans="1:12">
      <c r="A8" s="30" t="s">
        <v>333</v>
      </c>
      <c r="B8" s="42">
        <v>3.5810584007851469E-2</v>
      </c>
      <c r="C8" s="42">
        <v>3.4783694803452683E-2</v>
      </c>
      <c r="D8" s="42">
        <v>0.10850582171780308</v>
      </c>
      <c r="E8" s="42">
        <v>1.3836801715625378E-2</v>
      </c>
      <c r="F8" s="42">
        <v>8.3801694785469172E-2</v>
      </c>
      <c r="G8" s="42">
        <v>4.919281455805713E-2</v>
      </c>
      <c r="H8" s="42">
        <v>8.6287724034922169E-3</v>
      </c>
      <c r="I8" s="42">
        <v>7.684201234619864E-2</v>
      </c>
      <c r="J8" s="42">
        <v>6.2215964111821918E-2</v>
      </c>
    </row>
    <row r="9" spans="1:12">
      <c r="A9" s="30" t="s">
        <v>334</v>
      </c>
      <c r="B9" s="42">
        <v>0.799231251010741</v>
      </c>
      <c r="C9" s="42">
        <v>0.82358751214432591</v>
      </c>
      <c r="D9" s="42">
        <v>0.73866382592183022</v>
      </c>
      <c r="E9" s="42">
        <v>0.85663794046943931</v>
      </c>
      <c r="F9" s="42">
        <v>0.89352247613030888</v>
      </c>
      <c r="G9" s="42">
        <v>0.70922243224551984</v>
      </c>
      <c r="H9" s="42">
        <v>0.38340137456673046</v>
      </c>
      <c r="I9" s="42">
        <v>0.82638099069560911</v>
      </c>
      <c r="J9" s="42">
        <v>0.79026000828454013</v>
      </c>
    </row>
    <row r="10" spans="1:12">
      <c r="A10" s="39" t="s">
        <v>335</v>
      </c>
      <c r="B10" s="43"/>
      <c r="C10" s="43"/>
      <c r="D10" s="43"/>
      <c r="E10" s="43"/>
      <c r="F10" s="43"/>
      <c r="G10" s="43"/>
      <c r="H10" s="43"/>
      <c r="I10" s="43"/>
      <c r="J10" s="43"/>
    </row>
    <row r="11" spans="1:12">
      <c r="A11" s="44" t="s">
        <v>336</v>
      </c>
      <c r="B11" s="42">
        <v>8.7485703341112761E-2</v>
      </c>
      <c r="C11" s="42">
        <v>0.25634287091422447</v>
      </c>
      <c r="D11" s="42">
        <v>0.17809281474328217</v>
      </c>
      <c r="E11" s="42">
        <v>5.9965714852388803E-4</v>
      </c>
      <c r="F11" s="42">
        <v>0.13606713381063829</v>
      </c>
      <c r="G11" s="42">
        <v>8.4463802245083708E-2</v>
      </c>
      <c r="H11" s="42">
        <v>0</v>
      </c>
      <c r="I11" s="42">
        <v>0.14117786250640563</v>
      </c>
      <c r="J11" s="42">
        <v>0.17242795519721249</v>
      </c>
    </row>
    <row r="12" spans="1:12">
      <c r="A12" s="44" t="s">
        <v>337</v>
      </c>
      <c r="B12" s="42">
        <v>8.7485703341112761E-2</v>
      </c>
      <c r="C12" s="42">
        <v>0.25634287091422447</v>
      </c>
      <c r="D12" s="42">
        <v>0.17809281474328217</v>
      </c>
      <c r="E12" s="42">
        <v>5.9965714852388803E-4</v>
      </c>
      <c r="F12" s="42">
        <v>0.13606713381063829</v>
      </c>
      <c r="G12" s="42">
        <v>8.4463802245083708E-2</v>
      </c>
      <c r="H12" s="42">
        <v>0</v>
      </c>
      <c r="I12" s="42">
        <v>0.14117786250640563</v>
      </c>
      <c r="J12" s="42">
        <v>0.17242795519721249</v>
      </c>
    </row>
    <row r="13" spans="1:12">
      <c r="A13" s="30" t="s">
        <v>338</v>
      </c>
      <c r="B13" s="42">
        <v>0.59128955205709699</v>
      </c>
      <c r="C13" s="42">
        <v>0.4568271315374115</v>
      </c>
      <c r="D13" s="42">
        <v>0.47456123247659832</v>
      </c>
      <c r="E13" s="42">
        <v>0.76042092012709661</v>
      </c>
      <c r="F13" s="42">
        <v>0.40858362763014899</v>
      </c>
      <c r="G13" s="42">
        <v>0.63670462914758286</v>
      </c>
      <c r="H13" s="42">
        <v>0.73945913533880836</v>
      </c>
      <c r="I13" s="42">
        <v>0.36299291174600129</v>
      </c>
      <c r="J13" s="42">
        <v>0.48447986873659638</v>
      </c>
    </row>
    <row r="14" spans="1:12">
      <c r="A14" s="44" t="s">
        <v>339</v>
      </c>
      <c r="B14" s="42">
        <v>1.1260999581093389E-2</v>
      </c>
      <c r="C14" s="42">
        <v>6.3521509222161862E-3</v>
      </c>
      <c r="D14" s="42">
        <v>0</v>
      </c>
      <c r="E14" s="42">
        <v>3.3536716593929004E-2</v>
      </c>
      <c r="F14" s="42">
        <v>0</v>
      </c>
      <c r="G14" s="42">
        <v>2.3921755590092303E-3</v>
      </c>
      <c r="H14" s="42">
        <v>0</v>
      </c>
      <c r="I14" s="42">
        <v>2.2583260026691275E-2</v>
      </c>
      <c r="J14" s="42">
        <v>7.2106264799195723E-3</v>
      </c>
    </row>
    <row r="15" spans="1:12">
      <c r="A15" s="45" t="s">
        <v>340</v>
      </c>
      <c r="B15" s="43"/>
      <c r="C15" s="43"/>
      <c r="D15" s="43"/>
      <c r="E15" s="43"/>
      <c r="F15" s="43"/>
      <c r="G15" s="43"/>
      <c r="H15" s="43"/>
      <c r="I15" s="43"/>
      <c r="J15" s="43"/>
    </row>
    <row r="16" spans="1:12">
      <c r="A16" s="44" t="s">
        <v>341</v>
      </c>
      <c r="B16" s="42">
        <v>0.51216871209106885</v>
      </c>
      <c r="C16" s="42">
        <v>0.85358803647220061</v>
      </c>
      <c r="D16" s="42">
        <v>0.47187745694408312</v>
      </c>
      <c r="E16" s="42">
        <v>0</v>
      </c>
      <c r="F16" s="42">
        <v>0.730961207368793</v>
      </c>
      <c r="G16" s="42">
        <v>0.16578388388717233</v>
      </c>
      <c r="H16" s="42">
        <v>0</v>
      </c>
      <c r="I16" s="42">
        <v>0.92033437737914092</v>
      </c>
      <c r="J16" s="42">
        <v>0.7317834066088249</v>
      </c>
    </row>
    <row r="17" spans="1:10">
      <c r="A17" s="44" t="s">
        <v>342</v>
      </c>
      <c r="B17" s="42">
        <v>0.48783128790893127</v>
      </c>
      <c r="C17" s="42">
        <v>0.14641196352779937</v>
      </c>
      <c r="D17" s="42">
        <v>0.52812254305591677</v>
      </c>
      <c r="E17" s="42">
        <v>0</v>
      </c>
      <c r="F17" s="42">
        <v>0.269038792631207</v>
      </c>
      <c r="G17" s="42">
        <v>0.83421611611282775</v>
      </c>
      <c r="H17" s="42">
        <v>0</v>
      </c>
      <c r="I17" s="42">
        <v>7.966562262085905E-2</v>
      </c>
      <c r="J17" s="42">
        <v>0.2682165933911751</v>
      </c>
    </row>
    <row r="18" spans="1:10">
      <c r="A18" s="44" t="s">
        <v>343</v>
      </c>
      <c r="B18" s="46">
        <v>583.57454294447325</v>
      </c>
      <c r="C18" s="46">
        <v>497.84951796396217</v>
      </c>
      <c r="D18" s="46">
        <v>631.16720068543157</v>
      </c>
      <c r="E18" s="46">
        <v>0</v>
      </c>
      <c r="F18" s="46">
        <v>597.4294917714443</v>
      </c>
      <c r="G18" s="46">
        <v>264.99754041711327</v>
      </c>
      <c r="H18" s="46">
        <v>0</v>
      </c>
      <c r="I18" s="46">
        <v>533.37603675530875</v>
      </c>
      <c r="J18" s="46">
        <v>527.53676414113465</v>
      </c>
    </row>
    <row r="19" spans="1:10">
      <c r="A19" s="45" t="s">
        <v>344</v>
      </c>
      <c r="B19" s="47"/>
      <c r="C19" s="47"/>
      <c r="D19" s="47"/>
      <c r="E19" s="47"/>
      <c r="F19" s="47"/>
      <c r="G19" s="47"/>
      <c r="H19" s="47"/>
      <c r="I19" s="47"/>
      <c r="J19" s="47"/>
    </row>
    <row r="20" spans="1:10">
      <c r="A20" s="30" t="s">
        <v>345</v>
      </c>
      <c r="B20" s="42">
        <v>0.97174604090793937</v>
      </c>
      <c r="C20" s="42">
        <v>0.98184422406892258</v>
      </c>
      <c r="D20" s="42">
        <v>0.97130160473038563</v>
      </c>
      <c r="E20" s="42">
        <v>0.98429032051604615</v>
      </c>
      <c r="F20" s="42">
        <v>0.96817462557476963</v>
      </c>
      <c r="G20" s="42">
        <v>0.97271272425652711</v>
      </c>
      <c r="H20" s="42">
        <v>0.96286212033599528</v>
      </c>
      <c r="I20" s="42">
        <v>0.96305652012325627</v>
      </c>
      <c r="J20" s="42">
        <v>0.97382224788313432</v>
      </c>
    </row>
    <row r="21" spans="1:10">
      <c r="A21" s="30" t="s">
        <v>346</v>
      </c>
      <c r="B21" s="42">
        <v>0.18638370241541555</v>
      </c>
      <c r="C21" s="42">
        <v>6.5174879162342658E-2</v>
      </c>
      <c r="D21" s="42">
        <v>7.0964097619134803E-2</v>
      </c>
      <c r="E21" s="42">
        <v>0.34307124247333115</v>
      </c>
      <c r="F21" s="42">
        <v>3.7455837961725753E-2</v>
      </c>
      <c r="G21" s="42">
        <v>0.14936825165531059</v>
      </c>
      <c r="H21" s="42">
        <v>7.3342851295391573E-2</v>
      </c>
      <c r="I21" s="42">
        <v>6.0358836490081114E-2</v>
      </c>
      <c r="J21" s="42">
        <v>8.6820770255693555E-2</v>
      </c>
    </row>
    <row r="22" spans="1:10">
      <c r="A22" s="44" t="s">
        <v>347</v>
      </c>
      <c r="B22" s="42">
        <v>2.8253959092060736E-2</v>
      </c>
      <c r="C22" s="42">
        <v>1.8155775931077298E-2</v>
      </c>
      <c r="D22" s="42">
        <v>2.8698395269614443E-2</v>
      </c>
      <c r="E22" s="42">
        <v>1.5709679483954006E-2</v>
      </c>
      <c r="F22" s="42">
        <v>3.1825374425230271E-2</v>
      </c>
      <c r="G22" s="42">
        <v>2.7287275743472759E-2</v>
      </c>
      <c r="H22" s="42">
        <v>3.7137879664005093E-2</v>
      </c>
      <c r="I22" s="42">
        <v>3.6943479876743797E-2</v>
      </c>
      <c r="J22" s="42">
        <v>2.6177752116865838E-2</v>
      </c>
    </row>
    <row r="23" spans="1:10">
      <c r="A23" s="44" t="s">
        <v>348</v>
      </c>
      <c r="B23" s="42">
        <v>0.18217345448231578</v>
      </c>
      <c r="C23" s="42">
        <v>6.0340279054627514E-2</v>
      </c>
      <c r="D23" s="42">
        <v>6.2230684631293748E-2</v>
      </c>
      <c r="E23" s="42">
        <v>0.33628899203271173</v>
      </c>
      <c r="F23" s="42">
        <v>3.0549550026308082E-2</v>
      </c>
      <c r="G23" s="42">
        <v>0.14328355865048595</v>
      </c>
      <c r="H23" s="42">
        <v>7.0214721871522084E-2</v>
      </c>
      <c r="I23" s="42">
        <v>5.7286966887437285E-2</v>
      </c>
      <c r="J23" s="42">
        <v>8.1187570975549447E-2</v>
      </c>
    </row>
    <row r="24" spans="1:10">
      <c r="A24" s="44" t="s">
        <v>349</v>
      </c>
      <c r="B24" s="42">
        <v>5.0204868464554069E-2</v>
      </c>
      <c r="C24" s="42">
        <v>9.0987889353479817E-2</v>
      </c>
      <c r="D24" s="42">
        <v>0.14823458799893474</v>
      </c>
      <c r="E24" s="42">
        <v>3.5168330147558456E-2</v>
      </c>
      <c r="F24" s="42">
        <v>0.21034207835846341</v>
      </c>
      <c r="G24" s="42">
        <v>6.6911883003694453E-2</v>
      </c>
      <c r="H24" s="42">
        <v>7.8204694991671861E-2</v>
      </c>
      <c r="I24" s="42">
        <v>8.5956751533839582E-2</v>
      </c>
      <c r="J24" s="42">
        <v>8.9362342274355661E-2</v>
      </c>
    </row>
    <row r="25" spans="1:10">
      <c r="A25" s="44" t="s">
        <v>350</v>
      </c>
      <c r="B25" s="42">
        <v>0.17819852699644065</v>
      </c>
      <c r="C25" s="42">
        <v>2.846984300389107E-2</v>
      </c>
      <c r="D25" s="42">
        <v>3.4117316268148588E-2</v>
      </c>
      <c r="E25" s="42">
        <v>0.15855500980659895</v>
      </c>
      <c r="F25" s="42">
        <v>2.1981748974489557E-2</v>
      </c>
      <c r="G25" s="42">
        <v>9.1278193631272916E-2</v>
      </c>
      <c r="H25" s="42">
        <v>0.11202164334815606</v>
      </c>
      <c r="I25" s="42">
        <v>7.4054125698336165E-2</v>
      </c>
      <c r="J25" s="42">
        <v>5.8869722975984522E-2</v>
      </c>
    </row>
    <row r="26" spans="1:10">
      <c r="A26" s="44" t="s">
        <v>351</v>
      </c>
      <c r="B26" s="42">
        <v>5.555435579921935E-2</v>
      </c>
      <c r="C26" s="42">
        <v>6.2487462742760506E-2</v>
      </c>
      <c r="D26" s="42">
        <v>5.114023074526481E-2</v>
      </c>
      <c r="E26" s="42">
        <v>2.5036848650993461E-2</v>
      </c>
      <c r="F26" s="42">
        <v>4.9033254975013436E-2</v>
      </c>
      <c r="G26" s="42">
        <v>3.9501938951390349E-2</v>
      </c>
      <c r="H26" s="42">
        <v>0.14225656876183015</v>
      </c>
      <c r="I26" s="42">
        <v>6.1614779542094045E-2</v>
      </c>
      <c r="J26" s="42">
        <v>5.5872434502968582E-2</v>
      </c>
    </row>
    <row r="27" spans="1:10">
      <c r="A27" s="44" t="s">
        <v>352</v>
      </c>
      <c r="B27" s="42">
        <v>0.94420429289329322</v>
      </c>
      <c r="C27" s="42">
        <v>0.96697517311161851</v>
      </c>
      <c r="D27" s="42">
        <v>0.96666589028073924</v>
      </c>
      <c r="E27" s="42">
        <v>0.97685412448472975</v>
      </c>
      <c r="F27" s="42">
        <v>0.96322234615221991</v>
      </c>
      <c r="G27" s="42">
        <v>0.90906179487924044</v>
      </c>
      <c r="H27" s="42">
        <v>0.89918411945141696</v>
      </c>
      <c r="I27" s="42">
        <v>0.93750124845826155</v>
      </c>
      <c r="J27" s="42">
        <v>0.9539308863613104</v>
      </c>
    </row>
    <row r="28" spans="1:10">
      <c r="A28" s="44" t="s">
        <v>353</v>
      </c>
      <c r="B28" s="42">
        <v>2.9734986032149538E-2</v>
      </c>
      <c r="C28" s="42">
        <v>1.0221419819373051E-2</v>
      </c>
      <c r="D28" s="42">
        <v>3.3994536857525981E-3</v>
      </c>
      <c r="E28" s="42">
        <v>7.5462903598957597E-3</v>
      </c>
      <c r="F28" s="42">
        <v>4.9794381227430589E-3</v>
      </c>
      <c r="G28" s="42">
        <v>6.6450913914657281E-2</v>
      </c>
      <c r="H28" s="42">
        <v>6.2132092412532119E-2</v>
      </c>
      <c r="I28" s="42">
        <v>9.2206887234375246E-3</v>
      </c>
      <c r="J28" s="42">
        <v>1.5961601578814551E-2</v>
      </c>
    </row>
    <row r="29" spans="1:10">
      <c r="A29" s="44" t="s">
        <v>354</v>
      </c>
      <c r="B29" s="42">
        <v>1.1208555093611895E-2</v>
      </c>
      <c r="C29" s="42">
        <v>2.6891506471052131E-3</v>
      </c>
      <c r="D29" s="42">
        <v>3.0790661992570216E-3</v>
      </c>
      <c r="E29" s="42">
        <v>3.5108111528715292E-4</v>
      </c>
      <c r="F29" s="42">
        <v>1.8543656207709838E-3</v>
      </c>
      <c r="G29" s="42">
        <v>8.5465477718557961E-3</v>
      </c>
      <c r="H29" s="42">
        <v>2.0109717025755414E-3</v>
      </c>
      <c r="I29" s="42">
        <v>2.6439464564053793E-2</v>
      </c>
      <c r="J29" s="42">
        <v>7.8254359168035761E-3</v>
      </c>
    </row>
    <row r="30" spans="1:10">
      <c r="A30" s="44" t="s">
        <v>355</v>
      </c>
      <c r="B30" s="42">
        <v>7.6107599612823679E-3</v>
      </c>
      <c r="C30" s="42">
        <v>1.4489445038581572E-3</v>
      </c>
      <c r="D30" s="42">
        <v>1.3341280016623217E-3</v>
      </c>
      <c r="E30" s="42">
        <v>0</v>
      </c>
      <c r="F30" s="42">
        <v>9.8317520006766836E-4</v>
      </c>
      <c r="G30" s="42">
        <v>2.2615117030354306E-3</v>
      </c>
      <c r="H30" s="42">
        <v>2.2258739473878853E-3</v>
      </c>
      <c r="I30" s="42">
        <v>1.0891813102552276E-3</v>
      </c>
      <c r="J30" s="42">
        <v>2.050937849606152E-3</v>
      </c>
    </row>
    <row r="31" spans="1:10">
      <c r="A31" s="44" t="s">
        <v>356</v>
      </c>
      <c r="B31" s="42">
        <v>1.1832782387436773E-4</v>
      </c>
      <c r="C31" s="42">
        <v>2.8444643784929411E-3</v>
      </c>
      <c r="D31" s="42">
        <v>3.3370440115987852E-3</v>
      </c>
      <c r="E31" s="42">
        <v>3.4309270780291993E-4</v>
      </c>
      <c r="F31" s="42">
        <v>2.1064343951856051E-3</v>
      </c>
      <c r="G31" s="42">
        <v>2.8598561094051018E-3</v>
      </c>
      <c r="H31" s="42">
        <v>5.2565535487419041E-3</v>
      </c>
      <c r="I31" s="42">
        <v>2.553133445704521E-3</v>
      </c>
      <c r="J31" s="42">
        <v>2.5677488070218611E-3</v>
      </c>
    </row>
    <row r="32" spans="1:10">
      <c r="A32" s="44" t="s">
        <v>357</v>
      </c>
      <c r="B32" s="42">
        <v>7.1230782313373544E-3</v>
      </c>
      <c r="C32" s="42">
        <v>1.5820847768124868E-2</v>
      </c>
      <c r="D32" s="42">
        <v>2.2056582219723345E-2</v>
      </c>
      <c r="E32" s="42">
        <v>1.4905413601672171E-2</v>
      </c>
      <c r="F32" s="42">
        <v>2.6854240867744465E-2</v>
      </c>
      <c r="G32" s="42">
        <v>1.0819376176429227E-2</v>
      </c>
      <c r="H32" s="42">
        <v>2.9190384265380273E-2</v>
      </c>
      <c r="I32" s="42">
        <v>1.2321687798468796E-2</v>
      </c>
      <c r="J32" s="42">
        <v>1.5963163348946048E-2</v>
      </c>
    </row>
    <row r="33" spans="1:10">
      <c r="A33" s="45" t="s">
        <v>358</v>
      </c>
      <c r="B33" s="43"/>
      <c r="C33" s="43"/>
      <c r="D33" s="43"/>
      <c r="E33" s="43"/>
      <c r="F33" s="43"/>
      <c r="G33" s="43"/>
      <c r="H33" s="43"/>
      <c r="I33" s="43"/>
      <c r="J33" s="43"/>
    </row>
    <row r="34" spans="1:10">
      <c r="A34" s="44" t="s">
        <v>359</v>
      </c>
      <c r="B34" s="42">
        <v>1.0115924104814775</v>
      </c>
      <c r="C34" s="42">
        <v>0.3505545422677448</v>
      </c>
      <c r="D34" s="42">
        <v>1.9530271542936943</v>
      </c>
      <c r="E34" s="42">
        <v>23.074521415588816</v>
      </c>
      <c r="F34" s="42">
        <v>0.88568221573369965</v>
      </c>
      <c r="G34" s="42">
        <v>1.8546424724483939</v>
      </c>
      <c r="H34" s="42">
        <v>0</v>
      </c>
      <c r="I34" s="42">
        <v>1.3721027206919187</v>
      </c>
      <c r="J34" s="42">
        <v>0.94944245324625909</v>
      </c>
    </row>
    <row r="35" spans="1:10">
      <c r="A35" s="44" t="s">
        <v>360</v>
      </c>
      <c r="B35" s="42">
        <v>1.6295390959612825</v>
      </c>
      <c r="C35" s="42">
        <v>0.63246139850927208</v>
      </c>
      <c r="D35" s="42">
        <v>2.5866156999706051</v>
      </c>
      <c r="E35" s="42">
        <v>110.64328523195769</v>
      </c>
      <c r="F35" s="42">
        <v>0.9217950885261037</v>
      </c>
      <c r="G35" s="42">
        <v>3.1651941348786918</v>
      </c>
      <c r="H35" s="42">
        <v>0</v>
      </c>
      <c r="I35" s="42">
        <v>1.7920553969062087</v>
      </c>
      <c r="J35" s="42">
        <v>1.3927012327663371</v>
      </c>
    </row>
    <row r="36" spans="1:10">
      <c r="A36" s="44" t="s">
        <v>361</v>
      </c>
      <c r="B36" s="42">
        <v>7.8656470220856173E-2</v>
      </c>
      <c r="C36" s="42">
        <v>8.1286659875488054E-2</v>
      </c>
      <c r="D36" s="42">
        <v>0.20372700720307604</v>
      </c>
      <c r="E36" s="42">
        <v>8.0298437090806682E-2</v>
      </c>
      <c r="F36" s="42">
        <v>0.14424012048449528</v>
      </c>
      <c r="G36" s="42">
        <v>0.10986135670392752</v>
      </c>
      <c r="H36" s="42">
        <v>0.35667626352561127</v>
      </c>
      <c r="I36" s="42">
        <v>0.17045833494684645</v>
      </c>
      <c r="J36" s="42">
        <v>0.12746695748039163</v>
      </c>
    </row>
    <row r="37" spans="1:10">
      <c r="A37" s="44" t="s">
        <v>362</v>
      </c>
      <c r="B37" s="42">
        <v>5.7686026590714853E-2</v>
      </c>
      <c r="C37" s="42">
        <v>6.2755838559093141E-2</v>
      </c>
      <c r="D37" s="42">
        <v>0.14370658460966546</v>
      </c>
      <c r="E37" s="42">
        <v>6.6348036925510959E-2</v>
      </c>
      <c r="F37" s="42">
        <v>8.7218631345574435E-2</v>
      </c>
      <c r="G37" s="42">
        <v>8.3954083027002441E-2</v>
      </c>
      <c r="H37" s="42">
        <v>0.28963053784433873</v>
      </c>
      <c r="I37" s="42">
        <v>0.10036066604743513</v>
      </c>
      <c r="J37" s="42">
        <v>9.1262245141893197E-2</v>
      </c>
    </row>
    <row r="38" spans="1:10">
      <c r="A38" s="30" t="s">
        <v>363</v>
      </c>
      <c r="B38" s="42">
        <v>0.96447538481190798</v>
      </c>
      <c r="C38" s="42">
        <v>0.27011158884343356</v>
      </c>
      <c r="D38" s="42">
        <v>0.93777127864336218</v>
      </c>
      <c r="E38" s="42">
        <v>0.94827584785193231</v>
      </c>
      <c r="F38" s="42">
        <v>0.35889864104263947</v>
      </c>
      <c r="G38" s="42">
        <v>0.65459014882547895</v>
      </c>
      <c r="H38" s="42">
        <v>0.72384116166687718</v>
      </c>
      <c r="I38" s="42">
        <v>0.31615372858018304</v>
      </c>
      <c r="J38" s="42">
        <v>0.49086472639430523</v>
      </c>
    </row>
    <row r="39" spans="1:10">
      <c r="A39" s="39" t="s">
        <v>364</v>
      </c>
      <c r="B39" s="43"/>
      <c r="C39" s="43"/>
      <c r="D39" s="43"/>
      <c r="E39" s="43"/>
      <c r="F39" s="43"/>
      <c r="G39" s="43"/>
      <c r="H39" s="43"/>
      <c r="I39" s="43"/>
      <c r="J39" s="43"/>
    </row>
    <row r="40" spans="1:10">
      <c r="A40" s="44" t="s">
        <v>365</v>
      </c>
      <c r="B40" s="42">
        <v>8.6833886632546486E-2</v>
      </c>
      <c r="C40" s="42">
        <v>0.14695875859089297</v>
      </c>
      <c r="D40" s="42">
        <v>0.20814443859642953</v>
      </c>
      <c r="E40" s="42">
        <v>0.17373190152530243</v>
      </c>
      <c r="F40" s="42">
        <v>0.14770842732485615</v>
      </c>
      <c r="G40" s="42">
        <v>8.7861334042797765E-2</v>
      </c>
      <c r="H40" s="42">
        <v>0.18797361231316845</v>
      </c>
      <c r="I40" s="42">
        <v>0.12872713840733771</v>
      </c>
      <c r="J40" s="42">
        <v>0.14513291707652756</v>
      </c>
    </row>
    <row r="41" spans="1:10">
      <c r="A41" s="44" t="s">
        <v>366</v>
      </c>
      <c r="B41" s="42">
        <v>8.4802497091836723E-2</v>
      </c>
      <c r="C41" s="42">
        <v>0.14695875859089297</v>
      </c>
      <c r="D41" s="42">
        <v>0.20812444302461008</v>
      </c>
      <c r="E41" s="42">
        <v>0.17373190152530243</v>
      </c>
      <c r="F41" s="42">
        <v>0.14770842732485615</v>
      </c>
      <c r="G41" s="42">
        <v>8.7861334042797765E-2</v>
      </c>
      <c r="H41" s="42">
        <v>0.18797361231316845</v>
      </c>
      <c r="I41" s="42">
        <v>0.12758739917079578</v>
      </c>
      <c r="J41" s="42">
        <v>0.14454767858748596</v>
      </c>
    </row>
    <row r="42" spans="1:10">
      <c r="A42" s="44" t="s">
        <v>367</v>
      </c>
      <c r="B42" s="42">
        <v>0.22719530813455088</v>
      </c>
      <c r="C42" s="42">
        <v>0.10473561910045127</v>
      </c>
      <c r="D42" s="42">
        <v>0.10360870335360091</v>
      </c>
      <c r="E42" s="42">
        <v>6.8337104584320268E-2</v>
      </c>
      <c r="F42" s="42">
        <v>0.19644649106007783</v>
      </c>
      <c r="G42" s="42">
        <v>0.20765952129709644</v>
      </c>
      <c r="H42" s="42">
        <v>7.8110126940058325E-2</v>
      </c>
      <c r="I42" s="42">
        <v>0.23318662055097816</v>
      </c>
      <c r="J42" s="42">
        <v>0.14124216605270629</v>
      </c>
    </row>
    <row r="43" spans="1:10">
      <c r="A43" s="44" t="s">
        <v>368</v>
      </c>
      <c r="B43" s="42">
        <v>7.5244336068747808E-2</v>
      </c>
      <c r="C43" s="42">
        <v>3.4209239170554344E-2</v>
      </c>
      <c r="D43" s="42">
        <v>3.7977542721635942E-2</v>
      </c>
      <c r="E43" s="42">
        <v>5.2483804930291915E-2</v>
      </c>
      <c r="F43" s="42">
        <v>4.8631361942645529E-2</v>
      </c>
      <c r="G43" s="42">
        <v>7.6059456614726906E-2</v>
      </c>
      <c r="H43" s="42">
        <v>1.2063709071019954E-2</v>
      </c>
      <c r="I43" s="42">
        <v>3.274814322021969E-2</v>
      </c>
      <c r="J43" s="42">
        <v>4.186105758587691E-2</v>
      </c>
    </row>
    <row r="44" spans="1:10">
      <c r="A44" s="44" t="s">
        <v>369</v>
      </c>
      <c r="B44" s="42">
        <v>0.16952014159688425</v>
      </c>
      <c r="C44" s="42">
        <v>2.9572121150593843E-2</v>
      </c>
      <c r="D44" s="42">
        <v>2.5057861111019528E-2</v>
      </c>
      <c r="E44" s="42">
        <v>3.4966506287906887E-2</v>
      </c>
      <c r="F44" s="42">
        <v>1.5380413142208241E-2</v>
      </c>
      <c r="G44" s="42">
        <v>0.12237047213975226</v>
      </c>
      <c r="H44" s="42">
        <v>8.0171528035030623E-3</v>
      </c>
      <c r="I44" s="42">
        <v>0.14438471190125277</v>
      </c>
      <c r="J44" s="42">
        <v>5.8313283457458252E-2</v>
      </c>
    </row>
    <row r="45" spans="1:10">
      <c r="A45" s="44" t="s">
        <v>370</v>
      </c>
      <c r="B45" s="42">
        <v>0.1351432756899231</v>
      </c>
      <c r="C45" s="42">
        <v>0.16992135760756752</v>
      </c>
      <c r="D45" s="42">
        <v>0.27389592005471225</v>
      </c>
      <c r="E45" s="42">
        <v>0.19582361984227414</v>
      </c>
      <c r="F45" s="42">
        <v>0.155503242861287</v>
      </c>
      <c r="G45" s="42">
        <v>0.12385320051745018</v>
      </c>
      <c r="H45" s="42">
        <v>0.1060847803183166</v>
      </c>
      <c r="I45" s="42">
        <v>0.17785607224980279</v>
      </c>
      <c r="J45" s="42">
        <v>0.18372108429204884</v>
      </c>
    </row>
    <row r="46" spans="1:10">
      <c r="A46" s="45" t="s">
        <v>371</v>
      </c>
      <c r="B46" s="43"/>
      <c r="C46" s="43"/>
      <c r="D46" s="43"/>
      <c r="E46" s="43"/>
      <c r="F46" s="43"/>
      <c r="G46" s="43"/>
      <c r="H46" s="43"/>
      <c r="I46" s="43"/>
      <c r="J46" s="43"/>
    </row>
    <row r="47" spans="1:10">
      <c r="A47" s="44" t="s">
        <v>372</v>
      </c>
      <c r="B47" s="42">
        <v>0.82390772020648506</v>
      </c>
      <c r="C47" s="42">
        <v>0.93789162070286924</v>
      </c>
      <c r="D47" s="42">
        <v>0.83604486848530757</v>
      </c>
      <c r="E47" s="42">
        <v>0.8053558462890742</v>
      </c>
      <c r="F47" s="42">
        <v>0.88130505568468442</v>
      </c>
      <c r="G47" s="42">
        <v>0.86723159140360273</v>
      </c>
      <c r="H47" s="42">
        <v>0.70412279454289839</v>
      </c>
      <c r="I47" s="42">
        <v>0.84628851202374755</v>
      </c>
      <c r="J47" s="42">
        <v>0.87436843254850805</v>
      </c>
    </row>
    <row r="48" spans="1:10">
      <c r="A48" s="44" t="s">
        <v>373</v>
      </c>
      <c r="B48" s="42">
        <v>0.9201858349496671</v>
      </c>
      <c r="C48" s="42">
        <v>0.92406408736617685</v>
      </c>
      <c r="D48" s="42">
        <v>0.95298064408585992</v>
      </c>
      <c r="E48" s="42">
        <v>0.9341743797695603</v>
      </c>
      <c r="F48" s="42">
        <v>0.92620628500916691</v>
      </c>
      <c r="G48" s="42">
        <v>0.94828532302812962</v>
      </c>
      <c r="H48" s="42">
        <v>0.90135036208488506</v>
      </c>
      <c r="I48" s="42">
        <v>0.90843431017971921</v>
      </c>
      <c r="J48" s="42">
        <v>0.93052893576456375</v>
      </c>
    </row>
    <row r="49" spans="1:10">
      <c r="A49" s="44" t="s">
        <v>374</v>
      </c>
      <c r="B49" s="42">
        <v>-2.1663622425044434E-2</v>
      </c>
      <c r="C49" s="42">
        <v>0.18981800149737318</v>
      </c>
      <c r="D49" s="42">
        <v>0.10786940259682881</v>
      </c>
      <c r="E49" s="42">
        <v>4.337127977461934E-2</v>
      </c>
      <c r="F49" s="42">
        <v>0.11642703222664913</v>
      </c>
      <c r="G49" s="42">
        <v>2.6173022242138078E-3</v>
      </c>
      <c r="H49" s="42">
        <v>-3.7978841186975178E-2</v>
      </c>
      <c r="I49" s="42">
        <v>6.7832137515548632E-2</v>
      </c>
      <c r="J49" s="42">
        <v>9.8420875633753124E-2</v>
      </c>
    </row>
    <row r="50" spans="1:10" ht="15.75" thickBot="1">
      <c r="A50" s="435" t="s">
        <v>375</v>
      </c>
      <c r="B50" s="49">
        <v>2.0764987569035389</v>
      </c>
      <c r="C50" s="49">
        <v>0.42262455053821851</v>
      </c>
      <c r="D50" s="49">
        <v>0.78777451188328362</v>
      </c>
      <c r="E50" s="49">
        <v>1.1203708242528949</v>
      </c>
      <c r="F50" s="49">
        <v>0.80357598049750423</v>
      </c>
      <c r="G50" s="49">
        <v>1.511113051524178</v>
      </c>
      <c r="H50" s="49">
        <v>1.5740358543738751</v>
      </c>
      <c r="I50" s="49">
        <v>1.2047544583182976</v>
      </c>
      <c r="J50" s="49">
        <v>0.86913583586508281</v>
      </c>
    </row>
    <row r="51" spans="1:10" ht="15.75" thickTop="1">
      <c r="A51" s="999" t="s">
        <v>376</v>
      </c>
      <c r="B51" s="999"/>
      <c r="C51" s="999"/>
      <c r="D51" s="999"/>
      <c r="E51" s="999"/>
      <c r="F51" s="999"/>
      <c r="G51" s="999"/>
      <c r="H51" s="999"/>
      <c r="I51" s="999"/>
      <c r="J51" s="999"/>
    </row>
    <row r="52" spans="1:10" ht="48.75" customHeight="1">
      <c r="A52" s="1002" t="s">
        <v>377</v>
      </c>
      <c r="B52" s="1002"/>
      <c r="C52" s="1002"/>
      <c r="D52" s="1002"/>
      <c r="E52" s="1002"/>
      <c r="F52" s="1002"/>
      <c r="G52" s="1002"/>
      <c r="H52" s="1002"/>
      <c r="I52" s="1002"/>
      <c r="J52" s="1002"/>
    </row>
    <row r="53" spans="1:10" ht="50.25" customHeight="1">
      <c r="A53" s="1002" t="s">
        <v>378</v>
      </c>
      <c r="B53" s="1002"/>
      <c r="C53" s="1002"/>
      <c r="D53" s="1002"/>
      <c r="E53" s="1002"/>
      <c r="F53" s="1002"/>
      <c r="G53" s="1002"/>
      <c r="H53" s="1002"/>
      <c r="I53" s="1002"/>
      <c r="J53" s="1002"/>
    </row>
    <row r="54" spans="1:10">
      <c r="A54" s="1003" t="s">
        <v>379</v>
      </c>
      <c r="B54" s="1003"/>
      <c r="C54" s="1003"/>
      <c r="D54" s="1003"/>
      <c r="E54" s="1003"/>
      <c r="F54" s="1003"/>
      <c r="G54" s="1003"/>
      <c r="H54" s="1003"/>
      <c r="I54" s="1003"/>
      <c r="J54" s="1003"/>
    </row>
    <row r="55" spans="1:10">
      <c r="A55" s="1003" t="s">
        <v>380</v>
      </c>
      <c r="B55" s="1003"/>
      <c r="C55" s="1003"/>
      <c r="D55" s="1003"/>
      <c r="E55" s="1003"/>
      <c r="F55" s="1003"/>
      <c r="G55" s="1003"/>
      <c r="H55" s="1003"/>
      <c r="I55" s="1003"/>
      <c r="J55" s="1003"/>
    </row>
    <row r="56" spans="1:10">
      <c r="A56" s="1047" t="s">
        <v>842</v>
      </c>
      <c r="B56" s="1047"/>
      <c r="C56" s="1047"/>
      <c r="D56" s="1047"/>
      <c r="E56" s="1047"/>
      <c r="F56" s="1047"/>
      <c r="G56" s="1047"/>
      <c r="H56" s="1047"/>
      <c r="I56" s="1047"/>
      <c r="J56" s="1047"/>
    </row>
    <row r="57" spans="1:10" ht="30" customHeight="1">
      <c r="A57" s="527"/>
      <c r="B57" s="52" t="s">
        <v>940</v>
      </c>
      <c r="C57" s="52" t="s">
        <v>941</v>
      </c>
      <c r="D57" s="52" t="s">
        <v>942</v>
      </c>
      <c r="E57" s="52" t="s">
        <v>943</v>
      </c>
      <c r="F57" s="52" t="s">
        <v>944</v>
      </c>
      <c r="G57" s="52" t="s">
        <v>945</v>
      </c>
      <c r="H57" s="52" t="s">
        <v>946</v>
      </c>
      <c r="I57" s="52" t="s">
        <v>947</v>
      </c>
      <c r="J57" s="35" t="s">
        <v>8</v>
      </c>
    </row>
    <row r="58" spans="1:10">
      <c r="A58" s="1"/>
      <c r="B58" s="1"/>
      <c r="C58" s="1"/>
      <c r="D58" s="1"/>
      <c r="E58" s="1"/>
      <c r="F58" s="1"/>
      <c r="G58" s="1"/>
      <c r="H58" s="1"/>
      <c r="I58" s="1"/>
      <c r="J58" s="1"/>
    </row>
    <row r="59" spans="1:10">
      <c r="A59" s="528" t="s">
        <v>382</v>
      </c>
      <c r="B59" s="529"/>
      <c r="C59" s="529"/>
      <c r="D59" s="529"/>
      <c r="E59" s="529"/>
      <c r="F59" s="529"/>
      <c r="G59" s="529"/>
      <c r="H59" s="529"/>
      <c r="I59" s="529"/>
      <c r="J59" s="529"/>
    </row>
    <row r="60" spans="1:10">
      <c r="A60" s="57" t="s">
        <v>383</v>
      </c>
      <c r="B60" s="42">
        <v>6.8641119218988633E-2</v>
      </c>
      <c r="C60" s="42">
        <v>0.1358774005994603</v>
      </c>
      <c r="D60" s="42">
        <v>0.10014157274144214</v>
      </c>
      <c r="E60" s="42">
        <v>0.11241149144235928</v>
      </c>
      <c r="F60" s="42">
        <v>0.14490170325725651</v>
      </c>
      <c r="G60" s="42">
        <v>0.1340787584413424</v>
      </c>
      <c r="H60" s="42">
        <v>0.139413200860071</v>
      </c>
      <c r="I60" s="42">
        <v>0.14863833549386241</v>
      </c>
      <c r="J60" s="42">
        <v>0.12166426678584229</v>
      </c>
    </row>
    <row r="61" spans="1:10">
      <c r="A61" s="57" t="s">
        <v>384</v>
      </c>
      <c r="B61" s="42">
        <v>6.736723396056031E-2</v>
      </c>
      <c r="C61" s="42">
        <v>0.12216693138001987</v>
      </c>
      <c r="D61" s="42">
        <v>0.1006336594194132</v>
      </c>
      <c r="E61" s="42">
        <v>0.11594803341215139</v>
      </c>
      <c r="F61" s="42">
        <v>0.14923249659498294</v>
      </c>
      <c r="G61" s="42">
        <v>0.12920930549382326</v>
      </c>
      <c r="H61" s="42">
        <v>0.139500682283659</v>
      </c>
      <c r="I61" s="42">
        <v>0.13497207753905094</v>
      </c>
      <c r="J61" s="42">
        <v>0.11471175801388264</v>
      </c>
    </row>
    <row r="62" spans="1:10">
      <c r="A62" s="57" t="s">
        <v>385</v>
      </c>
      <c r="B62" s="42">
        <v>5.6978134149357131E-2</v>
      </c>
      <c r="C62" s="42">
        <v>9.6458611826755428E-2</v>
      </c>
      <c r="D62" s="42">
        <v>8.5717060549835938E-2</v>
      </c>
      <c r="E62" s="42">
        <v>0.11581220588433661</v>
      </c>
      <c r="F62" s="42">
        <v>0.1269714677873631</v>
      </c>
      <c r="G62" s="42">
        <v>0.10689350247909678</v>
      </c>
      <c r="H62" s="42">
        <v>0.13337653908804514</v>
      </c>
      <c r="I62" s="42">
        <v>0.10724673038509074</v>
      </c>
      <c r="J62" s="42">
        <v>9.3804169921810829E-2</v>
      </c>
    </row>
    <row r="63" spans="1:10">
      <c r="A63" s="57" t="s">
        <v>386</v>
      </c>
      <c r="B63" s="42">
        <v>1.3062224068810285E-3</v>
      </c>
      <c r="C63" s="42">
        <v>1.0598519351618849E-2</v>
      </c>
      <c r="D63" s="42">
        <v>1.4099159813776995E-3</v>
      </c>
      <c r="E63" s="42">
        <v>2.5449977307207545E-3</v>
      </c>
      <c r="F63" s="42">
        <v>1.6759984742101611E-2</v>
      </c>
      <c r="G63" s="42">
        <v>1.5057160049438828E-3</v>
      </c>
      <c r="H63" s="42">
        <v>3.4912633413374834E-4</v>
      </c>
      <c r="I63" s="42">
        <v>2.2953665796592447E-3</v>
      </c>
      <c r="J63" s="42">
        <v>5.4836992438517043E-3</v>
      </c>
    </row>
    <row r="64" spans="1:10">
      <c r="A64" s="57" t="s">
        <v>387</v>
      </c>
      <c r="B64" s="42">
        <v>1.7032692226330399E-3</v>
      </c>
      <c r="C64" s="42">
        <v>8.3216241849538748E-3</v>
      </c>
      <c r="D64" s="42">
        <v>1.8278443412758059E-3</v>
      </c>
      <c r="E64" s="42">
        <v>2.4052646894266098E-3</v>
      </c>
      <c r="F64" s="42">
        <v>1.6749536036291122E-2</v>
      </c>
      <c r="G64" s="42">
        <v>2.631832256889898E-3</v>
      </c>
      <c r="H64" s="42">
        <v>3.5889166359579113E-4</v>
      </c>
      <c r="I64" s="42">
        <v>4.8862294023176295E-3</v>
      </c>
      <c r="J64" s="42">
        <v>5.3445173892789103E-3</v>
      </c>
    </row>
    <row r="65" spans="1:10">
      <c r="A65" s="57" t="s">
        <v>388</v>
      </c>
      <c r="B65" s="42">
        <v>1.7032692226330399E-3</v>
      </c>
      <c r="C65" s="42">
        <v>5.2284357667374583E-3</v>
      </c>
      <c r="D65" s="42">
        <v>1.8000173121881049E-3</v>
      </c>
      <c r="E65" s="42">
        <v>2.4052646894266098E-3</v>
      </c>
      <c r="F65" s="42">
        <v>8.4418126528012713E-3</v>
      </c>
      <c r="G65" s="42">
        <v>2.631832256889898E-3</v>
      </c>
      <c r="H65" s="42">
        <v>3.5889166359579113E-4</v>
      </c>
      <c r="I65" s="42">
        <v>3.8117815654242458E-3</v>
      </c>
      <c r="J65" s="42">
        <v>3.6854158457279855E-3</v>
      </c>
    </row>
    <row r="66" spans="1:10">
      <c r="A66" s="57" t="s">
        <v>389</v>
      </c>
      <c r="B66" s="42">
        <v>2.050769291783705E-2</v>
      </c>
      <c r="C66" s="42">
        <v>3.7547239780156165E-2</v>
      </c>
      <c r="D66" s="42">
        <v>8.5816678481764139E-3</v>
      </c>
      <c r="E66" s="42">
        <v>1.3719398083424194E-2</v>
      </c>
      <c r="F66" s="42">
        <v>5.7584295585205468E-2</v>
      </c>
      <c r="G66" s="42">
        <v>3.055748808872966E-2</v>
      </c>
      <c r="H66" s="42">
        <v>2.3155110640326673E-3</v>
      </c>
      <c r="I66" s="42">
        <v>3.0095129381638806E-2</v>
      </c>
      <c r="J66" s="42">
        <v>2.5819643732844646E-2</v>
      </c>
    </row>
    <row r="67" spans="1:10">
      <c r="A67" s="45" t="s">
        <v>390</v>
      </c>
      <c r="B67" s="34"/>
      <c r="C67" s="34"/>
      <c r="D67" s="34"/>
      <c r="E67" s="34"/>
      <c r="F67" s="34"/>
      <c r="G67" s="34"/>
      <c r="H67" s="34"/>
      <c r="I67" s="34"/>
      <c r="J67" s="34"/>
    </row>
    <row r="68" spans="1:10">
      <c r="A68" s="57" t="s">
        <v>391</v>
      </c>
      <c r="B68" s="42">
        <v>0.11203445495381716</v>
      </c>
      <c r="C68" s="42">
        <v>0.17503055872232873</v>
      </c>
      <c r="D68" s="42">
        <v>0.13760230416489186</v>
      </c>
      <c r="E68" s="42">
        <v>0.15971885585480139</v>
      </c>
      <c r="F68" s="42">
        <v>0.1962866049132522</v>
      </c>
      <c r="G68" s="42">
        <v>0.19077183883245841</v>
      </c>
      <c r="H68" s="42">
        <v>0.1879368406568474</v>
      </c>
      <c r="I68" s="42">
        <v>0.19102669934068228</v>
      </c>
      <c r="J68" s="42">
        <v>0.16382661238274193</v>
      </c>
    </row>
    <row r="69" spans="1:10">
      <c r="A69" s="57" t="s">
        <v>392</v>
      </c>
      <c r="B69" s="42">
        <v>-4.3393335734828523E-2</v>
      </c>
      <c r="C69" s="42">
        <v>-3.9153158122868424E-2</v>
      </c>
      <c r="D69" s="42">
        <v>-3.7460731423449717E-2</v>
      </c>
      <c r="E69" s="42">
        <v>-4.7307364412442127E-2</v>
      </c>
      <c r="F69" s="42">
        <v>-5.138490165599572E-2</v>
      </c>
      <c r="G69" s="42">
        <v>-5.6693080391116077E-2</v>
      </c>
      <c r="H69" s="42">
        <v>-4.8523639796776444E-2</v>
      </c>
      <c r="I69" s="42">
        <v>-4.238836384681989E-2</v>
      </c>
      <c r="J69" s="42">
        <v>-4.2162345596899631E-2</v>
      </c>
    </row>
    <row r="70" spans="1:10">
      <c r="A70" s="57" t="s">
        <v>393</v>
      </c>
      <c r="B70" s="42">
        <v>5.0426627846081741E-2</v>
      </c>
      <c r="C70" s="42">
        <v>4.915345143701455E-2</v>
      </c>
      <c r="D70" s="42">
        <v>5.0088484232819731E-2</v>
      </c>
      <c r="E70" s="42">
        <v>6.1089555123711829E-2</v>
      </c>
      <c r="F70" s="42">
        <v>6.4651606050676463E-2</v>
      </c>
      <c r="G70" s="42">
        <v>6.5330712398722582E-2</v>
      </c>
      <c r="H70" s="42">
        <v>6.2137395166876004E-2</v>
      </c>
      <c r="I70" s="42">
        <v>5.3666236236796228E-2</v>
      </c>
      <c r="J70" s="42">
        <v>5.2815368163721635E-2</v>
      </c>
    </row>
    <row r="71" spans="1:10">
      <c r="A71" s="57" t="s">
        <v>394</v>
      </c>
      <c r="B71" s="42">
        <v>0</v>
      </c>
      <c r="C71" s="42">
        <v>8.5110964459645681E-7</v>
      </c>
      <c r="D71" s="42">
        <v>4.7596885299513685E-6</v>
      </c>
      <c r="E71" s="42">
        <v>0</v>
      </c>
      <c r="F71" s="42">
        <v>0</v>
      </c>
      <c r="G71" s="42">
        <v>2.810331410670713E-4</v>
      </c>
      <c r="H71" s="42">
        <v>0</v>
      </c>
      <c r="I71" s="42">
        <v>0</v>
      </c>
      <c r="J71" s="42">
        <v>2.8122390374704868E-5</v>
      </c>
    </row>
    <row r="72" spans="1:10">
      <c r="A72" s="57" t="s">
        <v>395</v>
      </c>
      <c r="B72" s="42">
        <v>-1.038909981120318E-2</v>
      </c>
      <c r="C72" s="42">
        <v>-2.5708319553264445E-2</v>
      </c>
      <c r="D72" s="42">
        <v>-1.4916598869577257E-2</v>
      </c>
      <c r="E72" s="42">
        <v>-1.3582752781478655E-4</v>
      </c>
      <c r="F72" s="42">
        <v>-2.2261028807619869E-2</v>
      </c>
      <c r="G72" s="42">
        <v>-2.2315803014726483E-2</v>
      </c>
      <c r="H72" s="42">
        <v>-6.1241431956138848E-3</v>
      </c>
      <c r="I72" s="42">
        <v>-2.7725347153960193E-2</v>
      </c>
      <c r="J72" s="42">
        <v>-2.0907588092071789E-2</v>
      </c>
    </row>
    <row r="73" spans="1:10">
      <c r="A73" s="57" t="s">
        <v>396</v>
      </c>
      <c r="B73" s="42">
        <v>-1.273885258428318E-3</v>
      </c>
      <c r="C73" s="42">
        <v>-1.3710469219440422E-2</v>
      </c>
      <c r="D73" s="42">
        <v>4.9208667797104907E-4</v>
      </c>
      <c r="E73" s="42">
        <v>3.5365419697921071E-3</v>
      </c>
      <c r="F73" s="42">
        <v>4.3307933377264166E-3</v>
      </c>
      <c r="G73" s="42">
        <v>-4.8694529475191315E-3</v>
      </c>
      <c r="H73" s="42">
        <v>8.7481423588061381E-5</v>
      </c>
      <c r="I73" s="42">
        <v>-1.3666257954811451E-2</v>
      </c>
      <c r="J73" s="42">
        <v>-6.9525087719596469E-3</v>
      </c>
    </row>
    <row r="74" spans="1:10">
      <c r="A74" s="57" t="s">
        <v>397</v>
      </c>
      <c r="B74" s="42">
        <v>-5.5671911742476099E-2</v>
      </c>
      <c r="C74" s="42">
        <v>-8.5860092475136568E-2</v>
      </c>
      <c r="D74" s="42">
        <v>-8.4307144568458239E-2</v>
      </c>
      <c r="E74" s="42">
        <v>-0.11326720815361585</v>
      </c>
      <c r="F74" s="42">
        <v>-0.11021148304526147</v>
      </c>
      <c r="G74" s="42">
        <v>-0.10538778647415291</v>
      </c>
      <c r="H74" s="42">
        <v>-0.13302741275391139</v>
      </c>
      <c r="I74" s="42">
        <v>-0.10495136380543149</v>
      </c>
      <c r="J74" s="42">
        <v>-8.8320470677959118E-2</v>
      </c>
    </row>
    <row r="75" spans="1:10">
      <c r="A75" s="57" t="s">
        <v>398</v>
      </c>
      <c r="B75" s="42">
        <v>3.9704681575201148E-4</v>
      </c>
      <c r="C75" s="42">
        <v>-2.2777462763095674E-3</v>
      </c>
      <c r="D75" s="42">
        <v>4.1316867136815519E-4</v>
      </c>
      <c r="E75" s="42">
        <v>-1.3973304129414525E-4</v>
      </c>
      <c r="F75" s="42">
        <v>-1.0448705810490126E-5</v>
      </c>
      <c r="G75" s="42">
        <v>8.4508311087894388E-4</v>
      </c>
      <c r="H75" s="42">
        <v>9.7653294620427411E-6</v>
      </c>
      <c r="I75" s="42">
        <v>2.5908628226583839E-3</v>
      </c>
      <c r="J75" s="42">
        <v>-1.6730424494749974E-4</v>
      </c>
    </row>
    <row r="76" spans="1:10">
      <c r="A76" s="57" t="s">
        <v>399</v>
      </c>
      <c r="B76" s="42">
        <v>0.18839456323945664</v>
      </c>
      <c r="C76" s="42">
        <v>0.16280813376040154</v>
      </c>
      <c r="D76" s="42">
        <v>0.21143690655035266</v>
      </c>
      <c r="E76" s="42">
        <v>8.3689801647146636E-2</v>
      </c>
      <c r="F76" s="42">
        <v>0.31917254729592781</v>
      </c>
      <c r="G76" s="42">
        <v>0.44275463679418858</v>
      </c>
      <c r="H76" s="42">
        <v>0.20159218554246641</v>
      </c>
      <c r="I76" s="42">
        <v>0.27463452506520347</v>
      </c>
      <c r="J76" s="42">
        <v>0.21345508849153916</v>
      </c>
    </row>
    <row r="77" spans="1:10">
      <c r="A77" s="45" t="s">
        <v>400</v>
      </c>
      <c r="B77" s="34"/>
      <c r="C77" s="34"/>
      <c r="D77" s="34"/>
      <c r="E77" s="34"/>
      <c r="F77" s="34"/>
      <c r="G77" s="34"/>
      <c r="H77" s="34"/>
      <c r="I77" s="34"/>
      <c r="J77" s="34"/>
    </row>
    <row r="78" spans="1:10">
      <c r="A78" s="57" t="s">
        <v>401</v>
      </c>
      <c r="B78" s="42">
        <v>0.15569827988914561</v>
      </c>
      <c r="C78" s="42">
        <v>0.21702555430004117</v>
      </c>
      <c r="D78" s="42">
        <v>0.18129045841106331</v>
      </c>
      <c r="E78" s="42">
        <v>0.21318210855074574</v>
      </c>
      <c r="F78" s="42">
        <v>0.22796418374860433</v>
      </c>
      <c r="G78" s="42">
        <v>0.28425319408807115</v>
      </c>
      <c r="H78" s="42">
        <v>0.19803012641760484</v>
      </c>
      <c r="I78" s="42">
        <v>0.23775717745102143</v>
      </c>
      <c r="J78" s="42">
        <v>0.21202174477913038</v>
      </c>
    </row>
    <row r="79" spans="1:10">
      <c r="A79" s="57" t="s">
        <v>402</v>
      </c>
      <c r="B79" s="42">
        <v>0.14846026200653778</v>
      </c>
      <c r="C79" s="42">
        <v>0.1029970722640229</v>
      </c>
      <c r="D79" s="42">
        <v>0.15961548913250612</v>
      </c>
      <c r="E79" s="42">
        <v>0.2075183149226795</v>
      </c>
      <c r="F79" s="42">
        <v>0.10010874324334121</v>
      </c>
      <c r="G79" s="42">
        <v>0.25197751957303666</v>
      </c>
      <c r="H79" s="42">
        <v>0.12145225264002737</v>
      </c>
      <c r="I79" s="42">
        <v>0.12374639021261137</v>
      </c>
      <c r="J79" s="42">
        <v>0.1499515292074963</v>
      </c>
    </row>
    <row r="80" spans="1:10">
      <c r="A80" s="57" t="s">
        <v>403</v>
      </c>
      <c r="B80" s="42">
        <v>0.34487119848572051</v>
      </c>
      <c r="C80" s="42">
        <v>0.13847847990758388</v>
      </c>
      <c r="D80" s="42">
        <v>0.10205363189505909</v>
      </c>
      <c r="E80" s="42">
        <v>4.4602629949867467E-2</v>
      </c>
      <c r="F80" s="42">
        <v>9.3647122212278541E-2</v>
      </c>
      <c r="G80" s="42">
        <v>0.2191020463956464</v>
      </c>
      <c r="H80" s="42">
        <v>0.82532079062398511</v>
      </c>
      <c r="I80" s="42">
        <v>0.40621669356714596</v>
      </c>
      <c r="J80" s="42">
        <v>0.23276752774232778</v>
      </c>
    </row>
    <row r="81" spans="1:10">
      <c r="A81" s="57" t="s">
        <v>404</v>
      </c>
      <c r="B81" s="42">
        <v>0.56606369793135958</v>
      </c>
      <c r="C81" s="42">
        <v>6.9859402337487247E-2</v>
      </c>
      <c r="D81" s="42">
        <v>7.9589871575580298E-2</v>
      </c>
      <c r="E81" s="42">
        <v>1.1868138788866873E-2</v>
      </c>
      <c r="F81" s="42">
        <v>6.9026171141585893E-2</v>
      </c>
      <c r="G81" s="42">
        <v>0.36726464266768161</v>
      </c>
      <c r="H81" s="42">
        <v>0</v>
      </c>
      <c r="I81" s="42">
        <v>0.28907033111873415</v>
      </c>
      <c r="J81" s="42">
        <v>0.1900410022530975</v>
      </c>
    </row>
    <row r="82" spans="1:10">
      <c r="A82" s="57" t="s">
        <v>405</v>
      </c>
      <c r="B82" s="42">
        <v>1.6755639048815466E-3</v>
      </c>
      <c r="C82" s="42">
        <v>1.187393172578685E-2</v>
      </c>
      <c r="D82" s="42">
        <v>4.1332639519658265E-2</v>
      </c>
      <c r="E82" s="42">
        <v>3.541609894834314E-2</v>
      </c>
      <c r="F82" s="42">
        <v>2.367195512746648E-2</v>
      </c>
      <c r="G82" s="42">
        <v>3.3160371759663066E-3</v>
      </c>
      <c r="H82" s="42">
        <v>0</v>
      </c>
      <c r="I82" s="42">
        <v>2.7198961804275238E-4</v>
      </c>
      <c r="J82" s="42">
        <v>5.2706669861498591E-3</v>
      </c>
    </row>
    <row r="83" spans="1:10">
      <c r="A83" s="57" t="s">
        <v>406</v>
      </c>
      <c r="B83" s="42">
        <v>1.2749368605141743E-2</v>
      </c>
      <c r="C83" s="42">
        <v>0.13964442717406397</v>
      </c>
      <c r="D83" s="42">
        <v>4.6365401112417161E-3</v>
      </c>
      <c r="E83" s="42">
        <v>1</v>
      </c>
      <c r="F83" s="42">
        <v>2.4565857849787778E-2</v>
      </c>
      <c r="G83" s="42">
        <v>1.4760072321009946E-3</v>
      </c>
      <c r="H83" s="42">
        <v>0</v>
      </c>
      <c r="I83" s="42">
        <v>7.9545353288902241E-4</v>
      </c>
      <c r="J83" s="42">
        <v>4.9433913267691657E-2</v>
      </c>
    </row>
    <row r="84" spans="1:10">
      <c r="A84" s="57" t="s">
        <v>407</v>
      </c>
      <c r="B84" s="42">
        <v>1.9957310977284002E-3</v>
      </c>
      <c r="C84" s="42">
        <v>6.6424590835828148E-2</v>
      </c>
      <c r="D84" s="42">
        <v>2.6463426055276171E-2</v>
      </c>
      <c r="E84" s="42">
        <v>4.8462590047849786E-2</v>
      </c>
      <c r="F84" s="42">
        <v>2.4201704031226859E-2</v>
      </c>
      <c r="G84" s="42">
        <v>2.9163598764732164E-3</v>
      </c>
      <c r="H84" s="42">
        <v>0</v>
      </c>
      <c r="I84" s="42">
        <v>3.0978874133962269E-4</v>
      </c>
      <c r="J84" s="42">
        <v>1.301512407079413E-2</v>
      </c>
    </row>
    <row r="85" spans="1:10">
      <c r="A85" s="57" t="s">
        <v>408</v>
      </c>
      <c r="B85" s="42">
        <v>0</v>
      </c>
      <c r="C85" s="42">
        <v>0</v>
      </c>
      <c r="D85" s="42">
        <v>0</v>
      </c>
      <c r="E85" s="42">
        <v>0</v>
      </c>
      <c r="F85" s="42">
        <v>0</v>
      </c>
      <c r="G85" s="42">
        <v>0</v>
      </c>
      <c r="H85" s="42">
        <v>0</v>
      </c>
      <c r="I85" s="42">
        <v>0</v>
      </c>
      <c r="J85" s="42">
        <v>0</v>
      </c>
    </row>
    <row r="86" spans="1:10">
      <c r="A86" s="57" t="s">
        <v>409</v>
      </c>
      <c r="B86" s="42">
        <v>2.4616197962983484E-2</v>
      </c>
      <c r="C86" s="42">
        <v>2.9901677215748372E-2</v>
      </c>
      <c r="D86" s="42">
        <v>3.3173851051755514E-2</v>
      </c>
      <c r="E86" s="42">
        <v>0</v>
      </c>
      <c r="F86" s="42">
        <v>2.7750665525535654E-2</v>
      </c>
      <c r="G86" s="42">
        <v>6.3320651375601236E-2</v>
      </c>
      <c r="H86" s="42">
        <v>0</v>
      </c>
      <c r="I86" s="42">
        <v>2.6530142980776956E-2</v>
      </c>
      <c r="J86" s="42">
        <v>3.0469639485655238E-2</v>
      </c>
    </row>
    <row r="87" spans="1:10">
      <c r="A87" s="57" t="s">
        <v>410</v>
      </c>
      <c r="B87" s="42">
        <v>5.5973484691897696E-2</v>
      </c>
      <c r="C87" s="42">
        <v>6.0281374376016446E-2</v>
      </c>
      <c r="D87" s="42">
        <v>7.8592065083566878E-2</v>
      </c>
      <c r="E87" s="42">
        <v>0</v>
      </c>
      <c r="F87" s="42">
        <v>6.4001594030746525E-2</v>
      </c>
      <c r="G87" s="42">
        <v>4.063653557337598E-2</v>
      </c>
      <c r="H87" s="42">
        <v>0</v>
      </c>
      <c r="I87" s="42">
        <v>9.038491156174934E-2</v>
      </c>
      <c r="J87" s="42">
        <v>6.6021867262450906E-2</v>
      </c>
    </row>
    <row r="88" spans="1:10">
      <c r="A88" s="57" t="s">
        <v>411</v>
      </c>
      <c r="B88" s="42">
        <v>5.9629107815354181E-3</v>
      </c>
      <c r="C88" s="42">
        <v>4.5601838439815572E-2</v>
      </c>
      <c r="D88" s="42">
        <v>0</v>
      </c>
      <c r="E88" s="42">
        <v>0</v>
      </c>
      <c r="F88" s="42">
        <v>0</v>
      </c>
      <c r="G88" s="42">
        <v>0</v>
      </c>
      <c r="H88" s="42">
        <v>0</v>
      </c>
      <c r="I88" s="42">
        <v>6.0434107339413574E-2</v>
      </c>
      <c r="J88" s="42">
        <v>3.6469848599071791E-2</v>
      </c>
    </row>
    <row r="89" spans="1:10">
      <c r="A89" s="57" t="s">
        <v>412</v>
      </c>
      <c r="B89" s="42">
        <v>0</v>
      </c>
      <c r="C89" s="42">
        <v>0</v>
      </c>
      <c r="D89" s="42">
        <v>0</v>
      </c>
      <c r="E89" s="42">
        <v>0</v>
      </c>
      <c r="F89" s="42">
        <v>0</v>
      </c>
      <c r="G89" s="42">
        <v>0</v>
      </c>
      <c r="H89" s="42">
        <v>0</v>
      </c>
      <c r="I89" s="42">
        <v>0</v>
      </c>
      <c r="J89" s="42">
        <v>0</v>
      </c>
    </row>
    <row r="90" spans="1:10">
      <c r="A90" s="45" t="s">
        <v>413</v>
      </c>
      <c r="B90" s="34"/>
      <c r="C90" s="34"/>
      <c r="D90" s="34"/>
      <c r="E90" s="34"/>
      <c r="F90" s="34"/>
      <c r="G90" s="34"/>
      <c r="H90" s="34"/>
      <c r="I90" s="34"/>
      <c r="J90" s="34"/>
    </row>
    <row r="91" spans="1:10">
      <c r="A91" s="45" t="s">
        <v>414</v>
      </c>
      <c r="B91" s="34"/>
      <c r="C91" s="34"/>
      <c r="D91" s="34"/>
      <c r="E91" s="34"/>
      <c r="F91" s="34"/>
      <c r="G91" s="34"/>
      <c r="H91" s="34"/>
      <c r="I91" s="34"/>
      <c r="J91" s="34"/>
    </row>
    <row r="92" spans="1:10">
      <c r="A92" s="57" t="s">
        <v>415</v>
      </c>
      <c r="B92" s="42">
        <v>5.5671911742476099E-2</v>
      </c>
      <c r="C92" s="42">
        <v>8.5860092475136568E-2</v>
      </c>
      <c r="D92" s="42">
        <v>8.4307144568458239E-2</v>
      </c>
      <c r="E92" s="42">
        <v>0.11326720815361585</v>
      </c>
      <c r="F92" s="42">
        <v>0.11021148304526147</v>
      </c>
      <c r="G92" s="42">
        <v>0.10538778647415291</v>
      </c>
      <c r="H92" s="42">
        <v>0.13302741275391139</v>
      </c>
      <c r="I92" s="42">
        <v>0.10495136380543149</v>
      </c>
      <c r="J92" s="42">
        <v>8.8320470677959118E-2</v>
      </c>
    </row>
    <row r="93" spans="1:10">
      <c r="A93" s="57" t="s">
        <v>416</v>
      </c>
      <c r="B93" s="42">
        <v>6.7428376960709732E-2</v>
      </c>
      <c r="C93" s="42">
        <v>9.2025735531638189E-2</v>
      </c>
      <c r="D93" s="42">
        <v>0.10022953698195423</v>
      </c>
      <c r="E93" s="42">
        <v>0.13969547710587105</v>
      </c>
      <c r="F93" s="42">
        <v>0.12779037969299079</v>
      </c>
      <c r="G93" s="42">
        <v>0.12114041128023613</v>
      </c>
      <c r="H93" s="42">
        <v>0.17387809631096648</v>
      </c>
      <c r="I93" s="42">
        <v>0.12500076963025716</v>
      </c>
      <c r="J93" s="42">
        <v>0.10108994481671707</v>
      </c>
    </row>
    <row r="94" spans="1:10">
      <c r="A94" s="57" t="s">
        <v>417</v>
      </c>
      <c r="B94" s="42">
        <v>7.9573177948758872E-2</v>
      </c>
      <c r="C94" s="42">
        <v>0.10302189605944698</v>
      </c>
      <c r="D94" s="42">
        <v>0.11117858959819235</v>
      </c>
      <c r="E94" s="42">
        <v>0.14908451905568762</v>
      </c>
      <c r="F94" s="42">
        <v>0.12306951471231793</v>
      </c>
      <c r="G94" s="42">
        <v>0.15598687868436401</v>
      </c>
      <c r="H94" s="42">
        <v>0.24909524286913762</v>
      </c>
      <c r="I94" s="42">
        <v>0.13186706661543723</v>
      </c>
      <c r="J94" s="42">
        <v>0.11308063898898904</v>
      </c>
    </row>
    <row r="95" spans="1:10">
      <c r="A95" s="57" t="s">
        <v>418</v>
      </c>
      <c r="B95" s="42">
        <v>0.77637589929667883</v>
      </c>
      <c r="C95" s="42">
        <v>0.42738743592827505</v>
      </c>
      <c r="D95" s="42">
        <v>0.73110283396297449</v>
      </c>
      <c r="E95" s="42">
        <v>0</v>
      </c>
      <c r="F95" s="42">
        <v>0.95644907454359118</v>
      </c>
      <c r="G95" s="42">
        <v>1.7715441324992192</v>
      </c>
      <c r="H95" s="42">
        <v>0</v>
      </c>
      <c r="I95" s="42">
        <v>1.0390648812246366</v>
      </c>
      <c r="J95" s="42">
        <v>0.676929580894162</v>
      </c>
    </row>
    <row r="96" spans="1:10">
      <c r="A96" s="45" t="s">
        <v>419</v>
      </c>
      <c r="B96" s="34"/>
      <c r="C96" s="34"/>
      <c r="D96" s="34"/>
      <c r="E96" s="34"/>
      <c r="F96" s="34"/>
      <c r="G96" s="34"/>
      <c r="H96" s="34"/>
      <c r="I96" s="34"/>
      <c r="J96" s="34"/>
    </row>
    <row r="97" spans="1:10">
      <c r="A97" s="57" t="s">
        <v>420</v>
      </c>
      <c r="B97" s="42">
        <v>0.60249466948595221</v>
      </c>
      <c r="C97" s="42">
        <v>0.71259774695239586</v>
      </c>
      <c r="D97" s="42">
        <v>0.61340537425584607</v>
      </c>
      <c r="E97" s="42">
        <v>0.61258796284059192</v>
      </c>
      <c r="F97" s="42">
        <v>0.6903811625938755</v>
      </c>
      <c r="G97" s="42">
        <v>0.62288737918435644</v>
      </c>
      <c r="H97" s="42">
        <v>0.69164040988523945</v>
      </c>
      <c r="I97" s="42">
        <v>0.59926790015833131</v>
      </c>
      <c r="J97" s="42">
        <v>0.64953486435746144</v>
      </c>
    </row>
    <row r="98" spans="1:10">
      <c r="A98" s="57" t="s">
        <v>421</v>
      </c>
      <c r="B98" s="42">
        <v>3.905139163653365E-2</v>
      </c>
      <c r="C98" s="42">
        <v>2.9329424527918552E-2</v>
      </c>
      <c r="D98" s="42">
        <v>0.10309910567098698</v>
      </c>
      <c r="E98" s="42">
        <v>2.866562574811457E-2</v>
      </c>
      <c r="F98" s="42">
        <v>3.278114085741124E-2</v>
      </c>
      <c r="G98" s="42">
        <v>4.524532314345292E-2</v>
      </c>
      <c r="H98" s="42">
        <v>5.7894822839926523E-2</v>
      </c>
      <c r="I98" s="42">
        <v>3.6695861818832637E-2</v>
      </c>
      <c r="J98" s="42">
        <v>4.9886586709824758E-2</v>
      </c>
    </row>
    <row r="99" spans="1:10">
      <c r="A99" s="57" t="s">
        <v>422</v>
      </c>
      <c r="B99" s="42">
        <v>0.3584539388775142</v>
      </c>
      <c r="C99" s="42">
        <v>0.25807282851968555</v>
      </c>
      <c r="D99" s="42">
        <v>0.28349552007316697</v>
      </c>
      <c r="E99" s="42">
        <v>0.35874641141129349</v>
      </c>
      <c r="F99" s="42">
        <v>0.27683769654871332</v>
      </c>
      <c r="G99" s="42">
        <v>0.33186729767219064</v>
      </c>
      <c r="H99" s="42">
        <v>0.25046476727483402</v>
      </c>
      <c r="I99" s="42">
        <v>0.36403623802283608</v>
      </c>
      <c r="J99" s="42">
        <v>0.30057854893271385</v>
      </c>
    </row>
    <row r="100" spans="1:10">
      <c r="A100" s="57" t="s">
        <v>423</v>
      </c>
      <c r="B100" s="42">
        <v>0.26077643229567565</v>
      </c>
      <c r="C100" s="42">
        <v>0.43471424091355282</v>
      </c>
      <c r="D100" s="42">
        <v>0.57063619295945756</v>
      </c>
      <c r="E100" s="42">
        <v>0.63558930907956301</v>
      </c>
      <c r="F100" s="42">
        <v>0.4857085504711528</v>
      </c>
      <c r="G100" s="42">
        <v>0.42981027912728498</v>
      </c>
      <c r="H100" s="42">
        <v>0.58181591102239116</v>
      </c>
      <c r="I100" s="42">
        <v>0.38813784677848129</v>
      </c>
      <c r="J100" s="42">
        <v>0.43123596104953787</v>
      </c>
    </row>
    <row r="101" spans="1:10">
      <c r="A101" s="45" t="s">
        <v>424</v>
      </c>
      <c r="B101" s="34"/>
      <c r="C101" s="34"/>
      <c r="D101" s="34"/>
      <c r="E101" s="34"/>
      <c r="F101" s="34"/>
      <c r="G101" s="34"/>
      <c r="H101" s="34"/>
      <c r="I101" s="34"/>
      <c r="J101" s="34"/>
    </row>
    <row r="102" spans="1:10">
      <c r="A102" s="44" t="s">
        <v>425</v>
      </c>
      <c r="B102" s="42">
        <v>6.4065775446611087E-2</v>
      </c>
      <c r="C102" s="42">
        <v>0.11910420638409897</v>
      </c>
      <c r="D102" s="42">
        <v>9.7008587755014433E-2</v>
      </c>
      <c r="E102" s="42">
        <v>0.11489550966534554</v>
      </c>
      <c r="F102" s="42">
        <v>0.14876048593373367</v>
      </c>
      <c r="G102" s="42">
        <v>0.12014385321877556</v>
      </c>
      <c r="H102" s="42">
        <v>0.13867736968470987</v>
      </c>
      <c r="I102" s="42">
        <v>0.11700386528518482</v>
      </c>
      <c r="J102" s="42">
        <v>0.10890652127817282</v>
      </c>
    </row>
    <row r="103" spans="1:10">
      <c r="A103" s="44" t="s">
        <v>426</v>
      </c>
      <c r="B103" s="42">
        <v>6.5088188295697375E-2</v>
      </c>
      <c r="C103" s="42">
        <v>0.13279404712818033</v>
      </c>
      <c r="D103" s="42">
        <v>9.6321231803121257E-2</v>
      </c>
      <c r="E103" s="42">
        <v>0.11135896769555342</v>
      </c>
      <c r="F103" s="42">
        <v>0.14442969259600724</v>
      </c>
      <c r="G103" s="42">
        <v>0.12501330616629469</v>
      </c>
      <c r="H103" s="42">
        <v>0.13858988826112181</v>
      </c>
      <c r="I103" s="42">
        <v>0.13025927166731899</v>
      </c>
      <c r="J103" s="42">
        <v>0.1157148794380088</v>
      </c>
    </row>
    <row r="104" spans="1:10">
      <c r="A104" s="30" t="s">
        <v>427</v>
      </c>
      <c r="B104" s="42">
        <v>7.7433642433845651E-2</v>
      </c>
      <c r="C104" s="42">
        <v>0.14289826826373342</v>
      </c>
      <c r="D104" s="42">
        <v>0.1176254379242945</v>
      </c>
      <c r="E104" s="42">
        <v>0.14717140351837407</v>
      </c>
      <c r="F104" s="42">
        <v>0.17164204348979589</v>
      </c>
      <c r="G104" s="42">
        <v>0.14630280851208066</v>
      </c>
      <c r="H104" s="42">
        <v>0.18404054433564482</v>
      </c>
      <c r="I104" s="42">
        <v>0.14495887504743826</v>
      </c>
      <c r="J104" s="42">
        <v>0.13216221747496107</v>
      </c>
    </row>
    <row r="105" spans="1:10">
      <c r="A105" s="30" t="s">
        <v>428</v>
      </c>
      <c r="B105" s="42">
        <v>0.12133506854569583</v>
      </c>
      <c r="C105" s="42">
        <v>0.1820307979112428</v>
      </c>
      <c r="D105" s="42">
        <v>0.1548945906711798</v>
      </c>
      <c r="E105" s="42">
        <v>0.1944787679308162</v>
      </c>
      <c r="F105" s="42">
        <v>0.22302694514579161</v>
      </c>
      <c r="G105" s="42">
        <v>0.20299588890319673</v>
      </c>
      <c r="H105" s="42">
        <v>0.23256418413242128</v>
      </c>
      <c r="I105" s="42">
        <v>0.18720206554250757</v>
      </c>
      <c r="J105" s="42">
        <v>0.17430924023755454</v>
      </c>
    </row>
    <row r="106" spans="1:10">
      <c r="A106" s="30" t="s">
        <v>429</v>
      </c>
      <c r="B106" s="42">
        <v>-4.3901426111850168E-2</v>
      </c>
      <c r="C106" s="42">
        <v>-3.9132529647509365E-2</v>
      </c>
      <c r="D106" s="42">
        <v>-3.7269152746885303E-2</v>
      </c>
      <c r="E106" s="42">
        <v>-4.7307364412442127E-2</v>
      </c>
      <c r="F106" s="42">
        <v>-5.138490165599572E-2</v>
      </c>
      <c r="G106" s="42">
        <v>-5.6693080391116077E-2</v>
      </c>
      <c r="H106" s="42">
        <v>-4.8523639796776444E-2</v>
      </c>
      <c r="I106" s="42">
        <v>-4.2243190495069319E-2</v>
      </c>
      <c r="J106" s="42">
        <v>-4.2147022762593467E-2</v>
      </c>
    </row>
    <row r="107" spans="1:10">
      <c r="A107" s="30" t="s">
        <v>430</v>
      </c>
      <c r="B107" s="42">
        <v>-1.2345454138148297E-2</v>
      </c>
      <c r="C107" s="42">
        <v>-1.0104221135553119E-2</v>
      </c>
      <c r="D107" s="42">
        <v>-2.1304206121173213E-2</v>
      </c>
      <c r="E107" s="42">
        <v>-3.5812435822820614E-2</v>
      </c>
      <c r="F107" s="42">
        <v>-2.7212350893788661E-2</v>
      </c>
      <c r="G107" s="42">
        <v>-2.1289502345785919E-2</v>
      </c>
      <c r="H107" s="42">
        <v>-4.5450656074522915E-2</v>
      </c>
      <c r="I107" s="42">
        <v>-1.4699603380119258E-2</v>
      </c>
      <c r="J107" s="42">
        <v>-1.6447338036952277E-2</v>
      </c>
    </row>
    <row r="108" spans="1:10">
      <c r="A108" s="30" t="s">
        <v>431</v>
      </c>
      <c r="B108" s="42">
        <v>-1.0224128490862827E-3</v>
      </c>
      <c r="C108" s="42">
        <v>-1.3689840744081362E-2</v>
      </c>
      <c r="D108" s="42">
        <v>6.8735595189318272E-4</v>
      </c>
      <c r="E108" s="42">
        <v>3.5365419697921071E-3</v>
      </c>
      <c r="F108" s="42">
        <v>4.3307933377264166E-3</v>
      </c>
      <c r="G108" s="42">
        <v>-4.8694529475191315E-3</v>
      </c>
      <c r="H108" s="42">
        <v>8.7481423588061381E-5</v>
      </c>
      <c r="I108" s="42">
        <v>-1.3255406382134164E-2</v>
      </c>
      <c r="J108" s="42">
        <v>-6.8083581598359852E-3</v>
      </c>
    </row>
    <row r="109" spans="1:10">
      <c r="A109" s="45" t="s">
        <v>432</v>
      </c>
      <c r="B109" s="34"/>
      <c r="C109" s="34"/>
      <c r="D109" s="34"/>
      <c r="E109" s="34"/>
      <c r="F109" s="34"/>
      <c r="G109" s="34"/>
      <c r="H109" s="34"/>
      <c r="I109" s="34"/>
      <c r="J109" s="34"/>
    </row>
    <row r="110" spans="1:10">
      <c r="A110" s="30" t="s">
        <v>425</v>
      </c>
      <c r="B110" s="42">
        <v>6.4065775446611087E-2</v>
      </c>
      <c r="C110" s="42">
        <v>0.11910420638409897</v>
      </c>
      <c r="D110" s="42">
        <v>9.7008587755014433E-2</v>
      </c>
      <c r="E110" s="42">
        <v>0.11489550966534554</v>
      </c>
      <c r="F110" s="42">
        <v>0.14876048593373367</v>
      </c>
      <c r="G110" s="42">
        <v>0.12014385321877556</v>
      </c>
      <c r="H110" s="42">
        <v>0.13867736968470987</v>
      </c>
      <c r="I110" s="42">
        <v>0.11700386528518482</v>
      </c>
      <c r="J110" s="42">
        <v>0.10890652127817282</v>
      </c>
    </row>
    <row r="111" spans="1:10">
      <c r="A111" s="30" t="s">
        <v>433</v>
      </c>
      <c r="B111" s="42">
        <v>-6.4204872015456299E-3</v>
      </c>
      <c r="C111" s="42">
        <v>-2.2604337606625408E-2</v>
      </c>
      <c r="D111" s="42">
        <v>-1.0892749085538713E-2</v>
      </c>
      <c r="E111" s="42">
        <v>9.1669621899108204E-4</v>
      </c>
      <c r="F111" s="42">
        <v>-2.1789018146370603E-2</v>
      </c>
      <c r="G111" s="42">
        <v>-1.3250350739678809E-2</v>
      </c>
      <c r="H111" s="42">
        <v>-5.3008305966647917E-3</v>
      </c>
      <c r="I111" s="42">
        <v>-7.6905796236432988E-3</v>
      </c>
      <c r="J111" s="42">
        <v>-1.4578268072088068E-2</v>
      </c>
    </row>
    <row r="112" spans="1:10">
      <c r="A112" s="30" t="s">
        <v>434</v>
      </c>
      <c r="B112" s="42">
        <v>-5.6323771345978477E-2</v>
      </c>
      <c r="C112" s="42">
        <v>-8.5860092475136568E-2</v>
      </c>
      <c r="D112" s="42">
        <v>-8.431534274030808E-2</v>
      </c>
      <c r="E112" s="42">
        <v>-0.11326720815361585</v>
      </c>
      <c r="F112" s="42">
        <v>-0.11021148304526147</v>
      </c>
      <c r="G112" s="42">
        <v>-0.10538778647415291</v>
      </c>
      <c r="H112" s="42">
        <v>-0.13302741275391139</v>
      </c>
      <c r="I112" s="42">
        <v>-0.10592215932176643</v>
      </c>
      <c r="J112" s="42">
        <v>-8.8565128630592377E-2</v>
      </c>
    </row>
    <row r="113" spans="1:10">
      <c r="A113" s="30" t="s">
        <v>435</v>
      </c>
      <c r="B113" s="42">
        <v>8.5837545202071619E-4</v>
      </c>
      <c r="C113" s="42">
        <v>-2.7526484155992671E-3</v>
      </c>
      <c r="D113" s="42">
        <v>2.8944820228116543E-4</v>
      </c>
      <c r="E113" s="42">
        <v>-6.0990585616430129E-5</v>
      </c>
      <c r="F113" s="42">
        <v>8.7762716692413455E-5</v>
      </c>
      <c r="G113" s="42">
        <v>2.2415316285514341E-5</v>
      </c>
      <c r="H113" s="42">
        <v>0</v>
      </c>
      <c r="I113" s="42">
        <v>2.5716980159935657E-3</v>
      </c>
      <c r="J113" s="42">
        <v>-3.8414257652537526E-4</v>
      </c>
    </row>
    <row r="114" spans="1:10">
      <c r="A114" s="30" t="s">
        <v>436</v>
      </c>
      <c r="B114" s="42">
        <v>-4.5667963515149464E-4</v>
      </c>
      <c r="C114" s="42">
        <v>4.749021392896997E-4</v>
      </c>
      <c r="D114" s="42">
        <v>1.2376064631975192E-4</v>
      </c>
      <c r="E114" s="42">
        <v>-7.8742455677715124E-5</v>
      </c>
      <c r="F114" s="42">
        <v>-9.8211422502903579E-5</v>
      </c>
      <c r="G114" s="42">
        <v>8.2266779459342959E-4</v>
      </c>
      <c r="H114" s="42">
        <v>9.7653294620427411E-6</v>
      </c>
      <c r="I114" s="42">
        <v>4.3130174245354028E-5</v>
      </c>
      <c r="J114" s="42">
        <v>2.1637487940510632E-4</v>
      </c>
    </row>
    <row r="115" spans="1:10">
      <c r="A115" s="30" t="s">
        <v>437</v>
      </c>
      <c r="B115" s="42">
        <v>0</v>
      </c>
      <c r="C115" s="42">
        <v>8.5110964459645681E-7</v>
      </c>
      <c r="D115" s="42">
        <v>4.7596885299513685E-6</v>
      </c>
      <c r="E115" s="42">
        <v>0</v>
      </c>
      <c r="F115" s="42">
        <v>0</v>
      </c>
      <c r="G115" s="42">
        <v>2.810331410670713E-4</v>
      </c>
      <c r="H115" s="42">
        <v>0</v>
      </c>
      <c r="I115" s="42">
        <v>0</v>
      </c>
      <c r="J115" s="42">
        <v>2.8122390374704868E-5</v>
      </c>
    </row>
    <row r="116" spans="1:10">
      <c r="A116" s="530" t="s">
        <v>438</v>
      </c>
      <c r="B116" s="58">
        <v>1.7719887034882975E-3</v>
      </c>
      <c r="C116" s="58">
        <v>8.3222870368541771E-3</v>
      </c>
      <c r="D116" s="58">
        <v>1.8283180328424011E-3</v>
      </c>
      <c r="E116" s="58">
        <v>2.4052646894266042E-3</v>
      </c>
      <c r="F116" s="58">
        <v>1.6759794308202312E-2</v>
      </c>
      <c r="G116" s="58">
        <v>2.631832256889859E-3</v>
      </c>
      <c r="H116" s="58">
        <v>3.5889166359579113E-4</v>
      </c>
      <c r="I116" s="58">
        <v>4.9314268101793299E-3</v>
      </c>
      <c r="J116" s="58">
        <v>5.3658905353502553E-3</v>
      </c>
    </row>
    <row r="117" spans="1:10" ht="3.75" customHeight="1" thickBot="1">
      <c r="A117" s="531"/>
      <c r="B117" s="532"/>
      <c r="C117" s="532"/>
      <c r="D117" s="532"/>
      <c r="E117" s="532"/>
      <c r="F117" s="532"/>
      <c r="G117" s="441"/>
      <c r="H117" s="441"/>
      <c r="I117" s="441"/>
      <c r="J117" s="441"/>
    </row>
    <row r="118" spans="1:10" ht="15.75" thickTop="1">
      <c r="A118" s="1061" t="s">
        <v>439</v>
      </c>
      <c r="B118" s="1061"/>
      <c r="C118" s="1061"/>
      <c r="D118" s="1061"/>
      <c r="E118" s="1061"/>
      <c r="F118" s="1061"/>
      <c r="G118" s="1061"/>
      <c r="H118" s="1061"/>
      <c r="I118" s="1061"/>
      <c r="J118" s="1061"/>
    </row>
    <row r="119" spans="1:10">
      <c r="A119" s="999" t="s">
        <v>440</v>
      </c>
      <c r="B119" s="999"/>
      <c r="C119" s="999"/>
      <c r="D119" s="999"/>
      <c r="E119" s="999"/>
      <c r="F119" s="999"/>
      <c r="G119" s="999"/>
      <c r="H119" s="999"/>
      <c r="I119" s="999"/>
      <c r="J119" s="999"/>
    </row>
    <row r="120" spans="1:10">
      <c r="A120" s="999" t="s">
        <v>441</v>
      </c>
      <c r="B120" s="999"/>
      <c r="C120" s="999"/>
      <c r="D120" s="999"/>
      <c r="E120" s="999"/>
      <c r="F120" s="999"/>
      <c r="G120" s="999"/>
      <c r="H120" s="999"/>
      <c r="I120" s="999"/>
      <c r="J120" s="999"/>
    </row>
    <row r="121" spans="1:10">
      <c r="A121" s="999" t="s">
        <v>442</v>
      </c>
      <c r="B121" s="999"/>
      <c r="C121" s="999"/>
      <c r="D121" s="999"/>
      <c r="E121" s="999"/>
      <c r="F121" s="999"/>
      <c r="G121" s="999"/>
      <c r="H121" s="999"/>
      <c r="I121" s="999"/>
      <c r="J121" s="999"/>
    </row>
    <row r="122" spans="1:10">
      <c r="A122" s="999" t="s">
        <v>443</v>
      </c>
      <c r="B122" s="999"/>
      <c r="C122" s="999"/>
      <c r="D122" s="999"/>
      <c r="E122" s="999"/>
      <c r="F122" s="999"/>
      <c r="G122" s="999"/>
      <c r="H122" s="999"/>
      <c r="I122" s="999"/>
      <c r="J122" s="999"/>
    </row>
    <row r="123" spans="1:10" ht="27.75" customHeight="1">
      <c r="A123" s="1007" t="s">
        <v>444</v>
      </c>
      <c r="B123" s="1007"/>
      <c r="C123" s="1007"/>
      <c r="D123" s="1007"/>
      <c r="E123" s="1007"/>
      <c r="F123" s="1007"/>
      <c r="G123" s="1007"/>
      <c r="H123" s="1007"/>
      <c r="I123" s="1007"/>
      <c r="J123" s="1007"/>
    </row>
    <row r="124" spans="1:10">
      <c r="A124" s="999" t="s">
        <v>445</v>
      </c>
      <c r="B124" s="999"/>
      <c r="C124" s="999"/>
      <c r="D124" s="999"/>
      <c r="E124" s="999"/>
      <c r="F124" s="999"/>
      <c r="G124" s="999"/>
      <c r="H124" s="999"/>
      <c r="I124" s="999"/>
      <c r="J124" s="999"/>
    </row>
    <row r="125" spans="1:10">
      <c r="A125" s="1006" t="s">
        <v>446</v>
      </c>
      <c r="B125" s="1006"/>
      <c r="C125" s="1006"/>
      <c r="D125" s="1006"/>
      <c r="E125" s="1006"/>
      <c r="F125" s="1006"/>
      <c r="G125" s="1006"/>
      <c r="H125" s="1006"/>
      <c r="I125" s="1006"/>
      <c r="J125" s="1006"/>
    </row>
    <row r="126" spans="1:10" ht="15.75">
      <c r="A126" s="533"/>
      <c r="B126" s="1"/>
      <c r="C126" s="1"/>
      <c r="D126" s="1"/>
      <c r="E126" s="1"/>
      <c r="F126" s="1"/>
    </row>
  </sheetData>
  <mergeCells count="17">
    <mergeCell ref="A121:J121"/>
    <mergeCell ref="A122:J122"/>
    <mergeCell ref="A123:J123"/>
    <mergeCell ref="A124:J124"/>
    <mergeCell ref="A125:J125"/>
    <mergeCell ref="A120:J120"/>
    <mergeCell ref="A1:J1"/>
    <mergeCell ref="A2:J2"/>
    <mergeCell ref="A3:J3"/>
    <mergeCell ref="A51:J51"/>
    <mergeCell ref="A52:J52"/>
    <mergeCell ref="A53:J53"/>
    <mergeCell ref="A54:J54"/>
    <mergeCell ref="A55:J55"/>
    <mergeCell ref="A56:J56"/>
    <mergeCell ref="A118:J118"/>
    <mergeCell ref="A119:J119"/>
  </mergeCells>
  <hyperlinks>
    <hyperlink ref="L1" location="ÍNDICE!A1" display="ÍNDICE!A1"/>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U85"/>
  <sheetViews>
    <sheetView zoomScale="70" zoomScaleNormal="70" workbookViewId="0">
      <selection activeCell="N29" sqref="N29"/>
    </sheetView>
  </sheetViews>
  <sheetFormatPr baseColWidth="10" defaultColWidth="9.140625" defaultRowHeight="18"/>
  <cols>
    <col min="1" max="1" width="89.85546875" style="103" bestFit="1" customWidth="1"/>
    <col min="2" max="6" width="9.7109375" style="103" bestFit="1" customWidth="1"/>
    <col min="7" max="7" width="9.7109375" style="103" customWidth="1"/>
    <col min="8" max="8" width="10.7109375" style="103" bestFit="1" customWidth="1"/>
    <col min="9" max="9" width="10.7109375" style="103" customWidth="1"/>
    <col min="10" max="10" width="10.7109375" style="119" bestFit="1" customWidth="1"/>
    <col min="11" max="256" width="9.140625" style="103"/>
    <col min="257" max="257" width="89.85546875" style="103" bestFit="1" customWidth="1"/>
    <col min="258" max="262" width="9.7109375" style="103" bestFit="1" customWidth="1"/>
    <col min="263" max="263" width="9.7109375" style="103" customWidth="1"/>
    <col min="264" max="264" width="10.7109375" style="103" bestFit="1" customWidth="1"/>
    <col min="265" max="265" width="10.7109375" style="103" customWidth="1"/>
    <col min="266" max="266" width="10.7109375" style="103" bestFit="1" customWidth="1"/>
    <col min="267" max="512" width="9.140625" style="103"/>
    <col min="513" max="513" width="89.85546875" style="103" bestFit="1" customWidth="1"/>
    <col min="514" max="518" width="9.7109375" style="103" bestFit="1" customWidth="1"/>
    <col min="519" max="519" width="9.7109375" style="103" customWidth="1"/>
    <col min="520" max="520" width="10.7109375" style="103" bestFit="1" customWidth="1"/>
    <col min="521" max="521" width="10.7109375" style="103" customWidth="1"/>
    <col min="522" max="522" width="10.7109375" style="103" bestFit="1" customWidth="1"/>
    <col min="523" max="768" width="9.140625" style="103"/>
    <col min="769" max="769" width="89.85546875" style="103" bestFit="1" customWidth="1"/>
    <col min="770" max="774" width="9.7109375" style="103" bestFit="1" customWidth="1"/>
    <col min="775" max="775" width="9.7109375" style="103" customWidth="1"/>
    <col min="776" max="776" width="10.7109375" style="103" bestFit="1" customWidth="1"/>
    <col min="777" max="777" width="10.7109375" style="103" customWidth="1"/>
    <col min="778" max="778" width="10.7109375" style="103" bestFit="1" customWidth="1"/>
    <col min="779" max="1024" width="9.140625" style="103"/>
    <col min="1025" max="1025" width="89.85546875" style="103" bestFit="1" customWidth="1"/>
    <col min="1026" max="1030" width="9.7109375" style="103" bestFit="1" customWidth="1"/>
    <col min="1031" max="1031" width="9.7109375" style="103" customWidth="1"/>
    <col min="1032" max="1032" width="10.7109375" style="103" bestFit="1" customWidth="1"/>
    <col min="1033" max="1033" width="10.7109375" style="103" customWidth="1"/>
    <col min="1034" max="1034" width="10.7109375" style="103" bestFit="1" customWidth="1"/>
    <col min="1035" max="1280" width="9.140625" style="103"/>
    <col min="1281" max="1281" width="89.85546875" style="103" bestFit="1" customWidth="1"/>
    <col min="1282" max="1286" width="9.7109375" style="103" bestFit="1" customWidth="1"/>
    <col min="1287" max="1287" width="9.7109375" style="103" customWidth="1"/>
    <col min="1288" max="1288" width="10.7109375" style="103" bestFit="1" customWidth="1"/>
    <col min="1289" max="1289" width="10.7109375" style="103" customWidth="1"/>
    <col min="1290" max="1290" width="10.7109375" style="103" bestFit="1" customWidth="1"/>
    <col min="1291" max="1536" width="9.140625" style="103"/>
    <col min="1537" max="1537" width="89.85546875" style="103" bestFit="1" customWidth="1"/>
    <col min="1538" max="1542" width="9.7109375" style="103" bestFit="1" customWidth="1"/>
    <col min="1543" max="1543" width="9.7109375" style="103" customWidth="1"/>
    <col min="1544" max="1544" width="10.7109375" style="103" bestFit="1" customWidth="1"/>
    <col min="1545" max="1545" width="10.7109375" style="103" customWidth="1"/>
    <col min="1546" max="1546" width="10.7109375" style="103" bestFit="1" customWidth="1"/>
    <col min="1547" max="1792" width="9.140625" style="103"/>
    <col min="1793" max="1793" width="89.85546875" style="103" bestFit="1" customWidth="1"/>
    <col min="1794" max="1798" width="9.7109375" style="103" bestFit="1" customWidth="1"/>
    <col min="1799" max="1799" width="9.7109375" style="103" customWidth="1"/>
    <col min="1800" max="1800" width="10.7109375" style="103" bestFit="1" customWidth="1"/>
    <col min="1801" max="1801" width="10.7109375" style="103" customWidth="1"/>
    <col min="1802" max="1802" width="10.7109375" style="103" bestFit="1" customWidth="1"/>
    <col min="1803" max="2048" width="9.140625" style="103"/>
    <col min="2049" max="2049" width="89.85546875" style="103" bestFit="1" customWidth="1"/>
    <col min="2050" max="2054" width="9.7109375" style="103" bestFit="1" customWidth="1"/>
    <col min="2055" max="2055" width="9.7109375" style="103" customWidth="1"/>
    <col min="2056" max="2056" width="10.7109375" style="103" bestFit="1" customWidth="1"/>
    <col min="2057" max="2057" width="10.7109375" style="103" customWidth="1"/>
    <col min="2058" max="2058" width="10.7109375" style="103" bestFit="1" customWidth="1"/>
    <col min="2059" max="2304" width="9.140625" style="103"/>
    <col min="2305" max="2305" width="89.85546875" style="103" bestFit="1" customWidth="1"/>
    <col min="2306" max="2310" width="9.7109375" style="103" bestFit="1" customWidth="1"/>
    <col min="2311" max="2311" width="9.7109375" style="103" customWidth="1"/>
    <col min="2312" max="2312" width="10.7109375" style="103" bestFit="1" customWidth="1"/>
    <col min="2313" max="2313" width="10.7109375" style="103" customWidth="1"/>
    <col min="2314" max="2314" width="10.7109375" style="103" bestFit="1" customWidth="1"/>
    <col min="2315" max="2560" width="9.140625" style="103"/>
    <col min="2561" max="2561" width="89.85546875" style="103" bestFit="1" customWidth="1"/>
    <col min="2562" max="2566" width="9.7109375" style="103" bestFit="1" customWidth="1"/>
    <col min="2567" max="2567" width="9.7109375" style="103" customWidth="1"/>
    <col min="2568" max="2568" width="10.7109375" style="103" bestFit="1" customWidth="1"/>
    <col min="2569" max="2569" width="10.7109375" style="103" customWidth="1"/>
    <col min="2570" max="2570" width="10.7109375" style="103" bestFit="1" customWidth="1"/>
    <col min="2571" max="2816" width="9.140625" style="103"/>
    <col min="2817" max="2817" width="89.85546875" style="103" bestFit="1" customWidth="1"/>
    <col min="2818" max="2822" width="9.7109375" style="103" bestFit="1" customWidth="1"/>
    <col min="2823" max="2823" width="9.7109375" style="103" customWidth="1"/>
    <col min="2824" max="2824" width="10.7109375" style="103" bestFit="1" customWidth="1"/>
    <col min="2825" max="2825" width="10.7109375" style="103" customWidth="1"/>
    <col min="2826" max="2826" width="10.7109375" style="103" bestFit="1" customWidth="1"/>
    <col min="2827" max="3072" width="9.140625" style="103"/>
    <col min="3073" max="3073" width="89.85546875" style="103" bestFit="1" customWidth="1"/>
    <col min="3074" max="3078" width="9.7109375" style="103" bestFit="1" customWidth="1"/>
    <col min="3079" max="3079" width="9.7109375" style="103" customWidth="1"/>
    <col min="3080" max="3080" width="10.7109375" style="103" bestFit="1" customWidth="1"/>
    <col min="3081" max="3081" width="10.7109375" style="103" customWidth="1"/>
    <col min="3082" max="3082" width="10.7109375" style="103" bestFit="1" customWidth="1"/>
    <col min="3083" max="3328" width="9.140625" style="103"/>
    <col min="3329" max="3329" width="89.85546875" style="103" bestFit="1" customWidth="1"/>
    <col min="3330" max="3334" width="9.7109375" style="103" bestFit="1" customWidth="1"/>
    <col min="3335" max="3335" width="9.7109375" style="103" customWidth="1"/>
    <col min="3336" max="3336" width="10.7109375" style="103" bestFit="1" customWidth="1"/>
    <col min="3337" max="3337" width="10.7109375" style="103" customWidth="1"/>
    <col min="3338" max="3338" width="10.7109375" style="103" bestFit="1" customWidth="1"/>
    <col min="3339" max="3584" width="9.140625" style="103"/>
    <col min="3585" max="3585" width="89.85546875" style="103" bestFit="1" customWidth="1"/>
    <col min="3586" max="3590" width="9.7109375" style="103" bestFit="1" customWidth="1"/>
    <col min="3591" max="3591" width="9.7109375" style="103" customWidth="1"/>
    <col min="3592" max="3592" width="10.7109375" style="103" bestFit="1" customWidth="1"/>
    <col min="3593" max="3593" width="10.7109375" style="103" customWidth="1"/>
    <col min="3594" max="3594" width="10.7109375" style="103" bestFit="1" customWidth="1"/>
    <col min="3595" max="3840" width="9.140625" style="103"/>
    <col min="3841" max="3841" width="89.85546875" style="103" bestFit="1" customWidth="1"/>
    <col min="3842" max="3846" width="9.7109375" style="103" bestFit="1" customWidth="1"/>
    <col min="3847" max="3847" width="9.7109375" style="103" customWidth="1"/>
    <col min="3848" max="3848" width="10.7109375" style="103" bestFit="1" customWidth="1"/>
    <col min="3849" max="3849" width="10.7109375" style="103" customWidth="1"/>
    <col min="3850" max="3850" width="10.7109375" style="103" bestFit="1" customWidth="1"/>
    <col min="3851" max="4096" width="9.140625" style="103"/>
    <col min="4097" max="4097" width="89.85546875" style="103" bestFit="1" customWidth="1"/>
    <col min="4098" max="4102" width="9.7109375" style="103" bestFit="1" customWidth="1"/>
    <col min="4103" max="4103" width="9.7109375" style="103" customWidth="1"/>
    <col min="4104" max="4104" width="10.7109375" style="103" bestFit="1" customWidth="1"/>
    <col min="4105" max="4105" width="10.7109375" style="103" customWidth="1"/>
    <col min="4106" max="4106" width="10.7109375" style="103" bestFit="1" customWidth="1"/>
    <col min="4107" max="4352" width="9.140625" style="103"/>
    <col min="4353" max="4353" width="89.85546875" style="103" bestFit="1" customWidth="1"/>
    <col min="4354" max="4358" width="9.7109375" style="103" bestFit="1" customWidth="1"/>
    <col min="4359" max="4359" width="9.7109375" style="103" customWidth="1"/>
    <col min="4360" max="4360" width="10.7109375" style="103" bestFit="1" customWidth="1"/>
    <col min="4361" max="4361" width="10.7109375" style="103" customWidth="1"/>
    <col min="4362" max="4362" width="10.7109375" style="103" bestFit="1" customWidth="1"/>
    <col min="4363" max="4608" width="9.140625" style="103"/>
    <col min="4609" max="4609" width="89.85546875" style="103" bestFit="1" customWidth="1"/>
    <col min="4610" max="4614" width="9.7109375" style="103" bestFit="1" customWidth="1"/>
    <col min="4615" max="4615" width="9.7109375" style="103" customWidth="1"/>
    <col min="4616" max="4616" width="10.7109375" style="103" bestFit="1" customWidth="1"/>
    <col min="4617" max="4617" width="10.7109375" style="103" customWidth="1"/>
    <col min="4618" max="4618" width="10.7109375" style="103" bestFit="1" customWidth="1"/>
    <col min="4619" max="4864" width="9.140625" style="103"/>
    <col min="4865" max="4865" width="89.85546875" style="103" bestFit="1" customWidth="1"/>
    <col min="4866" max="4870" width="9.7109375" style="103" bestFit="1" customWidth="1"/>
    <col min="4871" max="4871" width="9.7109375" style="103" customWidth="1"/>
    <col min="4872" max="4872" width="10.7109375" style="103" bestFit="1" customWidth="1"/>
    <col min="4873" max="4873" width="10.7109375" style="103" customWidth="1"/>
    <col min="4874" max="4874" width="10.7109375" style="103" bestFit="1" customWidth="1"/>
    <col min="4875" max="5120" width="9.140625" style="103"/>
    <col min="5121" max="5121" width="89.85546875" style="103" bestFit="1" customWidth="1"/>
    <col min="5122" max="5126" width="9.7109375" style="103" bestFit="1" customWidth="1"/>
    <col min="5127" max="5127" width="9.7109375" style="103" customWidth="1"/>
    <col min="5128" max="5128" width="10.7109375" style="103" bestFit="1" customWidth="1"/>
    <col min="5129" max="5129" width="10.7109375" style="103" customWidth="1"/>
    <col min="5130" max="5130" width="10.7109375" style="103" bestFit="1" customWidth="1"/>
    <col min="5131" max="5376" width="9.140625" style="103"/>
    <col min="5377" max="5377" width="89.85546875" style="103" bestFit="1" customWidth="1"/>
    <col min="5378" max="5382" width="9.7109375" style="103" bestFit="1" customWidth="1"/>
    <col min="5383" max="5383" width="9.7109375" style="103" customWidth="1"/>
    <col min="5384" max="5384" width="10.7109375" style="103" bestFit="1" customWidth="1"/>
    <col min="5385" max="5385" width="10.7109375" style="103" customWidth="1"/>
    <col min="5386" max="5386" width="10.7109375" style="103" bestFit="1" customWidth="1"/>
    <col min="5387" max="5632" width="9.140625" style="103"/>
    <col min="5633" max="5633" width="89.85546875" style="103" bestFit="1" customWidth="1"/>
    <col min="5634" max="5638" width="9.7109375" style="103" bestFit="1" customWidth="1"/>
    <col min="5639" max="5639" width="9.7109375" style="103" customWidth="1"/>
    <col min="5640" max="5640" width="10.7109375" style="103" bestFit="1" customWidth="1"/>
    <col min="5641" max="5641" width="10.7109375" style="103" customWidth="1"/>
    <col min="5642" max="5642" width="10.7109375" style="103" bestFit="1" customWidth="1"/>
    <col min="5643" max="5888" width="9.140625" style="103"/>
    <col min="5889" max="5889" width="89.85546875" style="103" bestFit="1" customWidth="1"/>
    <col min="5890" max="5894" width="9.7109375" style="103" bestFit="1" customWidth="1"/>
    <col min="5895" max="5895" width="9.7109375" style="103" customWidth="1"/>
    <col min="5896" max="5896" width="10.7109375" style="103" bestFit="1" customWidth="1"/>
    <col min="5897" max="5897" width="10.7109375" style="103" customWidth="1"/>
    <col min="5898" max="5898" width="10.7109375" style="103" bestFit="1" customWidth="1"/>
    <col min="5899" max="6144" width="9.140625" style="103"/>
    <col min="6145" max="6145" width="89.85546875" style="103" bestFit="1" customWidth="1"/>
    <col min="6146" max="6150" width="9.7109375" style="103" bestFit="1" customWidth="1"/>
    <col min="6151" max="6151" width="9.7109375" style="103" customWidth="1"/>
    <col min="6152" max="6152" width="10.7109375" style="103" bestFit="1" customWidth="1"/>
    <col min="6153" max="6153" width="10.7109375" style="103" customWidth="1"/>
    <col min="6154" max="6154" width="10.7109375" style="103" bestFit="1" customWidth="1"/>
    <col min="6155" max="6400" width="9.140625" style="103"/>
    <col min="6401" max="6401" width="89.85546875" style="103" bestFit="1" customWidth="1"/>
    <col min="6402" max="6406" width="9.7109375" style="103" bestFit="1" customWidth="1"/>
    <col min="6407" max="6407" width="9.7109375" style="103" customWidth="1"/>
    <col min="6408" max="6408" width="10.7109375" style="103" bestFit="1" customWidth="1"/>
    <col min="6409" max="6409" width="10.7109375" style="103" customWidth="1"/>
    <col min="6410" max="6410" width="10.7109375" style="103" bestFit="1" customWidth="1"/>
    <col min="6411" max="6656" width="9.140625" style="103"/>
    <col min="6657" max="6657" width="89.85546875" style="103" bestFit="1" customWidth="1"/>
    <col min="6658" max="6662" width="9.7109375" style="103" bestFit="1" customWidth="1"/>
    <col min="6663" max="6663" width="9.7109375" style="103" customWidth="1"/>
    <col min="6664" max="6664" width="10.7109375" style="103" bestFit="1" customWidth="1"/>
    <col min="6665" max="6665" width="10.7109375" style="103" customWidth="1"/>
    <col min="6666" max="6666" width="10.7109375" style="103" bestFit="1" customWidth="1"/>
    <col min="6667" max="6912" width="9.140625" style="103"/>
    <col min="6913" max="6913" width="89.85546875" style="103" bestFit="1" customWidth="1"/>
    <col min="6914" max="6918" width="9.7109375" style="103" bestFit="1" customWidth="1"/>
    <col min="6919" max="6919" width="9.7109375" style="103" customWidth="1"/>
    <col min="6920" max="6920" width="10.7109375" style="103" bestFit="1" customWidth="1"/>
    <col min="6921" max="6921" width="10.7109375" style="103" customWidth="1"/>
    <col min="6922" max="6922" width="10.7109375" style="103" bestFit="1" customWidth="1"/>
    <col min="6923" max="7168" width="9.140625" style="103"/>
    <col min="7169" max="7169" width="89.85546875" style="103" bestFit="1" customWidth="1"/>
    <col min="7170" max="7174" width="9.7109375" style="103" bestFit="1" customWidth="1"/>
    <col min="7175" max="7175" width="9.7109375" style="103" customWidth="1"/>
    <col min="7176" max="7176" width="10.7109375" style="103" bestFit="1" customWidth="1"/>
    <col min="7177" max="7177" width="10.7109375" style="103" customWidth="1"/>
    <col min="7178" max="7178" width="10.7109375" style="103" bestFit="1" customWidth="1"/>
    <col min="7179" max="7424" width="9.140625" style="103"/>
    <col min="7425" max="7425" width="89.85546875" style="103" bestFit="1" customWidth="1"/>
    <col min="7426" max="7430" width="9.7109375" style="103" bestFit="1" customWidth="1"/>
    <col min="7431" max="7431" width="9.7109375" style="103" customWidth="1"/>
    <col min="7432" max="7432" width="10.7109375" style="103" bestFit="1" customWidth="1"/>
    <col min="7433" max="7433" width="10.7109375" style="103" customWidth="1"/>
    <col min="7434" max="7434" width="10.7109375" style="103" bestFit="1" customWidth="1"/>
    <col min="7435" max="7680" width="9.140625" style="103"/>
    <col min="7681" max="7681" width="89.85546875" style="103" bestFit="1" customWidth="1"/>
    <col min="7682" max="7686" width="9.7109375" style="103" bestFit="1" customWidth="1"/>
    <col min="7687" max="7687" width="9.7109375" style="103" customWidth="1"/>
    <col min="7688" max="7688" width="10.7109375" style="103" bestFit="1" customWidth="1"/>
    <col min="7689" max="7689" width="10.7109375" style="103" customWidth="1"/>
    <col min="7690" max="7690" width="10.7109375" style="103" bestFit="1" customWidth="1"/>
    <col min="7691" max="7936" width="9.140625" style="103"/>
    <col min="7937" max="7937" width="89.85546875" style="103" bestFit="1" customWidth="1"/>
    <col min="7938" max="7942" width="9.7109375" style="103" bestFit="1" customWidth="1"/>
    <col min="7943" max="7943" width="9.7109375" style="103" customWidth="1"/>
    <col min="7944" max="7944" width="10.7109375" style="103" bestFit="1" customWidth="1"/>
    <col min="7945" max="7945" width="10.7109375" style="103" customWidth="1"/>
    <col min="7946" max="7946" width="10.7109375" style="103" bestFit="1" customWidth="1"/>
    <col min="7947" max="8192" width="9.140625" style="103"/>
    <col min="8193" max="8193" width="89.85546875" style="103" bestFit="1" customWidth="1"/>
    <col min="8194" max="8198" width="9.7109375" style="103" bestFit="1" customWidth="1"/>
    <col min="8199" max="8199" width="9.7109375" style="103" customWidth="1"/>
    <col min="8200" max="8200" width="10.7109375" style="103" bestFit="1" customWidth="1"/>
    <col min="8201" max="8201" width="10.7109375" style="103" customWidth="1"/>
    <col min="8202" max="8202" width="10.7109375" style="103" bestFit="1" customWidth="1"/>
    <col min="8203" max="8448" width="9.140625" style="103"/>
    <col min="8449" max="8449" width="89.85546875" style="103" bestFit="1" customWidth="1"/>
    <col min="8450" max="8454" width="9.7109375" style="103" bestFit="1" customWidth="1"/>
    <col min="8455" max="8455" width="9.7109375" style="103" customWidth="1"/>
    <col min="8456" max="8456" width="10.7109375" style="103" bestFit="1" customWidth="1"/>
    <col min="8457" max="8457" width="10.7109375" style="103" customWidth="1"/>
    <col min="8458" max="8458" width="10.7109375" style="103" bestFit="1" customWidth="1"/>
    <col min="8459" max="8704" width="9.140625" style="103"/>
    <col min="8705" max="8705" width="89.85546875" style="103" bestFit="1" customWidth="1"/>
    <col min="8706" max="8710" width="9.7109375" style="103" bestFit="1" customWidth="1"/>
    <col min="8711" max="8711" width="9.7109375" style="103" customWidth="1"/>
    <col min="8712" max="8712" width="10.7109375" style="103" bestFit="1" customWidth="1"/>
    <col min="8713" max="8713" width="10.7109375" style="103" customWidth="1"/>
    <col min="8714" max="8714" width="10.7109375" style="103" bestFit="1" customWidth="1"/>
    <col min="8715" max="8960" width="9.140625" style="103"/>
    <col min="8961" max="8961" width="89.85546875" style="103" bestFit="1" customWidth="1"/>
    <col min="8962" max="8966" width="9.7109375" style="103" bestFit="1" customWidth="1"/>
    <col min="8967" max="8967" width="9.7109375" style="103" customWidth="1"/>
    <col min="8968" max="8968" width="10.7109375" style="103" bestFit="1" customWidth="1"/>
    <col min="8969" max="8969" width="10.7109375" style="103" customWidth="1"/>
    <col min="8970" max="8970" width="10.7109375" style="103" bestFit="1" customWidth="1"/>
    <col min="8971" max="9216" width="9.140625" style="103"/>
    <col min="9217" max="9217" width="89.85546875" style="103" bestFit="1" customWidth="1"/>
    <col min="9218" max="9222" width="9.7109375" style="103" bestFit="1" customWidth="1"/>
    <col min="9223" max="9223" width="9.7109375" style="103" customWidth="1"/>
    <col min="9224" max="9224" width="10.7109375" style="103" bestFit="1" customWidth="1"/>
    <col min="9225" max="9225" width="10.7109375" style="103" customWidth="1"/>
    <col min="9226" max="9226" width="10.7109375" style="103" bestFit="1" customWidth="1"/>
    <col min="9227" max="9472" width="9.140625" style="103"/>
    <col min="9473" max="9473" width="89.85546875" style="103" bestFit="1" customWidth="1"/>
    <col min="9474" max="9478" width="9.7109375" style="103" bestFit="1" customWidth="1"/>
    <col min="9479" max="9479" width="9.7109375" style="103" customWidth="1"/>
    <col min="9480" max="9480" width="10.7109375" style="103" bestFit="1" customWidth="1"/>
    <col min="9481" max="9481" width="10.7109375" style="103" customWidth="1"/>
    <col min="9482" max="9482" width="10.7109375" style="103" bestFit="1" customWidth="1"/>
    <col min="9483" max="9728" width="9.140625" style="103"/>
    <col min="9729" max="9729" width="89.85546875" style="103" bestFit="1" customWidth="1"/>
    <col min="9730" max="9734" width="9.7109375" style="103" bestFit="1" customWidth="1"/>
    <col min="9735" max="9735" width="9.7109375" style="103" customWidth="1"/>
    <col min="9736" max="9736" width="10.7109375" style="103" bestFit="1" customWidth="1"/>
    <col min="9737" max="9737" width="10.7109375" style="103" customWidth="1"/>
    <col min="9738" max="9738" width="10.7109375" style="103" bestFit="1" customWidth="1"/>
    <col min="9739" max="9984" width="9.140625" style="103"/>
    <col min="9985" max="9985" width="89.85546875" style="103" bestFit="1" customWidth="1"/>
    <col min="9986" max="9990" width="9.7109375" style="103" bestFit="1" customWidth="1"/>
    <col min="9991" max="9991" width="9.7109375" style="103" customWidth="1"/>
    <col min="9992" max="9992" width="10.7109375" style="103" bestFit="1" customWidth="1"/>
    <col min="9993" max="9993" width="10.7109375" style="103" customWidth="1"/>
    <col min="9994" max="9994" width="10.7109375" style="103" bestFit="1" customWidth="1"/>
    <col min="9995" max="10240" width="9.140625" style="103"/>
    <col min="10241" max="10241" width="89.85546875" style="103" bestFit="1" customWidth="1"/>
    <col min="10242" max="10246" width="9.7109375" style="103" bestFit="1" customWidth="1"/>
    <col min="10247" max="10247" width="9.7109375" style="103" customWidth="1"/>
    <col min="10248" max="10248" width="10.7109375" style="103" bestFit="1" customWidth="1"/>
    <col min="10249" max="10249" width="10.7109375" style="103" customWidth="1"/>
    <col min="10250" max="10250" width="10.7109375" style="103" bestFit="1" customWidth="1"/>
    <col min="10251" max="10496" width="9.140625" style="103"/>
    <col min="10497" max="10497" width="89.85546875" style="103" bestFit="1" customWidth="1"/>
    <col min="10498" max="10502" width="9.7109375" style="103" bestFit="1" customWidth="1"/>
    <col min="10503" max="10503" width="9.7109375" style="103" customWidth="1"/>
    <col min="10504" max="10504" width="10.7109375" style="103" bestFit="1" customWidth="1"/>
    <col min="10505" max="10505" width="10.7109375" style="103" customWidth="1"/>
    <col min="10506" max="10506" width="10.7109375" style="103" bestFit="1" customWidth="1"/>
    <col min="10507" max="10752" width="9.140625" style="103"/>
    <col min="10753" max="10753" width="89.85546875" style="103" bestFit="1" customWidth="1"/>
    <col min="10754" max="10758" width="9.7109375" style="103" bestFit="1" customWidth="1"/>
    <col min="10759" max="10759" width="9.7109375" style="103" customWidth="1"/>
    <col min="10760" max="10760" width="10.7109375" style="103" bestFit="1" customWidth="1"/>
    <col min="10761" max="10761" width="10.7109375" style="103" customWidth="1"/>
    <col min="10762" max="10762" width="10.7109375" style="103" bestFit="1" customWidth="1"/>
    <col min="10763" max="11008" width="9.140625" style="103"/>
    <col min="11009" max="11009" width="89.85546875" style="103" bestFit="1" customWidth="1"/>
    <col min="11010" max="11014" width="9.7109375" style="103" bestFit="1" customWidth="1"/>
    <col min="11015" max="11015" width="9.7109375" style="103" customWidth="1"/>
    <col min="11016" max="11016" width="10.7109375" style="103" bestFit="1" customWidth="1"/>
    <col min="11017" max="11017" width="10.7109375" style="103" customWidth="1"/>
    <col min="11018" max="11018" width="10.7109375" style="103" bestFit="1" customWidth="1"/>
    <col min="11019" max="11264" width="9.140625" style="103"/>
    <col min="11265" max="11265" width="89.85546875" style="103" bestFit="1" customWidth="1"/>
    <col min="11266" max="11270" width="9.7109375" style="103" bestFit="1" customWidth="1"/>
    <col min="11271" max="11271" width="9.7109375" style="103" customWidth="1"/>
    <col min="11272" max="11272" width="10.7109375" style="103" bestFit="1" customWidth="1"/>
    <col min="11273" max="11273" width="10.7109375" style="103" customWidth="1"/>
    <col min="11274" max="11274" width="10.7109375" style="103" bestFit="1" customWidth="1"/>
    <col min="11275" max="11520" width="9.140625" style="103"/>
    <col min="11521" max="11521" width="89.85546875" style="103" bestFit="1" customWidth="1"/>
    <col min="11522" max="11526" width="9.7109375" style="103" bestFit="1" customWidth="1"/>
    <col min="11527" max="11527" width="9.7109375" style="103" customWidth="1"/>
    <col min="11528" max="11528" width="10.7109375" style="103" bestFit="1" customWidth="1"/>
    <col min="11529" max="11529" width="10.7109375" style="103" customWidth="1"/>
    <col min="11530" max="11530" width="10.7109375" style="103" bestFit="1" customWidth="1"/>
    <col min="11531" max="11776" width="9.140625" style="103"/>
    <col min="11777" max="11777" width="89.85546875" style="103" bestFit="1" customWidth="1"/>
    <col min="11778" max="11782" width="9.7109375" style="103" bestFit="1" customWidth="1"/>
    <col min="11783" max="11783" width="9.7109375" style="103" customWidth="1"/>
    <col min="11784" max="11784" width="10.7109375" style="103" bestFit="1" customWidth="1"/>
    <col min="11785" max="11785" width="10.7109375" style="103" customWidth="1"/>
    <col min="11786" max="11786" width="10.7109375" style="103" bestFit="1" customWidth="1"/>
    <col min="11787" max="12032" width="9.140625" style="103"/>
    <col min="12033" max="12033" width="89.85546875" style="103" bestFit="1" customWidth="1"/>
    <col min="12034" max="12038" width="9.7109375" style="103" bestFit="1" customWidth="1"/>
    <col min="12039" max="12039" width="9.7109375" style="103" customWidth="1"/>
    <col min="12040" max="12040" width="10.7109375" style="103" bestFit="1" customWidth="1"/>
    <col min="12041" max="12041" width="10.7109375" style="103" customWidth="1"/>
    <col min="12042" max="12042" width="10.7109375" style="103" bestFit="1" customWidth="1"/>
    <col min="12043" max="12288" width="9.140625" style="103"/>
    <col min="12289" max="12289" width="89.85546875" style="103" bestFit="1" customWidth="1"/>
    <col min="12290" max="12294" width="9.7109375" style="103" bestFit="1" customWidth="1"/>
    <col min="12295" max="12295" width="9.7109375" style="103" customWidth="1"/>
    <col min="12296" max="12296" width="10.7109375" style="103" bestFit="1" customWidth="1"/>
    <col min="12297" max="12297" width="10.7109375" style="103" customWidth="1"/>
    <col min="12298" max="12298" width="10.7109375" style="103" bestFit="1" customWidth="1"/>
    <col min="12299" max="12544" width="9.140625" style="103"/>
    <col min="12545" max="12545" width="89.85546875" style="103" bestFit="1" customWidth="1"/>
    <col min="12546" max="12550" width="9.7109375" style="103" bestFit="1" customWidth="1"/>
    <col min="12551" max="12551" width="9.7109375" style="103" customWidth="1"/>
    <col min="12552" max="12552" width="10.7109375" style="103" bestFit="1" customWidth="1"/>
    <col min="12553" max="12553" width="10.7109375" style="103" customWidth="1"/>
    <col min="12554" max="12554" width="10.7109375" style="103" bestFit="1" customWidth="1"/>
    <col min="12555" max="12800" width="9.140625" style="103"/>
    <col min="12801" max="12801" width="89.85546875" style="103" bestFit="1" customWidth="1"/>
    <col min="12802" max="12806" width="9.7109375" style="103" bestFit="1" customWidth="1"/>
    <col min="12807" max="12807" width="9.7109375" style="103" customWidth="1"/>
    <col min="12808" max="12808" width="10.7109375" style="103" bestFit="1" customWidth="1"/>
    <col min="12809" max="12809" width="10.7109375" style="103" customWidth="1"/>
    <col min="12810" max="12810" width="10.7109375" style="103" bestFit="1" customWidth="1"/>
    <col min="12811" max="13056" width="9.140625" style="103"/>
    <col min="13057" max="13057" width="89.85546875" style="103" bestFit="1" customWidth="1"/>
    <col min="13058" max="13062" width="9.7109375" style="103" bestFit="1" customWidth="1"/>
    <col min="13063" max="13063" width="9.7109375" style="103" customWidth="1"/>
    <col min="13064" max="13064" width="10.7109375" style="103" bestFit="1" customWidth="1"/>
    <col min="13065" max="13065" width="10.7109375" style="103" customWidth="1"/>
    <col min="13066" max="13066" width="10.7109375" style="103" bestFit="1" customWidth="1"/>
    <col min="13067" max="13312" width="9.140625" style="103"/>
    <col min="13313" max="13313" width="89.85546875" style="103" bestFit="1" customWidth="1"/>
    <col min="13314" max="13318" width="9.7109375" style="103" bestFit="1" customWidth="1"/>
    <col min="13319" max="13319" width="9.7109375" style="103" customWidth="1"/>
    <col min="13320" max="13320" width="10.7109375" style="103" bestFit="1" customWidth="1"/>
    <col min="13321" max="13321" width="10.7109375" style="103" customWidth="1"/>
    <col min="13322" max="13322" width="10.7109375" style="103" bestFit="1" customWidth="1"/>
    <col min="13323" max="13568" width="9.140625" style="103"/>
    <col min="13569" max="13569" width="89.85546875" style="103" bestFit="1" customWidth="1"/>
    <col min="13570" max="13574" width="9.7109375" style="103" bestFit="1" customWidth="1"/>
    <col min="13575" max="13575" width="9.7109375" style="103" customWidth="1"/>
    <col min="13576" max="13576" width="10.7109375" style="103" bestFit="1" customWidth="1"/>
    <col min="13577" max="13577" width="10.7109375" style="103" customWidth="1"/>
    <col min="13578" max="13578" width="10.7109375" style="103" bestFit="1" customWidth="1"/>
    <col min="13579" max="13824" width="9.140625" style="103"/>
    <col min="13825" max="13825" width="89.85546875" style="103" bestFit="1" customWidth="1"/>
    <col min="13826" max="13830" width="9.7109375" style="103" bestFit="1" customWidth="1"/>
    <col min="13831" max="13831" width="9.7109375" style="103" customWidth="1"/>
    <col min="13832" max="13832" width="10.7109375" style="103" bestFit="1" customWidth="1"/>
    <col min="13833" max="13833" width="10.7109375" style="103" customWidth="1"/>
    <col min="13834" max="13834" width="10.7109375" style="103" bestFit="1" customWidth="1"/>
    <col min="13835" max="14080" width="9.140625" style="103"/>
    <col min="14081" max="14081" width="89.85546875" style="103" bestFit="1" customWidth="1"/>
    <col min="14082" max="14086" width="9.7109375" style="103" bestFit="1" customWidth="1"/>
    <col min="14087" max="14087" width="9.7109375" style="103" customWidth="1"/>
    <col min="14088" max="14088" width="10.7109375" style="103" bestFit="1" customWidth="1"/>
    <col min="14089" max="14089" width="10.7109375" style="103" customWidth="1"/>
    <col min="14090" max="14090" width="10.7109375" style="103" bestFit="1" customWidth="1"/>
    <col min="14091" max="14336" width="9.140625" style="103"/>
    <col min="14337" max="14337" width="89.85546875" style="103" bestFit="1" customWidth="1"/>
    <col min="14338" max="14342" width="9.7109375" style="103" bestFit="1" customWidth="1"/>
    <col min="14343" max="14343" width="9.7109375" style="103" customWidth="1"/>
    <col min="14344" max="14344" width="10.7109375" style="103" bestFit="1" customWidth="1"/>
    <col min="14345" max="14345" width="10.7109375" style="103" customWidth="1"/>
    <col min="14346" max="14346" width="10.7109375" style="103" bestFit="1" customWidth="1"/>
    <col min="14347" max="14592" width="9.140625" style="103"/>
    <col min="14593" max="14593" width="89.85546875" style="103" bestFit="1" customWidth="1"/>
    <col min="14594" max="14598" width="9.7109375" style="103" bestFit="1" customWidth="1"/>
    <col min="14599" max="14599" width="9.7109375" style="103" customWidth="1"/>
    <col min="14600" max="14600" width="10.7109375" style="103" bestFit="1" customWidth="1"/>
    <col min="14601" max="14601" width="10.7109375" style="103" customWidth="1"/>
    <col min="14602" max="14602" width="10.7109375" style="103" bestFit="1" customWidth="1"/>
    <col min="14603" max="14848" width="9.140625" style="103"/>
    <col min="14849" max="14849" width="89.85546875" style="103" bestFit="1" customWidth="1"/>
    <col min="14850" max="14854" width="9.7109375" style="103" bestFit="1" customWidth="1"/>
    <col min="14855" max="14855" width="9.7109375" style="103" customWidth="1"/>
    <col min="14856" max="14856" width="10.7109375" style="103" bestFit="1" customWidth="1"/>
    <col min="14857" max="14857" width="10.7109375" style="103" customWidth="1"/>
    <col min="14858" max="14858" width="10.7109375" style="103" bestFit="1" customWidth="1"/>
    <col min="14859" max="15104" width="9.140625" style="103"/>
    <col min="15105" max="15105" width="89.85546875" style="103" bestFit="1" customWidth="1"/>
    <col min="15106" max="15110" width="9.7109375" style="103" bestFit="1" customWidth="1"/>
    <col min="15111" max="15111" width="9.7109375" style="103" customWidth="1"/>
    <col min="15112" max="15112" width="10.7109375" style="103" bestFit="1" customWidth="1"/>
    <col min="15113" max="15113" width="10.7109375" style="103" customWidth="1"/>
    <col min="15114" max="15114" width="10.7109375" style="103" bestFit="1" customWidth="1"/>
    <col min="15115" max="15360" width="9.140625" style="103"/>
    <col min="15361" max="15361" width="89.85546875" style="103" bestFit="1" customWidth="1"/>
    <col min="15362" max="15366" width="9.7109375" style="103" bestFit="1" customWidth="1"/>
    <col min="15367" max="15367" width="9.7109375" style="103" customWidth="1"/>
    <col min="15368" max="15368" width="10.7109375" style="103" bestFit="1" customWidth="1"/>
    <col min="15369" max="15369" width="10.7109375" style="103" customWidth="1"/>
    <col min="15370" max="15370" width="10.7109375" style="103" bestFit="1" customWidth="1"/>
    <col min="15371" max="15616" width="9.140625" style="103"/>
    <col min="15617" max="15617" width="89.85546875" style="103" bestFit="1" customWidth="1"/>
    <col min="15618" max="15622" width="9.7109375" style="103" bestFit="1" customWidth="1"/>
    <col min="15623" max="15623" width="9.7109375" style="103" customWidth="1"/>
    <col min="15624" max="15624" width="10.7109375" style="103" bestFit="1" customWidth="1"/>
    <col min="15625" max="15625" width="10.7109375" style="103" customWidth="1"/>
    <col min="15626" max="15626" width="10.7109375" style="103" bestFit="1" customWidth="1"/>
    <col min="15627" max="15872" width="9.140625" style="103"/>
    <col min="15873" max="15873" width="89.85546875" style="103" bestFit="1" customWidth="1"/>
    <col min="15874" max="15878" width="9.7109375" style="103" bestFit="1" customWidth="1"/>
    <col min="15879" max="15879" width="9.7109375" style="103" customWidth="1"/>
    <col min="15880" max="15880" width="10.7109375" style="103" bestFit="1" customWidth="1"/>
    <col min="15881" max="15881" width="10.7109375" style="103" customWidth="1"/>
    <col min="15882" max="15882" width="10.7109375" style="103" bestFit="1" customWidth="1"/>
    <col min="15883" max="16128" width="9.140625" style="103"/>
    <col min="16129" max="16129" width="89.85546875" style="103" bestFit="1" customWidth="1"/>
    <col min="16130" max="16134" width="9.7109375" style="103" bestFit="1" customWidth="1"/>
    <col min="16135" max="16135" width="9.7109375" style="103" customWidth="1"/>
    <col min="16136" max="16136" width="10.7109375" style="103" bestFit="1" customWidth="1"/>
    <col min="16137" max="16137" width="10.7109375" style="103" customWidth="1"/>
    <col min="16138" max="16138" width="10.7109375" style="103" bestFit="1" customWidth="1"/>
    <col min="16139" max="16384" width="9.140625" style="103"/>
  </cols>
  <sheetData>
    <row r="1" spans="1:21" ht="30" customHeight="1">
      <c r="A1" s="1020" t="s">
        <v>939</v>
      </c>
      <c r="B1" s="1020"/>
      <c r="C1" s="1020"/>
      <c r="D1" s="1020"/>
      <c r="E1" s="1020"/>
      <c r="F1" s="1020"/>
      <c r="G1" s="1020"/>
      <c r="H1" s="1020"/>
      <c r="I1" s="1020"/>
      <c r="J1" s="1020"/>
      <c r="K1" s="67"/>
      <c r="L1" s="865" t="s">
        <v>1124</v>
      </c>
      <c r="M1" s="67"/>
      <c r="N1" s="67"/>
      <c r="O1" s="67"/>
      <c r="P1" s="67"/>
      <c r="Q1" s="67"/>
      <c r="R1" s="67"/>
      <c r="S1" s="67"/>
      <c r="T1" s="67"/>
      <c r="U1" s="67"/>
    </row>
    <row r="2" spans="1:21" ht="15" customHeight="1">
      <c r="A2" s="1021" t="s">
        <v>591</v>
      </c>
      <c r="B2" s="1021"/>
      <c r="C2" s="1021"/>
      <c r="D2" s="1021"/>
      <c r="E2" s="1021"/>
      <c r="F2" s="1021"/>
      <c r="G2" s="1021"/>
      <c r="H2" s="1021"/>
      <c r="I2" s="1021"/>
      <c r="J2" s="1021"/>
      <c r="K2" s="67"/>
      <c r="L2" s="67"/>
      <c r="M2" s="67"/>
      <c r="N2" s="67"/>
      <c r="O2" s="67"/>
      <c r="P2" s="67"/>
      <c r="Q2" s="67"/>
      <c r="R2" s="67"/>
      <c r="S2" s="67"/>
      <c r="T2" s="67"/>
      <c r="U2" s="67"/>
    </row>
    <row r="3" spans="1:21" ht="30" customHeight="1">
      <c r="A3" s="1022" t="s">
        <v>3</v>
      </c>
      <c r="B3" s="1022"/>
      <c r="C3" s="1022"/>
      <c r="D3" s="1022"/>
      <c r="E3" s="1022"/>
      <c r="F3" s="1022"/>
      <c r="G3" s="1022"/>
      <c r="H3" s="1022"/>
      <c r="I3" s="1022"/>
      <c r="J3" s="1022"/>
      <c r="K3" s="67"/>
      <c r="L3" s="67"/>
      <c r="M3" s="67"/>
      <c r="N3" s="67"/>
      <c r="O3" s="67"/>
      <c r="P3" s="67"/>
      <c r="Q3" s="67"/>
      <c r="R3" s="67"/>
      <c r="S3" s="67"/>
      <c r="T3" s="67"/>
      <c r="U3" s="67"/>
    </row>
    <row r="4" spans="1:21" ht="3.75" customHeight="1" thickBot="1">
      <c r="A4" s="67"/>
      <c r="B4" s="67"/>
      <c r="C4" s="67"/>
      <c r="D4" s="67"/>
      <c r="E4" s="67"/>
      <c r="F4" s="67"/>
      <c r="G4" s="67"/>
      <c r="H4" s="67"/>
      <c r="I4" s="67"/>
      <c r="J4" s="67"/>
      <c r="K4" s="67"/>
      <c r="L4" s="67"/>
      <c r="M4" s="67"/>
      <c r="N4" s="67"/>
      <c r="O4" s="67"/>
      <c r="P4" s="67"/>
      <c r="Q4" s="67"/>
      <c r="R4" s="67"/>
      <c r="S4" s="67"/>
      <c r="T4" s="67"/>
      <c r="U4" s="67"/>
    </row>
    <row r="5" spans="1:21" s="105" customFormat="1" ht="30" customHeight="1" thickTop="1" thickBot="1">
      <c r="A5" s="795"/>
      <c r="B5" s="784" t="s">
        <v>450</v>
      </c>
      <c r="C5" s="784" t="s">
        <v>451</v>
      </c>
      <c r="D5" s="784" t="s">
        <v>452</v>
      </c>
      <c r="E5" s="784" t="s">
        <v>453</v>
      </c>
      <c r="F5" s="784" t="s">
        <v>454</v>
      </c>
      <c r="G5" s="784" t="s">
        <v>455</v>
      </c>
      <c r="H5" s="784" t="s">
        <v>456</v>
      </c>
      <c r="I5" s="784" t="s">
        <v>457</v>
      </c>
      <c r="J5" s="784" t="s">
        <v>458</v>
      </c>
      <c r="K5" s="104"/>
      <c r="L5" s="104"/>
      <c r="M5" s="104"/>
      <c r="N5" s="104"/>
      <c r="O5" s="104"/>
      <c r="P5" s="104"/>
      <c r="Q5" s="104"/>
      <c r="R5" s="104"/>
      <c r="S5" s="104"/>
      <c r="T5" s="104"/>
      <c r="U5" s="104"/>
    </row>
    <row r="6" spans="1:21" ht="15" customHeight="1" thickTop="1" thickBot="1">
      <c r="A6" s="796" t="s">
        <v>593</v>
      </c>
      <c r="B6" s="797">
        <v>4033457.8172399998</v>
      </c>
      <c r="C6" s="797">
        <v>4474596.6765600005</v>
      </c>
      <c r="D6" s="797">
        <v>5432872.0645200005</v>
      </c>
      <c r="E6" s="797">
        <v>6231244.4709200002</v>
      </c>
      <c r="F6" s="797">
        <v>7901964.2556099994</v>
      </c>
      <c r="G6" s="797">
        <v>9581779.4965799991</v>
      </c>
      <c r="H6" s="797">
        <v>10434812.486129999</v>
      </c>
      <c r="I6" s="797">
        <v>10497087.31514</v>
      </c>
      <c r="J6" s="797">
        <v>10326959.808020005</v>
      </c>
      <c r="K6" s="67"/>
      <c r="L6" s="67"/>
      <c r="M6" s="67"/>
      <c r="N6" s="67"/>
      <c r="O6" s="67"/>
      <c r="P6" s="67"/>
      <c r="Q6" s="67"/>
      <c r="R6" s="67"/>
      <c r="S6" s="67"/>
      <c r="T6" s="67"/>
      <c r="U6" s="67"/>
    </row>
    <row r="7" spans="1:21" s="109" customFormat="1" ht="15" customHeight="1" thickTop="1">
      <c r="A7" s="107" t="s">
        <v>10</v>
      </c>
      <c r="B7" s="108">
        <v>167653.16861000002</v>
      </c>
      <c r="C7" s="108">
        <v>198970.63688999999</v>
      </c>
      <c r="D7" s="108">
        <v>229045.20624</v>
      </c>
      <c r="E7" s="108">
        <v>229137.53441999998</v>
      </c>
      <c r="F7" s="108">
        <v>434587.40337000001</v>
      </c>
      <c r="G7" s="108">
        <v>545176.59058000008</v>
      </c>
      <c r="H7" s="108">
        <v>573746.33739999996</v>
      </c>
      <c r="I7" s="108">
        <v>644735.52259000007</v>
      </c>
      <c r="J7" s="108">
        <v>642501.76079999993</v>
      </c>
      <c r="K7" s="67"/>
      <c r="L7" s="67"/>
      <c r="M7" s="67"/>
      <c r="N7" s="67"/>
      <c r="O7" s="67"/>
      <c r="P7" s="67"/>
      <c r="Q7" s="67"/>
      <c r="R7" s="67"/>
      <c r="S7" s="67"/>
      <c r="T7" s="67"/>
      <c r="U7" s="67"/>
    </row>
    <row r="8" spans="1:21" s="109" customFormat="1" ht="15" customHeight="1">
      <c r="A8" s="107" t="s">
        <v>19</v>
      </c>
      <c r="B8" s="108">
        <v>52894.738880000004</v>
      </c>
      <c r="C8" s="108">
        <v>60604.879860000001</v>
      </c>
      <c r="D8" s="108">
        <v>136397.93575999999</v>
      </c>
      <c r="E8" s="108">
        <v>79538.324200000003</v>
      </c>
      <c r="F8" s="108">
        <v>184966.36011000001</v>
      </c>
      <c r="G8" s="108">
        <v>228183.17246999999</v>
      </c>
      <c r="H8" s="108">
        <v>172867.4307</v>
      </c>
      <c r="I8" s="108">
        <v>344112.72126999998</v>
      </c>
      <c r="J8" s="108">
        <v>299959.77677</v>
      </c>
      <c r="K8" s="67"/>
      <c r="L8" s="67"/>
      <c r="M8" s="67"/>
      <c r="N8" s="67"/>
      <c r="O8" s="67"/>
      <c r="P8" s="67"/>
      <c r="Q8" s="67"/>
      <c r="R8" s="67"/>
      <c r="S8" s="67"/>
      <c r="T8" s="67"/>
      <c r="U8" s="67"/>
    </row>
    <row r="9" spans="1:21" s="109" customFormat="1" ht="15" customHeight="1">
      <c r="A9" s="107" t="s">
        <v>28</v>
      </c>
      <c r="B9" s="108">
        <v>3650795.88864</v>
      </c>
      <c r="C9" s="108">
        <v>4017883.3179899999</v>
      </c>
      <c r="D9" s="108">
        <v>4823990.2233999996</v>
      </c>
      <c r="E9" s="108">
        <v>5603732.0973699996</v>
      </c>
      <c r="F9" s="108">
        <v>6803438.93621</v>
      </c>
      <c r="G9" s="108">
        <v>7343778.2615600005</v>
      </c>
      <c r="H9" s="108">
        <v>8218822.4450500002</v>
      </c>
      <c r="I9" s="108">
        <v>8182236.0536700003</v>
      </c>
      <c r="J9" s="108">
        <v>8160983.3434400009</v>
      </c>
      <c r="K9" s="67"/>
      <c r="L9" s="67"/>
      <c r="M9" s="67"/>
      <c r="N9" s="67"/>
      <c r="O9" s="67"/>
      <c r="P9" s="67"/>
      <c r="Q9" s="67"/>
      <c r="R9" s="67"/>
      <c r="S9" s="67"/>
      <c r="T9" s="67"/>
      <c r="U9" s="67"/>
    </row>
    <row r="10" spans="1:21" s="109" customFormat="1" ht="15" customHeight="1">
      <c r="A10" s="110" t="s">
        <v>594</v>
      </c>
      <c r="B10" s="108">
        <v>3699217.34485</v>
      </c>
      <c r="C10" s="108">
        <v>4071615.3467399999</v>
      </c>
      <c r="D10" s="108">
        <v>4910921.35513</v>
      </c>
      <c r="E10" s="108">
        <v>5683864.59241</v>
      </c>
      <c r="F10" s="108">
        <v>6334049.8495100001</v>
      </c>
      <c r="G10" s="108">
        <v>6920057.4871899998</v>
      </c>
      <c r="H10" s="108">
        <v>7865646.2810200006</v>
      </c>
      <c r="I10" s="108">
        <v>7892019.61558</v>
      </c>
      <c r="J10" s="108">
        <v>7874992.0051499996</v>
      </c>
      <c r="K10" s="67"/>
      <c r="L10" s="67"/>
      <c r="M10" s="67"/>
      <c r="N10" s="67"/>
      <c r="O10" s="67"/>
      <c r="P10" s="67"/>
      <c r="Q10" s="67"/>
      <c r="R10" s="67"/>
      <c r="S10" s="67"/>
      <c r="T10" s="67"/>
      <c r="U10" s="67"/>
    </row>
    <row r="11" spans="1:21" s="109" customFormat="1" ht="15" customHeight="1">
      <c r="A11" s="110" t="s">
        <v>595</v>
      </c>
      <c r="B11" s="108">
        <v>3637800.8045199998</v>
      </c>
      <c r="C11" s="108">
        <v>4001629.3086100002</v>
      </c>
      <c r="D11" s="108">
        <v>4834281.6162900003</v>
      </c>
      <c r="E11" s="108">
        <v>5565460.0044</v>
      </c>
      <c r="F11" s="108">
        <v>6209520.4820699999</v>
      </c>
      <c r="G11" s="108">
        <v>5988815.5118699996</v>
      </c>
      <c r="H11" s="108">
        <v>7076533.0847700005</v>
      </c>
      <c r="I11" s="108">
        <v>7180467.51774</v>
      </c>
      <c r="J11" s="108">
        <v>7235640.5328000002</v>
      </c>
      <c r="K11" s="67"/>
      <c r="L11" s="67"/>
      <c r="M11" s="67"/>
      <c r="N11" s="67"/>
      <c r="O11" s="67"/>
      <c r="P11" s="67"/>
      <c r="Q11" s="67"/>
      <c r="R11" s="67"/>
      <c r="S11" s="67"/>
      <c r="T11" s="67"/>
      <c r="U11" s="67"/>
    </row>
    <row r="12" spans="1:21" s="109" customFormat="1" ht="15" customHeight="1">
      <c r="A12" s="110" t="s">
        <v>596</v>
      </c>
      <c r="B12" s="108">
        <v>61416.540329999996</v>
      </c>
      <c r="C12" s="108">
        <v>69986.038130000001</v>
      </c>
      <c r="D12" s="108">
        <v>76639.738840000005</v>
      </c>
      <c r="E12" s="108">
        <v>118404.58801000001</v>
      </c>
      <c r="F12" s="108">
        <v>124529.36744</v>
      </c>
      <c r="G12" s="108">
        <v>931241.97532000009</v>
      </c>
      <c r="H12" s="108">
        <v>789113.19625000004</v>
      </c>
      <c r="I12" s="108">
        <v>711552.09784000006</v>
      </c>
      <c r="J12" s="108">
        <v>639351.47234999994</v>
      </c>
      <c r="K12" s="67"/>
      <c r="L12" s="67"/>
      <c r="M12" s="67"/>
      <c r="N12" s="67"/>
      <c r="O12" s="67"/>
      <c r="P12" s="67"/>
      <c r="Q12" s="67"/>
      <c r="R12" s="67"/>
      <c r="S12" s="67"/>
      <c r="T12" s="67"/>
      <c r="U12" s="67"/>
    </row>
    <row r="13" spans="1:21" s="109" customFormat="1" ht="15" customHeight="1">
      <c r="A13" s="110" t="s">
        <v>597</v>
      </c>
      <c r="B13" s="108">
        <v>30095.301649999998</v>
      </c>
      <c r="C13" s="108">
        <v>35620.276669999999</v>
      </c>
      <c r="D13" s="108">
        <v>44006.29305</v>
      </c>
      <c r="E13" s="108">
        <v>48912.301439999996</v>
      </c>
      <c r="F13" s="108">
        <v>18276.403050000001</v>
      </c>
      <c r="G13" s="108">
        <v>53528.510040000001</v>
      </c>
      <c r="H13" s="108">
        <v>78035.802420000007</v>
      </c>
      <c r="I13" s="108">
        <v>93724.681639999995</v>
      </c>
      <c r="J13" s="108">
        <v>104907.72524999999</v>
      </c>
      <c r="K13" s="67"/>
      <c r="L13" s="67"/>
      <c r="M13" s="67"/>
      <c r="N13" s="67"/>
      <c r="O13" s="67"/>
      <c r="P13" s="67"/>
      <c r="Q13" s="67"/>
      <c r="R13" s="67"/>
      <c r="S13" s="67"/>
      <c r="T13" s="67"/>
      <c r="U13" s="67"/>
    </row>
    <row r="14" spans="1:21" s="109" customFormat="1" ht="15" customHeight="1">
      <c r="A14" s="110" t="s">
        <v>598</v>
      </c>
      <c r="B14" s="108">
        <v>27758.771579999997</v>
      </c>
      <c r="C14" s="108">
        <v>33634.244119999996</v>
      </c>
      <c r="D14" s="108">
        <v>42132.066279999999</v>
      </c>
      <c r="E14" s="108">
        <v>45387.281329999998</v>
      </c>
      <c r="F14" s="108">
        <v>17433.83223</v>
      </c>
      <c r="G14" s="108">
        <v>42918.20534</v>
      </c>
      <c r="H14" s="108">
        <v>59156.182820000002</v>
      </c>
      <c r="I14" s="108">
        <v>70727.308620000011</v>
      </c>
      <c r="J14" s="108">
        <v>74294.847289999991</v>
      </c>
      <c r="K14" s="67"/>
      <c r="L14" s="67"/>
      <c r="M14" s="67"/>
      <c r="N14" s="67"/>
      <c r="O14" s="67"/>
      <c r="P14" s="67"/>
      <c r="Q14" s="67"/>
      <c r="R14" s="67"/>
      <c r="S14" s="67"/>
      <c r="T14" s="67"/>
      <c r="U14" s="67"/>
    </row>
    <row r="15" spans="1:21" s="109" customFormat="1" ht="15" customHeight="1">
      <c r="A15" s="110" t="s">
        <v>599</v>
      </c>
      <c r="B15" s="108">
        <v>2336.5300699999998</v>
      </c>
      <c r="C15" s="108">
        <v>1986.0325500000001</v>
      </c>
      <c r="D15" s="108">
        <v>1874.22677</v>
      </c>
      <c r="E15" s="108">
        <v>3525.0201099999999</v>
      </c>
      <c r="F15" s="108">
        <v>842.57081999999991</v>
      </c>
      <c r="G15" s="108">
        <v>10610.304699999999</v>
      </c>
      <c r="H15" s="108">
        <v>18879.619600000002</v>
      </c>
      <c r="I15" s="108">
        <v>22997.373019999999</v>
      </c>
      <c r="J15" s="108">
        <v>30612.877960000005</v>
      </c>
      <c r="K15" s="67"/>
      <c r="L15" s="67"/>
      <c r="M15" s="67"/>
      <c r="N15" s="67"/>
      <c r="O15" s="67"/>
      <c r="P15" s="67"/>
      <c r="Q15" s="67"/>
      <c r="R15" s="67"/>
      <c r="S15" s="67"/>
      <c r="T15" s="67"/>
      <c r="U15" s="67"/>
    </row>
    <row r="16" spans="1:21" s="109" customFormat="1" ht="15" customHeight="1">
      <c r="A16" s="110" t="s">
        <v>600</v>
      </c>
      <c r="B16" s="108">
        <v>38999.727869999995</v>
      </c>
      <c r="C16" s="108">
        <v>37554.837390000001</v>
      </c>
      <c r="D16" s="108">
        <v>50358.245619999994</v>
      </c>
      <c r="E16" s="108">
        <v>50482.565020000002</v>
      </c>
      <c r="F16" s="108">
        <v>43159.670239999999</v>
      </c>
      <c r="G16" s="108">
        <v>45977.541119999994</v>
      </c>
      <c r="H16" s="108">
        <v>78571.60742</v>
      </c>
      <c r="I16" s="108">
        <v>113729.46931</v>
      </c>
      <c r="J16" s="108">
        <v>106783.46282999999</v>
      </c>
      <c r="K16" s="67"/>
      <c r="L16" s="67"/>
      <c r="M16" s="67"/>
      <c r="N16" s="67"/>
      <c r="O16" s="67"/>
      <c r="P16" s="67"/>
      <c r="Q16" s="67"/>
      <c r="R16" s="67"/>
      <c r="S16" s="67"/>
      <c r="T16" s="67"/>
      <c r="U16" s="67"/>
    </row>
    <row r="17" spans="1:21" s="109" customFormat="1" ht="15" customHeight="1">
      <c r="A17" s="110" t="s">
        <v>601</v>
      </c>
      <c r="B17" s="108">
        <v>32562.236209999999</v>
      </c>
      <c r="C17" s="108">
        <v>32264.638589999999</v>
      </c>
      <c r="D17" s="108">
        <v>41378.485679999998</v>
      </c>
      <c r="E17" s="108">
        <v>42441.834490000001</v>
      </c>
      <c r="F17" s="108">
        <v>35553.579010000001</v>
      </c>
      <c r="G17" s="108">
        <v>36134.13809</v>
      </c>
      <c r="H17" s="108">
        <v>57203.369829999996</v>
      </c>
      <c r="I17" s="108">
        <v>78806.524609999993</v>
      </c>
      <c r="J17" s="108">
        <v>74655.749489999987</v>
      </c>
      <c r="K17" s="67"/>
      <c r="L17" s="67"/>
      <c r="M17" s="67"/>
      <c r="N17" s="67"/>
      <c r="O17" s="67"/>
      <c r="P17" s="67"/>
      <c r="Q17" s="67"/>
      <c r="R17" s="67"/>
      <c r="S17" s="67"/>
      <c r="T17" s="67"/>
      <c r="U17" s="67"/>
    </row>
    <row r="18" spans="1:21" s="109" customFormat="1" ht="15" customHeight="1">
      <c r="A18" s="110" t="s">
        <v>602</v>
      </c>
      <c r="B18" s="108">
        <v>6437.4916600000006</v>
      </c>
      <c r="C18" s="108">
        <v>5290.1988000000001</v>
      </c>
      <c r="D18" s="108">
        <v>8979.7599399999999</v>
      </c>
      <c r="E18" s="108">
        <v>8040.7305299999998</v>
      </c>
      <c r="F18" s="108">
        <v>7606.09123</v>
      </c>
      <c r="G18" s="108">
        <v>9843.4030299999995</v>
      </c>
      <c r="H18" s="108">
        <v>21368.237590000001</v>
      </c>
      <c r="I18" s="108">
        <v>34922.9447</v>
      </c>
      <c r="J18" s="108">
        <v>32127.713339999998</v>
      </c>
      <c r="K18" s="67"/>
      <c r="L18" s="67"/>
      <c r="M18" s="67"/>
      <c r="N18" s="67"/>
      <c r="O18" s="67"/>
      <c r="P18" s="67"/>
      <c r="Q18" s="67"/>
      <c r="R18" s="67"/>
      <c r="S18" s="67"/>
      <c r="T18" s="67"/>
      <c r="U18" s="67"/>
    </row>
    <row r="19" spans="1:21" s="109" customFormat="1" ht="15" customHeight="1">
      <c r="A19" s="110" t="s">
        <v>38</v>
      </c>
      <c r="B19" s="108">
        <v>62099.027649999996</v>
      </c>
      <c r="C19" s="108">
        <v>64549.689130000006</v>
      </c>
      <c r="D19" s="108">
        <v>74435.349170000001</v>
      </c>
      <c r="E19" s="108">
        <v>87059.976060000001</v>
      </c>
      <c r="F19" s="108">
        <v>659131.64682000002</v>
      </c>
      <c r="G19" s="108">
        <v>614684.82927999995</v>
      </c>
      <c r="H19" s="108">
        <v>538174.81886</v>
      </c>
      <c r="I19" s="108">
        <v>472487.37358999997</v>
      </c>
      <c r="J19" s="108">
        <v>476060.79937999998</v>
      </c>
      <c r="K19" s="67"/>
      <c r="L19" s="67"/>
      <c r="M19" s="67"/>
      <c r="N19" s="67"/>
      <c r="O19" s="67"/>
      <c r="P19" s="67"/>
      <c r="Q19" s="67"/>
      <c r="R19" s="67"/>
      <c r="S19" s="67"/>
      <c r="T19" s="67"/>
      <c r="U19" s="67"/>
    </row>
    <row r="20" spans="1:21" s="109" customFormat="1" ht="15" customHeight="1">
      <c r="A20" s="110" t="s">
        <v>603</v>
      </c>
      <c r="B20" s="108">
        <v>-179615.51337999999</v>
      </c>
      <c r="C20" s="108">
        <v>-191456.83194</v>
      </c>
      <c r="D20" s="108">
        <v>-255731.01957</v>
      </c>
      <c r="E20" s="108">
        <v>-266587.33756000001</v>
      </c>
      <c r="F20" s="108">
        <v>-251178.63341000001</v>
      </c>
      <c r="G20" s="108">
        <v>-290470.10606999998</v>
      </c>
      <c r="H20" s="108">
        <v>-341606.06466999999</v>
      </c>
      <c r="I20" s="108">
        <v>-389725.08645</v>
      </c>
      <c r="J20" s="108">
        <v>-401760.64916999999</v>
      </c>
      <c r="K20" s="67"/>
      <c r="L20" s="67"/>
      <c r="M20" s="67"/>
      <c r="N20" s="67"/>
      <c r="O20" s="67"/>
      <c r="P20" s="67"/>
      <c r="Q20" s="67"/>
      <c r="R20" s="67"/>
      <c r="S20" s="67"/>
      <c r="T20" s="67"/>
      <c r="U20" s="67"/>
    </row>
    <row r="21" spans="1:21" s="109" customFormat="1" ht="15" customHeight="1">
      <c r="A21" s="107" t="s">
        <v>68</v>
      </c>
      <c r="B21" s="108">
        <v>37145.192350000005</v>
      </c>
      <c r="C21" s="108">
        <v>40798.39849</v>
      </c>
      <c r="D21" s="108">
        <v>53844.791979999995</v>
      </c>
      <c r="E21" s="108">
        <v>64462.572959999998</v>
      </c>
      <c r="F21" s="108">
        <v>72009.969870000001</v>
      </c>
      <c r="G21" s="108">
        <v>76659.866190000001</v>
      </c>
      <c r="H21" s="108">
        <v>69851.534540000008</v>
      </c>
      <c r="I21" s="108">
        <v>75812.598729999998</v>
      </c>
      <c r="J21" s="108">
        <v>68189.738659999988</v>
      </c>
      <c r="K21" s="67"/>
      <c r="L21" s="67"/>
      <c r="M21" s="67"/>
      <c r="N21" s="67"/>
      <c r="O21" s="67"/>
      <c r="P21" s="67"/>
      <c r="Q21" s="67"/>
      <c r="R21" s="67"/>
      <c r="S21" s="67"/>
      <c r="T21" s="67"/>
      <c r="U21" s="67"/>
    </row>
    <row r="22" spans="1:21" s="109" customFormat="1" ht="15" customHeight="1">
      <c r="A22" s="107" t="s">
        <v>74</v>
      </c>
      <c r="B22" s="108">
        <v>989.4274200000001</v>
      </c>
      <c r="C22" s="108">
        <v>912.89164000000005</v>
      </c>
      <c r="D22" s="108">
        <v>1062.1120600000002</v>
      </c>
      <c r="E22" s="108">
        <v>2877.1207100000001</v>
      </c>
      <c r="F22" s="108">
        <v>637.98235</v>
      </c>
      <c r="G22" s="108">
        <v>664.51229000000001</v>
      </c>
      <c r="H22" s="108">
        <v>878.26316000000008</v>
      </c>
      <c r="I22" s="108">
        <v>943.36964</v>
      </c>
      <c r="J22" s="108">
        <v>1648.8295899999989</v>
      </c>
      <c r="K22" s="67"/>
      <c r="L22" s="67"/>
      <c r="M22" s="67"/>
      <c r="N22" s="67"/>
      <c r="O22" s="67"/>
      <c r="P22" s="67"/>
      <c r="Q22" s="67"/>
      <c r="R22" s="67"/>
      <c r="S22" s="67"/>
      <c r="T22" s="67"/>
      <c r="U22" s="67"/>
    </row>
    <row r="23" spans="1:21" s="109" customFormat="1" ht="15" customHeight="1">
      <c r="A23" s="107" t="s">
        <v>604</v>
      </c>
      <c r="B23" s="108">
        <v>13457.860859999999</v>
      </c>
      <c r="C23" s="108">
        <v>24624.93823</v>
      </c>
      <c r="D23" s="108">
        <v>33323.506090000003</v>
      </c>
      <c r="E23" s="108">
        <v>52974.815950000004</v>
      </c>
      <c r="F23" s="108">
        <v>213182.56372000001</v>
      </c>
      <c r="G23" s="108">
        <v>1202678.12249</v>
      </c>
      <c r="H23" s="108">
        <v>1185592.16793</v>
      </c>
      <c r="I23" s="108">
        <v>1037082.18536</v>
      </c>
      <c r="J23" s="108">
        <v>947203.09242000012</v>
      </c>
      <c r="K23" s="67"/>
      <c r="L23" s="67"/>
      <c r="M23" s="67"/>
      <c r="N23" s="67"/>
      <c r="O23" s="67"/>
      <c r="P23" s="67"/>
      <c r="Q23" s="67"/>
      <c r="R23" s="67"/>
      <c r="S23" s="67"/>
      <c r="T23" s="67"/>
      <c r="U23" s="67"/>
    </row>
    <row r="24" spans="1:21" s="109" customFormat="1" ht="15" customHeight="1">
      <c r="A24" s="107" t="s">
        <v>84</v>
      </c>
      <c r="B24" s="108">
        <v>93378.84852</v>
      </c>
      <c r="C24" s="108">
        <v>110883.16448000001</v>
      </c>
      <c r="D24" s="108">
        <v>127605.06381000001</v>
      </c>
      <c r="E24" s="108">
        <v>170249.22097999998</v>
      </c>
      <c r="F24" s="108">
        <v>160427.28587999998</v>
      </c>
      <c r="G24" s="108">
        <v>157049.12966999999</v>
      </c>
      <c r="H24" s="108">
        <v>178584.03883</v>
      </c>
      <c r="I24" s="108">
        <v>178972.65340000001</v>
      </c>
      <c r="J24" s="108">
        <v>169917.70085000002</v>
      </c>
      <c r="K24" s="67"/>
      <c r="L24" s="67"/>
      <c r="M24" s="67"/>
      <c r="N24" s="67"/>
      <c r="O24" s="67"/>
      <c r="P24" s="67"/>
      <c r="Q24" s="67"/>
      <c r="R24" s="67"/>
      <c r="S24" s="67"/>
      <c r="T24" s="67"/>
      <c r="U24" s="67"/>
    </row>
    <row r="25" spans="1:21" s="109" customFormat="1" ht="15" customHeight="1">
      <c r="A25" s="107" t="s">
        <v>605</v>
      </c>
      <c r="B25" s="108">
        <v>17142.69196</v>
      </c>
      <c r="C25" s="108">
        <v>19918.448980000001</v>
      </c>
      <c r="D25" s="108">
        <v>27603.225180000001</v>
      </c>
      <c r="E25" s="108">
        <v>28272.784329999999</v>
      </c>
      <c r="F25" s="108">
        <v>32713.754100000002</v>
      </c>
      <c r="G25" s="108">
        <v>27589.841329999999</v>
      </c>
      <c r="H25" s="108">
        <v>34470.268520000005</v>
      </c>
      <c r="I25" s="108">
        <v>33192.210480000002</v>
      </c>
      <c r="J25" s="108">
        <v>36555.565490000001</v>
      </c>
      <c r="K25" s="67"/>
      <c r="L25" s="67"/>
      <c r="M25" s="67"/>
      <c r="N25" s="67"/>
      <c r="O25" s="67"/>
      <c r="P25" s="67"/>
      <c r="Q25" s="67"/>
      <c r="R25" s="67"/>
      <c r="S25" s="67"/>
      <c r="T25" s="67"/>
      <c r="U25" s="67"/>
    </row>
    <row r="26" spans="1:21" s="111" customFormat="1" ht="15" customHeight="1" thickBot="1">
      <c r="A26" s="107" t="s">
        <v>100</v>
      </c>
      <c r="B26" s="108">
        <v>0</v>
      </c>
      <c r="C26" s="108">
        <v>0</v>
      </c>
      <c r="D26" s="108">
        <v>0</v>
      </c>
      <c r="E26" s="108">
        <v>0</v>
      </c>
      <c r="F26" s="108">
        <v>0</v>
      </c>
      <c r="G26" s="108">
        <v>0</v>
      </c>
      <c r="H26" s="108">
        <v>0</v>
      </c>
      <c r="I26" s="108">
        <v>0</v>
      </c>
      <c r="J26" s="108">
        <v>0</v>
      </c>
      <c r="K26" s="67"/>
      <c r="L26" s="67"/>
      <c r="M26" s="67"/>
      <c r="N26" s="67"/>
      <c r="O26" s="67"/>
      <c r="P26" s="67"/>
      <c r="Q26" s="67"/>
      <c r="R26" s="67"/>
      <c r="S26" s="67"/>
      <c r="T26" s="67"/>
      <c r="U26" s="67"/>
    </row>
    <row r="27" spans="1:21" ht="15" customHeight="1" thickTop="1" thickBot="1">
      <c r="A27" s="796" t="s">
        <v>606</v>
      </c>
      <c r="B27" s="797">
        <v>3162034.3268400002</v>
      </c>
      <c r="C27" s="797">
        <v>3542495.1760500004</v>
      </c>
      <c r="D27" s="797">
        <v>4303495.4396200003</v>
      </c>
      <c r="E27" s="797">
        <v>4951125.1679499997</v>
      </c>
      <c r="F27" s="797">
        <v>6572587.8021999998</v>
      </c>
      <c r="G27" s="797">
        <v>8235986.3786499994</v>
      </c>
      <c r="H27" s="797">
        <v>9016444.043610001</v>
      </c>
      <c r="I27" s="797">
        <v>9039527.8740300015</v>
      </c>
      <c r="J27" s="797">
        <v>8828178.0067200009</v>
      </c>
      <c r="K27" s="67"/>
      <c r="L27" s="67"/>
      <c r="M27" s="67"/>
      <c r="N27" s="67"/>
      <c r="O27" s="67"/>
      <c r="P27" s="67"/>
      <c r="Q27" s="67"/>
      <c r="R27" s="67"/>
      <c r="S27" s="67"/>
      <c r="T27" s="67"/>
      <c r="U27" s="67"/>
    </row>
    <row r="28" spans="1:21" s="109" customFormat="1" ht="15" customHeight="1" thickTop="1">
      <c r="A28" s="107" t="s">
        <v>607</v>
      </c>
      <c r="B28" s="108">
        <v>294.24556999999999</v>
      </c>
      <c r="C28" s="108">
        <v>342.54304999999999</v>
      </c>
      <c r="D28" s="108">
        <v>235.81457999999998</v>
      </c>
      <c r="E28" s="108">
        <v>188.90720999999999</v>
      </c>
      <c r="F28" s="108">
        <v>2697.0132100000001</v>
      </c>
      <c r="G28" s="108">
        <v>218795.19500000001</v>
      </c>
      <c r="H28" s="108">
        <v>1082598.2287699999</v>
      </c>
      <c r="I28" s="108">
        <v>948109.25002000004</v>
      </c>
      <c r="J28" s="108">
        <v>1780656.5631300001</v>
      </c>
      <c r="K28" s="67"/>
      <c r="L28" s="67"/>
      <c r="M28" s="67"/>
      <c r="N28" s="67"/>
      <c r="O28" s="67"/>
      <c r="P28" s="67"/>
      <c r="Q28" s="67"/>
      <c r="R28" s="67"/>
      <c r="S28" s="67"/>
      <c r="T28" s="67"/>
      <c r="U28" s="67"/>
    </row>
    <row r="29" spans="1:21" s="109" customFormat="1" ht="15" customHeight="1">
      <c r="A29" s="110" t="s">
        <v>608</v>
      </c>
      <c r="B29" s="108">
        <v>294.24556999999999</v>
      </c>
      <c r="C29" s="108">
        <v>342.54304999999999</v>
      </c>
      <c r="D29" s="108">
        <v>235.81457999999998</v>
      </c>
      <c r="E29" s="108">
        <v>188.90720999999999</v>
      </c>
      <c r="F29" s="108">
        <v>113.66438000000001</v>
      </c>
      <c r="G29" s="108">
        <v>93.094880000000003</v>
      </c>
      <c r="H29" s="108">
        <v>957.70365000000004</v>
      </c>
      <c r="I29" s="108">
        <v>2231.6353599999998</v>
      </c>
      <c r="J29" s="108">
        <v>103.13771000000001</v>
      </c>
      <c r="K29" s="67"/>
      <c r="L29" s="67"/>
      <c r="M29" s="67"/>
      <c r="N29" s="67"/>
      <c r="O29" s="67"/>
      <c r="P29" s="67"/>
      <c r="Q29" s="67"/>
      <c r="R29" s="67"/>
      <c r="S29" s="67"/>
      <c r="T29" s="67"/>
      <c r="U29" s="67"/>
    </row>
    <row r="30" spans="1:21" s="109" customFormat="1" ht="15" customHeight="1">
      <c r="A30" s="110" t="s">
        <v>609</v>
      </c>
      <c r="B30" s="108">
        <v>0</v>
      </c>
      <c r="C30" s="108">
        <v>0</v>
      </c>
      <c r="D30" s="108">
        <v>0</v>
      </c>
      <c r="E30" s="108">
        <v>0</v>
      </c>
      <c r="F30" s="108">
        <v>86.106020000000001</v>
      </c>
      <c r="G30" s="108">
        <v>55099.786570000004</v>
      </c>
      <c r="H30" s="108">
        <v>321520.93037999998</v>
      </c>
      <c r="I30" s="108">
        <v>498059.15883999999</v>
      </c>
      <c r="J30" s="108">
        <v>670745.05943000002</v>
      </c>
      <c r="K30" s="67"/>
      <c r="L30" s="67"/>
      <c r="M30" s="67"/>
      <c r="N30" s="67"/>
      <c r="O30" s="67"/>
      <c r="P30" s="67"/>
      <c r="Q30" s="67"/>
      <c r="R30" s="67"/>
      <c r="S30" s="67"/>
      <c r="T30" s="67"/>
      <c r="U30" s="67"/>
    </row>
    <row r="31" spans="1:21" s="109" customFormat="1" ht="15" customHeight="1">
      <c r="A31" s="110" t="s">
        <v>610</v>
      </c>
      <c r="B31" s="108">
        <v>0</v>
      </c>
      <c r="C31" s="108">
        <v>0</v>
      </c>
      <c r="D31" s="108">
        <v>0</v>
      </c>
      <c r="E31" s="108">
        <v>0</v>
      </c>
      <c r="F31" s="108">
        <v>2493.38</v>
      </c>
      <c r="G31" s="108">
        <v>32880.391100000001</v>
      </c>
      <c r="H31" s="108">
        <v>55853.521500000003</v>
      </c>
      <c r="I31" s="108">
        <v>62879.54219</v>
      </c>
      <c r="J31" s="108">
        <v>81807.831040000005</v>
      </c>
      <c r="K31" s="67"/>
      <c r="L31" s="67"/>
      <c r="M31" s="67"/>
      <c r="N31" s="67"/>
      <c r="O31" s="67"/>
      <c r="P31" s="67"/>
      <c r="Q31" s="67"/>
      <c r="R31" s="67"/>
      <c r="S31" s="67"/>
      <c r="T31" s="67"/>
      <c r="U31" s="67"/>
    </row>
    <row r="32" spans="1:21" s="109" customFormat="1" ht="15" customHeight="1">
      <c r="A32" s="110" t="s">
        <v>611</v>
      </c>
      <c r="B32" s="108">
        <v>0</v>
      </c>
      <c r="C32" s="108">
        <v>0</v>
      </c>
      <c r="D32" s="108">
        <v>0</v>
      </c>
      <c r="E32" s="108">
        <v>0</v>
      </c>
      <c r="F32" s="108">
        <v>0</v>
      </c>
      <c r="G32" s="108">
        <v>0.76036999999999999</v>
      </c>
      <c r="H32" s="108">
        <v>821.25189999999998</v>
      </c>
      <c r="I32" s="108">
        <v>844.45620999999994</v>
      </c>
      <c r="J32" s="108">
        <v>4130.0840900000003</v>
      </c>
      <c r="K32" s="67"/>
      <c r="L32" s="67"/>
      <c r="M32" s="67"/>
      <c r="N32" s="67"/>
      <c r="O32" s="67"/>
      <c r="P32" s="67"/>
      <c r="Q32" s="67"/>
      <c r="R32" s="67"/>
      <c r="S32" s="67"/>
      <c r="T32" s="67"/>
      <c r="U32" s="67"/>
    </row>
    <row r="33" spans="1:21" s="109" customFormat="1" ht="15" customHeight="1">
      <c r="A33" s="110" t="s">
        <v>612</v>
      </c>
      <c r="B33" s="108">
        <v>0</v>
      </c>
      <c r="C33" s="108">
        <v>0</v>
      </c>
      <c r="D33" s="108">
        <v>0</v>
      </c>
      <c r="E33" s="108">
        <v>0</v>
      </c>
      <c r="F33" s="108">
        <v>0</v>
      </c>
      <c r="G33" s="108">
        <v>129408.17202</v>
      </c>
      <c r="H33" s="108">
        <v>683637.05327000003</v>
      </c>
      <c r="I33" s="108">
        <v>375653.51629</v>
      </c>
      <c r="J33" s="108">
        <v>973397.19559000013</v>
      </c>
      <c r="K33" s="67"/>
      <c r="L33" s="67"/>
      <c r="M33" s="67"/>
      <c r="N33" s="67"/>
      <c r="O33" s="67"/>
      <c r="P33" s="67"/>
      <c r="Q33" s="67"/>
      <c r="R33" s="67"/>
      <c r="S33" s="67"/>
      <c r="T33" s="67"/>
      <c r="U33" s="67"/>
    </row>
    <row r="34" spans="1:21" s="109" customFormat="1" ht="15" customHeight="1">
      <c r="A34" s="110" t="s">
        <v>613</v>
      </c>
      <c r="B34" s="108">
        <v>0</v>
      </c>
      <c r="C34" s="108">
        <v>0</v>
      </c>
      <c r="D34" s="108">
        <v>0</v>
      </c>
      <c r="E34" s="108">
        <v>0</v>
      </c>
      <c r="F34" s="108">
        <v>3.8628100000000001</v>
      </c>
      <c r="G34" s="108">
        <v>1312.9900600000001</v>
      </c>
      <c r="H34" s="108">
        <v>19807.768070000002</v>
      </c>
      <c r="I34" s="108">
        <v>8440.9411300000011</v>
      </c>
      <c r="J34" s="108">
        <v>50473.255270000001</v>
      </c>
      <c r="K34" s="67"/>
      <c r="L34" s="67"/>
      <c r="M34" s="67"/>
      <c r="N34" s="67"/>
      <c r="O34" s="67"/>
      <c r="P34" s="67"/>
      <c r="Q34" s="67"/>
      <c r="R34" s="67"/>
      <c r="S34" s="67"/>
      <c r="T34" s="67"/>
      <c r="U34" s="67"/>
    </row>
    <row r="35" spans="1:21" s="109" customFormat="1" ht="15" customHeight="1">
      <c r="A35" s="107" t="s">
        <v>614</v>
      </c>
      <c r="B35" s="108">
        <v>0</v>
      </c>
      <c r="C35" s="108">
        <v>0</v>
      </c>
      <c r="D35" s="108">
        <v>0</v>
      </c>
      <c r="E35" s="108">
        <v>0</v>
      </c>
      <c r="F35" s="108">
        <v>373.82026000000002</v>
      </c>
      <c r="G35" s="108">
        <v>0</v>
      </c>
      <c r="H35" s="108">
        <v>0</v>
      </c>
      <c r="I35" s="108">
        <v>26.93562</v>
      </c>
      <c r="J35" s="108">
        <v>26.111440000000002</v>
      </c>
      <c r="K35" s="67"/>
      <c r="L35" s="67"/>
      <c r="M35" s="67"/>
      <c r="N35" s="67"/>
      <c r="O35" s="67"/>
      <c r="P35" s="67"/>
      <c r="Q35" s="67"/>
      <c r="R35" s="67"/>
      <c r="S35" s="67"/>
      <c r="T35" s="67"/>
      <c r="U35" s="67"/>
    </row>
    <row r="36" spans="1:21" s="109" customFormat="1" ht="15" customHeight="1">
      <c r="A36" s="107" t="s">
        <v>615</v>
      </c>
      <c r="B36" s="108">
        <v>2953569.32039</v>
      </c>
      <c r="C36" s="108">
        <v>3283430.8400599998</v>
      </c>
      <c r="D36" s="108">
        <v>3948086.0904099997</v>
      </c>
      <c r="E36" s="108">
        <v>4380989.3709399998</v>
      </c>
      <c r="F36" s="108">
        <v>4198076.3662600005</v>
      </c>
      <c r="G36" s="108">
        <v>5540758.1034799991</v>
      </c>
      <c r="H36" s="108">
        <v>5703533.4702399997</v>
      </c>
      <c r="I36" s="108">
        <v>5279982.2512299996</v>
      </c>
      <c r="J36" s="108">
        <v>5003204.1323200008</v>
      </c>
      <c r="K36" s="67"/>
      <c r="L36" s="67"/>
      <c r="M36" s="67"/>
      <c r="N36" s="67"/>
      <c r="O36" s="67"/>
      <c r="P36" s="67"/>
      <c r="Q36" s="67"/>
      <c r="R36" s="67"/>
      <c r="S36" s="67"/>
      <c r="T36" s="67"/>
      <c r="U36" s="67"/>
    </row>
    <row r="37" spans="1:21" s="109" customFormat="1" ht="15" customHeight="1">
      <c r="A37" s="107" t="s">
        <v>616</v>
      </c>
      <c r="B37" s="108">
        <v>130956.26829000001</v>
      </c>
      <c r="C37" s="108">
        <v>158501.36709000001</v>
      </c>
      <c r="D37" s="108">
        <v>209383.23475999999</v>
      </c>
      <c r="E37" s="108">
        <v>257386.67238</v>
      </c>
      <c r="F37" s="108">
        <v>269879.69416000001</v>
      </c>
      <c r="G37" s="108">
        <v>193753.85512999998</v>
      </c>
      <c r="H37" s="108">
        <v>250515.79528999998</v>
      </c>
      <c r="I37" s="108">
        <v>227321.69900999998</v>
      </c>
      <c r="J37" s="108">
        <v>205930.57238</v>
      </c>
      <c r="K37" s="67"/>
      <c r="L37" s="67"/>
      <c r="M37" s="67"/>
      <c r="N37" s="67"/>
      <c r="O37" s="67"/>
      <c r="P37" s="67"/>
      <c r="Q37" s="67"/>
      <c r="R37" s="67"/>
      <c r="S37" s="67"/>
      <c r="T37" s="67"/>
      <c r="U37" s="67"/>
    </row>
    <row r="38" spans="1:21" s="109" customFormat="1" ht="15" customHeight="1">
      <c r="A38" s="107" t="s">
        <v>145</v>
      </c>
      <c r="B38" s="108">
        <v>42236.150090000003</v>
      </c>
      <c r="C38" s="108">
        <v>53454.892319999999</v>
      </c>
      <c r="D38" s="108">
        <v>77776.618989999988</v>
      </c>
      <c r="E38" s="108">
        <v>91027.669420000006</v>
      </c>
      <c r="F38" s="108">
        <v>104886.95666</v>
      </c>
      <c r="G38" s="108">
        <v>112257.44953</v>
      </c>
      <c r="H38" s="108">
        <v>162269.50881999999</v>
      </c>
      <c r="I38" s="108">
        <v>156496.18458999999</v>
      </c>
      <c r="J38" s="108">
        <v>170001.92223999999</v>
      </c>
      <c r="K38" s="67"/>
      <c r="L38" s="67"/>
      <c r="M38" s="67"/>
      <c r="N38" s="67"/>
      <c r="O38" s="67"/>
      <c r="P38" s="67"/>
      <c r="Q38" s="67"/>
      <c r="R38" s="67"/>
      <c r="S38" s="67"/>
      <c r="T38" s="67"/>
      <c r="U38" s="67"/>
    </row>
    <row r="39" spans="1:21" s="109" customFormat="1" ht="15" customHeight="1">
      <c r="A39" s="107" t="s">
        <v>152</v>
      </c>
      <c r="B39" s="108">
        <v>3544.6462799999999</v>
      </c>
      <c r="C39" s="108">
        <v>0</v>
      </c>
      <c r="D39" s="108">
        <v>33810.927499999998</v>
      </c>
      <c r="E39" s="108">
        <v>191279.02999000001</v>
      </c>
      <c r="F39" s="108">
        <v>1973898.14934</v>
      </c>
      <c r="G39" s="108">
        <v>2121958.5817999998</v>
      </c>
      <c r="H39" s="108">
        <v>1743274.0814799999</v>
      </c>
      <c r="I39" s="108">
        <v>1922680.2747500001</v>
      </c>
      <c r="J39" s="108">
        <v>1593894.8553599999</v>
      </c>
      <c r="K39" s="67"/>
      <c r="L39" s="67"/>
      <c r="M39" s="67"/>
      <c r="N39" s="67"/>
      <c r="O39" s="67"/>
      <c r="P39" s="67"/>
      <c r="Q39" s="67"/>
      <c r="R39" s="67"/>
      <c r="S39" s="67"/>
      <c r="T39" s="67"/>
      <c r="U39" s="67"/>
    </row>
    <row r="40" spans="1:21" s="109" customFormat="1" ht="15" customHeight="1">
      <c r="A40" s="107" t="s">
        <v>617</v>
      </c>
      <c r="B40" s="108">
        <v>31433.696219999998</v>
      </c>
      <c r="C40" s="108">
        <v>46765.533530000001</v>
      </c>
      <c r="D40" s="108">
        <v>34202.753380000002</v>
      </c>
      <c r="E40" s="108">
        <v>30253.518010000003</v>
      </c>
      <c r="F40" s="108">
        <v>22775.802309999999</v>
      </c>
      <c r="G40" s="108">
        <v>48463.19371</v>
      </c>
      <c r="H40" s="108">
        <v>71955.981889999995</v>
      </c>
      <c r="I40" s="108">
        <v>83033.450629999992</v>
      </c>
      <c r="J40" s="108">
        <v>74463.849849999999</v>
      </c>
      <c r="K40" s="67"/>
      <c r="L40" s="67"/>
      <c r="M40" s="67"/>
      <c r="N40" s="67"/>
      <c r="O40" s="67"/>
      <c r="P40" s="67"/>
      <c r="Q40" s="67"/>
      <c r="R40" s="67"/>
      <c r="S40" s="67"/>
      <c r="T40" s="67"/>
      <c r="U40" s="67"/>
    </row>
    <row r="41" spans="1:21" s="111" customFormat="1" ht="15" customHeight="1" thickBot="1">
      <c r="A41" s="107" t="s">
        <v>126</v>
      </c>
      <c r="B41" s="108">
        <v>0</v>
      </c>
      <c r="C41" s="108">
        <v>0</v>
      </c>
      <c r="D41" s="108">
        <v>0</v>
      </c>
      <c r="E41" s="108">
        <v>0</v>
      </c>
      <c r="F41" s="108">
        <v>0</v>
      </c>
      <c r="G41" s="108">
        <v>0</v>
      </c>
      <c r="H41" s="108">
        <v>2296.97712</v>
      </c>
      <c r="I41" s="108">
        <v>421877.82818000001</v>
      </c>
      <c r="J41" s="108">
        <v>0</v>
      </c>
      <c r="K41" s="67"/>
      <c r="L41" s="67"/>
      <c r="M41" s="67"/>
      <c r="N41" s="67"/>
      <c r="O41" s="67"/>
      <c r="P41" s="67"/>
      <c r="Q41" s="67"/>
      <c r="R41" s="67"/>
      <c r="S41" s="67"/>
      <c r="T41" s="67"/>
      <c r="U41" s="67"/>
    </row>
    <row r="42" spans="1:21" ht="15" customHeight="1" thickTop="1" thickBot="1">
      <c r="A42" s="796" t="s">
        <v>618</v>
      </c>
      <c r="B42" s="797">
        <v>871423.49040000001</v>
      </c>
      <c r="C42" s="797">
        <v>932101.50051000004</v>
      </c>
      <c r="D42" s="797">
        <v>1129376.6249000002</v>
      </c>
      <c r="E42" s="797">
        <v>1280119.3029400001</v>
      </c>
      <c r="F42" s="797">
        <v>1329376.4534200002</v>
      </c>
      <c r="G42" s="797">
        <v>1345793.11794</v>
      </c>
      <c r="H42" s="797">
        <v>1418368.44252</v>
      </c>
      <c r="I42" s="797">
        <v>1457559.4411099998</v>
      </c>
      <c r="J42" s="797">
        <v>1498781.8014700001</v>
      </c>
      <c r="K42" s="67"/>
      <c r="L42" s="67"/>
      <c r="M42" s="67"/>
      <c r="N42" s="67"/>
      <c r="O42" s="67"/>
      <c r="P42" s="67"/>
      <c r="Q42" s="67"/>
      <c r="R42" s="67"/>
      <c r="S42" s="67"/>
      <c r="T42" s="67"/>
      <c r="U42" s="67"/>
    </row>
    <row r="43" spans="1:21" s="109" customFormat="1" ht="15" customHeight="1" thickTop="1">
      <c r="A43" s="107" t="s">
        <v>167</v>
      </c>
      <c r="B43" s="108">
        <v>754985.15498999995</v>
      </c>
      <c r="C43" s="108">
        <v>817483.82941999997</v>
      </c>
      <c r="D43" s="108">
        <v>989765.58779999998</v>
      </c>
      <c r="E43" s="108">
        <v>1102032.50523</v>
      </c>
      <c r="F43" s="108">
        <v>1174735.3027899999</v>
      </c>
      <c r="G43" s="108">
        <v>1215512.5841199998</v>
      </c>
      <c r="H43" s="108">
        <v>1255084.6971500001</v>
      </c>
      <c r="I43" s="108">
        <v>1310621.0605299999</v>
      </c>
      <c r="J43" s="108">
        <v>1330354.6885499998</v>
      </c>
      <c r="K43" s="67"/>
      <c r="L43" s="67"/>
      <c r="M43" s="67"/>
      <c r="N43" s="67"/>
      <c r="O43" s="67"/>
      <c r="P43" s="67"/>
      <c r="Q43" s="67"/>
      <c r="R43" s="67"/>
      <c r="S43" s="67"/>
      <c r="T43" s="67"/>
      <c r="U43" s="67"/>
    </row>
    <row r="44" spans="1:21" s="109" customFormat="1" ht="15" customHeight="1">
      <c r="A44" s="107" t="s">
        <v>171</v>
      </c>
      <c r="B44" s="108">
        <v>2880.52144</v>
      </c>
      <c r="C44" s="108">
        <v>2880.52144</v>
      </c>
      <c r="D44" s="108">
        <v>2880.52144</v>
      </c>
      <c r="E44" s="108">
        <v>24036.31695</v>
      </c>
      <c r="F44" s="108">
        <v>21128.33814</v>
      </c>
      <c r="G44" s="108">
        <v>18727.438120000003</v>
      </c>
      <c r="H44" s="108">
        <v>7243.1701199999998</v>
      </c>
      <c r="I44" s="108">
        <v>5185.1701199999998</v>
      </c>
      <c r="J44" s="108">
        <v>5415.7313400000003</v>
      </c>
      <c r="K44" s="67"/>
      <c r="L44" s="67"/>
      <c r="M44" s="67"/>
      <c r="N44" s="67"/>
      <c r="O44" s="67"/>
      <c r="P44" s="67"/>
      <c r="Q44" s="67"/>
      <c r="R44" s="67"/>
      <c r="S44" s="67"/>
      <c r="T44" s="67"/>
      <c r="U44" s="67"/>
    </row>
    <row r="45" spans="1:21" s="109" customFormat="1" ht="15" customHeight="1">
      <c r="A45" s="107" t="s">
        <v>175</v>
      </c>
      <c r="B45" s="108">
        <v>0</v>
      </c>
      <c r="C45" s="108">
        <v>0</v>
      </c>
      <c r="D45" s="108">
        <v>0</v>
      </c>
      <c r="E45" s="108">
        <v>0</v>
      </c>
      <c r="F45" s="108">
        <v>0</v>
      </c>
      <c r="G45" s="108">
        <v>0</v>
      </c>
      <c r="H45" s="108">
        <v>0</v>
      </c>
      <c r="I45" s="108">
        <v>0</v>
      </c>
      <c r="J45" s="108">
        <v>0</v>
      </c>
      <c r="K45" s="67"/>
      <c r="L45" s="67"/>
      <c r="M45" s="67"/>
      <c r="N45" s="67"/>
      <c r="O45" s="67"/>
      <c r="P45" s="67"/>
      <c r="Q45" s="67"/>
      <c r="R45" s="67"/>
      <c r="S45" s="67"/>
      <c r="T45" s="67"/>
      <c r="U45" s="67"/>
    </row>
    <row r="46" spans="1:21" s="109" customFormat="1" ht="15" customHeight="1">
      <c r="A46" s="107" t="s">
        <v>619</v>
      </c>
      <c r="B46" s="108">
        <v>43052.662880000003</v>
      </c>
      <c r="C46" s="108">
        <v>51066.139729999995</v>
      </c>
      <c r="D46" s="108">
        <v>65722.340649999998</v>
      </c>
      <c r="E46" s="108">
        <v>81108.213470000002</v>
      </c>
      <c r="F46" s="108">
        <v>107983.31731</v>
      </c>
      <c r="G46" s="108">
        <v>116959.98092</v>
      </c>
      <c r="H46" s="108">
        <v>122246.24523999999</v>
      </c>
      <c r="I46" s="108">
        <v>134968.04084999999</v>
      </c>
      <c r="J46" s="108">
        <v>143373.88487000001</v>
      </c>
      <c r="K46" s="67"/>
      <c r="L46" s="67"/>
      <c r="M46" s="67"/>
      <c r="N46" s="67"/>
      <c r="O46" s="67"/>
      <c r="P46" s="67"/>
      <c r="Q46" s="67"/>
      <c r="R46" s="67"/>
      <c r="S46" s="67"/>
      <c r="T46" s="67"/>
      <c r="U46" s="67"/>
    </row>
    <row r="47" spans="1:21" s="109" customFormat="1" ht="15" customHeight="1">
      <c r="A47" s="107" t="s">
        <v>181</v>
      </c>
      <c r="B47" s="108">
        <v>70505.151089999999</v>
      </c>
      <c r="C47" s="108">
        <v>60671.009920000004</v>
      </c>
      <c r="D47" s="108">
        <v>71008.175010000006</v>
      </c>
      <c r="E47" s="108">
        <v>72942.267290000003</v>
      </c>
      <c r="F47" s="108">
        <v>25529.495179999998</v>
      </c>
      <c r="G47" s="108">
        <v>-5406.8852200000001</v>
      </c>
      <c r="H47" s="108">
        <v>33794.330009999998</v>
      </c>
      <c r="I47" s="108">
        <v>6785.1696099999999</v>
      </c>
      <c r="J47" s="108">
        <v>19637.496710000007</v>
      </c>
      <c r="K47" s="67"/>
      <c r="L47" s="67"/>
      <c r="M47" s="67"/>
      <c r="N47" s="67"/>
      <c r="O47" s="67"/>
      <c r="P47" s="67"/>
      <c r="Q47" s="67"/>
      <c r="R47" s="67"/>
      <c r="S47" s="67"/>
      <c r="T47" s="67"/>
      <c r="U47" s="67"/>
    </row>
    <row r="48" spans="1:21" s="109" customFormat="1" ht="15" customHeight="1">
      <c r="A48" s="110" t="s">
        <v>620</v>
      </c>
      <c r="B48" s="108">
        <v>2499.93145</v>
      </c>
      <c r="C48" s="108">
        <v>0</v>
      </c>
      <c r="D48" s="108">
        <v>-3872.1011200000003</v>
      </c>
      <c r="E48" s="108">
        <v>-25174.512149999999</v>
      </c>
      <c r="F48" s="108">
        <v>-22635.634100000003</v>
      </c>
      <c r="G48" s="108">
        <v>-15513.55083</v>
      </c>
      <c r="H48" s="108">
        <v>-29296.262920000001</v>
      </c>
      <c r="I48" s="108">
        <v>-29812.831420000002</v>
      </c>
      <c r="J48" s="108">
        <v>-17966.597979999995</v>
      </c>
      <c r="K48" s="67"/>
      <c r="L48" s="67"/>
      <c r="M48" s="67"/>
      <c r="N48" s="67"/>
      <c r="O48" s="67"/>
      <c r="P48" s="67"/>
      <c r="Q48" s="67"/>
      <c r="R48" s="67"/>
      <c r="S48" s="67"/>
      <c r="T48" s="67"/>
      <c r="U48" s="67"/>
    </row>
    <row r="49" spans="1:21" s="111" customFormat="1" ht="15" customHeight="1" thickBot="1">
      <c r="A49" s="110" t="s">
        <v>621</v>
      </c>
      <c r="B49" s="108">
        <v>68005.219639999996</v>
      </c>
      <c r="C49" s="108">
        <v>60671.009920000004</v>
      </c>
      <c r="D49" s="108">
        <v>74880.276129999998</v>
      </c>
      <c r="E49" s="108">
        <v>98116.779439999998</v>
      </c>
      <c r="F49" s="108">
        <v>48165.129280000001</v>
      </c>
      <c r="G49" s="108">
        <v>10106.66561</v>
      </c>
      <c r="H49" s="108">
        <v>63090.592929999999</v>
      </c>
      <c r="I49" s="108">
        <v>36598.001029999999</v>
      </c>
      <c r="J49" s="108">
        <v>37604.094690000005</v>
      </c>
      <c r="K49" s="67"/>
      <c r="L49" s="67"/>
      <c r="M49" s="67"/>
      <c r="N49" s="67"/>
      <c r="O49" s="67"/>
      <c r="P49" s="67"/>
      <c r="Q49" s="67"/>
      <c r="R49" s="67"/>
      <c r="S49" s="67"/>
      <c r="T49" s="67"/>
      <c r="U49" s="67"/>
    </row>
    <row r="50" spans="1:21" ht="15" customHeight="1" thickTop="1" thickBot="1">
      <c r="A50" s="796" t="s">
        <v>622</v>
      </c>
      <c r="B50" s="797">
        <v>4033457.8172399998</v>
      </c>
      <c r="C50" s="797">
        <v>4474596.6765600005</v>
      </c>
      <c r="D50" s="797">
        <v>5432872.0645200005</v>
      </c>
      <c r="E50" s="797">
        <v>6231244.4708900005</v>
      </c>
      <c r="F50" s="797">
        <v>7901964.25562</v>
      </c>
      <c r="G50" s="797">
        <v>9581779.4965899996</v>
      </c>
      <c r="H50" s="797">
        <v>10434812.486129999</v>
      </c>
      <c r="I50" s="797">
        <v>10497087.31514</v>
      </c>
      <c r="J50" s="797">
        <v>10326959.808190001</v>
      </c>
      <c r="K50" s="67"/>
      <c r="L50" s="67"/>
      <c r="M50" s="67"/>
      <c r="N50" s="67"/>
      <c r="O50" s="67"/>
      <c r="P50" s="67"/>
      <c r="Q50" s="67"/>
      <c r="R50" s="67"/>
      <c r="S50" s="67"/>
      <c r="T50" s="67"/>
      <c r="U50" s="67"/>
    </row>
    <row r="51" spans="1:21" s="109" customFormat="1" ht="15" customHeight="1" thickTop="1">
      <c r="A51" s="112" t="s">
        <v>623</v>
      </c>
      <c r="B51" s="108">
        <v>0</v>
      </c>
      <c r="C51" s="108">
        <v>0</v>
      </c>
      <c r="D51" s="108">
        <v>804.84282999999994</v>
      </c>
      <c r="E51" s="108">
        <v>905.41243999999995</v>
      </c>
      <c r="F51" s="108">
        <v>905.41243999999995</v>
      </c>
      <c r="G51" s="108">
        <v>14896.94081</v>
      </c>
      <c r="H51" s="108">
        <v>15696.06639</v>
      </c>
      <c r="I51" s="108">
        <v>14562.17251</v>
      </c>
      <c r="J51" s="108">
        <v>41811.355349999991</v>
      </c>
      <c r="K51" s="67"/>
      <c r="L51" s="67"/>
      <c r="M51" s="67"/>
      <c r="N51" s="67"/>
      <c r="O51" s="67"/>
      <c r="P51" s="67"/>
      <c r="Q51" s="67"/>
      <c r="R51" s="67"/>
      <c r="S51" s="67"/>
      <c r="T51" s="67"/>
      <c r="U51" s="67"/>
    </row>
    <row r="52" spans="1:21" s="111" customFormat="1" ht="15" customHeight="1">
      <c r="A52" s="110" t="s">
        <v>624</v>
      </c>
      <c r="B52" s="108">
        <v>0</v>
      </c>
      <c r="C52" s="108">
        <v>0</v>
      </c>
      <c r="D52" s="108">
        <v>0</v>
      </c>
      <c r="E52" s="108">
        <v>0</v>
      </c>
      <c r="F52" s="108">
        <v>0</v>
      </c>
      <c r="G52" s="108">
        <v>0</v>
      </c>
      <c r="H52" s="108">
        <v>0</v>
      </c>
      <c r="I52" s="108">
        <v>0</v>
      </c>
      <c r="J52" s="108">
        <v>0</v>
      </c>
      <c r="K52" s="67"/>
      <c r="L52" s="67"/>
      <c r="M52" s="67"/>
      <c r="N52" s="67"/>
      <c r="O52" s="67"/>
      <c r="P52" s="67"/>
      <c r="Q52" s="67"/>
      <c r="R52" s="67"/>
      <c r="S52" s="67"/>
      <c r="T52" s="67"/>
      <c r="U52" s="67"/>
    </row>
    <row r="53" spans="1:21" s="111" customFormat="1" ht="15" customHeight="1">
      <c r="A53" s="110" t="s">
        <v>625</v>
      </c>
      <c r="B53" s="108">
        <v>0</v>
      </c>
      <c r="C53" s="108">
        <v>0</v>
      </c>
      <c r="D53" s="108">
        <v>0</v>
      </c>
      <c r="E53" s="108">
        <v>0</v>
      </c>
      <c r="F53" s="108">
        <v>0</v>
      </c>
      <c r="G53" s="108">
        <v>0</v>
      </c>
      <c r="H53" s="108">
        <v>0</v>
      </c>
      <c r="I53" s="108">
        <v>0</v>
      </c>
      <c r="J53" s="108">
        <v>27991.074820000002</v>
      </c>
      <c r="K53" s="67"/>
      <c r="L53" s="67"/>
      <c r="M53" s="67"/>
      <c r="N53" s="67"/>
      <c r="O53" s="67"/>
      <c r="P53" s="67"/>
      <c r="Q53" s="67"/>
      <c r="R53" s="67"/>
      <c r="S53" s="67"/>
      <c r="T53" s="67"/>
      <c r="U53" s="67"/>
    </row>
    <row r="54" spans="1:21" s="111" customFormat="1" ht="15" customHeight="1">
      <c r="A54" s="110" t="s">
        <v>626</v>
      </c>
      <c r="B54" s="108">
        <v>0</v>
      </c>
      <c r="C54" s="108">
        <v>0</v>
      </c>
      <c r="D54" s="108">
        <v>0</v>
      </c>
      <c r="E54" s="108">
        <v>0</v>
      </c>
      <c r="F54" s="108">
        <v>0</v>
      </c>
      <c r="G54" s="108">
        <v>0</v>
      </c>
      <c r="H54" s="108">
        <v>0</v>
      </c>
      <c r="I54" s="108">
        <v>0</v>
      </c>
      <c r="J54" s="108">
        <v>0</v>
      </c>
      <c r="K54" s="67"/>
      <c r="L54" s="67"/>
      <c r="M54" s="67"/>
      <c r="N54" s="67"/>
      <c r="O54" s="67"/>
      <c r="P54" s="67"/>
      <c r="Q54" s="67"/>
      <c r="R54" s="67"/>
      <c r="S54" s="67"/>
      <c r="T54" s="67"/>
      <c r="U54" s="67"/>
    </row>
    <row r="55" spans="1:21" s="111" customFormat="1" ht="15" customHeight="1">
      <c r="A55" s="110" t="s">
        <v>627</v>
      </c>
      <c r="B55" s="108">
        <v>0</v>
      </c>
      <c r="C55" s="108">
        <v>0</v>
      </c>
      <c r="D55" s="108">
        <v>0</v>
      </c>
      <c r="E55" s="108">
        <v>0</v>
      </c>
      <c r="F55" s="108">
        <v>0</v>
      </c>
      <c r="G55" s="108">
        <v>0</v>
      </c>
      <c r="H55" s="108">
        <v>0</v>
      </c>
      <c r="I55" s="108">
        <v>0</v>
      </c>
      <c r="J55" s="108">
        <v>0</v>
      </c>
      <c r="K55" s="67"/>
      <c r="L55" s="67"/>
      <c r="M55" s="67"/>
      <c r="N55" s="67"/>
      <c r="O55" s="67"/>
      <c r="P55" s="67"/>
      <c r="Q55" s="67"/>
      <c r="R55" s="67"/>
      <c r="S55" s="67"/>
      <c r="T55" s="67"/>
      <c r="U55" s="67"/>
    </row>
    <row r="56" spans="1:21" s="111" customFormat="1" ht="15" customHeight="1">
      <c r="A56" s="110" t="s">
        <v>628</v>
      </c>
      <c r="B56" s="108">
        <v>0</v>
      </c>
      <c r="C56" s="108">
        <v>0</v>
      </c>
      <c r="D56" s="108">
        <v>804.84282999999994</v>
      </c>
      <c r="E56" s="108">
        <v>905.41243999999995</v>
      </c>
      <c r="F56" s="108">
        <v>905.41243999999995</v>
      </c>
      <c r="G56" s="108">
        <v>14896.94081</v>
      </c>
      <c r="H56" s="108">
        <v>15696.06639</v>
      </c>
      <c r="I56" s="108">
        <v>14562.17251</v>
      </c>
      <c r="J56" s="108">
        <v>13820.28053</v>
      </c>
      <c r="K56" s="67"/>
      <c r="L56" s="67"/>
      <c r="M56" s="67"/>
      <c r="N56" s="67"/>
      <c r="O56" s="67"/>
      <c r="P56" s="67"/>
      <c r="Q56" s="67"/>
      <c r="R56" s="67"/>
      <c r="S56" s="67"/>
      <c r="T56" s="67"/>
      <c r="U56" s="67"/>
    </row>
    <row r="57" spans="1:21" s="111" customFormat="1" ht="15" customHeight="1">
      <c r="A57" s="107" t="s">
        <v>629</v>
      </c>
      <c r="B57" s="108">
        <v>4894074.6201599995</v>
      </c>
      <c r="C57" s="108">
        <v>6153867.5195699995</v>
      </c>
      <c r="D57" s="108">
        <v>6287396.8164600004</v>
      </c>
      <c r="E57" s="108">
        <v>8682354.6926000006</v>
      </c>
      <c r="F57" s="108">
        <v>8952864.1272400003</v>
      </c>
      <c r="G57" s="108">
        <v>9489469.8861699998</v>
      </c>
      <c r="H57" s="108">
        <v>9911396.9378200006</v>
      </c>
      <c r="I57" s="108">
        <v>10593518.94283</v>
      </c>
      <c r="J57" s="108">
        <v>11220273.584399998</v>
      </c>
      <c r="K57" s="67"/>
      <c r="L57" s="67"/>
      <c r="M57" s="67"/>
      <c r="N57" s="67"/>
      <c r="O57" s="67"/>
      <c r="P57" s="67"/>
      <c r="Q57" s="67"/>
      <c r="R57" s="67"/>
      <c r="S57" s="67"/>
      <c r="T57" s="67"/>
      <c r="U57" s="67"/>
    </row>
    <row r="58" spans="1:21">
      <c r="A58" s="798" t="s">
        <v>630</v>
      </c>
      <c r="B58" s="799">
        <v>798147.99959999998</v>
      </c>
      <c r="C58" s="799">
        <v>854236.13709000009</v>
      </c>
      <c r="D58" s="799">
        <v>1101134.18689</v>
      </c>
      <c r="E58" s="799">
        <v>1262600.2797699999</v>
      </c>
      <c r="F58" s="799">
        <v>1159088.2856300001</v>
      </c>
      <c r="G58" s="799">
        <v>1224081.39808</v>
      </c>
      <c r="H58" s="799">
        <v>1536498.3663299999</v>
      </c>
      <c r="I58" s="799">
        <v>1673024.1520799999</v>
      </c>
      <c r="J58" s="799">
        <v>1671602.7994299999</v>
      </c>
      <c r="K58" s="67"/>
      <c r="L58" s="67"/>
      <c r="M58" s="67"/>
      <c r="N58" s="67"/>
      <c r="O58" s="67"/>
      <c r="P58" s="67"/>
      <c r="Q58" s="67"/>
      <c r="R58" s="67"/>
      <c r="S58" s="67"/>
      <c r="T58" s="67"/>
      <c r="U58" s="67"/>
    </row>
    <row r="59" spans="1:21" ht="15" customHeight="1">
      <c r="A59" s="110" t="s">
        <v>631</v>
      </c>
      <c r="B59" s="108">
        <v>-179026.93430000002</v>
      </c>
      <c r="C59" s="108">
        <v>-181000.85099000001</v>
      </c>
      <c r="D59" s="108">
        <v>-225234.72203</v>
      </c>
      <c r="E59" s="108">
        <v>-262751.36200999998</v>
      </c>
      <c r="F59" s="108">
        <v>-306525.27294</v>
      </c>
      <c r="G59" s="108">
        <v>-381024.20204</v>
      </c>
      <c r="H59" s="108">
        <v>-416101.17019999999</v>
      </c>
      <c r="I59" s="108">
        <v>-423890.97604000004</v>
      </c>
      <c r="J59" s="108">
        <v>430202.96828000003</v>
      </c>
      <c r="K59" s="67"/>
      <c r="L59" s="67"/>
      <c r="M59" s="67"/>
      <c r="N59" s="67"/>
      <c r="O59" s="67"/>
      <c r="P59" s="67"/>
      <c r="Q59" s="67"/>
      <c r="R59" s="67"/>
      <c r="S59" s="67"/>
      <c r="T59" s="67"/>
      <c r="U59" s="67"/>
    </row>
    <row r="60" spans="1:21" ht="15" customHeight="1">
      <c r="A60" s="107" t="s">
        <v>632</v>
      </c>
      <c r="B60" s="108">
        <v>619121.0652999999</v>
      </c>
      <c r="C60" s="108">
        <v>673235.28610000003</v>
      </c>
      <c r="D60" s="108">
        <v>875899.46486000007</v>
      </c>
      <c r="E60" s="108">
        <v>999848.91775999998</v>
      </c>
      <c r="F60" s="108">
        <v>852563.01269</v>
      </c>
      <c r="G60" s="108">
        <v>843057.19603999995</v>
      </c>
      <c r="H60" s="108">
        <v>1120397.1961300001</v>
      </c>
      <c r="I60" s="108">
        <v>1249133.17604</v>
      </c>
      <c r="J60" s="108">
        <v>1241399.83115</v>
      </c>
      <c r="K60" s="67"/>
      <c r="L60" s="67"/>
      <c r="M60" s="67"/>
      <c r="N60" s="67"/>
      <c r="O60" s="67"/>
      <c r="P60" s="67"/>
      <c r="Q60" s="67"/>
      <c r="R60" s="67"/>
      <c r="S60" s="67"/>
      <c r="T60" s="67"/>
      <c r="U60" s="67"/>
    </row>
    <row r="61" spans="1:21" ht="15" customHeight="1">
      <c r="A61" s="113" t="s">
        <v>633</v>
      </c>
      <c r="B61" s="108">
        <v>26658.72078</v>
      </c>
      <c r="C61" s="108">
        <v>30707.047979999999</v>
      </c>
      <c r="D61" s="108">
        <v>36115.45433</v>
      </c>
      <c r="E61" s="108">
        <v>39645.167999999998</v>
      </c>
      <c r="F61" s="108">
        <v>36189.795579999998</v>
      </c>
      <c r="G61" s="108">
        <v>35228.070220000001</v>
      </c>
      <c r="H61" s="108">
        <v>37055.942840000003</v>
      </c>
      <c r="I61" s="108">
        <v>48052.083639999997</v>
      </c>
      <c r="J61" s="108">
        <v>82053.347979999991</v>
      </c>
      <c r="K61" s="67"/>
      <c r="L61" s="67"/>
      <c r="M61" s="67"/>
      <c r="N61" s="67"/>
      <c r="O61" s="67"/>
      <c r="P61" s="67"/>
      <c r="Q61" s="67"/>
      <c r="R61" s="67"/>
      <c r="S61" s="67"/>
      <c r="T61" s="67"/>
      <c r="U61" s="67"/>
    </row>
    <row r="62" spans="1:21" ht="15" customHeight="1">
      <c r="A62" s="110" t="s">
        <v>634</v>
      </c>
      <c r="B62" s="108">
        <v>-19541.875510000002</v>
      </c>
      <c r="C62" s="108">
        <v>-17897.221430000001</v>
      </c>
      <c r="D62" s="108">
        <v>-25668.53944</v>
      </c>
      <c r="E62" s="108">
        <v>-32309.356820000001</v>
      </c>
      <c r="F62" s="108">
        <v>-34876.357219999998</v>
      </c>
      <c r="G62" s="108">
        <v>-27314.336340000002</v>
      </c>
      <c r="H62" s="108">
        <v>-35588.837079999998</v>
      </c>
      <c r="I62" s="108">
        <v>-76148.523419999998</v>
      </c>
      <c r="J62" s="108">
        <v>152993.18466</v>
      </c>
      <c r="K62" s="67"/>
      <c r="L62" s="67"/>
      <c r="M62" s="67"/>
      <c r="N62" s="67"/>
      <c r="O62" s="67"/>
      <c r="P62" s="67"/>
      <c r="Q62" s="67"/>
      <c r="R62" s="67"/>
      <c r="S62" s="67"/>
      <c r="T62" s="67"/>
      <c r="U62" s="67"/>
    </row>
    <row r="63" spans="1:21" ht="15" customHeight="1">
      <c r="A63" s="114" t="s">
        <v>635</v>
      </c>
      <c r="B63" s="108">
        <v>626237.91057000007</v>
      </c>
      <c r="C63" s="108">
        <v>686045.11265000002</v>
      </c>
      <c r="D63" s="108">
        <v>886346.37974999996</v>
      </c>
      <c r="E63" s="108">
        <v>1007184.7289400001</v>
      </c>
      <c r="F63" s="108">
        <v>853876.45104999992</v>
      </c>
      <c r="G63" s="108">
        <v>850970.92991999991</v>
      </c>
      <c r="H63" s="108">
        <v>1121864.30189</v>
      </c>
      <c r="I63" s="108">
        <v>1221036.7362599999</v>
      </c>
      <c r="J63" s="108">
        <v>1170459.99447</v>
      </c>
      <c r="K63" s="67"/>
      <c r="L63" s="67"/>
      <c r="M63" s="67"/>
      <c r="N63" s="67"/>
      <c r="O63" s="67"/>
      <c r="P63" s="67"/>
      <c r="Q63" s="67"/>
      <c r="R63" s="67"/>
      <c r="S63" s="67"/>
      <c r="T63" s="67"/>
      <c r="U63" s="67"/>
    </row>
    <row r="64" spans="1:21" ht="15" customHeight="1">
      <c r="A64" s="113" t="s">
        <v>636</v>
      </c>
      <c r="B64" s="108">
        <v>279325.6459</v>
      </c>
      <c r="C64" s="108">
        <v>281893.38447000005</v>
      </c>
      <c r="D64" s="108">
        <v>342752.37552999996</v>
      </c>
      <c r="E64" s="108">
        <v>278523.58954000002</v>
      </c>
      <c r="F64" s="108">
        <v>257746.31447000001</v>
      </c>
      <c r="G64" s="108">
        <v>132040.87423000002</v>
      </c>
      <c r="H64" s="108">
        <v>198361.86318000001</v>
      </c>
      <c r="I64" s="108">
        <v>257116.92251</v>
      </c>
      <c r="J64" s="108">
        <v>360731.30154000001</v>
      </c>
      <c r="K64" s="67"/>
      <c r="L64" s="67"/>
      <c r="M64" s="67"/>
      <c r="N64" s="67"/>
      <c r="O64" s="67"/>
      <c r="P64" s="67"/>
      <c r="Q64" s="67"/>
      <c r="R64" s="67"/>
      <c r="S64" s="67"/>
      <c r="T64" s="67"/>
      <c r="U64" s="67"/>
    </row>
    <row r="65" spans="1:21" ht="15" customHeight="1">
      <c r="A65" s="113" t="s">
        <v>637</v>
      </c>
      <c r="B65" s="108">
        <v>-341995.56542</v>
      </c>
      <c r="C65" s="108">
        <v>-351883.66342</v>
      </c>
      <c r="D65" s="108">
        <v>-430812.26555000001</v>
      </c>
      <c r="E65" s="108">
        <v>-355472.11443000002</v>
      </c>
      <c r="F65" s="108">
        <v>-323580.17786</v>
      </c>
      <c r="G65" s="108">
        <v>-215524.60389</v>
      </c>
      <c r="H65" s="108">
        <v>-392864.00052</v>
      </c>
      <c r="I65" s="108">
        <v>-507008.52782000002</v>
      </c>
      <c r="J65" s="108">
        <v>574061.61628999992</v>
      </c>
      <c r="K65" s="67"/>
      <c r="L65" s="67"/>
      <c r="M65" s="67"/>
      <c r="N65" s="67"/>
      <c r="O65" s="67"/>
      <c r="P65" s="67"/>
      <c r="Q65" s="67"/>
      <c r="R65" s="67"/>
      <c r="S65" s="67"/>
      <c r="T65" s="67"/>
      <c r="U65" s="67"/>
    </row>
    <row r="66" spans="1:21" ht="15" customHeight="1">
      <c r="A66" s="107" t="s">
        <v>638</v>
      </c>
      <c r="B66" s="108">
        <v>563567.99104999995</v>
      </c>
      <c r="C66" s="108">
        <v>616054.83370000008</v>
      </c>
      <c r="D66" s="108">
        <v>798286.48973000003</v>
      </c>
      <c r="E66" s="108">
        <v>930236.20404999994</v>
      </c>
      <c r="F66" s="108">
        <v>788042.58765999996</v>
      </c>
      <c r="G66" s="108">
        <v>767487.20025999995</v>
      </c>
      <c r="H66" s="108">
        <v>927362.16454999999</v>
      </c>
      <c r="I66" s="108">
        <v>971145.13095000002</v>
      </c>
      <c r="J66" s="108">
        <v>957129.67972000025</v>
      </c>
      <c r="K66" s="67"/>
      <c r="L66" s="67"/>
      <c r="M66" s="67"/>
      <c r="N66" s="67"/>
      <c r="O66" s="67"/>
      <c r="P66" s="67"/>
      <c r="Q66" s="67"/>
      <c r="R66" s="67"/>
      <c r="S66" s="67"/>
      <c r="T66" s="67"/>
      <c r="U66" s="67"/>
    </row>
    <row r="67" spans="1:21" ht="15" customHeight="1">
      <c r="A67" s="110" t="s">
        <v>639</v>
      </c>
      <c r="B67" s="108">
        <v>-454359.52593</v>
      </c>
      <c r="C67" s="108">
        <v>-507631.47766000003</v>
      </c>
      <c r="D67" s="108">
        <v>-651504.03161000006</v>
      </c>
      <c r="E67" s="108">
        <v>-729456.94159000006</v>
      </c>
      <c r="F67" s="108">
        <v>-702440.50465999998</v>
      </c>
      <c r="G67" s="108">
        <v>-724500.14249</v>
      </c>
      <c r="H67" s="108">
        <v>-809995.3001799999</v>
      </c>
      <c r="I67" s="108">
        <v>-888457.62583000003</v>
      </c>
      <c r="J67" s="108">
        <v>901176.82277000009</v>
      </c>
      <c r="K67" s="67"/>
      <c r="L67" s="67"/>
      <c r="M67" s="67"/>
      <c r="N67" s="67"/>
      <c r="O67" s="67"/>
      <c r="P67" s="67"/>
      <c r="Q67" s="67"/>
      <c r="R67" s="67"/>
      <c r="S67" s="67"/>
      <c r="T67" s="67"/>
      <c r="U67" s="67"/>
    </row>
    <row r="68" spans="1:21" ht="15" customHeight="1">
      <c r="A68" s="114" t="s">
        <v>640</v>
      </c>
      <c r="B68" s="108">
        <v>109208.46512000001</v>
      </c>
      <c r="C68" s="108">
        <v>108423.35604000001</v>
      </c>
      <c r="D68" s="108">
        <v>146782.45812</v>
      </c>
      <c r="E68" s="108">
        <v>200779.26246</v>
      </c>
      <c r="F68" s="108">
        <v>85602.082999999999</v>
      </c>
      <c r="G68" s="108">
        <v>42987.057770000007</v>
      </c>
      <c r="H68" s="108">
        <v>117366.86437000001</v>
      </c>
      <c r="I68" s="108">
        <v>82687.505120000002</v>
      </c>
      <c r="J68" s="108">
        <v>55952.856950000161</v>
      </c>
      <c r="K68" s="67"/>
      <c r="L68" s="67"/>
      <c r="M68" s="67"/>
      <c r="N68" s="67"/>
      <c r="O68" s="67"/>
      <c r="P68" s="67"/>
      <c r="Q68" s="67"/>
      <c r="R68" s="67"/>
      <c r="S68" s="67"/>
      <c r="T68" s="67"/>
      <c r="U68" s="67"/>
    </row>
    <row r="69" spans="1:21" ht="15" customHeight="1">
      <c r="A69" s="114" t="s">
        <v>641</v>
      </c>
      <c r="B69" s="108">
        <v>306.38585</v>
      </c>
      <c r="C69" s="108">
        <v>26.748139999999999</v>
      </c>
      <c r="D69" s="108">
        <v>-4.8061400000000001</v>
      </c>
      <c r="E69" s="108">
        <v>31.566890000000001</v>
      </c>
      <c r="F69" s="108">
        <v>35.59675</v>
      </c>
      <c r="G69" s="108">
        <v>15.807799999999999</v>
      </c>
      <c r="H69" s="108">
        <v>18.451740000000001</v>
      </c>
      <c r="I69" s="108">
        <v>13.06781</v>
      </c>
      <c r="J69" s="108">
        <v>60.286600000000007</v>
      </c>
      <c r="K69" s="67"/>
      <c r="L69" s="67"/>
      <c r="M69" s="67"/>
      <c r="N69" s="67"/>
      <c r="O69" s="67"/>
      <c r="P69" s="67"/>
      <c r="Q69" s="67"/>
      <c r="R69" s="67"/>
      <c r="S69" s="67"/>
      <c r="T69" s="67"/>
      <c r="U69" s="67"/>
    </row>
    <row r="70" spans="1:21" ht="15" customHeight="1">
      <c r="A70" s="115" t="s">
        <v>642</v>
      </c>
      <c r="B70" s="108">
        <v>306.25893000000002</v>
      </c>
      <c r="C70" s="108">
        <v>26.424209999999999</v>
      </c>
      <c r="D70" s="108">
        <v>-5.0344499999999996</v>
      </c>
      <c r="E70" s="108">
        <v>31.518999999999998</v>
      </c>
      <c r="F70" s="108">
        <v>35.560430000000004</v>
      </c>
      <c r="G70" s="108">
        <v>15.790959999999998</v>
      </c>
      <c r="H70" s="108">
        <v>18.451520000000002</v>
      </c>
      <c r="I70" s="108">
        <v>13.06781</v>
      </c>
      <c r="J70" s="108">
        <v>58.33135</v>
      </c>
      <c r="K70" s="67"/>
      <c r="L70" s="67"/>
      <c r="M70" s="67"/>
      <c r="N70" s="67"/>
      <c r="O70" s="67"/>
      <c r="P70" s="67"/>
      <c r="Q70" s="67"/>
      <c r="R70" s="67"/>
      <c r="S70" s="67"/>
      <c r="T70" s="67"/>
      <c r="U70" s="67"/>
    </row>
    <row r="71" spans="1:21" ht="15" customHeight="1">
      <c r="A71" s="115" t="s">
        <v>643</v>
      </c>
      <c r="B71" s="108">
        <v>0.12692000000000001</v>
      </c>
      <c r="C71" s="108">
        <v>0.32393</v>
      </c>
      <c r="D71" s="108">
        <v>0.22831000000000001</v>
      </c>
      <c r="E71" s="108">
        <v>4.7890000000000002E-2</v>
      </c>
      <c r="F71" s="108">
        <v>3.6319999999999998E-2</v>
      </c>
      <c r="G71" s="108">
        <v>1.6840000000000001E-2</v>
      </c>
      <c r="H71" s="108">
        <v>2.2000000000000001E-4</v>
      </c>
      <c r="I71" s="108">
        <v>0</v>
      </c>
      <c r="J71" s="108">
        <v>1.9552499999999999</v>
      </c>
      <c r="K71" s="67"/>
      <c r="L71" s="67"/>
      <c r="M71" s="67"/>
      <c r="N71" s="67"/>
      <c r="O71" s="67"/>
      <c r="P71" s="67"/>
      <c r="Q71" s="67"/>
      <c r="R71" s="67"/>
      <c r="S71" s="67"/>
      <c r="T71" s="67"/>
      <c r="U71" s="67"/>
    </row>
    <row r="72" spans="1:21" ht="15" customHeight="1">
      <c r="A72" s="107" t="s">
        <v>644</v>
      </c>
      <c r="B72" s="108">
        <v>-143.40394000000001</v>
      </c>
      <c r="C72" s="108">
        <v>-327.61212</v>
      </c>
      <c r="D72" s="108">
        <v>-1177.0200300000001</v>
      </c>
      <c r="E72" s="108">
        <v>-0.13904</v>
      </c>
      <c r="F72" s="108">
        <v>-4.3377299999999996</v>
      </c>
      <c r="G72" s="108">
        <v>212.68557000000001</v>
      </c>
      <c r="H72" s="108">
        <v>717.13481999999999</v>
      </c>
      <c r="I72" s="108">
        <v>-204.66982999999999</v>
      </c>
      <c r="J72" s="108">
        <v>-226.65985999999998</v>
      </c>
      <c r="K72" s="67"/>
      <c r="L72" s="67"/>
      <c r="M72" s="67"/>
      <c r="N72" s="67"/>
      <c r="O72" s="67"/>
      <c r="P72" s="67"/>
      <c r="Q72" s="67"/>
      <c r="R72" s="67"/>
      <c r="S72" s="67"/>
      <c r="T72" s="67"/>
      <c r="U72" s="67"/>
    </row>
    <row r="73" spans="1:21" ht="15" customHeight="1">
      <c r="A73" s="107" t="s">
        <v>823</v>
      </c>
      <c r="B73" s="108">
        <v>-143.40394000000001</v>
      </c>
      <c r="C73" s="108">
        <v>-327.61212</v>
      </c>
      <c r="D73" s="108">
        <v>-1177.0200300000001</v>
      </c>
      <c r="E73" s="108">
        <v>-0.13904</v>
      </c>
      <c r="F73" s="108">
        <v>-4.3377299999999996</v>
      </c>
      <c r="G73" s="108">
        <v>212.68644</v>
      </c>
      <c r="H73" s="108">
        <v>79.102910000000008</v>
      </c>
      <c r="I73" s="108">
        <v>-4.9349699999999999</v>
      </c>
      <c r="J73" s="108">
        <v>-86.457849999999993</v>
      </c>
      <c r="K73" s="67"/>
      <c r="L73" s="67"/>
      <c r="M73" s="67"/>
      <c r="N73" s="67"/>
      <c r="O73" s="67"/>
      <c r="P73" s="67"/>
      <c r="Q73" s="67"/>
      <c r="R73" s="67"/>
      <c r="S73" s="67"/>
      <c r="T73" s="67"/>
      <c r="U73" s="67"/>
    </row>
    <row r="74" spans="1:21" ht="15" customHeight="1">
      <c r="A74" s="110" t="s">
        <v>824</v>
      </c>
      <c r="B74" s="108">
        <v>0</v>
      </c>
      <c r="C74" s="108">
        <v>0</v>
      </c>
      <c r="D74" s="108">
        <v>0</v>
      </c>
      <c r="E74" s="108">
        <v>0</v>
      </c>
      <c r="F74" s="108">
        <v>0</v>
      </c>
      <c r="G74" s="108">
        <v>-8.7000000000000001E-4</v>
      </c>
      <c r="H74" s="108">
        <v>638.03191000000004</v>
      </c>
      <c r="I74" s="108">
        <v>-199.73486</v>
      </c>
      <c r="J74" s="108">
        <v>-140.20201</v>
      </c>
      <c r="K74" s="67"/>
      <c r="L74" s="67"/>
      <c r="M74" s="67"/>
      <c r="N74" s="67"/>
      <c r="O74" s="67"/>
      <c r="P74" s="67"/>
      <c r="Q74" s="67"/>
      <c r="R74" s="67"/>
      <c r="S74" s="67"/>
      <c r="T74" s="67"/>
      <c r="U74" s="67"/>
    </row>
    <row r="75" spans="1:21" ht="15" customHeight="1">
      <c r="A75" s="107" t="s">
        <v>646</v>
      </c>
      <c r="B75" s="108">
        <v>109371.44703</v>
      </c>
      <c r="C75" s="108">
        <v>108122.49206</v>
      </c>
      <c r="D75" s="108">
        <v>145600.63194999998</v>
      </c>
      <c r="E75" s="108">
        <v>200810.69031000001</v>
      </c>
      <c r="F75" s="108">
        <v>85633.342019999996</v>
      </c>
      <c r="G75" s="108">
        <v>43215.551140000003</v>
      </c>
      <c r="H75" s="108">
        <v>118102.45093000001</v>
      </c>
      <c r="I75" s="108">
        <v>82495.903099999996</v>
      </c>
      <c r="J75" s="108">
        <v>56239.803410000161</v>
      </c>
      <c r="K75" s="67"/>
      <c r="L75" s="67"/>
      <c r="M75" s="67"/>
      <c r="N75" s="67"/>
      <c r="O75" s="67"/>
      <c r="P75" s="67"/>
      <c r="Q75" s="67"/>
      <c r="R75" s="67"/>
      <c r="S75" s="67"/>
      <c r="T75" s="67"/>
      <c r="U75" s="67"/>
    </row>
    <row r="76" spans="1:21" ht="15" customHeight="1">
      <c r="A76" s="116" t="s">
        <v>647</v>
      </c>
      <c r="B76" s="108">
        <v>3337.3301099999999</v>
      </c>
      <c r="C76" s="108">
        <v>2037.3966699999999</v>
      </c>
      <c r="D76" s="108">
        <v>-1449.3150500000002</v>
      </c>
      <c r="E76" s="108">
        <v>-5291.6878499999993</v>
      </c>
      <c r="F76" s="108">
        <v>5985.9975800000002</v>
      </c>
      <c r="G76" s="108">
        <v>-1134.88509</v>
      </c>
      <c r="H76" s="108">
        <v>9045.9273400000002</v>
      </c>
      <c r="I76" s="108">
        <v>-6847.1352999999999</v>
      </c>
      <c r="J76" s="108">
        <v>-3908.7662599999981</v>
      </c>
      <c r="K76" s="67"/>
      <c r="L76" s="67"/>
      <c r="M76" s="67"/>
      <c r="N76" s="67"/>
      <c r="O76" s="67"/>
      <c r="P76" s="67"/>
      <c r="Q76" s="67"/>
      <c r="R76" s="67"/>
      <c r="S76" s="67"/>
      <c r="T76" s="67"/>
      <c r="U76" s="67"/>
    </row>
    <row r="77" spans="1:21" ht="15" customHeight="1">
      <c r="A77" s="114" t="s">
        <v>648</v>
      </c>
      <c r="B77" s="108">
        <v>112708.77714000001</v>
      </c>
      <c r="C77" s="108">
        <v>110159.88873000001</v>
      </c>
      <c r="D77" s="108">
        <v>144151.31690000001</v>
      </c>
      <c r="E77" s="108">
        <v>195519.00246000002</v>
      </c>
      <c r="F77" s="108">
        <v>91619.339599999992</v>
      </c>
      <c r="G77" s="108">
        <v>42080.66605</v>
      </c>
      <c r="H77" s="108">
        <v>127148.37827</v>
      </c>
      <c r="I77" s="108">
        <v>75648.767800000001</v>
      </c>
      <c r="J77" s="108">
        <v>52331.037150000164</v>
      </c>
      <c r="K77" s="67"/>
      <c r="L77" s="67"/>
      <c r="M77" s="67"/>
      <c r="N77" s="67"/>
      <c r="O77" s="67"/>
      <c r="P77" s="67"/>
      <c r="Q77" s="67"/>
      <c r="R77" s="67"/>
      <c r="S77" s="67"/>
      <c r="T77" s="67"/>
      <c r="U77" s="67"/>
    </row>
    <row r="78" spans="1:21" ht="15" customHeight="1">
      <c r="A78" s="113" t="s">
        <v>649</v>
      </c>
      <c r="B78" s="108">
        <v>-117.80033999999999</v>
      </c>
      <c r="C78" s="108">
        <v>1256.30432</v>
      </c>
      <c r="D78" s="108">
        <v>1252.03746</v>
      </c>
      <c r="E78" s="108">
        <v>1494.43941</v>
      </c>
      <c r="F78" s="108">
        <v>-353.96939000000003</v>
      </c>
      <c r="G78" s="108">
        <v>-13665.143699999999</v>
      </c>
      <c r="H78" s="108">
        <v>359.08681999999999</v>
      </c>
      <c r="I78" s="108">
        <v>-816.61360000000002</v>
      </c>
      <c r="J78" s="108">
        <v>2201.6794799999989</v>
      </c>
      <c r="K78" s="67"/>
      <c r="L78" s="67"/>
      <c r="M78" s="67"/>
      <c r="N78" s="67"/>
      <c r="O78" s="67"/>
      <c r="P78" s="67"/>
      <c r="Q78" s="67"/>
      <c r="R78" s="67"/>
      <c r="S78" s="67"/>
      <c r="T78" s="67"/>
      <c r="U78" s="67"/>
    </row>
    <row r="79" spans="1:21" ht="15" customHeight="1">
      <c r="A79" s="107" t="s">
        <v>650</v>
      </c>
      <c r="B79" s="108">
        <v>112590.9768</v>
      </c>
      <c r="C79" s="108">
        <v>111416.19305</v>
      </c>
      <c r="D79" s="108">
        <v>145403.35436000003</v>
      </c>
      <c r="E79" s="108">
        <v>197013.44187000001</v>
      </c>
      <c r="F79" s="108">
        <v>91265.370209999994</v>
      </c>
      <c r="G79" s="108">
        <v>28415.522350000003</v>
      </c>
      <c r="H79" s="108">
        <v>127507.46509</v>
      </c>
      <c r="I79" s="108">
        <v>74832.154200000004</v>
      </c>
      <c r="J79" s="108">
        <v>54532.716630000163</v>
      </c>
      <c r="K79" s="67"/>
      <c r="L79" s="67"/>
      <c r="M79" s="67"/>
      <c r="N79" s="67"/>
      <c r="O79" s="67"/>
      <c r="P79" s="67"/>
      <c r="Q79" s="67"/>
      <c r="R79" s="67"/>
      <c r="S79" s="67"/>
      <c r="T79" s="67"/>
      <c r="U79" s="67"/>
    </row>
    <row r="80" spans="1:21" ht="15" customHeight="1">
      <c r="A80" s="113" t="s">
        <v>651</v>
      </c>
      <c r="B80" s="108">
        <v>0</v>
      </c>
      <c r="C80" s="108">
        <v>0</v>
      </c>
      <c r="D80" s="108">
        <v>0</v>
      </c>
      <c r="E80" s="108">
        <v>0</v>
      </c>
      <c r="F80" s="108">
        <v>0</v>
      </c>
      <c r="G80" s="108">
        <v>0</v>
      </c>
      <c r="H80" s="108">
        <v>0</v>
      </c>
      <c r="I80" s="108">
        <v>0</v>
      </c>
      <c r="J80" s="108">
        <v>0</v>
      </c>
      <c r="K80" s="67"/>
      <c r="L80" s="67"/>
      <c r="M80" s="67"/>
      <c r="N80" s="67"/>
      <c r="O80" s="67"/>
      <c r="P80" s="67"/>
      <c r="Q80" s="67"/>
      <c r="R80" s="67"/>
      <c r="S80" s="67"/>
      <c r="T80" s="67"/>
      <c r="U80" s="67"/>
    </row>
    <row r="81" spans="1:21" ht="15" customHeight="1">
      <c r="A81" s="107" t="s">
        <v>652</v>
      </c>
      <c r="B81" s="108">
        <v>112590.9768</v>
      </c>
      <c r="C81" s="108">
        <v>111416.19305</v>
      </c>
      <c r="D81" s="108">
        <v>145403.35436000003</v>
      </c>
      <c r="E81" s="108">
        <v>197013.44187000001</v>
      </c>
      <c r="F81" s="108">
        <v>91265.370209999994</v>
      </c>
      <c r="G81" s="108">
        <v>28415.522350000003</v>
      </c>
      <c r="H81" s="108">
        <v>127507.46509</v>
      </c>
      <c r="I81" s="108">
        <v>74832.154200000004</v>
      </c>
      <c r="J81" s="108">
        <v>54532.716630000163</v>
      </c>
      <c r="K81" s="67"/>
      <c r="L81" s="67"/>
      <c r="M81" s="67"/>
      <c r="N81" s="67"/>
      <c r="O81" s="67"/>
      <c r="P81" s="67"/>
      <c r="Q81" s="67"/>
      <c r="R81" s="67"/>
      <c r="S81" s="67"/>
      <c r="T81" s="67"/>
      <c r="U81" s="67"/>
    </row>
    <row r="82" spans="1:21" ht="15" customHeight="1" thickBot="1">
      <c r="A82" s="113" t="s">
        <v>653</v>
      </c>
      <c r="B82" s="108">
        <v>-44585.757159999994</v>
      </c>
      <c r="C82" s="108">
        <v>-50745.183130000005</v>
      </c>
      <c r="D82" s="108">
        <v>-70523.078239999988</v>
      </c>
      <c r="E82" s="108">
        <v>-98896.662400000001</v>
      </c>
      <c r="F82" s="108">
        <v>-43100.240819999999</v>
      </c>
      <c r="G82" s="108">
        <v>-18308.856460000003</v>
      </c>
      <c r="H82" s="108">
        <v>-64416.871780000001</v>
      </c>
      <c r="I82" s="108">
        <v>-38234.153429999998</v>
      </c>
      <c r="J82" s="108">
        <v>16928.621939999997</v>
      </c>
      <c r="K82" s="67"/>
      <c r="L82" s="67"/>
      <c r="M82" s="67"/>
      <c r="N82" s="67"/>
      <c r="O82" s="67"/>
      <c r="P82" s="67"/>
      <c r="Q82" s="67"/>
      <c r="R82" s="67"/>
      <c r="S82" s="67"/>
      <c r="T82" s="67"/>
      <c r="U82" s="67"/>
    </row>
    <row r="83" spans="1:21" ht="15" customHeight="1" thickTop="1" thickBot="1">
      <c r="A83" s="796" t="s">
        <v>654</v>
      </c>
      <c r="B83" s="797">
        <v>68005.219639999996</v>
      </c>
      <c r="C83" s="797">
        <v>60671.009920000004</v>
      </c>
      <c r="D83" s="797">
        <v>74880.27612000001</v>
      </c>
      <c r="E83" s="797">
        <v>98116.779469999994</v>
      </c>
      <c r="F83" s="797">
        <v>48165.129390000002</v>
      </c>
      <c r="G83" s="797">
        <v>10106.66589</v>
      </c>
      <c r="H83" s="797">
        <v>63090.593310000004</v>
      </c>
      <c r="I83" s="797">
        <v>36598.000770000006</v>
      </c>
      <c r="J83" s="797">
        <v>37604.094690000165</v>
      </c>
      <c r="K83" s="67"/>
      <c r="L83" s="67"/>
      <c r="M83" s="67"/>
      <c r="N83" s="67"/>
      <c r="O83" s="67"/>
      <c r="P83" s="67"/>
      <c r="Q83" s="67"/>
      <c r="R83" s="67"/>
      <c r="S83" s="67"/>
      <c r="T83" s="67"/>
      <c r="U83" s="67"/>
    </row>
    <row r="84" spans="1:21" ht="3.75" customHeight="1" thickTop="1" thickBot="1">
      <c r="A84" s="85"/>
      <c r="B84" s="117"/>
      <c r="C84" s="117"/>
      <c r="D84" s="117"/>
      <c r="E84" s="117"/>
      <c r="F84" s="117"/>
      <c r="G84" s="117"/>
      <c r="H84" s="117"/>
      <c r="I84" s="117"/>
      <c r="J84" s="117"/>
      <c r="K84" s="67"/>
      <c r="L84" s="67"/>
      <c r="M84" s="67"/>
      <c r="N84" s="67"/>
      <c r="O84" s="67"/>
      <c r="P84" s="67"/>
      <c r="Q84" s="67"/>
      <c r="R84" s="67"/>
      <c r="S84" s="67"/>
      <c r="T84" s="67"/>
      <c r="U84" s="67"/>
    </row>
    <row r="85" spans="1:21" ht="15" customHeight="1" thickTop="1">
      <c r="A85" s="118"/>
      <c r="B85" s="69"/>
      <c r="C85" s="69"/>
      <c r="D85" s="69"/>
      <c r="E85" s="69"/>
      <c r="F85" s="69"/>
      <c r="G85" s="69"/>
      <c r="H85" s="69"/>
      <c r="I85" s="69"/>
      <c r="J85" s="69"/>
      <c r="K85" s="67"/>
      <c r="L85" s="67"/>
      <c r="M85" s="67"/>
      <c r="N85" s="67"/>
      <c r="O85" s="67"/>
      <c r="P85" s="67"/>
      <c r="Q85" s="67"/>
      <c r="R85" s="67"/>
      <c r="S85" s="67"/>
      <c r="T85" s="67"/>
      <c r="U85" s="67"/>
    </row>
  </sheetData>
  <mergeCells count="3">
    <mergeCell ref="A1:J1"/>
    <mergeCell ref="A2:J2"/>
    <mergeCell ref="A3:J3"/>
  </mergeCells>
  <hyperlinks>
    <hyperlink ref="L1" location="ÍNDICE!A1" display="ÍNDICE!A1"/>
  </hyperlink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pageSetUpPr fitToPage="1"/>
  </sheetPr>
  <dimension ref="A1:N58"/>
  <sheetViews>
    <sheetView topLeftCell="C1" zoomScaleNormal="100" workbookViewId="0">
      <selection activeCell="N10" sqref="N10"/>
    </sheetView>
  </sheetViews>
  <sheetFormatPr baseColWidth="10" defaultColWidth="9.140625" defaultRowHeight="12.75"/>
  <cols>
    <col min="1" max="1" width="3" style="70" hidden="1" customWidth="1"/>
    <col min="2" max="2" width="6" style="70" hidden="1" customWidth="1"/>
    <col min="3" max="3" width="81.5703125" style="70" customWidth="1"/>
    <col min="4" max="5" width="10.28515625" style="70" bestFit="1" customWidth="1"/>
    <col min="6" max="8" width="11.28515625" style="70" bestFit="1" customWidth="1"/>
    <col min="9" max="9" width="11.28515625" style="70" customWidth="1"/>
    <col min="10" max="10" width="9.28515625" style="70" bestFit="1" customWidth="1"/>
    <col min="11" max="11" width="9.28515625" style="70" customWidth="1"/>
    <col min="12" max="12" width="9.28515625" style="70" bestFit="1" customWidth="1"/>
    <col min="13" max="256" width="9.140625" style="70"/>
    <col min="257" max="258" width="0" style="70" hidden="1" customWidth="1"/>
    <col min="259" max="259" width="81.5703125" style="70" customWidth="1"/>
    <col min="260" max="261" width="10.28515625" style="70" bestFit="1" customWidth="1"/>
    <col min="262" max="264" width="11.28515625" style="70" bestFit="1" customWidth="1"/>
    <col min="265" max="265" width="11.28515625" style="70" customWidth="1"/>
    <col min="266" max="266" width="9.28515625" style="70" bestFit="1" customWidth="1"/>
    <col min="267" max="267" width="9.28515625" style="70" customWidth="1"/>
    <col min="268" max="268" width="9.28515625" style="70" bestFit="1" customWidth="1"/>
    <col min="269" max="512" width="9.140625" style="70"/>
    <col min="513" max="514" width="0" style="70" hidden="1" customWidth="1"/>
    <col min="515" max="515" width="81.5703125" style="70" customWidth="1"/>
    <col min="516" max="517" width="10.28515625" style="70" bestFit="1" customWidth="1"/>
    <col min="518" max="520" width="11.28515625" style="70" bestFit="1" customWidth="1"/>
    <col min="521" max="521" width="11.28515625" style="70" customWidth="1"/>
    <col min="522" max="522" width="9.28515625" style="70" bestFit="1" customWidth="1"/>
    <col min="523" max="523" width="9.28515625" style="70" customWidth="1"/>
    <col min="524" max="524" width="9.28515625" style="70" bestFit="1" customWidth="1"/>
    <col min="525" max="768" width="9.140625" style="70"/>
    <col min="769" max="770" width="0" style="70" hidden="1" customWidth="1"/>
    <col min="771" max="771" width="81.5703125" style="70" customWidth="1"/>
    <col min="772" max="773" width="10.28515625" style="70" bestFit="1" customWidth="1"/>
    <col min="774" max="776" width="11.28515625" style="70" bestFit="1" customWidth="1"/>
    <col min="777" max="777" width="11.28515625" style="70" customWidth="1"/>
    <col min="778" max="778" width="9.28515625" style="70" bestFit="1" customWidth="1"/>
    <col min="779" max="779" width="9.28515625" style="70" customWidth="1"/>
    <col min="780" max="780" width="9.28515625" style="70" bestFit="1" customWidth="1"/>
    <col min="781" max="1024" width="9.140625" style="70"/>
    <col min="1025" max="1026" width="0" style="70" hidden="1" customWidth="1"/>
    <col min="1027" max="1027" width="81.5703125" style="70" customWidth="1"/>
    <col min="1028" max="1029" width="10.28515625" style="70" bestFit="1" customWidth="1"/>
    <col min="1030" max="1032" width="11.28515625" style="70" bestFit="1" customWidth="1"/>
    <col min="1033" max="1033" width="11.28515625" style="70" customWidth="1"/>
    <col min="1034" max="1034" width="9.28515625" style="70" bestFit="1" customWidth="1"/>
    <col min="1035" max="1035" width="9.28515625" style="70" customWidth="1"/>
    <col min="1036" max="1036" width="9.28515625" style="70" bestFit="1" customWidth="1"/>
    <col min="1037" max="1280" width="9.140625" style="70"/>
    <col min="1281" max="1282" width="0" style="70" hidden="1" customWidth="1"/>
    <col min="1283" max="1283" width="81.5703125" style="70" customWidth="1"/>
    <col min="1284" max="1285" width="10.28515625" style="70" bestFit="1" customWidth="1"/>
    <col min="1286" max="1288" width="11.28515625" style="70" bestFit="1" customWidth="1"/>
    <col min="1289" max="1289" width="11.28515625" style="70" customWidth="1"/>
    <col min="1290" max="1290" width="9.28515625" style="70" bestFit="1" customWidth="1"/>
    <col min="1291" max="1291" width="9.28515625" style="70" customWidth="1"/>
    <col min="1292" max="1292" width="9.28515625" style="70" bestFit="1" customWidth="1"/>
    <col min="1293" max="1536" width="9.140625" style="70"/>
    <col min="1537" max="1538" width="0" style="70" hidden="1" customWidth="1"/>
    <col min="1539" max="1539" width="81.5703125" style="70" customWidth="1"/>
    <col min="1540" max="1541" width="10.28515625" style="70" bestFit="1" customWidth="1"/>
    <col min="1542" max="1544" width="11.28515625" style="70" bestFit="1" customWidth="1"/>
    <col min="1545" max="1545" width="11.28515625" style="70" customWidth="1"/>
    <col min="1546" max="1546" width="9.28515625" style="70" bestFit="1" customWidth="1"/>
    <col min="1547" max="1547" width="9.28515625" style="70" customWidth="1"/>
    <col min="1548" max="1548" width="9.28515625" style="70" bestFit="1" customWidth="1"/>
    <col min="1549" max="1792" width="9.140625" style="70"/>
    <col min="1793" max="1794" width="0" style="70" hidden="1" customWidth="1"/>
    <col min="1795" max="1795" width="81.5703125" style="70" customWidth="1"/>
    <col min="1796" max="1797" width="10.28515625" style="70" bestFit="1" customWidth="1"/>
    <col min="1798" max="1800" width="11.28515625" style="70" bestFit="1" customWidth="1"/>
    <col min="1801" max="1801" width="11.28515625" style="70" customWidth="1"/>
    <col min="1802" max="1802" width="9.28515625" style="70" bestFit="1" customWidth="1"/>
    <col min="1803" max="1803" width="9.28515625" style="70" customWidth="1"/>
    <col min="1804" max="1804" width="9.28515625" style="70" bestFit="1" customWidth="1"/>
    <col min="1805" max="2048" width="9.140625" style="70"/>
    <col min="2049" max="2050" width="0" style="70" hidden="1" customWidth="1"/>
    <col min="2051" max="2051" width="81.5703125" style="70" customWidth="1"/>
    <col min="2052" max="2053" width="10.28515625" style="70" bestFit="1" customWidth="1"/>
    <col min="2054" max="2056" width="11.28515625" style="70" bestFit="1" customWidth="1"/>
    <col min="2057" max="2057" width="11.28515625" style="70" customWidth="1"/>
    <col min="2058" max="2058" width="9.28515625" style="70" bestFit="1" customWidth="1"/>
    <col min="2059" max="2059" width="9.28515625" style="70" customWidth="1"/>
    <col min="2060" max="2060" width="9.28515625" style="70" bestFit="1" customWidth="1"/>
    <col min="2061" max="2304" width="9.140625" style="70"/>
    <col min="2305" max="2306" width="0" style="70" hidden="1" customWidth="1"/>
    <col min="2307" max="2307" width="81.5703125" style="70" customWidth="1"/>
    <col min="2308" max="2309" width="10.28515625" style="70" bestFit="1" customWidth="1"/>
    <col min="2310" max="2312" width="11.28515625" style="70" bestFit="1" customWidth="1"/>
    <col min="2313" max="2313" width="11.28515625" style="70" customWidth="1"/>
    <col min="2314" max="2314" width="9.28515625" style="70" bestFit="1" customWidth="1"/>
    <col min="2315" max="2315" width="9.28515625" style="70" customWidth="1"/>
    <col min="2316" max="2316" width="9.28515625" style="70" bestFit="1" customWidth="1"/>
    <col min="2317" max="2560" width="9.140625" style="70"/>
    <col min="2561" max="2562" width="0" style="70" hidden="1" customWidth="1"/>
    <col min="2563" max="2563" width="81.5703125" style="70" customWidth="1"/>
    <col min="2564" max="2565" width="10.28515625" style="70" bestFit="1" customWidth="1"/>
    <col min="2566" max="2568" width="11.28515625" style="70" bestFit="1" customWidth="1"/>
    <col min="2569" max="2569" width="11.28515625" style="70" customWidth="1"/>
    <col min="2570" max="2570" width="9.28515625" style="70" bestFit="1" customWidth="1"/>
    <col min="2571" max="2571" width="9.28515625" style="70" customWidth="1"/>
    <col min="2572" max="2572" width="9.28515625" style="70" bestFit="1" customWidth="1"/>
    <col min="2573" max="2816" width="9.140625" style="70"/>
    <col min="2817" max="2818" width="0" style="70" hidden="1" customWidth="1"/>
    <col min="2819" max="2819" width="81.5703125" style="70" customWidth="1"/>
    <col min="2820" max="2821" width="10.28515625" style="70" bestFit="1" customWidth="1"/>
    <col min="2822" max="2824" width="11.28515625" style="70" bestFit="1" customWidth="1"/>
    <col min="2825" max="2825" width="11.28515625" style="70" customWidth="1"/>
    <col min="2826" max="2826" width="9.28515625" style="70" bestFit="1" customWidth="1"/>
    <col min="2827" max="2827" width="9.28515625" style="70" customWidth="1"/>
    <col min="2828" max="2828" width="9.28515625" style="70" bestFit="1" customWidth="1"/>
    <col min="2829" max="3072" width="9.140625" style="70"/>
    <col min="3073" max="3074" width="0" style="70" hidden="1" customWidth="1"/>
    <col min="3075" max="3075" width="81.5703125" style="70" customWidth="1"/>
    <col min="3076" max="3077" width="10.28515625" style="70" bestFit="1" customWidth="1"/>
    <col min="3078" max="3080" width="11.28515625" style="70" bestFit="1" customWidth="1"/>
    <col min="3081" max="3081" width="11.28515625" style="70" customWidth="1"/>
    <col min="3082" max="3082" width="9.28515625" style="70" bestFit="1" customWidth="1"/>
    <col min="3083" max="3083" width="9.28515625" style="70" customWidth="1"/>
    <col min="3084" max="3084" width="9.28515625" style="70" bestFit="1" customWidth="1"/>
    <col min="3085" max="3328" width="9.140625" style="70"/>
    <col min="3329" max="3330" width="0" style="70" hidden="1" customWidth="1"/>
    <col min="3331" max="3331" width="81.5703125" style="70" customWidth="1"/>
    <col min="3332" max="3333" width="10.28515625" style="70" bestFit="1" customWidth="1"/>
    <col min="3334" max="3336" width="11.28515625" style="70" bestFit="1" customWidth="1"/>
    <col min="3337" max="3337" width="11.28515625" style="70" customWidth="1"/>
    <col min="3338" max="3338" width="9.28515625" style="70" bestFit="1" customWidth="1"/>
    <col min="3339" max="3339" width="9.28515625" style="70" customWidth="1"/>
    <col min="3340" max="3340" width="9.28515625" style="70" bestFit="1" customWidth="1"/>
    <col min="3341" max="3584" width="9.140625" style="70"/>
    <col min="3585" max="3586" width="0" style="70" hidden="1" customWidth="1"/>
    <col min="3587" max="3587" width="81.5703125" style="70" customWidth="1"/>
    <col min="3588" max="3589" width="10.28515625" style="70" bestFit="1" customWidth="1"/>
    <col min="3590" max="3592" width="11.28515625" style="70" bestFit="1" customWidth="1"/>
    <col min="3593" max="3593" width="11.28515625" style="70" customWidth="1"/>
    <col min="3594" max="3594" width="9.28515625" style="70" bestFit="1" customWidth="1"/>
    <col min="3595" max="3595" width="9.28515625" style="70" customWidth="1"/>
    <col min="3596" max="3596" width="9.28515625" style="70" bestFit="1" customWidth="1"/>
    <col min="3597" max="3840" width="9.140625" style="70"/>
    <col min="3841" max="3842" width="0" style="70" hidden="1" customWidth="1"/>
    <col min="3843" max="3843" width="81.5703125" style="70" customWidth="1"/>
    <col min="3844" max="3845" width="10.28515625" style="70" bestFit="1" customWidth="1"/>
    <col min="3846" max="3848" width="11.28515625" style="70" bestFit="1" customWidth="1"/>
    <col min="3849" max="3849" width="11.28515625" style="70" customWidth="1"/>
    <col min="3850" max="3850" width="9.28515625" style="70" bestFit="1" customWidth="1"/>
    <col min="3851" max="3851" width="9.28515625" style="70" customWidth="1"/>
    <col min="3852" max="3852" width="9.28515625" style="70" bestFit="1" customWidth="1"/>
    <col min="3853" max="4096" width="9.140625" style="70"/>
    <col min="4097" max="4098" width="0" style="70" hidden="1" customWidth="1"/>
    <col min="4099" max="4099" width="81.5703125" style="70" customWidth="1"/>
    <col min="4100" max="4101" width="10.28515625" style="70" bestFit="1" customWidth="1"/>
    <col min="4102" max="4104" width="11.28515625" style="70" bestFit="1" customWidth="1"/>
    <col min="4105" max="4105" width="11.28515625" style="70" customWidth="1"/>
    <col min="4106" max="4106" width="9.28515625" style="70" bestFit="1" customWidth="1"/>
    <col min="4107" max="4107" width="9.28515625" style="70" customWidth="1"/>
    <col min="4108" max="4108" width="9.28515625" style="70" bestFit="1" customWidth="1"/>
    <col min="4109" max="4352" width="9.140625" style="70"/>
    <col min="4353" max="4354" width="0" style="70" hidden="1" customWidth="1"/>
    <col min="4355" max="4355" width="81.5703125" style="70" customWidth="1"/>
    <col min="4356" max="4357" width="10.28515625" style="70" bestFit="1" customWidth="1"/>
    <col min="4358" max="4360" width="11.28515625" style="70" bestFit="1" customWidth="1"/>
    <col min="4361" max="4361" width="11.28515625" style="70" customWidth="1"/>
    <col min="4362" max="4362" width="9.28515625" style="70" bestFit="1" customWidth="1"/>
    <col min="4363" max="4363" width="9.28515625" style="70" customWidth="1"/>
    <col min="4364" max="4364" width="9.28515625" style="70" bestFit="1" customWidth="1"/>
    <col min="4365" max="4608" width="9.140625" style="70"/>
    <col min="4609" max="4610" width="0" style="70" hidden="1" customWidth="1"/>
    <col min="4611" max="4611" width="81.5703125" style="70" customWidth="1"/>
    <col min="4612" max="4613" width="10.28515625" style="70" bestFit="1" customWidth="1"/>
    <col min="4614" max="4616" width="11.28515625" style="70" bestFit="1" customWidth="1"/>
    <col min="4617" max="4617" width="11.28515625" style="70" customWidth="1"/>
    <col min="4618" max="4618" width="9.28515625" style="70" bestFit="1" customWidth="1"/>
    <col min="4619" max="4619" width="9.28515625" style="70" customWidth="1"/>
    <col min="4620" max="4620" width="9.28515625" style="70" bestFit="1" customWidth="1"/>
    <col min="4621" max="4864" width="9.140625" style="70"/>
    <col min="4865" max="4866" width="0" style="70" hidden="1" customWidth="1"/>
    <col min="4867" max="4867" width="81.5703125" style="70" customWidth="1"/>
    <col min="4868" max="4869" width="10.28515625" style="70" bestFit="1" customWidth="1"/>
    <col min="4870" max="4872" width="11.28515625" style="70" bestFit="1" customWidth="1"/>
    <col min="4873" max="4873" width="11.28515625" style="70" customWidth="1"/>
    <col min="4874" max="4874" width="9.28515625" style="70" bestFit="1" customWidth="1"/>
    <col min="4875" max="4875" width="9.28515625" style="70" customWidth="1"/>
    <col min="4876" max="4876" width="9.28515625" style="70" bestFit="1" customWidth="1"/>
    <col min="4877" max="5120" width="9.140625" style="70"/>
    <col min="5121" max="5122" width="0" style="70" hidden="1" customWidth="1"/>
    <col min="5123" max="5123" width="81.5703125" style="70" customWidth="1"/>
    <col min="5124" max="5125" width="10.28515625" style="70" bestFit="1" customWidth="1"/>
    <col min="5126" max="5128" width="11.28515625" style="70" bestFit="1" customWidth="1"/>
    <col min="5129" max="5129" width="11.28515625" style="70" customWidth="1"/>
    <col min="5130" max="5130" width="9.28515625" style="70" bestFit="1" customWidth="1"/>
    <col min="5131" max="5131" width="9.28515625" style="70" customWidth="1"/>
    <col min="5132" max="5132" width="9.28515625" style="70" bestFit="1" customWidth="1"/>
    <col min="5133" max="5376" width="9.140625" style="70"/>
    <col min="5377" max="5378" width="0" style="70" hidden="1" customWidth="1"/>
    <col min="5379" max="5379" width="81.5703125" style="70" customWidth="1"/>
    <col min="5380" max="5381" width="10.28515625" style="70" bestFit="1" customWidth="1"/>
    <col min="5382" max="5384" width="11.28515625" style="70" bestFit="1" customWidth="1"/>
    <col min="5385" max="5385" width="11.28515625" style="70" customWidth="1"/>
    <col min="5386" max="5386" width="9.28515625" style="70" bestFit="1" customWidth="1"/>
    <col min="5387" max="5387" width="9.28515625" style="70" customWidth="1"/>
    <col min="5388" max="5388" width="9.28515625" style="70" bestFit="1" customWidth="1"/>
    <col min="5389" max="5632" width="9.140625" style="70"/>
    <col min="5633" max="5634" width="0" style="70" hidden="1" customWidth="1"/>
    <col min="5635" max="5635" width="81.5703125" style="70" customWidth="1"/>
    <col min="5636" max="5637" width="10.28515625" style="70" bestFit="1" customWidth="1"/>
    <col min="5638" max="5640" width="11.28515625" style="70" bestFit="1" customWidth="1"/>
    <col min="5641" max="5641" width="11.28515625" style="70" customWidth="1"/>
    <col min="5642" max="5642" width="9.28515625" style="70" bestFit="1" customWidth="1"/>
    <col min="5643" max="5643" width="9.28515625" style="70" customWidth="1"/>
    <col min="5644" max="5644" width="9.28515625" style="70" bestFit="1" customWidth="1"/>
    <col min="5645" max="5888" width="9.140625" style="70"/>
    <col min="5889" max="5890" width="0" style="70" hidden="1" customWidth="1"/>
    <col min="5891" max="5891" width="81.5703125" style="70" customWidth="1"/>
    <col min="5892" max="5893" width="10.28515625" style="70" bestFit="1" customWidth="1"/>
    <col min="5894" max="5896" width="11.28515625" style="70" bestFit="1" customWidth="1"/>
    <col min="5897" max="5897" width="11.28515625" style="70" customWidth="1"/>
    <col min="5898" max="5898" width="9.28515625" style="70" bestFit="1" customWidth="1"/>
    <col min="5899" max="5899" width="9.28515625" style="70" customWidth="1"/>
    <col min="5900" max="5900" width="9.28515625" style="70" bestFit="1" customWidth="1"/>
    <col min="5901" max="6144" width="9.140625" style="70"/>
    <col min="6145" max="6146" width="0" style="70" hidden="1" customWidth="1"/>
    <col min="6147" max="6147" width="81.5703125" style="70" customWidth="1"/>
    <col min="6148" max="6149" width="10.28515625" style="70" bestFit="1" customWidth="1"/>
    <col min="6150" max="6152" width="11.28515625" style="70" bestFit="1" customWidth="1"/>
    <col min="6153" max="6153" width="11.28515625" style="70" customWidth="1"/>
    <col min="6154" max="6154" width="9.28515625" style="70" bestFit="1" customWidth="1"/>
    <col min="6155" max="6155" width="9.28515625" style="70" customWidth="1"/>
    <col min="6156" max="6156" width="9.28515625" style="70" bestFit="1" customWidth="1"/>
    <col min="6157" max="6400" width="9.140625" style="70"/>
    <col min="6401" max="6402" width="0" style="70" hidden="1" customWidth="1"/>
    <col min="6403" max="6403" width="81.5703125" style="70" customWidth="1"/>
    <col min="6404" max="6405" width="10.28515625" style="70" bestFit="1" customWidth="1"/>
    <col min="6406" max="6408" width="11.28515625" style="70" bestFit="1" customWidth="1"/>
    <col min="6409" max="6409" width="11.28515625" style="70" customWidth="1"/>
    <col min="6410" max="6410" width="9.28515625" style="70" bestFit="1" customWidth="1"/>
    <col min="6411" max="6411" width="9.28515625" style="70" customWidth="1"/>
    <col min="6412" max="6412" width="9.28515625" style="70" bestFit="1" customWidth="1"/>
    <col min="6413" max="6656" width="9.140625" style="70"/>
    <col min="6657" max="6658" width="0" style="70" hidden="1" customWidth="1"/>
    <col min="6659" max="6659" width="81.5703125" style="70" customWidth="1"/>
    <col min="6660" max="6661" width="10.28515625" style="70" bestFit="1" customWidth="1"/>
    <col min="6662" max="6664" width="11.28515625" style="70" bestFit="1" customWidth="1"/>
    <col min="6665" max="6665" width="11.28515625" style="70" customWidth="1"/>
    <col min="6666" max="6666" width="9.28515625" style="70" bestFit="1" customWidth="1"/>
    <col min="6667" max="6667" width="9.28515625" style="70" customWidth="1"/>
    <col min="6668" max="6668" width="9.28515625" style="70" bestFit="1" customWidth="1"/>
    <col min="6669" max="6912" width="9.140625" style="70"/>
    <col min="6913" max="6914" width="0" style="70" hidden="1" customWidth="1"/>
    <col min="6915" max="6915" width="81.5703125" style="70" customWidth="1"/>
    <col min="6916" max="6917" width="10.28515625" style="70" bestFit="1" customWidth="1"/>
    <col min="6918" max="6920" width="11.28515625" style="70" bestFit="1" customWidth="1"/>
    <col min="6921" max="6921" width="11.28515625" style="70" customWidth="1"/>
    <col min="6922" max="6922" width="9.28515625" style="70" bestFit="1" customWidth="1"/>
    <col min="6923" max="6923" width="9.28515625" style="70" customWidth="1"/>
    <col min="6924" max="6924" width="9.28515625" style="70" bestFit="1" customWidth="1"/>
    <col min="6925" max="7168" width="9.140625" style="70"/>
    <col min="7169" max="7170" width="0" style="70" hidden="1" customWidth="1"/>
    <col min="7171" max="7171" width="81.5703125" style="70" customWidth="1"/>
    <col min="7172" max="7173" width="10.28515625" style="70" bestFit="1" customWidth="1"/>
    <col min="7174" max="7176" width="11.28515625" style="70" bestFit="1" customWidth="1"/>
    <col min="7177" max="7177" width="11.28515625" style="70" customWidth="1"/>
    <col min="7178" max="7178" width="9.28515625" style="70" bestFit="1" customWidth="1"/>
    <col min="7179" max="7179" width="9.28515625" style="70" customWidth="1"/>
    <col min="7180" max="7180" width="9.28515625" style="70" bestFit="1" customWidth="1"/>
    <col min="7181" max="7424" width="9.140625" style="70"/>
    <col min="7425" max="7426" width="0" style="70" hidden="1" customWidth="1"/>
    <col min="7427" max="7427" width="81.5703125" style="70" customWidth="1"/>
    <col min="7428" max="7429" width="10.28515625" style="70" bestFit="1" customWidth="1"/>
    <col min="7430" max="7432" width="11.28515625" style="70" bestFit="1" customWidth="1"/>
    <col min="7433" max="7433" width="11.28515625" style="70" customWidth="1"/>
    <col min="7434" max="7434" width="9.28515625" style="70" bestFit="1" customWidth="1"/>
    <col min="7435" max="7435" width="9.28515625" style="70" customWidth="1"/>
    <col min="7436" max="7436" width="9.28515625" style="70" bestFit="1" customWidth="1"/>
    <col min="7437" max="7680" width="9.140625" style="70"/>
    <col min="7681" max="7682" width="0" style="70" hidden="1" customWidth="1"/>
    <col min="7683" max="7683" width="81.5703125" style="70" customWidth="1"/>
    <col min="7684" max="7685" width="10.28515625" style="70" bestFit="1" customWidth="1"/>
    <col min="7686" max="7688" width="11.28515625" style="70" bestFit="1" customWidth="1"/>
    <col min="7689" max="7689" width="11.28515625" style="70" customWidth="1"/>
    <col min="7690" max="7690" width="9.28515625" style="70" bestFit="1" customWidth="1"/>
    <col min="7691" max="7691" width="9.28515625" style="70" customWidth="1"/>
    <col min="7692" max="7692" width="9.28515625" style="70" bestFit="1" customWidth="1"/>
    <col min="7693" max="7936" width="9.140625" style="70"/>
    <col min="7937" max="7938" width="0" style="70" hidden="1" customWidth="1"/>
    <col min="7939" max="7939" width="81.5703125" style="70" customWidth="1"/>
    <col min="7940" max="7941" width="10.28515625" style="70" bestFit="1" customWidth="1"/>
    <col min="7942" max="7944" width="11.28515625" style="70" bestFit="1" customWidth="1"/>
    <col min="7945" max="7945" width="11.28515625" style="70" customWidth="1"/>
    <col min="7946" max="7946" width="9.28515625" style="70" bestFit="1" customWidth="1"/>
    <col min="7947" max="7947" width="9.28515625" style="70" customWidth="1"/>
    <col min="7948" max="7948" width="9.28515625" style="70" bestFit="1" customWidth="1"/>
    <col min="7949" max="8192" width="9.140625" style="70"/>
    <col min="8193" max="8194" width="0" style="70" hidden="1" customWidth="1"/>
    <col min="8195" max="8195" width="81.5703125" style="70" customWidth="1"/>
    <col min="8196" max="8197" width="10.28515625" style="70" bestFit="1" customWidth="1"/>
    <col min="8198" max="8200" width="11.28515625" style="70" bestFit="1" customWidth="1"/>
    <col min="8201" max="8201" width="11.28515625" style="70" customWidth="1"/>
    <col min="8202" max="8202" width="9.28515625" style="70" bestFit="1" customWidth="1"/>
    <col min="8203" max="8203" width="9.28515625" style="70" customWidth="1"/>
    <col min="8204" max="8204" width="9.28515625" style="70" bestFit="1" customWidth="1"/>
    <col min="8205" max="8448" width="9.140625" style="70"/>
    <col min="8449" max="8450" width="0" style="70" hidden="1" customWidth="1"/>
    <col min="8451" max="8451" width="81.5703125" style="70" customWidth="1"/>
    <col min="8452" max="8453" width="10.28515625" style="70" bestFit="1" customWidth="1"/>
    <col min="8454" max="8456" width="11.28515625" style="70" bestFit="1" customWidth="1"/>
    <col min="8457" max="8457" width="11.28515625" style="70" customWidth="1"/>
    <col min="8458" max="8458" width="9.28515625" style="70" bestFit="1" customWidth="1"/>
    <col min="8459" max="8459" width="9.28515625" style="70" customWidth="1"/>
    <col min="8460" max="8460" width="9.28515625" style="70" bestFit="1" customWidth="1"/>
    <col min="8461" max="8704" width="9.140625" style="70"/>
    <col min="8705" max="8706" width="0" style="70" hidden="1" customWidth="1"/>
    <col min="8707" max="8707" width="81.5703125" style="70" customWidth="1"/>
    <col min="8708" max="8709" width="10.28515625" style="70" bestFit="1" customWidth="1"/>
    <col min="8710" max="8712" width="11.28515625" style="70" bestFit="1" customWidth="1"/>
    <col min="8713" max="8713" width="11.28515625" style="70" customWidth="1"/>
    <col min="8714" max="8714" width="9.28515625" style="70" bestFit="1" customWidth="1"/>
    <col min="8715" max="8715" width="9.28515625" style="70" customWidth="1"/>
    <col min="8716" max="8716" width="9.28515625" style="70" bestFit="1" customWidth="1"/>
    <col min="8717" max="8960" width="9.140625" style="70"/>
    <col min="8961" max="8962" width="0" style="70" hidden="1" customWidth="1"/>
    <col min="8963" max="8963" width="81.5703125" style="70" customWidth="1"/>
    <col min="8964" max="8965" width="10.28515625" style="70" bestFit="1" customWidth="1"/>
    <col min="8966" max="8968" width="11.28515625" style="70" bestFit="1" customWidth="1"/>
    <col min="8969" max="8969" width="11.28515625" style="70" customWidth="1"/>
    <col min="8970" max="8970" width="9.28515625" style="70" bestFit="1" customWidth="1"/>
    <col min="8971" max="8971" width="9.28515625" style="70" customWidth="1"/>
    <col min="8972" max="8972" width="9.28515625" style="70" bestFit="1" customWidth="1"/>
    <col min="8973" max="9216" width="9.140625" style="70"/>
    <col min="9217" max="9218" width="0" style="70" hidden="1" customWidth="1"/>
    <col min="9219" max="9219" width="81.5703125" style="70" customWidth="1"/>
    <col min="9220" max="9221" width="10.28515625" style="70" bestFit="1" customWidth="1"/>
    <col min="9222" max="9224" width="11.28515625" style="70" bestFit="1" customWidth="1"/>
    <col min="9225" max="9225" width="11.28515625" style="70" customWidth="1"/>
    <col min="9226" max="9226" width="9.28515625" style="70" bestFit="1" customWidth="1"/>
    <col min="9227" max="9227" width="9.28515625" style="70" customWidth="1"/>
    <col min="9228" max="9228" width="9.28515625" style="70" bestFit="1" customWidth="1"/>
    <col min="9229" max="9472" width="9.140625" style="70"/>
    <col min="9473" max="9474" width="0" style="70" hidden="1" customWidth="1"/>
    <col min="9475" max="9475" width="81.5703125" style="70" customWidth="1"/>
    <col min="9476" max="9477" width="10.28515625" style="70" bestFit="1" customWidth="1"/>
    <col min="9478" max="9480" width="11.28515625" style="70" bestFit="1" customWidth="1"/>
    <col min="9481" max="9481" width="11.28515625" style="70" customWidth="1"/>
    <col min="9482" max="9482" width="9.28515625" style="70" bestFit="1" customWidth="1"/>
    <col min="9483" max="9483" width="9.28515625" style="70" customWidth="1"/>
    <col min="9484" max="9484" width="9.28515625" style="70" bestFit="1" customWidth="1"/>
    <col min="9485" max="9728" width="9.140625" style="70"/>
    <col min="9729" max="9730" width="0" style="70" hidden="1" customWidth="1"/>
    <col min="9731" max="9731" width="81.5703125" style="70" customWidth="1"/>
    <col min="9732" max="9733" width="10.28515625" style="70" bestFit="1" customWidth="1"/>
    <col min="9734" max="9736" width="11.28515625" style="70" bestFit="1" customWidth="1"/>
    <col min="9737" max="9737" width="11.28515625" style="70" customWidth="1"/>
    <col min="9738" max="9738" width="9.28515625" style="70" bestFit="1" customWidth="1"/>
    <col min="9739" max="9739" width="9.28515625" style="70" customWidth="1"/>
    <col min="9740" max="9740" width="9.28515625" style="70" bestFit="1" customWidth="1"/>
    <col min="9741" max="9984" width="9.140625" style="70"/>
    <col min="9985" max="9986" width="0" style="70" hidden="1" customWidth="1"/>
    <col min="9987" max="9987" width="81.5703125" style="70" customWidth="1"/>
    <col min="9988" max="9989" width="10.28515625" style="70" bestFit="1" customWidth="1"/>
    <col min="9990" max="9992" width="11.28515625" style="70" bestFit="1" customWidth="1"/>
    <col min="9993" max="9993" width="11.28515625" style="70" customWidth="1"/>
    <col min="9994" max="9994" width="9.28515625" style="70" bestFit="1" customWidth="1"/>
    <col min="9995" max="9995" width="9.28515625" style="70" customWidth="1"/>
    <col min="9996" max="9996" width="9.28515625" style="70" bestFit="1" customWidth="1"/>
    <col min="9997" max="10240" width="9.140625" style="70"/>
    <col min="10241" max="10242" width="0" style="70" hidden="1" customWidth="1"/>
    <col min="10243" max="10243" width="81.5703125" style="70" customWidth="1"/>
    <col min="10244" max="10245" width="10.28515625" style="70" bestFit="1" customWidth="1"/>
    <col min="10246" max="10248" width="11.28515625" style="70" bestFit="1" customWidth="1"/>
    <col min="10249" max="10249" width="11.28515625" style="70" customWidth="1"/>
    <col min="10250" max="10250" width="9.28515625" style="70" bestFit="1" customWidth="1"/>
    <col min="10251" max="10251" width="9.28515625" style="70" customWidth="1"/>
    <col min="10252" max="10252" width="9.28515625" style="70" bestFit="1" customWidth="1"/>
    <col min="10253" max="10496" width="9.140625" style="70"/>
    <col min="10497" max="10498" width="0" style="70" hidden="1" customWidth="1"/>
    <col min="10499" max="10499" width="81.5703125" style="70" customWidth="1"/>
    <col min="10500" max="10501" width="10.28515625" style="70" bestFit="1" customWidth="1"/>
    <col min="10502" max="10504" width="11.28515625" style="70" bestFit="1" customWidth="1"/>
    <col min="10505" max="10505" width="11.28515625" style="70" customWidth="1"/>
    <col min="10506" max="10506" width="9.28515625" style="70" bestFit="1" customWidth="1"/>
    <col min="10507" max="10507" width="9.28515625" style="70" customWidth="1"/>
    <col min="10508" max="10508" width="9.28515625" style="70" bestFit="1" customWidth="1"/>
    <col min="10509" max="10752" width="9.140625" style="70"/>
    <col min="10753" max="10754" width="0" style="70" hidden="1" customWidth="1"/>
    <col min="10755" max="10755" width="81.5703125" style="70" customWidth="1"/>
    <col min="10756" max="10757" width="10.28515625" style="70" bestFit="1" customWidth="1"/>
    <col min="10758" max="10760" width="11.28515625" style="70" bestFit="1" customWidth="1"/>
    <col min="10761" max="10761" width="11.28515625" style="70" customWidth="1"/>
    <col min="10762" max="10762" width="9.28515625" style="70" bestFit="1" customWidth="1"/>
    <col min="10763" max="10763" width="9.28515625" style="70" customWidth="1"/>
    <col min="10764" max="10764" width="9.28515625" style="70" bestFit="1" customWidth="1"/>
    <col min="10765" max="11008" width="9.140625" style="70"/>
    <col min="11009" max="11010" width="0" style="70" hidden="1" customWidth="1"/>
    <col min="11011" max="11011" width="81.5703125" style="70" customWidth="1"/>
    <col min="11012" max="11013" width="10.28515625" style="70" bestFit="1" customWidth="1"/>
    <col min="11014" max="11016" width="11.28515625" style="70" bestFit="1" customWidth="1"/>
    <col min="11017" max="11017" width="11.28515625" style="70" customWidth="1"/>
    <col min="11018" max="11018" width="9.28515625" style="70" bestFit="1" customWidth="1"/>
    <col min="11019" max="11019" width="9.28515625" style="70" customWidth="1"/>
    <col min="11020" max="11020" width="9.28515625" style="70" bestFit="1" customWidth="1"/>
    <col min="11021" max="11264" width="9.140625" style="70"/>
    <col min="11265" max="11266" width="0" style="70" hidden="1" customWidth="1"/>
    <col min="11267" max="11267" width="81.5703125" style="70" customWidth="1"/>
    <col min="11268" max="11269" width="10.28515625" style="70" bestFit="1" customWidth="1"/>
    <col min="11270" max="11272" width="11.28515625" style="70" bestFit="1" customWidth="1"/>
    <col min="11273" max="11273" width="11.28515625" style="70" customWidth="1"/>
    <col min="11274" max="11274" width="9.28515625" style="70" bestFit="1" customWidth="1"/>
    <col min="11275" max="11275" width="9.28515625" style="70" customWidth="1"/>
    <col min="11276" max="11276" width="9.28515625" style="70" bestFit="1" customWidth="1"/>
    <col min="11277" max="11520" width="9.140625" style="70"/>
    <col min="11521" max="11522" width="0" style="70" hidden="1" customWidth="1"/>
    <col min="11523" max="11523" width="81.5703125" style="70" customWidth="1"/>
    <col min="11524" max="11525" width="10.28515625" style="70" bestFit="1" customWidth="1"/>
    <col min="11526" max="11528" width="11.28515625" style="70" bestFit="1" customWidth="1"/>
    <col min="11529" max="11529" width="11.28515625" style="70" customWidth="1"/>
    <col min="11530" max="11530" width="9.28515625" style="70" bestFit="1" customWidth="1"/>
    <col min="11531" max="11531" width="9.28515625" style="70" customWidth="1"/>
    <col min="11532" max="11532" width="9.28515625" style="70" bestFit="1" customWidth="1"/>
    <col min="11533" max="11776" width="9.140625" style="70"/>
    <col min="11777" max="11778" width="0" style="70" hidden="1" customWidth="1"/>
    <col min="11779" max="11779" width="81.5703125" style="70" customWidth="1"/>
    <col min="11780" max="11781" width="10.28515625" style="70" bestFit="1" customWidth="1"/>
    <col min="11782" max="11784" width="11.28515625" style="70" bestFit="1" customWidth="1"/>
    <col min="11785" max="11785" width="11.28515625" style="70" customWidth="1"/>
    <col min="11786" max="11786" width="9.28515625" style="70" bestFit="1" customWidth="1"/>
    <col min="11787" max="11787" width="9.28515625" style="70" customWidth="1"/>
    <col min="11788" max="11788" width="9.28515625" style="70" bestFit="1" customWidth="1"/>
    <col min="11789" max="12032" width="9.140625" style="70"/>
    <col min="12033" max="12034" width="0" style="70" hidden="1" customWidth="1"/>
    <col min="12035" max="12035" width="81.5703125" style="70" customWidth="1"/>
    <col min="12036" max="12037" width="10.28515625" style="70" bestFit="1" customWidth="1"/>
    <col min="12038" max="12040" width="11.28515625" style="70" bestFit="1" customWidth="1"/>
    <col min="12041" max="12041" width="11.28515625" style="70" customWidth="1"/>
    <col min="12042" max="12042" width="9.28515625" style="70" bestFit="1" customWidth="1"/>
    <col min="12043" max="12043" width="9.28515625" style="70" customWidth="1"/>
    <col min="12044" max="12044" width="9.28515625" style="70" bestFit="1" customWidth="1"/>
    <col min="12045" max="12288" width="9.140625" style="70"/>
    <col min="12289" max="12290" width="0" style="70" hidden="1" customWidth="1"/>
    <col min="12291" max="12291" width="81.5703125" style="70" customWidth="1"/>
    <col min="12292" max="12293" width="10.28515625" style="70" bestFit="1" customWidth="1"/>
    <col min="12294" max="12296" width="11.28515625" style="70" bestFit="1" customWidth="1"/>
    <col min="12297" max="12297" width="11.28515625" style="70" customWidth="1"/>
    <col min="12298" max="12298" width="9.28515625" style="70" bestFit="1" customWidth="1"/>
    <col min="12299" max="12299" width="9.28515625" style="70" customWidth="1"/>
    <col min="12300" max="12300" width="9.28515625" style="70" bestFit="1" customWidth="1"/>
    <col min="12301" max="12544" width="9.140625" style="70"/>
    <col min="12545" max="12546" width="0" style="70" hidden="1" customWidth="1"/>
    <col min="12547" max="12547" width="81.5703125" style="70" customWidth="1"/>
    <col min="12548" max="12549" width="10.28515625" style="70" bestFit="1" customWidth="1"/>
    <col min="12550" max="12552" width="11.28515625" style="70" bestFit="1" customWidth="1"/>
    <col min="12553" max="12553" width="11.28515625" style="70" customWidth="1"/>
    <col min="12554" max="12554" width="9.28515625" style="70" bestFit="1" customWidth="1"/>
    <col min="12555" max="12555" width="9.28515625" style="70" customWidth="1"/>
    <col min="12556" max="12556" width="9.28515625" style="70" bestFit="1" customWidth="1"/>
    <col min="12557" max="12800" width="9.140625" style="70"/>
    <col min="12801" max="12802" width="0" style="70" hidden="1" customWidth="1"/>
    <col min="12803" max="12803" width="81.5703125" style="70" customWidth="1"/>
    <col min="12804" max="12805" width="10.28515625" style="70" bestFit="1" customWidth="1"/>
    <col min="12806" max="12808" width="11.28515625" style="70" bestFit="1" customWidth="1"/>
    <col min="12809" max="12809" width="11.28515625" style="70" customWidth="1"/>
    <col min="12810" max="12810" width="9.28515625" style="70" bestFit="1" customWidth="1"/>
    <col min="12811" max="12811" width="9.28515625" style="70" customWidth="1"/>
    <col min="12812" max="12812" width="9.28515625" style="70" bestFit="1" customWidth="1"/>
    <col min="12813" max="13056" width="9.140625" style="70"/>
    <col min="13057" max="13058" width="0" style="70" hidden="1" customWidth="1"/>
    <col min="13059" max="13059" width="81.5703125" style="70" customWidth="1"/>
    <col min="13060" max="13061" width="10.28515625" style="70" bestFit="1" customWidth="1"/>
    <col min="13062" max="13064" width="11.28515625" style="70" bestFit="1" customWidth="1"/>
    <col min="13065" max="13065" width="11.28515625" style="70" customWidth="1"/>
    <col min="13066" max="13066" width="9.28515625" style="70" bestFit="1" customWidth="1"/>
    <col min="13067" max="13067" width="9.28515625" style="70" customWidth="1"/>
    <col min="13068" max="13068" width="9.28515625" style="70" bestFit="1" customWidth="1"/>
    <col min="13069" max="13312" width="9.140625" style="70"/>
    <col min="13313" max="13314" width="0" style="70" hidden="1" customWidth="1"/>
    <col min="13315" max="13315" width="81.5703125" style="70" customWidth="1"/>
    <col min="13316" max="13317" width="10.28515625" style="70" bestFit="1" customWidth="1"/>
    <col min="13318" max="13320" width="11.28515625" style="70" bestFit="1" customWidth="1"/>
    <col min="13321" max="13321" width="11.28515625" style="70" customWidth="1"/>
    <col min="13322" max="13322" width="9.28515625" style="70" bestFit="1" customWidth="1"/>
    <col min="13323" max="13323" width="9.28515625" style="70" customWidth="1"/>
    <col min="13324" max="13324" width="9.28515625" style="70" bestFit="1" customWidth="1"/>
    <col min="13325" max="13568" width="9.140625" style="70"/>
    <col min="13569" max="13570" width="0" style="70" hidden="1" customWidth="1"/>
    <col min="13571" max="13571" width="81.5703125" style="70" customWidth="1"/>
    <col min="13572" max="13573" width="10.28515625" style="70" bestFit="1" customWidth="1"/>
    <col min="13574" max="13576" width="11.28515625" style="70" bestFit="1" customWidth="1"/>
    <col min="13577" max="13577" width="11.28515625" style="70" customWidth="1"/>
    <col min="13578" max="13578" width="9.28515625" style="70" bestFit="1" customWidth="1"/>
    <col min="13579" max="13579" width="9.28515625" style="70" customWidth="1"/>
    <col min="13580" max="13580" width="9.28515625" style="70" bestFit="1" customWidth="1"/>
    <col min="13581" max="13824" width="9.140625" style="70"/>
    <col min="13825" max="13826" width="0" style="70" hidden="1" customWidth="1"/>
    <col min="13827" max="13827" width="81.5703125" style="70" customWidth="1"/>
    <col min="13828" max="13829" width="10.28515625" style="70" bestFit="1" customWidth="1"/>
    <col min="13830" max="13832" width="11.28515625" style="70" bestFit="1" customWidth="1"/>
    <col min="13833" max="13833" width="11.28515625" style="70" customWidth="1"/>
    <col min="13834" max="13834" width="9.28515625" style="70" bestFit="1" customWidth="1"/>
    <col min="13835" max="13835" width="9.28515625" style="70" customWidth="1"/>
    <col min="13836" max="13836" width="9.28515625" style="70" bestFit="1" customWidth="1"/>
    <col min="13837" max="14080" width="9.140625" style="70"/>
    <col min="14081" max="14082" width="0" style="70" hidden="1" customWidth="1"/>
    <col min="14083" max="14083" width="81.5703125" style="70" customWidth="1"/>
    <col min="14084" max="14085" width="10.28515625" style="70" bestFit="1" customWidth="1"/>
    <col min="14086" max="14088" width="11.28515625" style="70" bestFit="1" customWidth="1"/>
    <col min="14089" max="14089" width="11.28515625" style="70" customWidth="1"/>
    <col min="14090" max="14090" width="9.28515625" style="70" bestFit="1" customWidth="1"/>
    <col min="14091" max="14091" width="9.28515625" style="70" customWidth="1"/>
    <col min="14092" max="14092" width="9.28515625" style="70" bestFit="1" customWidth="1"/>
    <col min="14093" max="14336" width="9.140625" style="70"/>
    <col min="14337" max="14338" width="0" style="70" hidden="1" customWidth="1"/>
    <col min="14339" max="14339" width="81.5703125" style="70" customWidth="1"/>
    <col min="14340" max="14341" width="10.28515625" style="70" bestFit="1" customWidth="1"/>
    <col min="14342" max="14344" width="11.28515625" style="70" bestFit="1" customWidth="1"/>
    <col min="14345" max="14345" width="11.28515625" style="70" customWidth="1"/>
    <col min="14346" max="14346" width="9.28515625" style="70" bestFit="1" customWidth="1"/>
    <col min="14347" max="14347" width="9.28515625" style="70" customWidth="1"/>
    <col min="14348" max="14348" width="9.28515625" style="70" bestFit="1" customWidth="1"/>
    <col min="14349" max="14592" width="9.140625" style="70"/>
    <col min="14593" max="14594" width="0" style="70" hidden="1" customWidth="1"/>
    <col min="14595" max="14595" width="81.5703125" style="70" customWidth="1"/>
    <col min="14596" max="14597" width="10.28515625" style="70" bestFit="1" customWidth="1"/>
    <col min="14598" max="14600" width="11.28515625" style="70" bestFit="1" customWidth="1"/>
    <col min="14601" max="14601" width="11.28515625" style="70" customWidth="1"/>
    <col min="14602" max="14602" width="9.28515625" style="70" bestFit="1" customWidth="1"/>
    <col min="14603" max="14603" width="9.28515625" style="70" customWidth="1"/>
    <col min="14604" max="14604" width="9.28515625" style="70" bestFit="1" customWidth="1"/>
    <col min="14605" max="14848" width="9.140625" style="70"/>
    <col min="14849" max="14850" width="0" style="70" hidden="1" customWidth="1"/>
    <col min="14851" max="14851" width="81.5703125" style="70" customWidth="1"/>
    <col min="14852" max="14853" width="10.28515625" style="70" bestFit="1" customWidth="1"/>
    <col min="14854" max="14856" width="11.28515625" style="70" bestFit="1" customWidth="1"/>
    <col min="14857" max="14857" width="11.28515625" style="70" customWidth="1"/>
    <col min="14858" max="14858" width="9.28515625" style="70" bestFit="1" customWidth="1"/>
    <col min="14859" max="14859" width="9.28515625" style="70" customWidth="1"/>
    <col min="14860" max="14860" width="9.28515625" style="70" bestFit="1" customWidth="1"/>
    <col min="14861" max="15104" width="9.140625" style="70"/>
    <col min="15105" max="15106" width="0" style="70" hidden="1" customWidth="1"/>
    <col min="15107" max="15107" width="81.5703125" style="70" customWidth="1"/>
    <col min="15108" max="15109" width="10.28515625" style="70" bestFit="1" customWidth="1"/>
    <col min="15110" max="15112" width="11.28515625" style="70" bestFit="1" customWidth="1"/>
    <col min="15113" max="15113" width="11.28515625" style="70" customWidth="1"/>
    <col min="15114" max="15114" width="9.28515625" style="70" bestFit="1" customWidth="1"/>
    <col min="15115" max="15115" width="9.28515625" style="70" customWidth="1"/>
    <col min="15116" max="15116" width="9.28515625" style="70" bestFit="1" customWidth="1"/>
    <col min="15117" max="15360" width="9.140625" style="70"/>
    <col min="15361" max="15362" width="0" style="70" hidden="1" customWidth="1"/>
    <col min="15363" max="15363" width="81.5703125" style="70" customWidth="1"/>
    <col min="15364" max="15365" width="10.28515625" style="70" bestFit="1" customWidth="1"/>
    <col min="15366" max="15368" width="11.28515625" style="70" bestFit="1" customWidth="1"/>
    <col min="15369" max="15369" width="11.28515625" style="70" customWidth="1"/>
    <col min="15370" max="15370" width="9.28515625" style="70" bestFit="1" customWidth="1"/>
    <col min="15371" max="15371" width="9.28515625" style="70" customWidth="1"/>
    <col min="15372" max="15372" width="9.28515625" style="70" bestFit="1" customWidth="1"/>
    <col min="15373" max="15616" width="9.140625" style="70"/>
    <col min="15617" max="15618" width="0" style="70" hidden="1" customWidth="1"/>
    <col min="15619" max="15619" width="81.5703125" style="70" customWidth="1"/>
    <col min="15620" max="15621" width="10.28515625" style="70" bestFit="1" customWidth="1"/>
    <col min="15622" max="15624" width="11.28515625" style="70" bestFit="1" customWidth="1"/>
    <col min="15625" max="15625" width="11.28515625" style="70" customWidth="1"/>
    <col min="15626" max="15626" width="9.28515625" style="70" bestFit="1" customWidth="1"/>
    <col min="15627" max="15627" width="9.28515625" style="70" customWidth="1"/>
    <col min="15628" max="15628" width="9.28515625" style="70" bestFit="1" customWidth="1"/>
    <col min="15629" max="15872" width="9.140625" style="70"/>
    <col min="15873" max="15874" width="0" style="70" hidden="1" customWidth="1"/>
    <col min="15875" max="15875" width="81.5703125" style="70" customWidth="1"/>
    <col min="15876" max="15877" width="10.28515625" style="70" bestFit="1" customWidth="1"/>
    <col min="15878" max="15880" width="11.28515625" style="70" bestFit="1" customWidth="1"/>
    <col min="15881" max="15881" width="11.28515625" style="70" customWidth="1"/>
    <col min="15882" max="15882" width="9.28515625" style="70" bestFit="1" customWidth="1"/>
    <col min="15883" max="15883" width="9.28515625" style="70" customWidth="1"/>
    <col min="15884" max="15884" width="9.28515625" style="70" bestFit="1" customWidth="1"/>
    <col min="15885" max="16128" width="9.140625" style="70"/>
    <col min="16129" max="16130" width="0" style="70" hidden="1" customWidth="1"/>
    <col min="16131" max="16131" width="81.5703125" style="70" customWidth="1"/>
    <col min="16132" max="16133" width="10.28515625" style="70" bestFit="1" customWidth="1"/>
    <col min="16134" max="16136" width="11.28515625" style="70" bestFit="1" customWidth="1"/>
    <col min="16137" max="16137" width="11.28515625" style="70" customWidth="1"/>
    <col min="16138" max="16138" width="9.28515625" style="70" bestFit="1" customWidth="1"/>
    <col min="16139" max="16139" width="9.28515625" style="70" customWidth="1"/>
    <col min="16140" max="16140" width="9.28515625" style="70" bestFit="1" customWidth="1"/>
    <col min="16141" max="16384" width="9.140625" style="70"/>
  </cols>
  <sheetData>
    <row r="1" spans="1:14" s="63" customFormat="1" ht="15" customHeight="1">
      <c r="A1" s="638"/>
      <c r="B1" s="638"/>
      <c r="C1" s="1014"/>
      <c r="D1" s="1014"/>
      <c r="E1" s="1014"/>
      <c r="F1" s="1014"/>
      <c r="G1" s="1014"/>
      <c r="H1" s="1014"/>
      <c r="I1" s="1014"/>
      <c r="J1" s="1014"/>
      <c r="K1" s="1014"/>
      <c r="L1" s="1014"/>
      <c r="N1" s="864" t="s">
        <v>1124</v>
      </c>
    </row>
    <row r="2" spans="1:14" s="63" customFormat="1" ht="18">
      <c r="A2" s="1015" t="s">
        <v>939</v>
      </c>
      <c r="B2" s="1015"/>
      <c r="C2" s="1015"/>
      <c r="D2" s="1015"/>
      <c r="E2" s="1015"/>
      <c r="F2" s="1015"/>
      <c r="G2" s="1015"/>
      <c r="H2" s="1015"/>
      <c r="I2" s="1015"/>
      <c r="J2" s="1015"/>
      <c r="K2" s="1015"/>
      <c r="L2" s="1015"/>
    </row>
    <row r="3" spans="1:14" s="63" customFormat="1" ht="15" customHeight="1">
      <c r="A3" s="638"/>
      <c r="B3" s="638"/>
      <c r="C3" s="1015" t="s">
        <v>447</v>
      </c>
      <c r="D3" s="1015"/>
      <c r="E3" s="1015"/>
      <c r="F3" s="1015"/>
      <c r="G3" s="1015"/>
      <c r="H3" s="1015"/>
      <c r="I3" s="1015"/>
      <c r="J3" s="1015"/>
      <c r="K3" s="1015"/>
      <c r="L3" s="1015"/>
    </row>
    <row r="4" spans="1:14" s="63" customFormat="1" ht="15" customHeight="1">
      <c r="A4" s="1016"/>
      <c r="B4" s="1015"/>
      <c r="C4" s="1015"/>
      <c r="D4" s="1015"/>
      <c r="E4" s="1015"/>
      <c r="F4" s="1015"/>
      <c r="G4" s="1015"/>
      <c r="H4" s="1015"/>
      <c r="I4" s="1015"/>
      <c r="J4" s="1015"/>
      <c r="K4" s="1015"/>
      <c r="L4" s="1015"/>
    </row>
    <row r="5" spans="1:14" s="66" customFormat="1" ht="15" customHeight="1" thickBot="1">
      <c r="A5" s="64"/>
      <c r="B5" s="65"/>
      <c r="C5" s="65"/>
      <c r="D5" s="65"/>
      <c r="E5" s="65"/>
      <c r="F5" s="65"/>
      <c r="G5" s="65"/>
      <c r="H5" s="65"/>
      <c r="I5" s="65"/>
      <c r="J5" s="65"/>
      <c r="K5" s="65"/>
      <c r="L5" s="65"/>
    </row>
    <row r="6" spans="1:14" s="68" customFormat="1" ht="30" customHeight="1" thickTop="1" thickBot="1">
      <c r="A6" s="67"/>
      <c r="B6" s="67"/>
      <c r="C6" s="783"/>
      <c r="D6" s="784" t="s">
        <v>450</v>
      </c>
      <c r="E6" s="784" t="s">
        <v>451</v>
      </c>
      <c r="F6" s="784" t="s">
        <v>452</v>
      </c>
      <c r="G6" s="785" t="s">
        <v>453</v>
      </c>
      <c r="H6" s="785" t="s">
        <v>454</v>
      </c>
      <c r="I6" s="785" t="s">
        <v>455</v>
      </c>
      <c r="J6" s="785" t="s">
        <v>456</v>
      </c>
      <c r="K6" s="785" t="s">
        <v>457</v>
      </c>
      <c r="L6" s="785" t="s">
        <v>458</v>
      </c>
    </row>
    <row r="7" spans="1:14" ht="15" customHeight="1" thickTop="1" thickBot="1">
      <c r="A7" s="67"/>
      <c r="B7" s="67"/>
      <c r="C7" s="69"/>
      <c r="D7" s="69"/>
      <c r="E7" s="69"/>
      <c r="F7" s="69"/>
      <c r="G7" s="69"/>
      <c r="H7" s="69"/>
      <c r="I7" s="69"/>
      <c r="J7" s="69"/>
      <c r="K7" s="69"/>
      <c r="L7" s="69"/>
    </row>
    <row r="8" spans="1:14" s="72" customFormat="1" ht="15" customHeight="1" thickTop="1" thickBot="1">
      <c r="A8" s="67"/>
      <c r="B8" s="71"/>
      <c r="C8" s="786" t="s">
        <v>332</v>
      </c>
      <c r="D8" s="787"/>
      <c r="E8" s="787"/>
      <c r="F8" s="787"/>
      <c r="G8" s="788"/>
      <c r="H8" s="788"/>
      <c r="I8" s="788"/>
      <c r="J8" s="788"/>
      <c r="K8" s="788"/>
      <c r="L8" s="788"/>
      <c r="N8" s="833" t="s">
        <v>1124</v>
      </c>
    </row>
    <row r="9" spans="1:14" ht="15" customHeight="1" thickTop="1">
      <c r="A9" s="67" t="s">
        <v>459</v>
      </c>
      <c r="B9" s="73" t="s">
        <v>460</v>
      </c>
      <c r="C9" s="74" t="s">
        <v>461</v>
      </c>
      <c r="D9" s="75">
        <v>4.1599999999999998E-2</v>
      </c>
      <c r="E9" s="75">
        <v>4.4499999999999998E-2</v>
      </c>
      <c r="F9" s="75">
        <v>4.2200000000000001E-2</v>
      </c>
      <c r="G9" s="75">
        <v>3.6799999999999999E-2</v>
      </c>
      <c r="H9" s="75">
        <v>5.5E-2</v>
      </c>
      <c r="I9" s="75">
        <v>5.6899999999999999E-2</v>
      </c>
      <c r="J9" s="75">
        <v>5.5E-2</v>
      </c>
      <c r="K9" s="75">
        <v>6.1400000000000003E-2</v>
      </c>
      <c r="L9" s="75">
        <v>6.2215964111821918E-2</v>
      </c>
    </row>
    <row r="10" spans="1:14" ht="15" customHeight="1" thickBot="1">
      <c r="A10" s="67" t="s">
        <v>459</v>
      </c>
      <c r="B10" s="73" t="s">
        <v>462</v>
      </c>
      <c r="C10" s="74" t="s">
        <v>463</v>
      </c>
      <c r="D10" s="75">
        <v>0.90510000000000002</v>
      </c>
      <c r="E10" s="75">
        <v>0.89790000000000003</v>
      </c>
      <c r="F10" s="75">
        <v>0.88790000000000002</v>
      </c>
      <c r="G10" s="75">
        <v>0.89929999999999999</v>
      </c>
      <c r="H10" s="75">
        <v>0.86099999999999999</v>
      </c>
      <c r="I10" s="75">
        <v>0.76639999999999997</v>
      </c>
      <c r="J10" s="75">
        <v>0.78759999999999997</v>
      </c>
      <c r="K10" s="75">
        <v>0.77949999999999997</v>
      </c>
      <c r="L10" s="75">
        <v>0.79026000828454013</v>
      </c>
    </row>
    <row r="11" spans="1:14" s="77" customFormat="1" ht="15" customHeight="1" thickTop="1" thickBot="1">
      <c r="A11" s="67"/>
      <c r="B11" s="71"/>
      <c r="C11" s="786" t="s">
        <v>335</v>
      </c>
      <c r="D11" s="787"/>
      <c r="E11" s="787"/>
      <c r="F11" s="787"/>
      <c r="G11" s="788"/>
      <c r="H11" s="788"/>
      <c r="I11" s="788"/>
      <c r="J11" s="788"/>
      <c r="K11" s="788"/>
      <c r="L11" s="789"/>
    </row>
    <row r="12" spans="1:14" s="68" customFormat="1" ht="15" customHeight="1" thickTop="1">
      <c r="A12" s="67" t="s">
        <v>459</v>
      </c>
      <c r="B12" s="73" t="s">
        <v>464</v>
      </c>
      <c r="C12" s="74" t="s">
        <v>465</v>
      </c>
      <c r="D12" s="75">
        <v>1E-4</v>
      </c>
      <c r="E12" s="75">
        <v>1E-4</v>
      </c>
      <c r="F12" s="75">
        <v>0</v>
      </c>
      <c r="G12" s="75">
        <v>0</v>
      </c>
      <c r="H12" s="75">
        <v>2.9999999999999997E-4</v>
      </c>
      <c r="I12" s="75">
        <v>2.2800000000000001E-2</v>
      </c>
      <c r="J12" s="75">
        <v>0.1037</v>
      </c>
      <c r="K12" s="75">
        <v>9.0300000000000005E-2</v>
      </c>
      <c r="L12" s="75">
        <v>0.17242795519721249</v>
      </c>
    </row>
    <row r="13" spans="1:14" s="79" customFormat="1" ht="15" customHeight="1">
      <c r="A13" s="67" t="s">
        <v>459</v>
      </c>
      <c r="B13" s="73" t="s">
        <v>466</v>
      </c>
      <c r="C13" s="74" t="s">
        <v>467</v>
      </c>
      <c r="D13" s="75">
        <v>1E-4</v>
      </c>
      <c r="E13" s="75">
        <v>1E-4</v>
      </c>
      <c r="F13" s="75">
        <v>0</v>
      </c>
      <c r="G13" s="75">
        <v>0</v>
      </c>
      <c r="H13" s="75">
        <v>2.9999999999999997E-4</v>
      </c>
      <c r="I13" s="75">
        <v>2.2800000000000001E-2</v>
      </c>
      <c r="J13" s="75">
        <v>0.104</v>
      </c>
      <c r="K13" s="75">
        <v>0.1305</v>
      </c>
      <c r="L13" s="75">
        <v>0.17242795519721249</v>
      </c>
    </row>
    <row r="14" spans="1:14" s="79" customFormat="1" ht="15" customHeight="1">
      <c r="A14" s="67"/>
      <c r="B14" s="73"/>
      <c r="C14" s="74" t="s">
        <v>468</v>
      </c>
      <c r="D14" s="75">
        <v>0.73229999999999995</v>
      </c>
      <c r="E14" s="75">
        <v>0.73380000000000001</v>
      </c>
      <c r="F14" s="75">
        <v>0.72670000000000001</v>
      </c>
      <c r="G14" s="75">
        <v>0.70309999999999995</v>
      </c>
      <c r="H14" s="75">
        <v>0.53129999999999999</v>
      </c>
      <c r="I14" s="75">
        <v>0.57830000000000004</v>
      </c>
      <c r="J14" s="75">
        <v>0.54659999999999997</v>
      </c>
      <c r="K14" s="75">
        <v>0.503</v>
      </c>
      <c r="L14" s="75">
        <v>0.48447986873659638</v>
      </c>
    </row>
    <row r="15" spans="1:14" s="79" customFormat="1" ht="15" customHeight="1" thickBot="1">
      <c r="A15" s="67" t="s">
        <v>459</v>
      </c>
      <c r="B15" s="73" t="s">
        <v>469</v>
      </c>
      <c r="C15" s="74" t="s">
        <v>470</v>
      </c>
      <c r="D15" s="75">
        <v>7.7999999999999996E-3</v>
      </c>
      <c r="E15" s="75">
        <v>1.0500000000000001E-2</v>
      </c>
      <c r="F15" s="75">
        <v>6.3E-3</v>
      </c>
      <c r="G15" s="75">
        <v>4.8999999999999998E-3</v>
      </c>
      <c r="H15" s="75">
        <v>2.8999999999999998E-3</v>
      </c>
      <c r="I15" s="75">
        <v>5.1000000000000004E-3</v>
      </c>
      <c r="J15" s="75">
        <v>6.8999999999999999E-3</v>
      </c>
      <c r="K15" s="75">
        <v>7.9000000000000008E-3</v>
      </c>
      <c r="L15" s="75">
        <v>7.2106264799195723E-3</v>
      </c>
    </row>
    <row r="16" spans="1:14" s="77" customFormat="1" ht="15" customHeight="1" thickTop="1" thickBot="1">
      <c r="A16" s="67"/>
      <c r="B16" s="71"/>
      <c r="C16" s="786" t="s">
        <v>471</v>
      </c>
      <c r="D16" s="787"/>
      <c r="E16" s="787"/>
      <c r="F16" s="787"/>
      <c r="G16" s="788"/>
      <c r="H16" s="788"/>
      <c r="I16" s="788"/>
      <c r="J16" s="788"/>
      <c r="K16" s="788"/>
      <c r="L16" s="789"/>
    </row>
    <row r="17" spans="1:12" s="68" customFormat="1" ht="15" customHeight="1" thickTop="1">
      <c r="A17" s="67" t="s">
        <v>459</v>
      </c>
      <c r="B17" s="73" t="s">
        <v>472</v>
      </c>
      <c r="C17" s="74" t="s">
        <v>473</v>
      </c>
      <c r="D17" s="75">
        <v>0</v>
      </c>
      <c r="E17" s="75">
        <v>0</v>
      </c>
      <c r="F17" s="75">
        <v>0</v>
      </c>
      <c r="G17" s="75">
        <v>0</v>
      </c>
      <c r="H17" s="75">
        <v>0</v>
      </c>
      <c r="I17" s="75">
        <v>0.60750000000000004</v>
      </c>
      <c r="J17" s="75">
        <v>0.85429999999999995</v>
      </c>
      <c r="K17" s="75">
        <v>0.81789999999999996</v>
      </c>
      <c r="L17" s="75">
        <v>0.7317834066088249</v>
      </c>
    </row>
    <row r="18" spans="1:12" s="79" customFormat="1" ht="15" customHeight="1">
      <c r="A18" s="67" t="s">
        <v>459</v>
      </c>
      <c r="B18" s="73" t="s">
        <v>474</v>
      </c>
      <c r="C18" s="74" t="s">
        <v>475</v>
      </c>
      <c r="D18" s="75">
        <v>0</v>
      </c>
      <c r="E18" s="75">
        <v>0</v>
      </c>
      <c r="F18" s="75">
        <v>0</v>
      </c>
      <c r="G18" s="75">
        <v>0</v>
      </c>
      <c r="H18" s="75">
        <v>1</v>
      </c>
      <c r="I18" s="75">
        <v>0.39250000000000002</v>
      </c>
      <c r="J18" s="75">
        <v>0.1457</v>
      </c>
      <c r="K18" s="75">
        <v>0.18210000000000001</v>
      </c>
      <c r="L18" s="75">
        <v>0.2682165933911751</v>
      </c>
    </row>
    <row r="19" spans="1:12" s="79" customFormat="1" ht="15" customHeight="1" thickBot="1">
      <c r="A19" s="67" t="s">
        <v>459</v>
      </c>
      <c r="B19" s="73" t="s">
        <v>476</v>
      </c>
      <c r="C19" s="74" t="s">
        <v>477</v>
      </c>
      <c r="D19" s="80">
        <v>0</v>
      </c>
      <c r="E19" s="80">
        <v>0</v>
      </c>
      <c r="F19" s="80">
        <v>0</v>
      </c>
      <c r="G19" s="80">
        <v>0</v>
      </c>
      <c r="H19" s="80">
        <v>424.75020000000001</v>
      </c>
      <c r="I19" s="80">
        <v>499.2833</v>
      </c>
      <c r="J19" s="80">
        <v>631.14430000000004</v>
      </c>
      <c r="K19" s="80">
        <v>453.58100000000002</v>
      </c>
      <c r="L19" s="81">
        <v>527.53676414113465</v>
      </c>
    </row>
    <row r="20" spans="1:12" s="77" customFormat="1" ht="15" customHeight="1" thickTop="1" thickBot="1">
      <c r="A20" s="67"/>
      <c r="B20" s="71"/>
      <c r="C20" s="786" t="s">
        <v>478</v>
      </c>
      <c r="D20" s="787"/>
      <c r="E20" s="787"/>
      <c r="F20" s="787"/>
      <c r="G20" s="788"/>
      <c r="H20" s="788"/>
      <c r="I20" s="788"/>
      <c r="J20" s="788"/>
      <c r="K20" s="788"/>
      <c r="L20" s="790"/>
    </row>
    <row r="21" spans="1:12" s="68" customFormat="1" ht="15" customHeight="1" thickTop="1">
      <c r="A21" s="67" t="s">
        <v>459</v>
      </c>
      <c r="B21" s="73" t="s">
        <v>479</v>
      </c>
      <c r="C21" s="74" t="s">
        <v>480</v>
      </c>
      <c r="D21" s="75">
        <v>0.98170000000000002</v>
      </c>
      <c r="E21" s="75">
        <v>0.98229999999999995</v>
      </c>
      <c r="F21" s="75">
        <v>0.98109999999999997</v>
      </c>
      <c r="G21" s="75">
        <v>0.98280000000000001</v>
      </c>
      <c r="H21" s="75">
        <v>0.99039999999999995</v>
      </c>
      <c r="I21" s="75">
        <v>0.98580000000000001</v>
      </c>
      <c r="J21" s="75">
        <v>0.98050000000000004</v>
      </c>
      <c r="K21" s="75">
        <v>0.97440000000000004</v>
      </c>
      <c r="L21" s="75">
        <v>0.97382224788313432</v>
      </c>
    </row>
    <row r="22" spans="1:12" s="79" customFormat="1" ht="15" customHeight="1">
      <c r="A22" s="67" t="s">
        <v>459</v>
      </c>
      <c r="B22" s="73" t="s">
        <v>481</v>
      </c>
      <c r="C22" s="74" t="s">
        <v>482</v>
      </c>
      <c r="D22" s="75">
        <v>1.8599999999999998E-2</v>
      </c>
      <c r="E22" s="75">
        <v>1.8599999999999998E-2</v>
      </c>
      <c r="F22" s="75">
        <v>1.7500000000000002E-2</v>
      </c>
      <c r="G22" s="75">
        <v>2.2499999999999999E-2</v>
      </c>
      <c r="H22" s="75">
        <v>2.0799999999999999E-2</v>
      </c>
      <c r="I22" s="75">
        <v>0.1356</v>
      </c>
      <c r="J22" s="75">
        <v>0.10340000000000001</v>
      </c>
      <c r="K22" s="75">
        <v>9.5000000000000001E-2</v>
      </c>
      <c r="L22" s="75">
        <v>8.6820770255693555E-2</v>
      </c>
    </row>
    <row r="23" spans="1:12" s="79" customFormat="1" ht="15" customHeight="1">
      <c r="A23" s="67" t="s">
        <v>459</v>
      </c>
      <c r="B23" s="73" t="s">
        <v>483</v>
      </c>
      <c r="C23" s="74" t="s">
        <v>484</v>
      </c>
      <c r="D23" s="75">
        <v>1.83E-2</v>
      </c>
      <c r="E23" s="75">
        <v>1.77E-2</v>
      </c>
      <c r="F23" s="75">
        <v>1.89E-2</v>
      </c>
      <c r="G23" s="75">
        <v>1.72E-2</v>
      </c>
      <c r="H23" s="75">
        <v>9.5999999999999992E-3</v>
      </c>
      <c r="I23" s="75">
        <v>1.4200000000000001E-2</v>
      </c>
      <c r="J23" s="75">
        <v>1.95E-2</v>
      </c>
      <c r="K23" s="75">
        <v>2.5600000000000001E-2</v>
      </c>
      <c r="L23" s="75">
        <v>2.6177752116865838E-2</v>
      </c>
    </row>
    <row r="24" spans="1:12" s="79" customFormat="1" ht="15" customHeight="1">
      <c r="A24" s="67" t="s">
        <v>459</v>
      </c>
      <c r="B24" s="73" t="s">
        <v>485</v>
      </c>
      <c r="C24" s="74" t="s">
        <v>486</v>
      </c>
      <c r="D24" s="75">
        <v>1.66E-2</v>
      </c>
      <c r="E24" s="75">
        <v>1.72E-2</v>
      </c>
      <c r="F24" s="75">
        <v>1.5599999999999999E-2</v>
      </c>
      <c r="G24" s="75">
        <v>2.0799999999999999E-2</v>
      </c>
      <c r="H24" s="75">
        <v>1.9699999999999999E-2</v>
      </c>
      <c r="I24" s="75">
        <v>0.1346</v>
      </c>
      <c r="J24" s="75">
        <v>0.1003</v>
      </c>
      <c r="K24" s="75">
        <v>9.0200000000000002E-2</v>
      </c>
      <c r="L24" s="75">
        <v>8.1187570975549447E-2</v>
      </c>
    </row>
    <row r="25" spans="1:12" s="79" customFormat="1" ht="15" customHeight="1">
      <c r="A25" s="67" t="s">
        <v>459</v>
      </c>
      <c r="B25" s="73" t="s">
        <v>487</v>
      </c>
      <c r="C25" s="74" t="s">
        <v>825</v>
      </c>
      <c r="D25" s="75">
        <v>0.125</v>
      </c>
      <c r="E25" s="75">
        <v>9.4200000000000006E-2</v>
      </c>
      <c r="F25" s="75">
        <v>0.1241</v>
      </c>
      <c r="G25" s="75">
        <v>8.8999999999999996E-2</v>
      </c>
      <c r="H25" s="75">
        <v>6.3500000000000001E-2</v>
      </c>
      <c r="I25" s="75">
        <v>2.1499999999999998E-2</v>
      </c>
      <c r="J25" s="75">
        <v>4.8500000000000001E-2</v>
      </c>
      <c r="K25" s="75">
        <v>7.5300000000000006E-2</v>
      </c>
      <c r="L25" s="75">
        <v>8.9362342274355661E-2</v>
      </c>
    </row>
    <row r="26" spans="1:12" s="79" customFormat="1" ht="15" customHeight="1">
      <c r="A26" s="67" t="s">
        <v>459</v>
      </c>
      <c r="B26" s="73" t="s">
        <v>489</v>
      </c>
      <c r="C26" s="74" t="s">
        <v>490</v>
      </c>
      <c r="D26" s="75">
        <v>1.6500000000000001E-2</v>
      </c>
      <c r="E26" s="75">
        <v>1.5599999999999999E-2</v>
      </c>
      <c r="F26" s="75">
        <v>1.49E-2</v>
      </c>
      <c r="G26" s="75">
        <v>1.5100000000000001E-2</v>
      </c>
      <c r="H26" s="75">
        <v>0.1031</v>
      </c>
      <c r="I26" s="75">
        <v>8.7599999999999997E-2</v>
      </c>
      <c r="J26" s="75">
        <v>6.7100000000000007E-2</v>
      </c>
      <c r="K26" s="75">
        <v>5.8299999999999998E-2</v>
      </c>
      <c r="L26" s="75">
        <v>5.8869722975984522E-2</v>
      </c>
    </row>
    <row r="27" spans="1:12" s="79" customFormat="1" ht="15" customHeight="1">
      <c r="A27" s="67" t="s">
        <v>459</v>
      </c>
      <c r="B27" s="73" t="s">
        <v>491</v>
      </c>
      <c r="C27" s="74" t="s">
        <v>492</v>
      </c>
      <c r="D27" s="75">
        <v>5.0299999999999997E-2</v>
      </c>
      <c r="E27" s="75">
        <v>4.9200000000000001E-2</v>
      </c>
      <c r="F27" s="75">
        <v>5.5E-2</v>
      </c>
      <c r="G27" s="75">
        <v>4.9700000000000001E-2</v>
      </c>
      <c r="H27" s="75">
        <v>4.3799999999999999E-2</v>
      </c>
      <c r="I27" s="75">
        <v>4.5999999999999999E-2</v>
      </c>
      <c r="J27" s="75">
        <v>5.0999999999999997E-2</v>
      </c>
      <c r="K27" s="75">
        <v>5.4300000000000001E-2</v>
      </c>
      <c r="L27" s="75">
        <v>5.5872434502968582E-2</v>
      </c>
    </row>
    <row r="28" spans="1:12" s="79" customFormat="1" ht="15" customHeight="1">
      <c r="A28" s="67" t="s">
        <v>459</v>
      </c>
      <c r="B28" s="73" t="s">
        <v>493</v>
      </c>
      <c r="C28" s="74" t="s">
        <v>494</v>
      </c>
      <c r="D28" s="75">
        <v>0.97360000000000002</v>
      </c>
      <c r="E28" s="75">
        <v>0.97309999999999997</v>
      </c>
      <c r="F28" s="75">
        <v>0.97260000000000002</v>
      </c>
      <c r="G28" s="75">
        <v>0.97509999999999997</v>
      </c>
      <c r="H28" s="75">
        <v>0.98580000000000001</v>
      </c>
      <c r="I28" s="75">
        <v>0.97760000000000002</v>
      </c>
      <c r="J28" s="75">
        <v>0.96540000000000004</v>
      </c>
      <c r="K28" s="75">
        <v>0.94810000000000005</v>
      </c>
      <c r="L28" s="75">
        <v>0.9539308863613104</v>
      </c>
    </row>
    <row r="29" spans="1:12" s="79" customFormat="1" ht="15" customHeight="1">
      <c r="A29" s="67" t="s">
        <v>459</v>
      </c>
      <c r="B29" s="73" t="s">
        <v>495</v>
      </c>
      <c r="C29" s="74" t="s">
        <v>496</v>
      </c>
      <c r="D29" s="75">
        <v>7.9000000000000008E-3</v>
      </c>
      <c r="E29" s="75">
        <v>8.5000000000000006E-3</v>
      </c>
      <c r="F29" s="75">
        <v>7.4999999999999997E-3</v>
      </c>
      <c r="G29" s="75">
        <v>6.7000000000000002E-3</v>
      </c>
      <c r="H29" s="75">
        <v>8.0000000000000004E-4</v>
      </c>
      <c r="I29" s="75">
        <v>4.7000000000000002E-3</v>
      </c>
      <c r="J29" s="75">
        <v>1.12E-2</v>
      </c>
      <c r="K29" s="75">
        <v>2.2100000000000002E-2</v>
      </c>
      <c r="L29" s="75">
        <v>1.5961601578814551E-2</v>
      </c>
    </row>
    <row r="30" spans="1:12" s="79" customFormat="1" ht="15" customHeight="1">
      <c r="A30" s="67" t="s">
        <v>459</v>
      </c>
      <c r="B30" s="73" t="s">
        <v>497</v>
      </c>
      <c r="C30" s="74" t="s">
        <v>498</v>
      </c>
      <c r="D30" s="75">
        <v>2.5999999999999999E-3</v>
      </c>
      <c r="E30" s="75">
        <v>2.8999999999999998E-3</v>
      </c>
      <c r="F30" s="75">
        <v>1.8E-3</v>
      </c>
      <c r="G30" s="75">
        <v>1.8E-3</v>
      </c>
      <c r="H30" s="75">
        <v>3.0000000000000001E-3</v>
      </c>
      <c r="I30" s="75">
        <v>1.6999999999999999E-3</v>
      </c>
      <c r="J30" s="75">
        <v>2.0999999999999999E-3</v>
      </c>
      <c r="K30" s="75">
        <v>4.0000000000000001E-3</v>
      </c>
      <c r="L30" s="75">
        <v>7.8254359168035761E-3</v>
      </c>
    </row>
    <row r="31" spans="1:12" s="79" customFormat="1" ht="15" customHeight="1">
      <c r="A31" s="67" t="s">
        <v>459</v>
      </c>
      <c r="B31" s="73" t="s">
        <v>499</v>
      </c>
      <c r="C31" s="74" t="s">
        <v>500</v>
      </c>
      <c r="D31" s="75">
        <v>8.9999999999999998E-4</v>
      </c>
      <c r="E31" s="75">
        <v>8.9999999999999998E-4</v>
      </c>
      <c r="F31" s="75">
        <v>8.9999999999999998E-4</v>
      </c>
      <c r="G31" s="75">
        <v>8.9999999999999998E-4</v>
      </c>
      <c r="H31" s="75">
        <v>1E-4</v>
      </c>
      <c r="I31" s="75">
        <v>8.9999999999999998E-4</v>
      </c>
      <c r="J31" s="75">
        <v>1.1000000000000001E-3</v>
      </c>
      <c r="K31" s="75">
        <v>3.2000000000000002E-3</v>
      </c>
      <c r="L31" s="75">
        <v>2.050937849606152E-3</v>
      </c>
    </row>
    <row r="32" spans="1:12" s="79" customFormat="1" ht="15" customHeight="1">
      <c r="A32" s="67" t="s">
        <v>459</v>
      </c>
      <c r="B32" s="73" t="s">
        <v>501</v>
      </c>
      <c r="C32" s="74" t="s">
        <v>502</v>
      </c>
      <c r="D32" s="75">
        <v>1.5E-3</v>
      </c>
      <c r="E32" s="75">
        <v>1.4E-3</v>
      </c>
      <c r="F32" s="75">
        <v>1.2999999999999999E-3</v>
      </c>
      <c r="G32" s="75">
        <v>1.5E-3</v>
      </c>
      <c r="H32" s="75">
        <v>2.0000000000000001E-4</v>
      </c>
      <c r="I32" s="75">
        <v>1.1000000000000001E-3</v>
      </c>
      <c r="J32" s="75">
        <v>1.1999999999999999E-3</v>
      </c>
      <c r="K32" s="75">
        <v>2.0999999999999999E-3</v>
      </c>
      <c r="L32" s="75">
        <v>2.5677488070218611E-3</v>
      </c>
    </row>
    <row r="33" spans="1:12" s="79" customFormat="1" ht="15" customHeight="1" thickBot="1">
      <c r="A33" s="67" t="s">
        <v>459</v>
      </c>
      <c r="B33" s="74" t="s">
        <v>503</v>
      </c>
      <c r="C33" s="74" t="s">
        <v>504</v>
      </c>
      <c r="D33" s="75">
        <v>1.35E-2</v>
      </c>
      <c r="E33" s="75">
        <v>1.3299999999999999E-2</v>
      </c>
      <c r="F33" s="75">
        <v>1.5699999999999999E-2</v>
      </c>
      <c r="G33" s="75">
        <v>1.37E-2</v>
      </c>
      <c r="H33" s="75">
        <v>9.9000000000000008E-3</v>
      </c>
      <c r="I33" s="75">
        <v>1.1900000000000001E-2</v>
      </c>
      <c r="J33" s="75">
        <v>1.7100000000000001E-2</v>
      </c>
      <c r="K33" s="75">
        <v>1.8700000000000001E-2</v>
      </c>
      <c r="L33" s="75">
        <v>1.5963163348946048E-2</v>
      </c>
    </row>
    <row r="34" spans="1:12" s="77" customFormat="1" ht="15" customHeight="1" thickTop="1" thickBot="1">
      <c r="A34" s="67"/>
      <c r="B34" s="71"/>
      <c r="C34" s="786" t="s">
        <v>358</v>
      </c>
      <c r="D34" s="787"/>
      <c r="E34" s="787"/>
      <c r="F34" s="787"/>
      <c r="G34" s="788"/>
      <c r="H34" s="788"/>
      <c r="I34" s="788"/>
      <c r="J34" s="788"/>
      <c r="K34" s="788"/>
      <c r="L34" s="789"/>
    </row>
    <row r="35" spans="1:12" s="68" customFormat="1" ht="15" customHeight="1" thickTop="1">
      <c r="A35" s="67" t="s">
        <v>459</v>
      </c>
      <c r="B35" s="73" t="s">
        <v>505</v>
      </c>
      <c r="C35" s="74" t="s">
        <v>506</v>
      </c>
      <c r="D35" s="75">
        <v>569.77300000000002</v>
      </c>
      <c r="E35" s="75">
        <v>580.86320000000001</v>
      </c>
      <c r="F35" s="75">
        <v>971.29369999999994</v>
      </c>
      <c r="G35" s="75">
        <v>1212.9634000000001</v>
      </c>
      <c r="H35" s="75">
        <v>1281.7026000000001</v>
      </c>
      <c r="I35" s="75">
        <v>9.6891999999999996</v>
      </c>
      <c r="J35" s="75">
        <v>1.7602</v>
      </c>
      <c r="K35" s="75">
        <v>1.2316</v>
      </c>
      <c r="L35" s="75">
        <v>0.94944245324625909</v>
      </c>
    </row>
    <row r="36" spans="1:12" s="79" customFormat="1" ht="15" customHeight="1">
      <c r="A36" s="67" t="s">
        <v>459</v>
      </c>
      <c r="B36" s="73" t="s">
        <v>507</v>
      </c>
      <c r="C36" s="74" t="s">
        <v>508</v>
      </c>
      <c r="D36" s="75">
        <v>749.53689999999995</v>
      </c>
      <c r="E36" s="75">
        <v>757.78949999999998</v>
      </c>
      <c r="F36" s="75">
        <v>1549.7055</v>
      </c>
      <c r="G36" s="75">
        <v>1634.0078000000001</v>
      </c>
      <c r="H36" s="75">
        <v>1827.2128</v>
      </c>
      <c r="I36" s="75">
        <v>13.7445</v>
      </c>
      <c r="J36" s="75">
        <v>2.2905000000000002</v>
      </c>
      <c r="K36" s="75">
        <v>1.8889</v>
      </c>
      <c r="L36" s="75">
        <v>1.3927012327663371</v>
      </c>
    </row>
    <row r="37" spans="1:12" s="79" customFormat="1" ht="15" customHeight="1">
      <c r="A37" s="67" t="s">
        <v>459</v>
      </c>
      <c r="B37" s="73" t="s">
        <v>509</v>
      </c>
      <c r="C37" s="74" t="s">
        <v>510</v>
      </c>
      <c r="D37" s="75">
        <v>6.9800000000000001E-2</v>
      </c>
      <c r="E37" s="75">
        <v>7.3300000000000004E-2</v>
      </c>
      <c r="F37" s="75">
        <v>8.5599999999999996E-2</v>
      </c>
      <c r="G37" s="75">
        <v>6.4699999999999994E-2</v>
      </c>
      <c r="H37" s="75">
        <v>0.1275</v>
      </c>
      <c r="I37" s="75">
        <v>0.1215</v>
      </c>
      <c r="J37" s="75">
        <v>9.9900000000000003E-2</v>
      </c>
      <c r="K37" s="75">
        <v>0.1363</v>
      </c>
      <c r="L37" s="75">
        <v>0.12746695748039163</v>
      </c>
    </row>
    <row r="38" spans="1:12" s="79" customFormat="1" ht="15" customHeight="1">
      <c r="A38" s="67" t="s">
        <v>459</v>
      </c>
      <c r="B38" s="73" t="s">
        <v>511</v>
      </c>
      <c r="C38" s="74" t="s">
        <v>512</v>
      </c>
      <c r="D38" s="75">
        <v>5.4699999999999999E-2</v>
      </c>
      <c r="E38" s="75">
        <v>5.8000000000000003E-2</v>
      </c>
      <c r="F38" s="75">
        <v>6.7299999999999999E-2</v>
      </c>
      <c r="G38" s="75">
        <v>4.9500000000000002E-2</v>
      </c>
      <c r="H38" s="75">
        <v>7.8399999999999997E-2</v>
      </c>
      <c r="I38" s="75">
        <v>8.0699999999999994E-2</v>
      </c>
      <c r="J38" s="75">
        <v>7.1599999999999997E-2</v>
      </c>
      <c r="K38" s="75">
        <v>9.4200000000000006E-2</v>
      </c>
      <c r="L38" s="75">
        <v>9.1262245141893197E-2</v>
      </c>
    </row>
    <row r="39" spans="1:12" s="79" customFormat="1" ht="15" customHeight="1" thickBot="1">
      <c r="A39" s="67" t="s">
        <v>459</v>
      </c>
      <c r="B39" s="73" t="s">
        <v>513</v>
      </c>
      <c r="C39" s="84" t="s">
        <v>514</v>
      </c>
      <c r="D39" s="75">
        <v>0.74419999999999997</v>
      </c>
      <c r="E39" s="75">
        <v>0.82989999999999997</v>
      </c>
      <c r="F39" s="75">
        <v>0.90200000000000002</v>
      </c>
      <c r="G39" s="75">
        <v>0.4637</v>
      </c>
      <c r="H39" s="75">
        <v>0.61670000000000003</v>
      </c>
      <c r="I39" s="75">
        <v>0.69620000000000004</v>
      </c>
      <c r="J39" s="75">
        <v>0.48830000000000001</v>
      </c>
      <c r="K39" s="75">
        <v>0.54349999999999998</v>
      </c>
      <c r="L39" s="75">
        <v>0.49086472639430523</v>
      </c>
    </row>
    <row r="40" spans="1:12" s="77" customFormat="1" ht="15" customHeight="1" thickTop="1" thickBot="1">
      <c r="A40" s="67"/>
      <c r="B40" s="71"/>
      <c r="C40" s="786" t="s">
        <v>364</v>
      </c>
      <c r="D40" s="787"/>
      <c r="E40" s="787"/>
      <c r="F40" s="787"/>
      <c r="G40" s="788"/>
      <c r="H40" s="788"/>
      <c r="I40" s="788"/>
      <c r="J40" s="788"/>
      <c r="K40" s="788"/>
      <c r="L40" s="789"/>
    </row>
    <row r="41" spans="1:12" s="68" customFormat="1" ht="15" customHeight="1" thickTop="1">
      <c r="A41" s="67" t="s">
        <v>459</v>
      </c>
      <c r="B41" s="73" t="s">
        <v>515</v>
      </c>
      <c r="C41" s="74" t="s">
        <v>516</v>
      </c>
      <c r="D41" s="75">
        <v>0.2167</v>
      </c>
      <c r="E41" s="75">
        <v>0.20830000000000001</v>
      </c>
      <c r="F41" s="75">
        <v>0.21379999999999999</v>
      </c>
      <c r="G41" s="75">
        <v>0.2346</v>
      </c>
      <c r="H41" s="75">
        <v>0.38519999999999999</v>
      </c>
      <c r="I41" s="75">
        <v>0.33560000000000001</v>
      </c>
      <c r="J41" s="75">
        <v>0.2838</v>
      </c>
      <c r="K41" s="75">
        <v>0.30869999999999997</v>
      </c>
      <c r="L41" s="75">
        <v>0.14513291707652756</v>
      </c>
    </row>
    <row r="42" spans="1:12" s="79" customFormat="1" ht="15" customHeight="1">
      <c r="A42" s="67" t="s">
        <v>459</v>
      </c>
      <c r="B42" s="73" t="s">
        <v>517</v>
      </c>
      <c r="C42" s="74" t="s">
        <v>518</v>
      </c>
      <c r="D42" s="75">
        <v>0.2167</v>
      </c>
      <c r="E42" s="75">
        <v>0.20830000000000001</v>
      </c>
      <c r="F42" s="75">
        <v>0.21379999999999999</v>
      </c>
      <c r="G42" s="75">
        <v>0.2346</v>
      </c>
      <c r="H42" s="75">
        <v>0.38519999999999999</v>
      </c>
      <c r="I42" s="75">
        <v>0.33500000000000002</v>
      </c>
      <c r="J42" s="75">
        <v>0.28339999999999999</v>
      </c>
      <c r="K42" s="75">
        <v>0.30830000000000002</v>
      </c>
      <c r="L42" s="75">
        <v>0.14454767858748596</v>
      </c>
    </row>
    <row r="43" spans="1:12" s="79" customFormat="1" ht="15" customHeight="1">
      <c r="A43" s="67" t="s">
        <v>459</v>
      </c>
      <c r="B43" s="73" t="s">
        <v>519</v>
      </c>
      <c r="C43" s="74" t="s">
        <v>520</v>
      </c>
      <c r="D43" s="75">
        <v>7.9100000000000004E-2</v>
      </c>
      <c r="E43" s="75">
        <v>7.85E-2</v>
      </c>
      <c r="F43" s="75">
        <v>8.1199999999999994E-2</v>
      </c>
      <c r="G43" s="75">
        <v>6.8000000000000005E-2</v>
      </c>
      <c r="H43" s="75">
        <v>2.0199999999999999E-2</v>
      </c>
      <c r="I43" s="75">
        <v>3.09E-2</v>
      </c>
      <c r="J43" s="75">
        <v>5.2900000000000003E-2</v>
      </c>
      <c r="K43" s="75">
        <v>6.4000000000000001E-2</v>
      </c>
      <c r="L43" s="75">
        <v>0.14124216605270629</v>
      </c>
    </row>
    <row r="44" spans="1:12" s="79" customFormat="1" ht="15" customHeight="1">
      <c r="A44" s="67" t="s">
        <v>459</v>
      </c>
      <c r="B44" s="73" t="s">
        <v>521</v>
      </c>
      <c r="C44" s="74" t="s">
        <v>522</v>
      </c>
      <c r="D44" s="75">
        <v>0.01</v>
      </c>
      <c r="E44" s="75">
        <v>7.7999999999999996E-3</v>
      </c>
      <c r="F44" s="75">
        <v>9.2999999999999992E-3</v>
      </c>
      <c r="G44" s="75">
        <v>7.9000000000000008E-3</v>
      </c>
      <c r="H44" s="75">
        <v>2.8E-3</v>
      </c>
      <c r="I44" s="75">
        <v>6.4000000000000003E-3</v>
      </c>
      <c r="J44" s="75">
        <v>1.3599999999999999E-2</v>
      </c>
      <c r="K44" s="75">
        <v>1.7899999999999999E-2</v>
      </c>
      <c r="L44" s="75">
        <v>4.186105758587691E-2</v>
      </c>
    </row>
    <row r="45" spans="1:12" s="79" customFormat="1" ht="15" customHeight="1">
      <c r="A45" s="67" t="s">
        <v>459</v>
      </c>
      <c r="B45" s="73" t="s">
        <v>523</v>
      </c>
      <c r="C45" s="74" t="s">
        <v>524</v>
      </c>
      <c r="D45" s="75">
        <v>2.1000000000000001E-2</v>
      </c>
      <c r="E45" s="75">
        <v>2.1999999999999999E-2</v>
      </c>
      <c r="F45" s="75">
        <v>1.84E-2</v>
      </c>
      <c r="G45" s="75">
        <v>1.5900000000000001E-2</v>
      </c>
      <c r="H45" s="75">
        <v>3.0000000000000001E-3</v>
      </c>
      <c r="I45" s="75">
        <v>1.0500000000000001E-2</v>
      </c>
      <c r="J45" s="75">
        <v>1.6E-2</v>
      </c>
      <c r="K45" s="75">
        <v>2.2200000000000001E-2</v>
      </c>
      <c r="L45" s="75">
        <v>5.8313283457458252E-2</v>
      </c>
    </row>
    <row r="46" spans="1:12" s="79" customFormat="1" ht="15" customHeight="1" thickBot="1">
      <c r="A46" s="67" t="s">
        <v>459</v>
      </c>
      <c r="B46" s="73" t="s">
        <v>525</v>
      </c>
      <c r="C46" s="74" t="s">
        <v>526</v>
      </c>
      <c r="D46" s="75">
        <v>0.21240000000000001</v>
      </c>
      <c r="E46" s="75">
        <v>0.21659999999999999</v>
      </c>
      <c r="F46" s="75">
        <v>0.21440000000000001</v>
      </c>
      <c r="G46" s="75">
        <v>0.20749999999999999</v>
      </c>
      <c r="H46" s="75">
        <v>0.1885</v>
      </c>
      <c r="I46" s="75">
        <v>0.1807</v>
      </c>
      <c r="J46" s="75">
        <v>0.17449999999999999</v>
      </c>
      <c r="K46" s="75">
        <v>0.17949999999999999</v>
      </c>
      <c r="L46" s="75">
        <v>0.18372108429204884</v>
      </c>
    </row>
    <row r="47" spans="1:12" s="72" customFormat="1" ht="15" customHeight="1" thickTop="1" thickBot="1">
      <c r="A47" s="67"/>
      <c r="B47" s="71"/>
      <c r="C47" s="786" t="s">
        <v>527</v>
      </c>
      <c r="D47" s="787"/>
      <c r="E47" s="787"/>
      <c r="F47" s="787"/>
      <c r="G47" s="788"/>
      <c r="H47" s="788"/>
      <c r="I47" s="788"/>
      <c r="J47" s="788"/>
      <c r="K47" s="788"/>
      <c r="L47" s="789"/>
    </row>
    <row r="48" spans="1:12" s="68" customFormat="1" ht="15" customHeight="1" thickTop="1">
      <c r="A48" s="67" t="s">
        <v>459</v>
      </c>
      <c r="B48" s="73" t="s">
        <v>528</v>
      </c>
      <c r="C48" s="74" t="s">
        <v>529</v>
      </c>
      <c r="D48" s="75">
        <v>0.92500000000000004</v>
      </c>
      <c r="E48" s="75">
        <v>0.92069999999999996</v>
      </c>
      <c r="F48" s="75">
        <v>0.92749999999999999</v>
      </c>
      <c r="G48" s="75">
        <v>0.9264</v>
      </c>
      <c r="H48" s="75">
        <v>0.8468</v>
      </c>
      <c r="I48" s="75">
        <v>0.8659</v>
      </c>
      <c r="J48" s="75">
        <v>0.87729999999999997</v>
      </c>
      <c r="K48" s="75">
        <v>0.87509999999999999</v>
      </c>
      <c r="L48" s="75">
        <v>0.87436843254850805</v>
      </c>
    </row>
    <row r="49" spans="1:12" s="79" customFormat="1" ht="15" customHeight="1">
      <c r="A49" s="67" t="s">
        <v>459</v>
      </c>
      <c r="B49" s="73" t="s">
        <v>530</v>
      </c>
      <c r="C49" s="74" t="s">
        <v>531</v>
      </c>
      <c r="D49" s="75">
        <v>0.91120000000000001</v>
      </c>
      <c r="E49" s="75">
        <v>0.91120000000000001</v>
      </c>
      <c r="F49" s="75">
        <v>0.90569999999999995</v>
      </c>
      <c r="G49" s="75">
        <v>0.89800000000000002</v>
      </c>
      <c r="H49" s="75">
        <v>0.91190000000000004</v>
      </c>
      <c r="I49" s="75">
        <v>0.93540000000000001</v>
      </c>
      <c r="J49" s="75">
        <v>0.92910000000000004</v>
      </c>
      <c r="K49" s="75">
        <v>0.93259999999999998</v>
      </c>
      <c r="L49" s="75">
        <v>0.93052893576456375</v>
      </c>
    </row>
    <row r="50" spans="1:12" s="79" customFormat="1" ht="15" customHeight="1">
      <c r="A50" s="67" t="s">
        <v>459</v>
      </c>
      <c r="B50" s="73" t="s">
        <v>532</v>
      </c>
      <c r="C50" s="74" t="s">
        <v>533</v>
      </c>
      <c r="D50" s="75">
        <v>0.29499999999999998</v>
      </c>
      <c r="E50" s="75">
        <v>0.27629999999999999</v>
      </c>
      <c r="F50" s="75">
        <v>0.29270000000000002</v>
      </c>
      <c r="G50" s="75">
        <v>0.29830000000000001</v>
      </c>
      <c r="H50" s="75">
        <v>0.11650000000000001</v>
      </c>
      <c r="I50" s="75">
        <v>7.6600000000000001E-2</v>
      </c>
      <c r="J50" s="75">
        <v>9.2399999999999996E-2</v>
      </c>
      <c r="K50" s="75">
        <v>8.9399999999999993E-2</v>
      </c>
      <c r="L50" s="75">
        <v>9.8420875633753124E-2</v>
      </c>
    </row>
    <row r="51" spans="1:12" s="79" customFormat="1" ht="15" customHeight="1">
      <c r="A51" s="67" t="s">
        <v>459</v>
      </c>
      <c r="B51" s="73" t="s">
        <v>534</v>
      </c>
      <c r="C51" s="74" t="s">
        <v>535</v>
      </c>
      <c r="D51" s="75">
        <v>0.34589999999999999</v>
      </c>
      <c r="E51" s="75">
        <v>0.38069999999999998</v>
      </c>
      <c r="F51" s="75">
        <v>0.33910000000000001</v>
      </c>
      <c r="G51" s="75">
        <v>0.31380000000000002</v>
      </c>
      <c r="H51" s="75">
        <v>0.39760000000000001</v>
      </c>
      <c r="I51" s="75">
        <v>0.40039999999999998</v>
      </c>
      <c r="J51" s="75">
        <v>0.43309999999999998</v>
      </c>
      <c r="K51" s="75">
        <v>0.40510000000000002</v>
      </c>
      <c r="L51" s="75">
        <v>0.86913583586508281</v>
      </c>
    </row>
    <row r="52" spans="1:12" ht="3.75" customHeight="1" thickBot="1">
      <c r="A52" s="67"/>
      <c r="B52" s="67"/>
      <c r="C52" s="85"/>
      <c r="D52" s="85"/>
      <c r="E52" s="85"/>
      <c r="F52" s="85"/>
      <c r="G52" s="85"/>
      <c r="H52" s="85"/>
      <c r="I52" s="85"/>
      <c r="J52" s="85"/>
      <c r="K52" s="85"/>
      <c r="L52" s="85"/>
    </row>
    <row r="53" spans="1:12" ht="15" customHeight="1" thickTop="1">
      <c r="A53" s="86" t="s">
        <v>536</v>
      </c>
      <c r="B53" s="74" t="s">
        <v>536</v>
      </c>
      <c r="C53" s="1017" t="s">
        <v>376</v>
      </c>
      <c r="D53" s="1017"/>
      <c r="E53" s="1017"/>
      <c r="F53" s="1017"/>
      <c r="G53" s="1017"/>
      <c r="H53" s="1017"/>
      <c r="I53" s="1017"/>
      <c r="J53" s="1017"/>
      <c r="K53" s="1017"/>
      <c r="L53" s="1017"/>
    </row>
    <row r="54" spans="1:12" ht="51.75" customHeight="1">
      <c r="A54" s="67"/>
      <c r="B54" s="67"/>
      <c r="C54" s="1011" t="s">
        <v>537</v>
      </c>
      <c r="D54" s="1011"/>
      <c r="E54" s="1011"/>
      <c r="F54" s="1011"/>
      <c r="G54" s="1011"/>
      <c r="H54" s="1011"/>
      <c r="I54" s="1011"/>
      <c r="J54" s="1011"/>
      <c r="K54" s="1011"/>
      <c r="L54" s="1011"/>
    </row>
    <row r="55" spans="1:12" ht="48" customHeight="1">
      <c r="A55" s="67"/>
      <c r="B55" s="67"/>
      <c r="C55" s="1011" t="s">
        <v>538</v>
      </c>
      <c r="D55" s="1011"/>
      <c r="E55" s="1011"/>
      <c r="F55" s="1011"/>
      <c r="G55" s="1011"/>
      <c r="H55" s="1011"/>
      <c r="I55" s="1011"/>
      <c r="J55" s="1011"/>
      <c r="K55" s="1011"/>
      <c r="L55" s="1011"/>
    </row>
    <row r="56" spans="1:12" ht="15" customHeight="1">
      <c r="A56" s="67"/>
      <c r="B56" s="67"/>
      <c r="C56" s="1012" t="s">
        <v>539</v>
      </c>
      <c r="D56" s="1012"/>
      <c r="E56" s="1012"/>
      <c r="F56" s="1012"/>
      <c r="G56" s="1012"/>
      <c r="H56" s="1012"/>
      <c r="I56" s="1012"/>
      <c r="J56" s="1012"/>
      <c r="K56" s="1012"/>
      <c r="L56" s="1012"/>
    </row>
    <row r="57" spans="1:12" ht="15" customHeight="1">
      <c r="A57" s="67"/>
      <c r="B57" s="67"/>
      <c r="C57" s="1012" t="s">
        <v>380</v>
      </c>
      <c r="D57" s="1012"/>
      <c r="E57" s="1012"/>
      <c r="F57" s="1012"/>
      <c r="G57" s="1012"/>
      <c r="H57" s="1012"/>
      <c r="I57" s="1012"/>
      <c r="J57" s="1012"/>
      <c r="K57" s="1012"/>
      <c r="L57" s="1012"/>
    </row>
    <row r="58" spans="1:12" ht="26.25" customHeight="1">
      <c r="A58" s="67"/>
      <c r="B58" s="67"/>
      <c r="C58" s="1051" t="s">
        <v>540</v>
      </c>
      <c r="D58" s="1051"/>
      <c r="E58" s="1051"/>
      <c r="F58" s="1051"/>
      <c r="G58" s="1051"/>
      <c r="H58" s="1051"/>
      <c r="I58" s="1051"/>
      <c r="J58" s="1051"/>
      <c r="K58" s="1051"/>
      <c r="L58" s="1051"/>
    </row>
  </sheetData>
  <mergeCells count="10">
    <mergeCell ref="C55:L55"/>
    <mergeCell ref="C56:L56"/>
    <mergeCell ref="C57:L57"/>
    <mergeCell ref="C58:L58"/>
    <mergeCell ref="C1:L1"/>
    <mergeCell ref="A2:L2"/>
    <mergeCell ref="C3:L3"/>
    <mergeCell ref="A4:L4"/>
    <mergeCell ref="C53:L53"/>
    <mergeCell ref="C54:L54"/>
  </mergeCells>
  <hyperlinks>
    <hyperlink ref="N8" location="ÍNDICE!A1" display="ÍNDICE!A1"/>
    <hyperlink ref="N1" location="ÍNDICE!A1" display="ÍNDICE!A1"/>
  </hyperlink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N76"/>
  <sheetViews>
    <sheetView topLeftCell="C1" zoomScale="85" zoomScaleNormal="85" workbookViewId="0">
      <selection activeCell="R26" sqref="R26"/>
    </sheetView>
  </sheetViews>
  <sheetFormatPr baseColWidth="10" defaultColWidth="9.140625" defaultRowHeight="12.75"/>
  <cols>
    <col min="1" max="2" width="9.140625" style="102" hidden="1" customWidth="1"/>
    <col min="3" max="3" width="90.28515625" style="87" customWidth="1"/>
    <col min="4" max="7" width="7.85546875" style="87" bestFit="1" customWidth="1"/>
    <col min="8" max="8" width="10.42578125" style="87" bestFit="1" customWidth="1"/>
    <col min="9" max="9" width="8.42578125" style="87" bestFit="1" customWidth="1"/>
    <col min="10" max="11" width="8.28515625" style="87" bestFit="1" customWidth="1"/>
    <col min="12" max="12" width="8.28515625" style="87" customWidth="1"/>
    <col min="13" max="256" width="9.140625" style="87"/>
    <col min="257" max="258" width="0" style="87" hidden="1" customWidth="1"/>
    <col min="259" max="259" width="90.28515625" style="87" customWidth="1"/>
    <col min="260" max="263" width="7.85546875" style="87" bestFit="1" customWidth="1"/>
    <col min="264" max="264" width="8.7109375" style="87" customWidth="1"/>
    <col min="265" max="265" width="7.42578125" style="87" customWidth="1"/>
    <col min="266" max="267" width="8.28515625" style="87" bestFit="1" customWidth="1"/>
    <col min="268" max="268" width="8.28515625" style="87" customWidth="1"/>
    <col min="269" max="512" width="9.140625" style="87"/>
    <col min="513" max="514" width="0" style="87" hidden="1" customWidth="1"/>
    <col min="515" max="515" width="90.28515625" style="87" customWidth="1"/>
    <col min="516" max="519" width="7.85546875" style="87" bestFit="1" customWidth="1"/>
    <col min="520" max="520" width="8.7109375" style="87" customWidth="1"/>
    <col min="521" max="521" width="7.42578125" style="87" customWidth="1"/>
    <col min="522" max="523" width="8.28515625" style="87" bestFit="1" customWidth="1"/>
    <col min="524" max="524" width="8.28515625" style="87" customWidth="1"/>
    <col min="525" max="768" width="9.140625" style="87"/>
    <col min="769" max="770" width="0" style="87" hidden="1" customWidth="1"/>
    <col min="771" max="771" width="90.28515625" style="87" customWidth="1"/>
    <col min="772" max="775" width="7.85546875" style="87" bestFit="1" customWidth="1"/>
    <col min="776" max="776" width="8.7109375" style="87" customWidth="1"/>
    <col min="777" max="777" width="7.42578125" style="87" customWidth="1"/>
    <col min="778" max="779" width="8.28515625" style="87" bestFit="1" customWidth="1"/>
    <col min="780" max="780" width="8.28515625" style="87" customWidth="1"/>
    <col min="781" max="1024" width="9.140625" style="87"/>
    <col min="1025" max="1026" width="0" style="87" hidden="1" customWidth="1"/>
    <col min="1027" max="1027" width="90.28515625" style="87" customWidth="1"/>
    <col min="1028" max="1031" width="7.85546875" style="87" bestFit="1" customWidth="1"/>
    <col min="1032" max="1032" width="8.7109375" style="87" customWidth="1"/>
    <col min="1033" max="1033" width="7.42578125" style="87" customWidth="1"/>
    <col min="1034" max="1035" width="8.28515625" style="87" bestFit="1" customWidth="1"/>
    <col min="1036" max="1036" width="8.28515625" style="87" customWidth="1"/>
    <col min="1037" max="1280" width="9.140625" style="87"/>
    <col min="1281" max="1282" width="0" style="87" hidden="1" customWidth="1"/>
    <col min="1283" max="1283" width="90.28515625" style="87" customWidth="1"/>
    <col min="1284" max="1287" width="7.85546875" style="87" bestFit="1" customWidth="1"/>
    <col min="1288" max="1288" width="8.7109375" style="87" customWidth="1"/>
    <col min="1289" max="1289" width="7.42578125" style="87" customWidth="1"/>
    <col min="1290" max="1291" width="8.28515625" style="87" bestFit="1" customWidth="1"/>
    <col min="1292" max="1292" width="8.28515625" style="87" customWidth="1"/>
    <col min="1293" max="1536" width="9.140625" style="87"/>
    <col min="1537" max="1538" width="0" style="87" hidden="1" customWidth="1"/>
    <col min="1539" max="1539" width="90.28515625" style="87" customWidth="1"/>
    <col min="1540" max="1543" width="7.85546875" style="87" bestFit="1" customWidth="1"/>
    <col min="1544" max="1544" width="8.7109375" style="87" customWidth="1"/>
    <col min="1545" max="1545" width="7.42578125" style="87" customWidth="1"/>
    <col min="1546" max="1547" width="8.28515625" style="87" bestFit="1" customWidth="1"/>
    <col min="1548" max="1548" width="8.28515625" style="87" customWidth="1"/>
    <col min="1549" max="1792" width="9.140625" style="87"/>
    <col min="1793" max="1794" width="0" style="87" hidden="1" customWidth="1"/>
    <col min="1795" max="1795" width="90.28515625" style="87" customWidth="1"/>
    <col min="1796" max="1799" width="7.85546875" style="87" bestFit="1" customWidth="1"/>
    <col min="1800" max="1800" width="8.7109375" style="87" customWidth="1"/>
    <col min="1801" max="1801" width="7.42578125" style="87" customWidth="1"/>
    <col min="1802" max="1803" width="8.28515625" style="87" bestFit="1" customWidth="1"/>
    <col min="1804" max="1804" width="8.28515625" style="87" customWidth="1"/>
    <col min="1805" max="2048" width="9.140625" style="87"/>
    <col min="2049" max="2050" width="0" style="87" hidden="1" customWidth="1"/>
    <col min="2051" max="2051" width="90.28515625" style="87" customWidth="1"/>
    <col min="2052" max="2055" width="7.85546875" style="87" bestFit="1" customWidth="1"/>
    <col min="2056" max="2056" width="8.7109375" style="87" customWidth="1"/>
    <col min="2057" max="2057" width="7.42578125" style="87" customWidth="1"/>
    <col min="2058" max="2059" width="8.28515625" style="87" bestFit="1" customWidth="1"/>
    <col min="2060" max="2060" width="8.28515625" style="87" customWidth="1"/>
    <col min="2061" max="2304" width="9.140625" style="87"/>
    <col min="2305" max="2306" width="0" style="87" hidden="1" customWidth="1"/>
    <col min="2307" max="2307" width="90.28515625" style="87" customWidth="1"/>
    <col min="2308" max="2311" width="7.85546875" style="87" bestFit="1" customWidth="1"/>
    <col min="2312" max="2312" width="8.7109375" style="87" customWidth="1"/>
    <col min="2313" max="2313" width="7.42578125" style="87" customWidth="1"/>
    <col min="2314" max="2315" width="8.28515625" style="87" bestFit="1" customWidth="1"/>
    <col min="2316" max="2316" width="8.28515625" style="87" customWidth="1"/>
    <col min="2317" max="2560" width="9.140625" style="87"/>
    <col min="2561" max="2562" width="0" style="87" hidden="1" customWidth="1"/>
    <col min="2563" max="2563" width="90.28515625" style="87" customWidth="1"/>
    <col min="2564" max="2567" width="7.85546875" style="87" bestFit="1" customWidth="1"/>
    <col min="2568" max="2568" width="8.7109375" style="87" customWidth="1"/>
    <col min="2569" max="2569" width="7.42578125" style="87" customWidth="1"/>
    <col min="2570" max="2571" width="8.28515625" style="87" bestFit="1" customWidth="1"/>
    <col min="2572" max="2572" width="8.28515625" style="87" customWidth="1"/>
    <col min="2573" max="2816" width="9.140625" style="87"/>
    <col min="2817" max="2818" width="0" style="87" hidden="1" customWidth="1"/>
    <col min="2819" max="2819" width="90.28515625" style="87" customWidth="1"/>
    <col min="2820" max="2823" width="7.85546875" style="87" bestFit="1" customWidth="1"/>
    <col min="2824" max="2824" width="8.7109375" style="87" customWidth="1"/>
    <col min="2825" max="2825" width="7.42578125" style="87" customWidth="1"/>
    <col min="2826" max="2827" width="8.28515625" style="87" bestFit="1" customWidth="1"/>
    <col min="2828" max="2828" width="8.28515625" style="87" customWidth="1"/>
    <col min="2829" max="3072" width="9.140625" style="87"/>
    <col min="3073" max="3074" width="0" style="87" hidden="1" customWidth="1"/>
    <col min="3075" max="3075" width="90.28515625" style="87" customWidth="1"/>
    <col min="3076" max="3079" width="7.85546875" style="87" bestFit="1" customWidth="1"/>
    <col min="3080" max="3080" width="8.7109375" style="87" customWidth="1"/>
    <col min="3081" max="3081" width="7.42578125" style="87" customWidth="1"/>
    <col min="3082" max="3083" width="8.28515625" style="87" bestFit="1" customWidth="1"/>
    <col min="3084" max="3084" width="8.28515625" style="87" customWidth="1"/>
    <col min="3085" max="3328" width="9.140625" style="87"/>
    <col min="3329" max="3330" width="0" style="87" hidden="1" customWidth="1"/>
    <col min="3331" max="3331" width="90.28515625" style="87" customWidth="1"/>
    <col min="3332" max="3335" width="7.85546875" style="87" bestFit="1" customWidth="1"/>
    <col min="3336" max="3336" width="8.7109375" style="87" customWidth="1"/>
    <col min="3337" max="3337" width="7.42578125" style="87" customWidth="1"/>
    <col min="3338" max="3339" width="8.28515625" style="87" bestFit="1" customWidth="1"/>
    <col min="3340" max="3340" width="8.28515625" style="87" customWidth="1"/>
    <col min="3341" max="3584" width="9.140625" style="87"/>
    <col min="3585" max="3586" width="0" style="87" hidden="1" customWidth="1"/>
    <col min="3587" max="3587" width="90.28515625" style="87" customWidth="1"/>
    <col min="3588" max="3591" width="7.85546875" style="87" bestFit="1" customWidth="1"/>
    <col min="3592" max="3592" width="8.7109375" style="87" customWidth="1"/>
    <col min="3593" max="3593" width="7.42578125" style="87" customWidth="1"/>
    <col min="3594" max="3595" width="8.28515625" style="87" bestFit="1" customWidth="1"/>
    <col min="3596" max="3596" width="8.28515625" style="87" customWidth="1"/>
    <col min="3597" max="3840" width="9.140625" style="87"/>
    <col min="3841" max="3842" width="0" style="87" hidden="1" customWidth="1"/>
    <col min="3843" max="3843" width="90.28515625" style="87" customWidth="1"/>
    <col min="3844" max="3847" width="7.85546875" style="87" bestFit="1" customWidth="1"/>
    <col min="3848" max="3848" width="8.7109375" style="87" customWidth="1"/>
    <col min="3849" max="3849" width="7.42578125" style="87" customWidth="1"/>
    <col min="3850" max="3851" width="8.28515625" style="87" bestFit="1" customWidth="1"/>
    <col min="3852" max="3852" width="8.28515625" style="87" customWidth="1"/>
    <col min="3853" max="4096" width="9.140625" style="87"/>
    <col min="4097" max="4098" width="0" style="87" hidden="1" customWidth="1"/>
    <col min="4099" max="4099" width="90.28515625" style="87" customWidth="1"/>
    <col min="4100" max="4103" width="7.85546875" style="87" bestFit="1" customWidth="1"/>
    <col min="4104" max="4104" width="8.7109375" style="87" customWidth="1"/>
    <col min="4105" max="4105" width="7.42578125" style="87" customWidth="1"/>
    <col min="4106" max="4107" width="8.28515625" style="87" bestFit="1" customWidth="1"/>
    <col min="4108" max="4108" width="8.28515625" style="87" customWidth="1"/>
    <col min="4109" max="4352" width="9.140625" style="87"/>
    <col min="4353" max="4354" width="0" style="87" hidden="1" customWidth="1"/>
    <col min="4355" max="4355" width="90.28515625" style="87" customWidth="1"/>
    <col min="4356" max="4359" width="7.85546875" style="87" bestFit="1" customWidth="1"/>
    <col min="4360" max="4360" width="8.7109375" style="87" customWidth="1"/>
    <col min="4361" max="4361" width="7.42578125" style="87" customWidth="1"/>
    <col min="4362" max="4363" width="8.28515625" style="87" bestFit="1" customWidth="1"/>
    <col min="4364" max="4364" width="8.28515625" style="87" customWidth="1"/>
    <col min="4365" max="4608" width="9.140625" style="87"/>
    <col min="4609" max="4610" width="0" style="87" hidden="1" customWidth="1"/>
    <col min="4611" max="4611" width="90.28515625" style="87" customWidth="1"/>
    <col min="4612" max="4615" width="7.85546875" style="87" bestFit="1" customWidth="1"/>
    <col min="4616" max="4616" width="8.7109375" style="87" customWidth="1"/>
    <col min="4617" max="4617" width="7.42578125" style="87" customWidth="1"/>
    <col min="4618" max="4619" width="8.28515625" style="87" bestFit="1" customWidth="1"/>
    <col min="4620" max="4620" width="8.28515625" style="87" customWidth="1"/>
    <col min="4621" max="4864" width="9.140625" style="87"/>
    <col min="4865" max="4866" width="0" style="87" hidden="1" customWidth="1"/>
    <col min="4867" max="4867" width="90.28515625" style="87" customWidth="1"/>
    <col min="4868" max="4871" width="7.85546875" style="87" bestFit="1" customWidth="1"/>
    <col min="4872" max="4872" width="8.7109375" style="87" customWidth="1"/>
    <col min="4873" max="4873" width="7.42578125" style="87" customWidth="1"/>
    <col min="4874" max="4875" width="8.28515625" style="87" bestFit="1" customWidth="1"/>
    <col min="4876" max="4876" width="8.28515625" style="87" customWidth="1"/>
    <col min="4877" max="5120" width="9.140625" style="87"/>
    <col min="5121" max="5122" width="0" style="87" hidden="1" customWidth="1"/>
    <col min="5123" max="5123" width="90.28515625" style="87" customWidth="1"/>
    <col min="5124" max="5127" width="7.85546875" style="87" bestFit="1" customWidth="1"/>
    <col min="5128" max="5128" width="8.7109375" style="87" customWidth="1"/>
    <col min="5129" max="5129" width="7.42578125" style="87" customWidth="1"/>
    <col min="5130" max="5131" width="8.28515625" style="87" bestFit="1" customWidth="1"/>
    <col min="5132" max="5132" width="8.28515625" style="87" customWidth="1"/>
    <col min="5133" max="5376" width="9.140625" style="87"/>
    <col min="5377" max="5378" width="0" style="87" hidden="1" customWidth="1"/>
    <col min="5379" max="5379" width="90.28515625" style="87" customWidth="1"/>
    <col min="5380" max="5383" width="7.85546875" style="87" bestFit="1" customWidth="1"/>
    <col min="5384" max="5384" width="8.7109375" style="87" customWidth="1"/>
    <col min="5385" max="5385" width="7.42578125" style="87" customWidth="1"/>
    <col min="5386" max="5387" width="8.28515625" style="87" bestFit="1" customWidth="1"/>
    <col min="5388" max="5388" width="8.28515625" style="87" customWidth="1"/>
    <col min="5389" max="5632" width="9.140625" style="87"/>
    <col min="5633" max="5634" width="0" style="87" hidden="1" customWidth="1"/>
    <col min="5635" max="5635" width="90.28515625" style="87" customWidth="1"/>
    <col min="5636" max="5639" width="7.85546875" style="87" bestFit="1" customWidth="1"/>
    <col min="5640" max="5640" width="8.7109375" style="87" customWidth="1"/>
    <col min="5641" max="5641" width="7.42578125" style="87" customWidth="1"/>
    <col min="5642" max="5643" width="8.28515625" style="87" bestFit="1" customWidth="1"/>
    <col min="5644" max="5644" width="8.28515625" style="87" customWidth="1"/>
    <col min="5645" max="5888" width="9.140625" style="87"/>
    <col min="5889" max="5890" width="0" style="87" hidden="1" customWidth="1"/>
    <col min="5891" max="5891" width="90.28515625" style="87" customWidth="1"/>
    <col min="5892" max="5895" width="7.85546875" style="87" bestFit="1" customWidth="1"/>
    <col min="5896" max="5896" width="8.7109375" style="87" customWidth="1"/>
    <col min="5897" max="5897" width="7.42578125" style="87" customWidth="1"/>
    <col min="5898" max="5899" width="8.28515625" style="87" bestFit="1" customWidth="1"/>
    <col min="5900" max="5900" width="8.28515625" style="87" customWidth="1"/>
    <col min="5901" max="6144" width="9.140625" style="87"/>
    <col min="6145" max="6146" width="0" style="87" hidden="1" customWidth="1"/>
    <col min="6147" max="6147" width="90.28515625" style="87" customWidth="1"/>
    <col min="6148" max="6151" width="7.85546875" style="87" bestFit="1" customWidth="1"/>
    <col min="6152" max="6152" width="8.7109375" style="87" customWidth="1"/>
    <col min="6153" max="6153" width="7.42578125" style="87" customWidth="1"/>
    <col min="6154" max="6155" width="8.28515625" style="87" bestFit="1" customWidth="1"/>
    <col min="6156" max="6156" width="8.28515625" style="87" customWidth="1"/>
    <col min="6157" max="6400" width="9.140625" style="87"/>
    <col min="6401" max="6402" width="0" style="87" hidden="1" customWidth="1"/>
    <col min="6403" max="6403" width="90.28515625" style="87" customWidth="1"/>
    <col min="6404" max="6407" width="7.85546875" style="87" bestFit="1" customWidth="1"/>
    <col min="6408" max="6408" width="8.7109375" style="87" customWidth="1"/>
    <col min="6409" max="6409" width="7.42578125" style="87" customWidth="1"/>
    <col min="6410" max="6411" width="8.28515625" style="87" bestFit="1" customWidth="1"/>
    <col min="6412" max="6412" width="8.28515625" style="87" customWidth="1"/>
    <col min="6413" max="6656" width="9.140625" style="87"/>
    <col min="6657" max="6658" width="0" style="87" hidden="1" customWidth="1"/>
    <col min="6659" max="6659" width="90.28515625" style="87" customWidth="1"/>
    <col min="6660" max="6663" width="7.85546875" style="87" bestFit="1" customWidth="1"/>
    <col min="6664" max="6664" width="8.7109375" style="87" customWidth="1"/>
    <col min="6665" max="6665" width="7.42578125" style="87" customWidth="1"/>
    <col min="6666" max="6667" width="8.28515625" style="87" bestFit="1" customWidth="1"/>
    <col min="6668" max="6668" width="8.28515625" style="87" customWidth="1"/>
    <col min="6669" max="6912" width="9.140625" style="87"/>
    <col min="6913" max="6914" width="0" style="87" hidden="1" customWidth="1"/>
    <col min="6915" max="6915" width="90.28515625" style="87" customWidth="1"/>
    <col min="6916" max="6919" width="7.85546875" style="87" bestFit="1" customWidth="1"/>
    <col min="6920" max="6920" width="8.7109375" style="87" customWidth="1"/>
    <col min="6921" max="6921" width="7.42578125" style="87" customWidth="1"/>
    <col min="6922" max="6923" width="8.28515625" style="87" bestFit="1" customWidth="1"/>
    <col min="6924" max="6924" width="8.28515625" style="87" customWidth="1"/>
    <col min="6925" max="7168" width="9.140625" style="87"/>
    <col min="7169" max="7170" width="0" style="87" hidden="1" customWidth="1"/>
    <col min="7171" max="7171" width="90.28515625" style="87" customWidth="1"/>
    <col min="7172" max="7175" width="7.85546875" style="87" bestFit="1" customWidth="1"/>
    <col min="7176" max="7176" width="8.7109375" style="87" customWidth="1"/>
    <col min="7177" max="7177" width="7.42578125" style="87" customWidth="1"/>
    <col min="7178" max="7179" width="8.28515625" style="87" bestFit="1" customWidth="1"/>
    <col min="7180" max="7180" width="8.28515625" style="87" customWidth="1"/>
    <col min="7181" max="7424" width="9.140625" style="87"/>
    <col min="7425" max="7426" width="0" style="87" hidden="1" customWidth="1"/>
    <col min="7427" max="7427" width="90.28515625" style="87" customWidth="1"/>
    <col min="7428" max="7431" width="7.85546875" style="87" bestFit="1" customWidth="1"/>
    <col min="7432" max="7432" width="8.7109375" style="87" customWidth="1"/>
    <col min="7433" max="7433" width="7.42578125" style="87" customWidth="1"/>
    <col min="7434" max="7435" width="8.28515625" style="87" bestFit="1" customWidth="1"/>
    <col min="7436" max="7436" width="8.28515625" style="87" customWidth="1"/>
    <col min="7437" max="7680" width="9.140625" style="87"/>
    <col min="7681" max="7682" width="0" style="87" hidden="1" customWidth="1"/>
    <col min="7683" max="7683" width="90.28515625" style="87" customWidth="1"/>
    <col min="7684" max="7687" width="7.85546875" style="87" bestFit="1" customWidth="1"/>
    <col min="7688" max="7688" width="8.7109375" style="87" customWidth="1"/>
    <col min="7689" max="7689" width="7.42578125" style="87" customWidth="1"/>
    <col min="7690" max="7691" width="8.28515625" style="87" bestFit="1" customWidth="1"/>
    <col min="7692" max="7692" width="8.28515625" style="87" customWidth="1"/>
    <col min="7693" max="7936" width="9.140625" style="87"/>
    <col min="7937" max="7938" width="0" style="87" hidden="1" customWidth="1"/>
    <col min="7939" max="7939" width="90.28515625" style="87" customWidth="1"/>
    <col min="7940" max="7943" width="7.85546875" style="87" bestFit="1" customWidth="1"/>
    <col min="7944" max="7944" width="8.7109375" style="87" customWidth="1"/>
    <col min="7945" max="7945" width="7.42578125" style="87" customWidth="1"/>
    <col min="7946" max="7947" width="8.28515625" style="87" bestFit="1" customWidth="1"/>
    <col min="7948" max="7948" width="8.28515625" style="87" customWidth="1"/>
    <col min="7949" max="8192" width="9.140625" style="87"/>
    <col min="8193" max="8194" width="0" style="87" hidden="1" customWidth="1"/>
    <col min="8195" max="8195" width="90.28515625" style="87" customWidth="1"/>
    <col min="8196" max="8199" width="7.85546875" style="87" bestFit="1" customWidth="1"/>
    <col min="8200" max="8200" width="8.7109375" style="87" customWidth="1"/>
    <col min="8201" max="8201" width="7.42578125" style="87" customWidth="1"/>
    <col min="8202" max="8203" width="8.28515625" style="87" bestFit="1" customWidth="1"/>
    <col min="8204" max="8204" width="8.28515625" style="87" customWidth="1"/>
    <col min="8205" max="8448" width="9.140625" style="87"/>
    <col min="8449" max="8450" width="0" style="87" hidden="1" customWidth="1"/>
    <col min="8451" max="8451" width="90.28515625" style="87" customWidth="1"/>
    <col min="8452" max="8455" width="7.85546875" style="87" bestFit="1" customWidth="1"/>
    <col min="8456" max="8456" width="8.7109375" style="87" customWidth="1"/>
    <col min="8457" max="8457" width="7.42578125" style="87" customWidth="1"/>
    <col min="8458" max="8459" width="8.28515625" style="87" bestFit="1" customWidth="1"/>
    <col min="8460" max="8460" width="8.28515625" style="87" customWidth="1"/>
    <col min="8461" max="8704" width="9.140625" style="87"/>
    <col min="8705" max="8706" width="0" style="87" hidden="1" customWidth="1"/>
    <col min="8707" max="8707" width="90.28515625" style="87" customWidth="1"/>
    <col min="8708" max="8711" width="7.85546875" style="87" bestFit="1" customWidth="1"/>
    <col min="8712" max="8712" width="8.7109375" style="87" customWidth="1"/>
    <col min="8713" max="8713" width="7.42578125" style="87" customWidth="1"/>
    <col min="8714" max="8715" width="8.28515625" style="87" bestFit="1" customWidth="1"/>
    <col min="8716" max="8716" width="8.28515625" style="87" customWidth="1"/>
    <col min="8717" max="8960" width="9.140625" style="87"/>
    <col min="8961" max="8962" width="0" style="87" hidden="1" customWidth="1"/>
    <col min="8963" max="8963" width="90.28515625" style="87" customWidth="1"/>
    <col min="8964" max="8967" width="7.85546875" style="87" bestFit="1" customWidth="1"/>
    <col min="8968" max="8968" width="8.7109375" style="87" customWidth="1"/>
    <col min="8969" max="8969" width="7.42578125" style="87" customWidth="1"/>
    <col min="8970" max="8971" width="8.28515625" style="87" bestFit="1" customWidth="1"/>
    <col min="8972" max="8972" width="8.28515625" style="87" customWidth="1"/>
    <col min="8973" max="9216" width="9.140625" style="87"/>
    <col min="9217" max="9218" width="0" style="87" hidden="1" customWidth="1"/>
    <col min="9219" max="9219" width="90.28515625" style="87" customWidth="1"/>
    <col min="9220" max="9223" width="7.85546875" style="87" bestFit="1" customWidth="1"/>
    <col min="9224" max="9224" width="8.7109375" style="87" customWidth="1"/>
    <col min="9225" max="9225" width="7.42578125" style="87" customWidth="1"/>
    <col min="9226" max="9227" width="8.28515625" style="87" bestFit="1" customWidth="1"/>
    <col min="9228" max="9228" width="8.28515625" style="87" customWidth="1"/>
    <col min="9229" max="9472" width="9.140625" style="87"/>
    <col min="9473" max="9474" width="0" style="87" hidden="1" customWidth="1"/>
    <col min="9475" max="9475" width="90.28515625" style="87" customWidth="1"/>
    <col min="9476" max="9479" width="7.85546875" style="87" bestFit="1" customWidth="1"/>
    <col min="9480" max="9480" width="8.7109375" style="87" customWidth="1"/>
    <col min="9481" max="9481" width="7.42578125" style="87" customWidth="1"/>
    <col min="9482" max="9483" width="8.28515625" style="87" bestFit="1" customWidth="1"/>
    <col min="9484" max="9484" width="8.28515625" style="87" customWidth="1"/>
    <col min="9485" max="9728" width="9.140625" style="87"/>
    <col min="9729" max="9730" width="0" style="87" hidden="1" customWidth="1"/>
    <col min="9731" max="9731" width="90.28515625" style="87" customWidth="1"/>
    <col min="9732" max="9735" width="7.85546875" style="87" bestFit="1" customWidth="1"/>
    <col min="9736" max="9736" width="8.7109375" style="87" customWidth="1"/>
    <col min="9737" max="9737" width="7.42578125" style="87" customWidth="1"/>
    <col min="9738" max="9739" width="8.28515625" style="87" bestFit="1" customWidth="1"/>
    <col min="9740" max="9740" width="8.28515625" style="87" customWidth="1"/>
    <col min="9741" max="9984" width="9.140625" style="87"/>
    <col min="9985" max="9986" width="0" style="87" hidden="1" customWidth="1"/>
    <col min="9987" max="9987" width="90.28515625" style="87" customWidth="1"/>
    <col min="9988" max="9991" width="7.85546875" style="87" bestFit="1" customWidth="1"/>
    <col min="9992" max="9992" width="8.7109375" style="87" customWidth="1"/>
    <col min="9993" max="9993" width="7.42578125" style="87" customWidth="1"/>
    <col min="9994" max="9995" width="8.28515625" style="87" bestFit="1" customWidth="1"/>
    <col min="9996" max="9996" width="8.28515625" style="87" customWidth="1"/>
    <col min="9997" max="10240" width="9.140625" style="87"/>
    <col min="10241" max="10242" width="0" style="87" hidden="1" customWidth="1"/>
    <col min="10243" max="10243" width="90.28515625" style="87" customWidth="1"/>
    <col min="10244" max="10247" width="7.85546875" style="87" bestFit="1" customWidth="1"/>
    <col min="10248" max="10248" width="8.7109375" style="87" customWidth="1"/>
    <col min="10249" max="10249" width="7.42578125" style="87" customWidth="1"/>
    <col min="10250" max="10251" width="8.28515625" style="87" bestFit="1" customWidth="1"/>
    <col min="10252" max="10252" width="8.28515625" style="87" customWidth="1"/>
    <col min="10253" max="10496" width="9.140625" style="87"/>
    <col min="10497" max="10498" width="0" style="87" hidden="1" customWidth="1"/>
    <col min="10499" max="10499" width="90.28515625" style="87" customWidth="1"/>
    <col min="10500" max="10503" width="7.85546875" style="87" bestFit="1" customWidth="1"/>
    <col min="10504" max="10504" width="8.7109375" style="87" customWidth="1"/>
    <col min="10505" max="10505" width="7.42578125" style="87" customWidth="1"/>
    <col min="10506" max="10507" width="8.28515625" style="87" bestFit="1" customWidth="1"/>
    <col min="10508" max="10508" width="8.28515625" style="87" customWidth="1"/>
    <col min="10509" max="10752" width="9.140625" style="87"/>
    <col min="10753" max="10754" width="0" style="87" hidden="1" customWidth="1"/>
    <col min="10755" max="10755" width="90.28515625" style="87" customWidth="1"/>
    <col min="10756" max="10759" width="7.85546875" style="87" bestFit="1" customWidth="1"/>
    <col min="10760" max="10760" width="8.7109375" style="87" customWidth="1"/>
    <col min="10761" max="10761" width="7.42578125" style="87" customWidth="1"/>
    <col min="10762" max="10763" width="8.28515625" style="87" bestFit="1" customWidth="1"/>
    <col min="10764" max="10764" width="8.28515625" style="87" customWidth="1"/>
    <col min="10765" max="11008" width="9.140625" style="87"/>
    <col min="11009" max="11010" width="0" style="87" hidden="1" customWidth="1"/>
    <col min="11011" max="11011" width="90.28515625" style="87" customWidth="1"/>
    <col min="11012" max="11015" width="7.85546875" style="87" bestFit="1" customWidth="1"/>
    <col min="11016" max="11016" width="8.7109375" style="87" customWidth="1"/>
    <col min="11017" max="11017" width="7.42578125" style="87" customWidth="1"/>
    <col min="11018" max="11019" width="8.28515625" style="87" bestFit="1" customWidth="1"/>
    <col min="11020" max="11020" width="8.28515625" style="87" customWidth="1"/>
    <col min="11021" max="11264" width="9.140625" style="87"/>
    <col min="11265" max="11266" width="0" style="87" hidden="1" customWidth="1"/>
    <col min="11267" max="11267" width="90.28515625" style="87" customWidth="1"/>
    <col min="11268" max="11271" width="7.85546875" style="87" bestFit="1" customWidth="1"/>
    <col min="11272" max="11272" width="8.7109375" style="87" customWidth="1"/>
    <col min="11273" max="11273" width="7.42578125" style="87" customWidth="1"/>
    <col min="11274" max="11275" width="8.28515625" style="87" bestFit="1" customWidth="1"/>
    <col min="11276" max="11276" width="8.28515625" style="87" customWidth="1"/>
    <col min="11277" max="11520" width="9.140625" style="87"/>
    <col min="11521" max="11522" width="0" style="87" hidden="1" customWidth="1"/>
    <col min="11523" max="11523" width="90.28515625" style="87" customWidth="1"/>
    <col min="11524" max="11527" width="7.85546875" style="87" bestFit="1" customWidth="1"/>
    <col min="11528" max="11528" width="8.7109375" style="87" customWidth="1"/>
    <col min="11529" max="11529" width="7.42578125" style="87" customWidth="1"/>
    <col min="11530" max="11531" width="8.28515625" style="87" bestFit="1" customWidth="1"/>
    <col min="11532" max="11532" width="8.28515625" style="87" customWidth="1"/>
    <col min="11533" max="11776" width="9.140625" style="87"/>
    <col min="11777" max="11778" width="0" style="87" hidden="1" customWidth="1"/>
    <col min="11779" max="11779" width="90.28515625" style="87" customWidth="1"/>
    <col min="11780" max="11783" width="7.85546875" style="87" bestFit="1" customWidth="1"/>
    <col min="11784" max="11784" width="8.7109375" style="87" customWidth="1"/>
    <col min="11785" max="11785" width="7.42578125" style="87" customWidth="1"/>
    <col min="11786" max="11787" width="8.28515625" style="87" bestFit="1" customWidth="1"/>
    <col min="11788" max="11788" width="8.28515625" style="87" customWidth="1"/>
    <col min="11789" max="12032" width="9.140625" style="87"/>
    <col min="12033" max="12034" width="0" style="87" hidden="1" customWidth="1"/>
    <col min="12035" max="12035" width="90.28515625" style="87" customWidth="1"/>
    <col min="12036" max="12039" width="7.85546875" style="87" bestFit="1" customWidth="1"/>
    <col min="12040" max="12040" width="8.7109375" style="87" customWidth="1"/>
    <col min="12041" max="12041" width="7.42578125" style="87" customWidth="1"/>
    <col min="12042" max="12043" width="8.28515625" style="87" bestFit="1" customWidth="1"/>
    <col min="12044" max="12044" width="8.28515625" style="87" customWidth="1"/>
    <col min="12045" max="12288" width="9.140625" style="87"/>
    <col min="12289" max="12290" width="0" style="87" hidden="1" customWidth="1"/>
    <col min="12291" max="12291" width="90.28515625" style="87" customWidth="1"/>
    <col min="12292" max="12295" width="7.85546875" style="87" bestFit="1" customWidth="1"/>
    <col min="12296" max="12296" width="8.7109375" style="87" customWidth="1"/>
    <col min="12297" max="12297" width="7.42578125" style="87" customWidth="1"/>
    <col min="12298" max="12299" width="8.28515625" style="87" bestFit="1" customWidth="1"/>
    <col min="12300" max="12300" width="8.28515625" style="87" customWidth="1"/>
    <col min="12301" max="12544" width="9.140625" style="87"/>
    <col min="12545" max="12546" width="0" style="87" hidden="1" customWidth="1"/>
    <col min="12547" max="12547" width="90.28515625" style="87" customWidth="1"/>
    <col min="12548" max="12551" width="7.85546875" style="87" bestFit="1" customWidth="1"/>
    <col min="12552" max="12552" width="8.7109375" style="87" customWidth="1"/>
    <col min="12553" max="12553" width="7.42578125" style="87" customWidth="1"/>
    <col min="12554" max="12555" width="8.28515625" style="87" bestFit="1" customWidth="1"/>
    <col min="12556" max="12556" width="8.28515625" style="87" customWidth="1"/>
    <col min="12557" max="12800" width="9.140625" style="87"/>
    <col min="12801" max="12802" width="0" style="87" hidden="1" customWidth="1"/>
    <col min="12803" max="12803" width="90.28515625" style="87" customWidth="1"/>
    <col min="12804" max="12807" width="7.85546875" style="87" bestFit="1" customWidth="1"/>
    <col min="12808" max="12808" width="8.7109375" style="87" customWidth="1"/>
    <col min="12809" max="12809" width="7.42578125" style="87" customWidth="1"/>
    <col min="12810" max="12811" width="8.28515625" style="87" bestFit="1" customWidth="1"/>
    <col min="12812" max="12812" width="8.28515625" style="87" customWidth="1"/>
    <col min="12813" max="13056" width="9.140625" style="87"/>
    <col min="13057" max="13058" width="0" style="87" hidden="1" customWidth="1"/>
    <col min="13059" max="13059" width="90.28515625" style="87" customWidth="1"/>
    <col min="13060" max="13063" width="7.85546875" style="87" bestFit="1" customWidth="1"/>
    <col min="13064" max="13064" width="8.7109375" style="87" customWidth="1"/>
    <col min="13065" max="13065" width="7.42578125" style="87" customWidth="1"/>
    <col min="13066" max="13067" width="8.28515625" style="87" bestFit="1" customWidth="1"/>
    <col min="13068" max="13068" width="8.28515625" style="87" customWidth="1"/>
    <col min="13069" max="13312" width="9.140625" style="87"/>
    <col min="13313" max="13314" width="0" style="87" hidden="1" customWidth="1"/>
    <col min="13315" max="13315" width="90.28515625" style="87" customWidth="1"/>
    <col min="13316" max="13319" width="7.85546875" style="87" bestFit="1" customWidth="1"/>
    <col min="13320" max="13320" width="8.7109375" style="87" customWidth="1"/>
    <col min="13321" max="13321" width="7.42578125" style="87" customWidth="1"/>
    <col min="13322" max="13323" width="8.28515625" style="87" bestFit="1" customWidth="1"/>
    <col min="13324" max="13324" width="8.28515625" style="87" customWidth="1"/>
    <col min="13325" max="13568" width="9.140625" style="87"/>
    <col min="13569" max="13570" width="0" style="87" hidden="1" customWidth="1"/>
    <col min="13571" max="13571" width="90.28515625" style="87" customWidth="1"/>
    <col min="13572" max="13575" width="7.85546875" style="87" bestFit="1" customWidth="1"/>
    <col min="13576" max="13576" width="8.7109375" style="87" customWidth="1"/>
    <col min="13577" max="13577" width="7.42578125" style="87" customWidth="1"/>
    <col min="13578" max="13579" width="8.28515625" style="87" bestFit="1" customWidth="1"/>
    <col min="13580" max="13580" width="8.28515625" style="87" customWidth="1"/>
    <col min="13581" max="13824" width="9.140625" style="87"/>
    <col min="13825" max="13826" width="0" style="87" hidden="1" customWidth="1"/>
    <col min="13827" max="13827" width="90.28515625" style="87" customWidth="1"/>
    <col min="13828" max="13831" width="7.85546875" style="87" bestFit="1" customWidth="1"/>
    <col min="13832" max="13832" width="8.7109375" style="87" customWidth="1"/>
    <col min="13833" max="13833" width="7.42578125" style="87" customWidth="1"/>
    <col min="13834" max="13835" width="8.28515625" style="87" bestFit="1" customWidth="1"/>
    <col min="13836" max="13836" width="8.28515625" style="87" customWidth="1"/>
    <col min="13837" max="14080" width="9.140625" style="87"/>
    <col min="14081" max="14082" width="0" style="87" hidden="1" customWidth="1"/>
    <col min="14083" max="14083" width="90.28515625" style="87" customWidth="1"/>
    <col min="14084" max="14087" width="7.85546875" style="87" bestFit="1" customWidth="1"/>
    <col min="14088" max="14088" width="8.7109375" style="87" customWidth="1"/>
    <col min="14089" max="14089" width="7.42578125" style="87" customWidth="1"/>
    <col min="14090" max="14091" width="8.28515625" style="87" bestFit="1" customWidth="1"/>
    <col min="14092" max="14092" width="8.28515625" style="87" customWidth="1"/>
    <col min="14093" max="14336" width="9.140625" style="87"/>
    <col min="14337" max="14338" width="0" style="87" hidden="1" customWidth="1"/>
    <col min="14339" max="14339" width="90.28515625" style="87" customWidth="1"/>
    <col min="14340" max="14343" width="7.85546875" style="87" bestFit="1" customWidth="1"/>
    <col min="14344" max="14344" width="8.7109375" style="87" customWidth="1"/>
    <col min="14345" max="14345" width="7.42578125" style="87" customWidth="1"/>
    <col min="14346" max="14347" width="8.28515625" style="87" bestFit="1" customWidth="1"/>
    <col min="14348" max="14348" width="8.28515625" style="87" customWidth="1"/>
    <col min="14349" max="14592" width="9.140625" style="87"/>
    <col min="14593" max="14594" width="0" style="87" hidden="1" customWidth="1"/>
    <col min="14595" max="14595" width="90.28515625" style="87" customWidth="1"/>
    <col min="14596" max="14599" width="7.85546875" style="87" bestFit="1" customWidth="1"/>
    <col min="14600" max="14600" width="8.7109375" style="87" customWidth="1"/>
    <col min="14601" max="14601" width="7.42578125" style="87" customWidth="1"/>
    <col min="14602" max="14603" width="8.28515625" style="87" bestFit="1" customWidth="1"/>
    <col min="14604" max="14604" width="8.28515625" style="87" customWidth="1"/>
    <col min="14605" max="14848" width="9.140625" style="87"/>
    <col min="14849" max="14850" width="0" style="87" hidden="1" customWidth="1"/>
    <col min="14851" max="14851" width="90.28515625" style="87" customWidth="1"/>
    <col min="14852" max="14855" width="7.85546875" style="87" bestFit="1" customWidth="1"/>
    <col min="14856" max="14856" width="8.7109375" style="87" customWidth="1"/>
    <col min="14857" max="14857" width="7.42578125" style="87" customWidth="1"/>
    <col min="14858" max="14859" width="8.28515625" style="87" bestFit="1" customWidth="1"/>
    <col min="14860" max="14860" width="8.28515625" style="87" customWidth="1"/>
    <col min="14861" max="15104" width="9.140625" style="87"/>
    <col min="15105" max="15106" width="0" style="87" hidden="1" customWidth="1"/>
    <col min="15107" max="15107" width="90.28515625" style="87" customWidth="1"/>
    <col min="15108" max="15111" width="7.85546875" style="87" bestFit="1" customWidth="1"/>
    <col min="15112" max="15112" width="8.7109375" style="87" customWidth="1"/>
    <col min="15113" max="15113" width="7.42578125" style="87" customWidth="1"/>
    <col min="15114" max="15115" width="8.28515625" style="87" bestFit="1" customWidth="1"/>
    <col min="15116" max="15116" width="8.28515625" style="87" customWidth="1"/>
    <col min="15117" max="15360" width="9.140625" style="87"/>
    <col min="15361" max="15362" width="0" style="87" hidden="1" customWidth="1"/>
    <col min="15363" max="15363" width="90.28515625" style="87" customWidth="1"/>
    <col min="15364" max="15367" width="7.85546875" style="87" bestFit="1" customWidth="1"/>
    <col min="15368" max="15368" width="8.7109375" style="87" customWidth="1"/>
    <col min="15369" max="15369" width="7.42578125" style="87" customWidth="1"/>
    <col min="15370" max="15371" width="8.28515625" style="87" bestFit="1" customWidth="1"/>
    <col min="15372" max="15372" width="8.28515625" style="87" customWidth="1"/>
    <col min="15373" max="15616" width="9.140625" style="87"/>
    <col min="15617" max="15618" width="0" style="87" hidden="1" customWidth="1"/>
    <col min="15619" max="15619" width="90.28515625" style="87" customWidth="1"/>
    <col min="15620" max="15623" width="7.85546875" style="87" bestFit="1" customWidth="1"/>
    <col min="15624" max="15624" width="8.7109375" style="87" customWidth="1"/>
    <col min="15625" max="15625" width="7.42578125" style="87" customWidth="1"/>
    <col min="15626" max="15627" width="8.28515625" style="87" bestFit="1" customWidth="1"/>
    <col min="15628" max="15628" width="8.28515625" style="87" customWidth="1"/>
    <col min="15629" max="15872" width="9.140625" style="87"/>
    <col min="15873" max="15874" width="0" style="87" hidden="1" customWidth="1"/>
    <col min="15875" max="15875" width="90.28515625" style="87" customWidth="1"/>
    <col min="15876" max="15879" width="7.85546875" style="87" bestFit="1" customWidth="1"/>
    <col min="15880" max="15880" width="8.7109375" style="87" customWidth="1"/>
    <col min="15881" max="15881" width="7.42578125" style="87" customWidth="1"/>
    <col min="15882" max="15883" width="8.28515625" style="87" bestFit="1" customWidth="1"/>
    <col min="15884" max="15884" width="8.28515625" style="87" customWidth="1"/>
    <col min="15885" max="16128" width="9.140625" style="87"/>
    <col min="16129" max="16130" width="0" style="87" hidden="1" customWidth="1"/>
    <col min="16131" max="16131" width="90.28515625" style="87" customWidth="1"/>
    <col min="16132" max="16135" width="7.85546875" style="87" bestFit="1" customWidth="1"/>
    <col min="16136" max="16136" width="8.7109375" style="87" customWidth="1"/>
    <col min="16137" max="16137" width="7.42578125" style="87" customWidth="1"/>
    <col min="16138" max="16139" width="8.28515625" style="87" bestFit="1" customWidth="1"/>
    <col min="16140" max="16140" width="8.28515625" style="87" customWidth="1"/>
    <col min="16141" max="16384" width="9.140625" style="87"/>
  </cols>
  <sheetData>
    <row r="1" spans="1:14" ht="15" customHeight="1">
      <c r="A1" s="639"/>
      <c r="B1" s="639"/>
      <c r="C1" s="1019"/>
      <c r="D1" s="1019"/>
      <c r="E1" s="1019"/>
      <c r="F1" s="1019"/>
      <c r="G1" s="1019"/>
      <c r="H1" s="1019"/>
      <c r="I1" s="1019"/>
      <c r="J1" s="1019"/>
      <c r="K1" s="1019"/>
      <c r="L1" s="640"/>
      <c r="N1" s="863" t="s">
        <v>1124</v>
      </c>
    </row>
    <row r="2" spans="1:14" ht="18">
      <c r="A2" s="1015" t="s">
        <v>939</v>
      </c>
      <c r="B2" s="1015"/>
      <c r="C2" s="1015"/>
      <c r="D2" s="1015"/>
      <c r="E2" s="1015"/>
      <c r="F2" s="1015"/>
      <c r="G2" s="1015"/>
      <c r="H2" s="1015"/>
      <c r="I2" s="1015"/>
      <c r="J2" s="1015"/>
      <c r="K2" s="1015"/>
      <c r="L2" s="641"/>
    </row>
    <row r="3" spans="1:14" ht="15" customHeight="1">
      <c r="A3" s="639"/>
      <c r="B3" s="639"/>
      <c r="C3" s="1015" t="s">
        <v>447</v>
      </c>
      <c r="D3" s="1015"/>
      <c r="E3" s="1015"/>
      <c r="F3" s="1015"/>
      <c r="G3" s="1015"/>
      <c r="H3" s="1015"/>
      <c r="I3" s="1015"/>
      <c r="J3" s="1015"/>
      <c r="K3" s="1015"/>
      <c r="L3" s="641"/>
    </row>
    <row r="4" spans="1:14" s="88" customFormat="1" ht="15" customHeight="1">
      <c r="A4" s="1016"/>
      <c r="B4" s="1015"/>
      <c r="C4" s="1015"/>
      <c r="D4" s="1015"/>
      <c r="E4" s="1015"/>
      <c r="F4" s="1015"/>
      <c r="G4" s="1015"/>
      <c r="H4" s="1015"/>
      <c r="I4" s="1015"/>
      <c r="J4" s="1015"/>
      <c r="K4" s="1015"/>
      <c r="L4" s="641"/>
    </row>
    <row r="5" spans="1:14" s="91" customFormat="1" ht="15" customHeight="1" thickBot="1">
      <c r="A5" s="89"/>
      <c r="B5" s="89"/>
      <c r="C5" s="90"/>
      <c r="D5" s="90"/>
      <c r="E5" s="90"/>
      <c r="F5" s="90"/>
      <c r="G5" s="90"/>
      <c r="H5" s="90"/>
      <c r="I5" s="90"/>
      <c r="J5" s="90"/>
      <c r="K5" s="90"/>
      <c r="L5" s="90"/>
    </row>
    <row r="6" spans="1:14" ht="30" customHeight="1" thickTop="1" thickBot="1">
      <c r="A6" s="67"/>
      <c r="B6" s="92"/>
      <c r="C6" s="791"/>
      <c r="D6" s="784" t="s">
        <v>450</v>
      </c>
      <c r="E6" s="784" t="s">
        <v>451</v>
      </c>
      <c r="F6" s="784" t="s">
        <v>452</v>
      </c>
      <c r="G6" s="785" t="s">
        <v>453</v>
      </c>
      <c r="H6" s="785" t="s">
        <v>454</v>
      </c>
      <c r="I6" s="785" t="s">
        <v>455</v>
      </c>
      <c r="J6" s="785" t="s">
        <v>456</v>
      </c>
      <c r="K6" s="785" t="s">
        <v>457</v>
      </c>
      <c r="L6" s="785" t="s">
        <v>458</v>
      </c>
    </row>
    <row r="7" spans="1:14" ht="15" customHeight="1" thickTop="1" thickBot="1">
      <c r="A7" s="67"/>
      <c r="B7" s="67"/>
      <c r="C7" s="69"/>
      <c r="D7" s="93"/>
      <c r="E7" s="93"/>
      <c r="F7" s="93"/>
      <c r="G7" s="93"/>
      <c r="H7" s="93"/>
      <c r="I7" s="93"/>
      <c r="J7" s="93"/>
      <c r="K7" s="93"/>
      <c r="L7" s="93"/>
    </row>
    <row r="8" spans="1:14" s="67" customFormat="1" ht="15" customHeight="1" thickTop="1" thickBot="1">
      <c r="B8" s="71"/>
      <c r="C8" s="792" t="s">
        <v>382</v>
      </c>
      <c r="D8" s="787"/>
      <c r="E8" s="787"/>
      <c r="F8" s="787"/>
      <c r="G8" s="788"/>
      <c r="H8" s="788"/>
      <c r="I8" s="788"/>
      <c r="J8" s="788"/>
      <c r="K8" s="788"/>
      <c r="L8" s="788"/>
    </row>
    <row r="9" spans="1:14" s="67" customFormat="1" ht="15" customHeight="1" thickTop="1">
      <c r="A9" s="67" t="s">
        <v>459</v>
      </c>
      <c r="B9" s="73" t="s">
        <v>541</v>
      </c>
      <c r="C9" s="74" t="s">
        <v>383</v>
      </c>
      <c r="D9" s="75">
        <v>0.19470000000000001</v>
      </c>
      <c r="E9" s="75">
        <v>0.1583</v>
      </c>
      <c r="F9" s="75">
        <v>0.17680000000000001</v>
      </c>
      <c r="G9" s="75">
        <v>0.1714</v>
      </c>
      <c r="H9" s="75">
        <v>0.1206</v>
      </c>
      <c r="I9" s="75">
        <v>9.64E-2</v>
      </c>
      <c r="J9" s="75">
        <v>0.1118</v>
      </c>
      <c r="K9" s="75">
        <v>0.1192</v>
      </c>
      <c r="L9" s="75">
        <v>0.12166426678584229</v>
      </c>
      <c r="M9" s="293"/>
    </row>
    <row r="10" spans="1:14" s="88" customFormat="1" ht="15" customHeight="1">
      <c r="A10" s="67" t="s">
        <v>459</v>
      </c>
      <c r="B10" s="73" t="s">
        <v>542</v>
      </c>
      <c r="C10" s="74" t="s">
        <v>384</v>
      </c>
      <c r="D10" s="75">
        <v>0.19700000000000001</v>
      </c>
      <c r="E10" s="75">
        <v>0.1613</v>
      </c>
      <c r="F10" s="75">
        <v>0.1789</v>
      </c>
      <c r="G10" s="75">
        <v>0.17269999999999999</v>
      </c>
      <c r="H10" s="75">
        <v>0.1208</v>
      </c>
      <c r="I10" s="75">
        <v>9.7299999999999998E-2</v>
      </c>
      <c r="J10" s="75">
        <v>0.1119</v>
      </c>
      <c r="K10" s="75">
        <v>0.11650000000000001</v>
      </c>
      <c r="L10" s="75">
        <v>0.11471175801388264</v>
      </c>
      <c r="M10" s="293"/>
    </row>
    <row r="11" spans="1:14" s="88" customFormat="1" ht="15" customHeight="1">
      <c r="A11" s="67" t="s">
        <v>459</v>
      </c>
      <c r="B11" s="73" t="s">
        <v>543</v>
      </c>
      <c r="C11" s="74" t="s">
        <v>385</v>
      </c>
      <c r="D11" s="75">
        <v>0.1772</v>
      </c>
      <c r="E11" s="75">
        <v>0.14480000000000001</v>
      </c>
      <c r="F11" s="75">
        <v>0.16109999999999999</v>
      </c>
      <c r="G11" s="75">
        <v>0.1595</v>
      </c>
      <c r="H11" s="75">
        <v>0.1115</v>
      </c>
      <c r="I11" s="75">
        <v>8.77E-2</v>
      </c>
      <c r="J11" s="75">
        <v>9.2499999999999999E-2</v>
      </c>
      <c r="K11" s="75">
        <v>9.2700000000000005E-2</v>
      </c>
      <c r="L11" s="75">
        <v>9.3804169921810829E-2</v>
      </c>
      <c r="M11" s="293"/>
    </row>
    <row r="12" spans="1:14" s="88" customFormat="1" ht="15" customHeight="1">
      <c r="A12" s="67" t="s">
        <v>459</v>
      </c>
      <c r="B12" s="73" t="s">
        <v>544</v>
      </c>
      <c r="C12" s="74" t="s">
        <v>386</v>
      </c>
      <c r="D12" s="75">
        <v>3.4299999999999997E-2</v>
      </c>
      <c r="E12" s="75">
        <v>2.5499999999999998E-2</v>
      </c>
      <c r="F12" s="75">
        <v>2.9600000000000001E-2</v>
      </c>
      <c r="G12" s="75">
        <v>3.44E-2</v>
      </c>
      <c r="H12" s="75">
        <v>1.21E-2</v>
      </c>
      <c r="I12" s="75">
        <v>4.8999999999999998E-3</v>
      </c>
      <c r="J12" s="75">
        <v>1.17E-2</v>
      </c>
      <c r="K12" s="75">
        <v>7.9000000000000008E-3</v>
      </c>
      <c r="L12" s="75">
        <v>5.4836992438517043E-3</v>
      </c>
      <c r="M12" s="293"/>
    </row>
    <row r="13" spans="1:14" s="88" customFormat="1" ht="15" customHeight="1">
      <c r="A13" s="67" t="s">
        <v>459</v>
      </c>
      <c r="B13" s="73" t="s">
        <v>545</v>
      </c>
      <c r="C13" s="74" t="s">
        <v>387</v>
      </c>
      <c r="D13" s="75">
        <v>3.5400000000000001E-2</v>
      </c>
      <c r="E13" s="75">
        <v>2.6200000000000001E-2</v>
      </c>
      <c r="F13" s="75">
        <v>2.93E-2</v>
      </c>
      <c r="G13" s="75">
        <v>3.3799999999999997E-2</v>
      </c>
      <c r="H13" s="75">
        <v>1.29E-2</v>
      </c>
      <c r="I13" s="75">
        <v>3.2000000000000002E-3</v>
      </c>
      <c r="J13" s="75">
        <v>1.2699999999999999E-2</v>
      </c>
      <c r="K13" s="75">
        <v>7.1000000000000004E-3</v>
      </c>
      <c r="L13" s="75">
        <v>5.3445173892789103E-3</v>
      </c>
      <c r="M13" s="293"/>
    </row>
    <row r="14" spans="1:14" s="88" customFormat="1" ht="15" customHeight="1">
      <c r="A14" s="67" t="s">
        <v>459</v>
      </c>
      <c r="B14" s="73" t="s">
        <v>546</v>
      </c>
      <c r="C14" s="74" t="s">
        <v>388</v>
      </c>
      <c r="D14" s="75">
        <v>2.1399999999999999E-2</v>
      </c>
      <c r="E14" s="75">
        <v>1.43E-2</v>
      </c>
      <c r="F14" s="75">
        <v>1.5100000000000001E-2</v>
      </c>
      <c r="G14" s="75">
        <v>1.6799999999999999E-2</v>
      </c>
      <c r="H14" s="75">
        <v>6.7999999999999996E-3</v>
      </c>
      <c r="I14" s="75">
        <v>1.1999999999999999E-3</v>
      </c>
      <c r="J14" s="75">
        <v>6.3E-3</v>
      </c>
      <c r="K14" s="75">
        <v>3.5000000000000001E-3</v>
      </c>
      <c r="L14" s="75">
        <v>3.6854158457279855E-3</v>
      </c>
      <c r="M14" s="293"/>
    </row>
    <row r="15" spans="1:14" s="88" customFormat="1" ht="15" customHeight="1" thickBot="1">
      <c r="A15" s="67" t="s">
        <v>459</v>
      </c>
      <c r="B15" s="73" t="s">
        <v>547</v>
      </c>
      <c r="C15" s="74" t="s">
        <v>389</v>
      </c>
      <c r="D15" s="75">
        <v>9.2200000000000004E-2</v>
      </c>
      <c r="E15" s="75">
        <v>6.7299999999999999E-2</v>
      </c>
      <c r="F15" s="75">
        <v>7.2599999999999998E-2</v>
      </c>
      <c r="G15" s="75">
        <v>8.14E-2</v>
      </c>
      <c r="H15" s="75">
        <v>3.6900000000000002E-2</v>
      </c>
      <c r="I15" s="75">
        <v>7.6E-3</v>
      </c>
      <c r="J15" s="75">
        <v>4.5600000000000002E-2</v>
      </c>
      <c r="K15" s="75">
        <v>2.5499999999999998E-2</v>
      </c>
      <c r="L15" s="75">
        <v>2.5819643732844646E-2</v>
      </c>
      <c r="M15" s="293"/>
    </row>
    <row r="16" spans="1:14" s="94" customFormat="1" ht="15" customHeight="1" thickTop="1" thickBot="1">
      <c r="A16" s="67"/>
      <c r="B16" s="71"/>
      <c r="C16" s="792" t="s">
        <v>390</v>
      </c>
      <c r="D16" s="787"/>
      <c r="E16" s="787"/>
      <c r="F16" s="787"/>
      <c r="G16" s="788"/>
      <c r="H16" s="788"/>
      <c r="I16" s="788"/>
      <c r="J16" s="788"/>
      <c r="K16" s="788"/>
      <c r="L16" s="788"/>
      <c r="M16" s="293"/>
    </row>
    <row r="17" spans="1:13" s="67" customFormat="1" ht="15" customHeight="1" thickTop="1">
      <c r="A17" s="67" t="s">
        <v>459</v>
      </c>
      <c r="B17" s="73" t="s">
        <v>548</v>
      </c>
      <c r="C17" s="74" t="s">
        <v>391</v>
      </c>
      <c r="D17" s="75">
        <v>0.251</v>
      </c>
      <c r="E17" s="75">
        <v>0.20080000000000001</v>
      </c>
      <c r="F17" s="75">
        <v>0.2223</v>
      </c>
      <c r="G17" s="75">
        <v>0.2165</v>
      </c>
      <c r="H17" s="75">
        <v>0.16400000000000001</v>
      </c>
      <c r="I17" s="75">
        <v>0.1399</v>
      </c>
      <c r="J17" s="75">
        <v>0.15329999999999999</v>
      </c>
      <c r="K17" s="75">
        <v>0.15959999999999999</v>
      </c>
      <c r="L17" s="75">
        <v>0.16382661238274193</v>
      </c>
      <c r="M17" s="293"/>
    </row>
    <row r="18" spans="1:13" s="88" customFormat="1" ht="15" customHeight="1">
      <c r="A18" s="67" t="s">
        <v>459</v>
      </c>
      <c r="B18" s="73" t="s">
        <v>549</v>
      </c>
      <c r="C18" s="74" t="s">
        <v>392</v>
      </c>
      <c r="D18" s="75">
        <v>-5.6300000000000003E-2</v>
      </c>
      <c r="E18" s="75">
        <v>-4.2500000000000003E-2</v>
      </c>
      <c r="F18" s="75">
        <v>-4.5499999999999999E-2</v>
      </c>
      <c r="G18" s="75">
        <v>-4.4999999999999998E-2</v>
      </c>
      <c r="H18" s="75">
        <v>-4.3400000000000001E-2</v>
      </c>
      <c r="I18" s="75">
        <v>-4.3499999999999997E-2</v>
      </c>
      <c r="J18" s="75">
        <v>-4.1500000000000002E-2</v>
      </c>
      <c r="K18" s="75">
        <v>-4.0399999999999998E-2</v>
      </c>
      <c r="L18" s="75">
        <v>-4.2162345596899631E-2</v>
      </c>
      <c r="M18" s="293"/>
    </row>
    <row r="19" spans="1:13" s="88" customFormat="1" ht="15" customHeight="1">
      <c r="A19" s="67" t="s">
        <v>459</v>
      </c>
      <c r="B19" s="73" t="s">
        <v>550</v>
      </c>
      <c r="C19" s="74" t="s">
        <v>393</v>
      </c>
      <c r="D19" s="75">
        <v>8.1000000000000003E-2</v>
      </c>
      <c r="E19" s="75">
        <v>5.9299999999999999E-2</v>
      </c>
      <c r="F19" s="75">
        <v>6.3200000000000006E-2</v>
      </c>
      <c r="G19" s="75">
        <v>6.3E-2</v>
      </c>
      <c r="H19" s="75">
        <v>5.8700000000000002E-2</v>
      </c>
      <c r="I19" s="75">
        <v>5.5599999999999997E-2</v>
      </c>
      <c r="J19" s="75">
        <v>5.1700000000000003E-2</v>
      </c>
      <c r="K19" s="75">
        <v>5.04E-2</v>
      </c>
      <c r="L19" s="75">
        <v>5.2815368163721635E-2</v>
      </c>
      <c r="M19" s="293"/>
    </row>
    <row r="20" spans="1:13" s="88" customFormat="1" ht="15" customHeight="1">
      <c r="A20" s="67" t="s">
        <v>459</v>
      </c>
      <c r="B20" s="73" t="s">
        <v>551</v>
      </c>
      <c r="C20" s="74" t="s">
        <v>394</v>
      </c>
      <c r="D20" s="75">
        <v>1E-4</v>
      </c>
      <c r="E20" s="75">
        <v>-1E-4</v>
      </c>
      <c r="F20" s="75">
        <v>-2.0000000000000001E-4</v>
      </c>
      <c r="G20" s="75">
        <v>0</v>
      </c>
      <c r="H20" s="75">
        <v>0</v>
      </c>
      <c r="I20" s="75">
        <v>0</v>
      </c>
      <c r="J20" s="75">
        <v>1E-4</v>
      </c>
      <c r="K20" s="75">
        <v>0</v>
      </c>
      <c r="L20" s="75">
        <v>2.8122390374704868E-5</v>
      </c>
      <c r="M20" s="293"/>
    </row>
    <row r="21" spans="1:13" s="88" customFormat="1" ht="15" customHeight="1">
      <c r="A21" s="67" t="s">
        <v>459</v>
      </c>
      <c r="B21" s="73" t="s">
        <v>552</v>
      </c>
      <c r="C21" s="74" t="s">
        <v>395</v>
      </c>
      <c r="D21" s="75">
        <v>-1.9699999999999999E-2</v>
      </c>
      <c r="E21" s="75">
        <v>-1.6500000000000001E-2</v>
      </c>
      <c r="F21" s="75">
        <v>-1.78E-2</v>
      </c>
      <c r="G21" s="75">
        <v>-1.32E-2</v>
      </c>
      <c r="H21" s="75">
        <v>-9.2999999999999992E-3</v>
      </c>
      <c r="I21" s="75">
        <v>-9.4999999999999998E-3</v>
      </c>
      <c r="J21" s="75">
        <v>-1.9400000000000001E-2</v>
      </c>
      <c r="K21" s="75">
        <v>-2.3800000000000002E-2</v>
      </c>
      <c r="L21" s="75">
        <v>-2.0907588092071789E-2</v>
      </c>
      <c r="M21" s="293"/>
    </row>
    <row r="22" spans="1:13" s="88" customFormat="1" ht="15" customHeight="1">
      <c r="A22" s="67" t="s">
        <v>459</v>
      </c>
      <c r="B22" s="73" t="s">
        <v>553</v>
      </c>
      <c r="C22" s="74" t="s">
        <v>396</v>
      </c>
      <c r="D22" s="75">
        <v>2.2000000000000001E-3</v>
      </c>
      <c r="E22" s="75">
        <v>3.0000000000000001E-3</v>
      </c>
      <c r="F22" s="75">
        <v>2.0999999999999999E-3</v>
      </c>
      <c r="G22" s="75">
        <v>1.2999999999999999E-3</v>
      </c>
      <c r="H22" s="75">
        <v>2.0000000000000001E-4</v>
      </c>
      <c r="I22" s="75">
        <v>8.9999999999999998E-4</v>
      </c>
      <c r="J22" s="75">
        <v>1E-4</v>
      </c>
      <c r="K22" s="75">
        <v>-2.7000000000000001E-3</v>
      </c>
      <c r="L22" s="75">
        <v>-6.9525087719596469E-3</v>
      </c>
      <c r="M22" s="293"/>
    </row>
    <row r="23" spans="1:13" s="88" customFormat="1" ht="15" customHeight="1">
      <c r="A23" s="67" t="s">
        <v>459</v>
      </c>
      <c r="B23" s="73" t="s">
        <v>554</v>
      </c>
      <c r="C23" s="74" t="s">
        <v>397</v>
      </c>
      <c r="D23" s="75">
        <v>-0.1429</v>
      </c>
      <c r="E23" s="75">
        <v>-0.1193</v>
      </c>
      <c r="F23" s="75">
        <v>-0.13150000000000001</v>
      </c>
      <c r="G23" s="75">
        <v>-0.12509999999999999</v>
      </c>
      <c r="H23" s="75">
        <v>-9.9400000000000002E-2</v>
      </c>
      <c r="I23" s="75">
        <v>-8.2799999999999999E-2</v>
      </c>
      <c r="J23" s="75">
        <v>-8.0799999999999997E-2</v>
      </c>
      <c r="K23" s="75">
        <v>-8.48E-2</v>
      </c>
      <c r="L23" s="75">
        <v>-8.8320470677959118E-2</v>
      </c>
      <c r="M23" s="293"/>
    </row>
    <row r="24" spans="1:13" s="88" customFormat="1" ht="15" customHeight="1">
      <c r="A24" s="67" t="s">
        <v>459</v>
      </c>
      <c r="B24" s="73" t="s">
        <v>555</v>
      </c>
      <c r="C24" s="74" t="s">
        <v>398</v>
      </c>
      <c r="D24" s="75">
        <v>1E-3</v>
      </c>
      <c r="E24" s="75">
        <v>8.0000000000000004E-4</v>
      </c>
      <c r="F24" s="75">
        <v>0</v>
      </c>
      <c r="G24" s="75">
        <v>-6.9999999999999999E-4</v>
      </c>
      <c r="H24" s="75">
        <v>8.0000000000000004E-4</v>
      </c>
      <c r="I24" s="75">
        <v>-1.6999999999999999E-3</v>
      </c>
      <c r="J24" s="75">
        <v>8.9999999999999998E-4</v>
      </c>
      <c r="K24" s="75">
        <v>-6.9999999999999999E-4</v>
      </c>
      <c r="L24" s="75">
        <v>-1.6730424494749974E-4</v>
      </c>
      <c r="M24" s="293"/>
    </row>
    <row r="25" spans="1:13" s="88" customFormat="1" ht="15" customHeight="1" thickBot="1">
      <c r="A25" s="67" t="s">
        <v>459</v>
      </c>
      <c r="B25" s="73" t="s">
        <v>556</v>
      </c>
      <c r="C25" s="74" t="s">
        <v>399</v>
      </c>
      <c r="D25" s="75">
        <v>0.23830000000000001</v>
      </c>
      <c r="E25" s="75">
        <v>0.1908</v>
      </c>
      <c r="F25" s="75">
        <v>0.19739999999999999</v>
      </c>
      <c r="G25" s="75">
        <v>0.20019999999999999</v>
      </c>
      <c r="H25" s="75">
        <v>0.19919999999999999</v>
      </c>
      <c r="I25" s="75">
        <v>0.2059</v>
      </c>
      <c r="J25" s="75">
        <v>0.2094</v>
      </c>
      <c r="K25" s="75">
        <v>0.214</v>
      </c>
      <c r="L25" s="75">
        <v>0.21345508849153916</v>
      </c>
      <c r="M25" s="293"/>
    </row>
    <row r="26" spans="1:13" s="94" customFormat="1" ht="15" customHeight="1" thickTop="1" thickBot="1">
      <c r="A26" s="67"/>
      <c r="B26" s="95"/>
      <c r="C26" s="792" t="s">
        <v>400</v>
      </c>
      <c r="D26" s="787"/>
      <c r="E26" s="787"/>
      <c r="F26" s="787"/>
      <c r="G26" s="788"/>
      <c r="H26" s="788"/>
      <c r="I26" s="788"/>
      <c r="J26" s="788"/>
      <c r="K26" s="788"/>
      <c r="L26" s="788"/>
      <c r="M26" s="293"/>
    </row>
    <row r="27" spans="1:13" s="67" customFormat="1" ht="15" customHeight="1" thickTop="1">
      <c r="A27" s="67" t="s">
        <v>459</v>
      </c>
      <c r="B27" s="73" t="s">
        <v>557</v>
      </c>
      <c r="C27" s="74" t="s">
        <v>401</v>
      </c>
      <c r="D27" s="75">
        <v>0.27050000000000002</v>
      </c>
      <c r="E27" s="75">
        <v>0.21709999999999999</v>
      </c>
      <c r="F27" s="75">
        <v>0.24260000000000001</v>
      </c>
      <c r="G27" s="75">
        <v>0.23530000000000001</v>
      </c>
      <c r="H27" s="75">
        <v>0.1905</v>
      </c>
      <c r="I27" s="75">
        <v>0.17519999999999999</v>
      </c>
      <c r="J27" s="75">
        <v>0.21190000000000001</v>
      </c>
      <c r="K27" s="75">
        <v>0.21340000000000001</v>
      </c>
      <c r="L27" s="75">
        <v>0.21202174477913038</v>
      </c>
      <c r="M27" s="293"/>
    </row>
    <row r="28" spans="1:13" s="88" customFormat="1" ht="15" customHeight="1">
      <c r="A28" s="67" t="s">
        <v>459</v>
      </c>
      <c r="B28" s="73" t="s">
        <v>558</v>
      </c>
      <c r="C28" s="74" t="s">
        <v>402</v>
      </c>
      <c r="D28" s="75">
        <v>0.14449999999999999</v>
      </c>
      <c r="E28" s="75">
        <v>0.16</v>
      </c>
      <c r="F28" s="75">
        <v>0.15429999999999999</v>
      </c>
      <c r="G28" s="75">
        <v>0.1719</v>
      </c>
      <c r="H28" s="75">
        <v>0.16200000000000001</v>
      </c>
      <c r="I28" s="75">
        <v>0.23519999999999999</v>
      </c>
      <c r="J28" s="75">
        <v>0.13300000000000001</v>
      </c>
      <c r="K28" s="75">
        <v>0.13539999999999999</v>
      </c>
      <c r="L28" s="75">
        <v>0.1499515292074963</v>
      </c>
      <c r="M28" s="293"/>
    </row>
    <row r="29" spans="1:13" s="88" customFormat="1" ht="15" customHeight="1">
      <c r="A29" s="67" t="s">
        <v>459</v>
      </c>
      <c r="B29" s="73" t="s">
        <v>559</v>
      </c>
      <c r="C29" s="74" t="s">
        <v>403</v>
      </c>
      <c r="D29" s="75">
        <v>0.2782</v>
      </c>
      <c r="E29" s="75">
        <v>0.17299999999999999</v>
      </c>
      <c r="F29" s="75">
        <v>0.16420000000000001</v>
      </c>
      <c r="G29" s="75">
        <v>0.16950000000000001</v>
      </c>
      <c r="H29" s="75">
        <v>0.1031</v>
      </c>
      <c r="I29" s="75">
        <v>0.1749</v>
      </c>
      <c r="J29" s="75">
        <v>0.1439</v>
      </c>
      <c r="K29" s="75">
        <v>0.1507</v>
      </c>
      <c r="L29" s="75">
        <v>0.23276752774232778</v>
      </c>
      <c r="M29" s="293"/>
    </row>
    <row r="30" spans="1:13" s="88" customFormat="1" ht="15" customHeight="1">
      <c r="A30" s="67" t="s">
        <v>459</v>
      </c>
      <c r="B30" s="73" t="s">
        <v>560</v>
      </c>
      <c r="C30" s="74" t="s">
        <v>404</v>
      </c>
      <c r="D30" s="75">
        <v>0.16009999999999999</v>
      </c>
      <c r="E30" s="75">
        <v>0.1507</v>
      </c>
      <c r="F30" s="75">
        <v>0.12239999999999999</v>
      </c>
      <c r="G30" s="75">
        <v>0.13400000000000001</v>
      </c>
      <c r="H30" s="75">
        <v>3.7900000000000003E-2</v>
      </c>
      <c r="I30" s="75">
        <v>0.15190000000000001</v>
      </c>
      <c r="J30" s="75">
        <v>9.7799999999999998E-2</v>
      </c>
      <c r="K30" s="75">
        <v>0.1135</v>
      </c>
      <c r="L30" s="75">
        <v>0.1900410022530975</v>
      </c>
      <c r="M30" s="293"/>
    </row>
    <row r="31" spans="1:13" s="88" customFormat="1" ht="15" customHeight="1">
      <c r="A31" s="67" t="s">
        <v>459</v>
      </c>
      <c r="B31" s="73" t="s">
        <v>561</v>
      </c>
      <c r="C31" s="74" t="s">
        <v>405</v>
      </c>
      <c r="D31" s="75">
        <v>1.24E-2</v>
      </c>
      <c r="E31" s="75">
        <v>1.6299999999999999E-2</v>
      </c>
      <c r="F31" s="75">
        <v>1.5299999999999999E-2</v>
      </c>
      <c r="G31" s="75">
        <v>1.5599999999999999E-2</v>
      </c>
      <c r="H31" s="75">
        <v>1.52E-2</v>
      </c>
      <c r="I31" s="75">
        <v>1.3599999999999999E-2</v>
      </c>
      <c r="J31" s="75">
        <v>1.35E-2</v>
      </c>
      <c r="K31" s="75">
        <v>1.04E-2</v>
      </c>
      <c r="L31" s="75">
        <v>5.2706669861498591E-3</v>
      </c>
      <c r="M31" s="293"/>
    </row>
    <row r="32" spans="1:13" s="88" customFormat="1" ht="15" customHeight="1">
      <c r="A32" s="67" t="s">
        <v>459</v>
      </c>
      <c r="B32" s="73" t="s">
        <v>562</v>
      </c>
      <c r="C32" s="74" t="s">
        <v>406</v>
      </c>
      <c r="D32" s="75">
        <v>2.4400000000000002E-2</v>
      </c>
      <c r="E32" s="75">
        <v>4.0399999999999998E-2</v>
      </c>
      <c r="F32" s="75">
        <v>3.8300000000000001E-2</v>
      </c>
      <c r="G32" s="75">
        <v>2.9100000000000001E-2</v>
      </c>
      <c r="H32" s="75">
        <v>3.4299999999999997E-2</v>
      </c>
      <c r="I32" s="75">
        <v>6.6299999999999998E-2</v>
      </c>
      <c r="J32" s="75">
        <v>6.59E-2</v>
      </c>
      <c r="K32" s="75">
        <v>5.1299999999999998E-2</v>
      </c>
      <c r="L32" s="75">
        <v>4.9433913267691657E-2</v>
      </c>
      <c r="M32" s="293"/>
    </row>
    <row r="33" spans="1:13" s="88" customFormat="1" ht="15" customHeight="1">
      <c r="A33" s="67" t="s">
        <v>459</v>
      </c>
      <c r="B33" s="73" t="s">
        <v>563</v>
      </c>
      <c r="C33" s="74" t="s">
        <v>407</v>
      </c>
      <c r="D33" s="75">
        <v>1.5699999999999999E-2</v>
      </c>
      <c r="E33" s="75">
        <v>2.2800000000000001E-2</v>
      </c>
      <c r="F33" s="75">
        <v>2.1499999999999998E-2</v>
      </c>
      <c r="G33" s="75">
        <v>0.02</v>
      </c>
      <c r="H33" s="75">
        <v>2.3099999999999999E-2</v>
      </c>
      <c r="I33" s="75">
        <v>2.7300000000000001E-2</v>
      </c>
      <c r="J33" s="75">
        <v>2.6200000000000001E-2</v>
      </c>
      <c r="K33" s="75">
        <v>2.1100000000000001E-2</v>
      </c>
      <c r="L33" s="75">
        <v>1.301512407079413E-2</v>
      </c>
      <c r="M33" s="293"/>
    </row>
    <row r="34" spans="1:13" s="88" customFormat="1" ht="15" customHeight="1">
      <c r="A34" s="67" t="s">
        <v>459</v>
      </c>
      <c r="B34" s="73" t="s">
        <v>564</v>
      </c>
      <c r="C34" s="74" t="s">
        <v>408</v>
      </c>
      <c r="D34" s="75">
        <v>0</v>
      </c>
      <c r="E34" s="75">
        <v>0</v>
      </c>
      <c r="F34" s="75">
        <v>0</v>
      </c>
      <c r="G34" s="75">
        <v>0</v>
      </c>
      <c r="H34" s="75">
        <v>0</v>
      </c>
      <c r="I34" s="75">
        <v>0</v>
      </c>
      <c r="J34" s="75">
        <v>0</v>
      </c>
      <c r="K34" s="75">
        <v>0</v>
      </c>
      <c r="L34" s="75">
        <v>0</v>
      </c>
      <c r="M34" s="293"/>
    </row>
    <row r="35" spans="1:13" s="88" customFormat="1" ht="15" customHeight="1">
      <c r="A35" s="67" t="s">
        <v>459</v>
      </c>
      <c r="B35" s="73" t="s">
        <v>565</v>
      </c>
      <c r="C35" s="74" t="s">
        <v>409</v>
      </c>
      <c r="D35" s="75">
        <v>0</v>
      </c>
      <c r="E35" s="75">
        <v>0</v>
      </c>
      <c r="F35" s="75">
        <v>0</v>
      </c>
      <c r="G35" s="75">
        <v>0</v>
      </c>
      <c r="H35" s="75">
        <v>4.3E-3</v>
      </c>
      <c r="I35" s="75">
        <v>1.1599999999999999E-2</v>
      </c>
      <c r="J35" s="75">
        <v>2.69E-2</v>
      </c>
      <c r="K35" s="75">
        <v>2.9499999999999998E-2</v>
      </c>
      <c r="L35" s="75">
        <v>3.0469639485655238E-2</v>
      </c>
      <c r="M35" s="293"/>
    </row>
    <row r="36" spans="1:13" s="88" customFormat="1" ht="15" customHeight="1">
      <c r="A36" s="67" t="s">
        <v>459</v>
      </c>
      <c r="B36" s="73" t="s">
        <v>566</v>
      </c>
      <c r="C36" s="74" t="s">
        <v>410</v>
      </c>
      <c r="D36" s="75">
        <v>0</v>
      </c>
      <c r="E36" s="75">
        <v>0</v>
      </c>
      <c r="F36" s="75">
        <v>0</v>
      </c>
      <c r="G36" s="75">
        <v>0</v>
      </c>
      <c r="H36" s="75">
        <v>3.0999999999999999E-3</v>
      </c>
      <c r="I36" s="75">
        <v>2.29E-2</v>
      </c>
      <c r="J36" s="75">
        <v>5.2999999999999999E-2</v>
      </c>
      <c r="K36" s="75">
        <v>5.8799999999999998E-2</v>
      </c>
      <c r="L36" s="75">
        <v>6.6021867262450906E-2</v>
      </c>
      <c r="M36" s="293"/>
    </row>
    <row r="37" spans="1:13" s="88" customFormat="1" ht="15" customHeight="1">
      <c r="A37" s="67"/>
      <c r="B37" s="73"/>
      <c r="C37" s="74" t="s">
        <v>411</v>
      </c>
      <c r="D37" s="75">
        <v>0</v>
      </c>
      <c r="E37" s="75">
        <v>0</v>
      </c>
      <c r="F37" s="75">
        <v>0</v>
      </c>
      <c r="G37" s="75">
        <v>0</v>
      </c>
      <c r="H37" s="75">
        <v>0</v>
      </c>
      <c r="I37" s="75">
        <v>0</v>
      </c>
      <c r="J37" s="75">
        <v>0.01</v>
      </c>
      <c r="K37" s="75">
        <v>3.9800000000000002E-2</v>
      </c>
      <c r="L37" s="75">
        <v>3.6469848599071791E-2</v>
      </c>
      <c r="M37" s="293"/>
    </row>
    <row r="38" spans="1:13" s="88" customFormat="1" ht="15" customHeight="1" thickBot="1">
      <c r="A38" s="67" t="s">
        <v>459</v>
      </c>
      <c r="B38" s="73" t="s">
        <v>567</v>
      </c>
      <c r="C38" s="74" t="s">
        <v>412</v>
      </c>
      <c r="D38" s="75">
        <v>0</v>
      </c>
      <c r="E38" s="75">
        <v>0</v>
      </c>
      <c r="F38" s="75">
        <v>0</v>
      </c>
      <c r="G38" s="75">
        <v>0</v>
      </c>
      <c r="H38" s="75">
        <v>0</v>
      </c>
      <c r="I38" s="75">
        <v>0</v>
      </c>
      <c r="J38" s="75">
        <v>0</v>
      </c>
      <c r="K38" s="75">
        <v>0</v>
      </c>
      <c r="L38" s="75">
        <v>0</v>
      </c>
      <c r="M38" s="293"/>
    </row>
    <row r="39" spans="1:13" s="94" customFormat="1" ht="15" customHeight="1" thickTop="1" thickBot="1">
      <c r="A39" s="67"/>
      <c r="B39" s="96"/>
      <c r="C39" s="792" t="s">
        <v>413</v>
      </c>
      <c r="D39" s="787"/>
      <c r="E39" s="787"/>
      <c r="F39" s="787"/>
      <c r="G39" s="788"/>
      <c r="H39" s="788"/>
      <c r="I39" s="788"/>
      <c r="J39" s="788"/>
      <c r="K39" s="788"/>
      <c r="L39" s="788"/>
      <c r="M39" s="293"/>
    </row>
    <row r="40" spans="1:13" s="94" customFormat="1" ht="15" customHeight="1" thickTop="1" thickBot="1">
      <c r="A40" s="67"/>
      <c r="B40" s="95"/>
      <c r="C40" s="792" t="s">
        <v>414</v>
      </c>
      <c r="D40" s="787"/>
      <c r="E40" s="787"/>
      <c r="F40" s="787"/>
      <c r="G40" s="788"/>
      <c r="H40" s="788"/>
      <c r="I40" s="788"/>
      <c r="J40" s="788"/>
      <c r="K40" s="788"/>
      <c r="L40" s="788"/>
      <c r="M40" s="293"/>
    </row>
    <row r="41" spans="1:13" s="67" customFormat="1" ht="15" customHeight="1" thickTop="1">
      <c r="A41" s="67" t="s">
        <v>459</v>
      </c>
      <c r="B41" s="73" t="s">
        <v>568</v>
      </c>
      <c r="C41" s="74" t="s">
        <v>415</v>
      </c>
      <c r="D41" s="75">
        <v>0.1429</v>
      </c>
      <c r="E41" s="75">
        <v>0.1193</v>
      </c>
      <c r="F41" s="75">
        <v>0.13150000000000001</v>
      </c>
      <c r="G41" s="75">
        <v>0.12509999999999999</v>
      </c>
      <c r="H41" s="75">
        <v>9.9400000000000002E-2</v>
      </c>
      <c r="I41" s="75">
        <v>8.2799999999999999E-2</v>
      </c>
      <c r="J41" s="75">
        <v>8.0799999999999997E-2</v>
      </c>
      <c r="K41" s="75">
        <v>8.48E-2</v>
      </c>
      <c r="L41" s="75">
        <v>8.8320470677959118E-2</v>
      </c>
      <c r="M41" s="293"/>
    </row>
    <row r="42" spans="1:13" s="88" customFormat="1" ht="15" customHeight="1">
      <c r="A42" s="67" t="s">
        <v>459</v>
      </c>
      <c r="B42" s="73" t="s">
        <v>569</v>
      </c>
      <c r="C42" s="74" t="s">
        <v>416</v>
      </c>
      <c r="D42" s="75">
        <v>0.153</v>
      </c>
      <c r="E42" s="75">
        <v>0.1293</v>
      </c>
      <c r="F42" s="75">
        <v>0.14230000000000001</v>
      </c>
      <c r="G42" s="75">
        <v>0.13489999999999999</v>
      </c>
      <c r="H42" s="75">
        <v>0.11269999999999999</v>
      </c>
      <c r="I42" s="75">
        <v>9.6600000000000005E-2</v>
      </c>
      <c r="J42" s="75">
        <v>9.2700000000000005E-2</v>
      </c>
      <c r="K42" s="75">
        <v>9.6699999999999994E-2</v>
      </c>
      <c r="L42" s="75">
        <v>0.10108994481671707</v>
      </c>
      <c r="M42" s="293"/>
    </row>
    <row r="43" spans="1:13" s="88" customFormat="1" ht="15" customHeight="1">
      <c r="A43" s="67" t="s">
        <v>459</v>
      </c>
      <c r="B43" s="73" t="s">
        <v>570</v>
      </c>
      <c r="C43" s="74" t="s">
        <v>417</v>
      </c>
      <c r="D43" s="75">
        <v>0.1535</v>
      </c>
      <c r="E43" s="75">
        <v>0.1283</v>
      </c>
      <c r="F43" s="75">
        <v>0.1424</v>
      </c>
      <c r="G43" s="75">
        <v>0.13519999999999999</v>
      </c>
      <c r="H43" s="75">
        <v>0.1153</v>
      </c>
      <c r="I43" s="75">
        <v>0.1079</v>
      </c>
      <c r="J43" s="75">
        <v>0.1075</v>
      </c>
      <c r="K43" s="75">
        <v>0.11</v>
      </c>
      <c r="L43" s="75">
        <v>0.11308063898898904</v>
      </c>
      <c r="M43" s="293"/>
    </row>
    <row r="44" spans="1:13" s="88" customFormat="1" ht="15" customHeight="1" thickBot="1">
      <c r="A44" s="67" t="s">
        <v>459</v>
      </c>
      <c r="B44" s="73" t="s">
        <v>571</v>
      </c>
      <c r="C44" s="74" t="s">
        <v>418</v>
      </c>
      <c r="D44" s="75">
        <v>0</v>
      </c>
      <c r="E44" s="75">
        <v>0</v>
      </c>
      <c r="F44" s="75">
        <v>0</v>
      </c>
      <c r="G44" s="75">
        <v>0</v>
      </c>
      <c r="H44" s="75">
        <v>544.63599999999997</v>
      </c>
      <c r="I44" s="75">
        <v>6.5872999999999999</v>
      </c>
      <c r="J44" s="75">
        <v>1.2672000000000001</v>
      </c>
      <c r="K44" s="75">
        <v>0.88949999999999996</v>
      </c>
      <c r="L44" s="75">
        <v>0.676929580894162</v>
      </c>
      <c r="M44" s="293"/>
    </row>
    <row r="45" spans="1:13" s="94" customFormat="1" ht="15" customHeight="1" thickTop="1" thickBot="1">
      <c r="A45" s="67"/>
      <c r="B45" s="95"/>
      <c r="C45" s="792" t="s">
        <v>419</v>
      </c>
      <c r="D45" s="787"/>
      <c r="E45" s="787"/>
      <c r="F45" s="787"/>
      <c r="G45" s="788"/>
      <c r="H45" s="788"/>
      <c r="I45" s="788"/>
      <c r="J45" s="788"/>
      <c r="K45" s="788"/>
      <c r="L45" s="788"/>
      <c r="M45" s="293"/>
    </row>
    <row r="46" spans="1:13" s="97" customFormat="1" ht="15" customHeight="1" thickTop="1">
      <c r="A46" s="97" t="s">
        <v>459</v>
      </c>
      <c r="B46" s="73" t="s">
        <v>572</v>
      </c>
      <c r="C46" s="74" t="s">
        <v>420</v>
      </c>
      <c r="D46" s="75">
        <v>0.68830000000000002</v>
      </c>
      <c r="E46" s="75">
        <v>0.70140000000000002</v>
      </c>
      <c r="F46" s="75">
        <v>0.70399999999999996</v>
      </c>
      <c r="G46" s="75">
        <v>0.68520000000000003</v>
      </c>
      <c r="H46" s="75">
        <v>0.67100000000000004</v>
      </c>
      <c r="I46" s="75">
        <v>0.65639999999999998</v>
      </c>
      <c r="J46" s="75">
        <v>0.67049999999999998</v>
      </c>
      <c r="K46" s="75">
        <v>0.65329999999999999</v>
      </c>
      <c r="L46" s="75">
        <v>0.64953486435746144</v>
      </c>
      <c r="M46" s="293"/>
    </row>
    <row r="47" spans="1:13" ht="15" customHeight="1">
      <c r="A47" s="67" t="s">
        <v>459</v>
      </c>
      <c r="B47" s="73" t="s">
        <v>573</v>
      </c>
      <c r="C47" s="74" t="s">
        <v>421</v>
      </c>
      <c r="D47" s="75">
        <v>5.5199999999999999E-2</v>
      </c>
      <c r="E47" s="75">
        <v>5.1999999999999998E-2</v>
      </c>
      <c r="F47" s="75">
        <v>4.5900000000000003E-2</v>
      </c>
      <c r="G47" s="75">
        <v>5.0599999999999999E-2</v>
      </c>
      <c r="H47" s="75">
        <v>5.8599999999999999E-2</v>
      </c>
      <c r="I47" s="75">
        <v>5.7000000000000002E-2</v>
      </c>
      <c r="J47" s="75">
        <v>5.4699999999999999E-2</v>
      </c>
      <c r="K47" s="75">
        <v>5.3400000000000003E-2</v>
      </c>
      <c r="L47" s="75">
        <v>4.9886586709824758E-2</v>
      </c>
      <c r="M47" s="293"/>
    </row>
    <row r="48" spans="1:13" ht="15" customHeight="1">
      <c r="A48" s="67" t="s">
        <v>459</v>
      </c>
      <c r="B48" s="73" t="s">
        <v>574</v>
      </c>
      <c r="C48" s="74" t="s">
        <v>422</v>
      </c>
      <c r="D48" s="75">
        <v>0.25650000000000001</v>
      </c>
      <c r="E48" s="75">
        <v>0.2467</v>
      </c>
      <c r="F48" s="75">
        <v>0.25009999999999999</v>
      </c>
      <c r="G48" s="75">
        <v>0.26419999999999999</v>
      </c>
      <c r="H48" s="75">
        <v>0.27039999999999997</v>
      </c>
      <c r="I48" s="75">
        <v>0.28660000000000002</v>
      </c>
      <c r="J48" s="75">
        <v>0.27479999999999999</v>
      </c>
      <c r="K48" s="75">
        <v>0.29330000000000001</v>
      </c>
      <c r="L48" s="75">
        <v>0.30057854893271385</v>
      </c>
      <c r="M48" s="293"/>
    </row>
    <row r="49" spans="1:13" ht="15" customHeight="1" thickBot="1">
      <c r="A49" s="67" t="s">
        <v>459</v>
      </c>
      <c r="B49" s="73" t="s">
        <v>575</v>
      </c>
      <c r="C49" s="74" t="s">
        <v>423</v>
      </c>
      <c r="D49" s="75">
        <v>0.43519999999999998</v>
      </c>
      <c r="E49" s="75">
        <v>0.4556</v>
      </c>
      <c r="F49" s="75">
        <v>0.46200000000000002</v>
      </c>
      <c r="G49" s="75">
        <v>0.49070000000000003</v>
      </c>
      <c r="H49" s="75">
        <v>0.49640000000000001</v>
      </c>
      <c r="I49" s="75">
        <v>0.51670000000000005</v>
      </c>
      <c r="J49" s="75">
        <v>0.47039999999999998</v>
      </c>
      <c r="K49" s="75">
        <v>0.45500000000000002</v>
      </c>
      <c r="L49" s="75">
        <v>0.43123596104953787</v>
      </c>
      <c r="M49" s="293"/>
    </row>
    <row r="50" spans="1:13" s="67" customFormat="1" ht="15" customHeight="1" thickTop="1" thickBot="1">
      <c r="B50" s="96"/>
      <c r="C50" s="792" t="s">
        <v>424</v>
      </c>
      <c r="D50" s="787"/>
      <c r="E50" s="787"/>
      <c r="F50" s="787"/>
      <c r="G50" s="788"/>
      <c r="H50" s="788"/>
      <c r="I50" s="788"/>
      <c r="J50" s="788"/>
      <c r="K50" s="788"/>
      <c r="L50" s="788"/>
      <c r="M50" s="293"/>
    </row>
    <row r="51" spans="1:13" s="67" customFormat="1" ht="15" customHeight="1" thickTop="1">
      <c r="A51" s="67" t="s">
        <v>459</v>
      </c>
      <c r="B51" s="73" t="s">
        <v>576</v>
      </c>
      <c r="C51" s="74" t="s">
        <v>425</v>
      </c>
      <c r="D51" s="75">
        <v>0.19420000000000001</v>
      </c>
      <c r="E51" s="75">
        <v>0.15840000000000001</v>
      </c>
      <c r="F51" s="75">
        <v>0.17610000000000001</v>
      </c>
      <c r="G51" s="75">
        <v>0.1699</v>
      </c>
      <c r="H51" s="75">
        <v>0.1172</v>
      </c>
      <c r="I51" s="75">
        <v>9.3899999999999997E-2</v>
      </c>
      <c r="J51" s="75">
        <v>0.1084</v>
      </c>
      <c r="K51" s="75">
        <v>0.11169999999999999</v>
      </c>
      <c r="L51" s="75">
        <v>0.10890652127817282</v>
      </c>
      <c r="M51" s="293"/>
    </row>
    <row r="52" spans="1:13" s="67" customFormat="1" ht="15" customHeight="1">
      <c r="A52" s="67" t="s">
        <v>459</v>
      </c>
      <c r="B52" s="73" t="s">
        <v>577</v>
      </c>
      <c r="C52" s="74" t="s">
        <v>426</v>
      </c>
      <c r="D52" s="75">
        <v>0.192</v>
      </c>
      <c r="E52" s="75">
        <v>0.15540000000000001</v>
      </c>
      <c r="F52" s="75">
        <v>0.1741</v>
      </c>
      <c r="G52" s="75">
        <v>0.16869999999999999</v>
      </c>
      <c r="H52" s="75">
        <v>0.1171</v>
      </c>
      <c r="I52" s="75">
        <v>9.2999999999999999E-2</v>
      </c>
      <c r="J52" s="75">
        <v>0.10829999999999999</v>
      </c>
      <c r="K52" s="75">
        <v>0.1145</v>
      </c>
      <c r="L52" s="75">
        <v>0.1157148794380088</v>
      </c>
      <c r="M52" s="293"/>
    </row>
    <row r="53" spans="1:13" s="67" customFormat="1" ht="15" customHeight="1">
      <c r="A53" s="67" t="s">
        <v>459</v>
      </c>
      <c r="B53" s="73" t="s">
        <v>578</v>
      </c>
      <c r="C53" s="74" t="s">
        <v>427</v>
      </c>
      <c r="D53" s="75">
        <v>0.2054</v>
      </c>
      <c r="E53" s="75">
        <v>0.16889999999999999</v>
      </c>
      <c r="F53" s="75">
        <v>0.18890000000000001</v>
      </c>
      <c r="G53" s="75">
        <v>0.18240000000000001</v>
      </c>
      <c r="H53" s="75">
        <v>0.13689999999999999</v>
      </c>
      <c r="I53" s="75">
        <v>0.1129</v>
      </c>
      <c r="J53" s="75">
        <v>0.12720000000000001</v>
      </c>
      <c r="K53" s="75">
        <v>0.13250000000000001</v>
      </c>
      <c r="L53" s="75">
        <v>0.13216221747496107</v>
      </c>
      <c r="M53" s="293"/>
    </row>
    <row r="54" spans="1:13" s="67" customFormat="1" ht="15" customHeight="1">
      <c r="A54" s="67" t="s">
        <v>459</v>
      </c>
      <c r="B54" s="73" t="s">
        <v>579</v>
      </c>
      <c r="C54" s="74" t="s">
        <v>428</v>
      </c>
      <c r="D54" s="75">
        <v>0.2616</v>
      </c>
      <c r="E54" s="75">
        <v>0.2114</v>
      </c>
      <c r="F54" s="75">
        <v>0.23430000000000001</v>
      </c>
      <c r="G54" s="75">
        <v>0.22739999999999999</v>
      </c>
      <c r="H54" s="75">
        <v>0.18010000000000001</v>
      </c>
      <c r="I54" s="75">
        <v>0.15640000000000001</v>
      </c>
      <c r="J54" s="75">
        <v>0.16869999999999999</v>
      </c>
      <c r="K54" s="75">
        <v>0.1729</v>
      </c>
      <c r="L54" s="75">
        <v>0.17430924023755454</v>
      </c>
      <c r="M54" s="293"/>
    </row>
    <row r="55" spans="1:13" s="67" customFormat="1" ht="15" customHeight="1">
      <c r="A55" s="67" t="s">
        <v>459</v>
      </c>
      <c r="B55" s="73" t="s">
        <v>580</v>
      </c>
      <c r="C55" s="74" t="s">
        <v>429</v>
      </c>
      <c r="D55" s="75">
        <v>-5.62E-2</v>
      </c>
      <c r="E55" s="75">
        <v>-4.2500000000000003E-2</v>
      </c>
      <c r="F55" s="75">
        <v>-4.5400000000000003E-2</v>
      </c>
      <c r="G55" s="75">
        <v>-4.4999999999999998E-2</v>
      </c>
      <c r="H55" s="75">
        <v>-4.3299999999999998E-2</v>
      </c>
      <c r="I55" s="75">
        <v>-4.3499999999999997E-2</v>
      </c>
      <c r="J55" s="75">
        <v>-4.1500000000000002E-2</v>
      </c>
      <c r="K55" s="75">
        <v>-4.0500000000000001E-2</v>
      </c>
      <c r="L55" s="75">
        <v>-4.2147022762593467E-2</v>
      </c>
      <c r="M55" s="293"/>
    </row>
    <row r="56" spans="1:13" s="67" customFormat="1" ht="15" customHeight="1">
      <c r="A56" s="67" t="s">
        <v>459</v>
      </c>
      <c r="B56" s="73" t="s">
        <v>581</v>
      </c>
      <c r="C56" s="74" t="s">
        <v>430</v>
      </c>
      <c r="D56" s="75">
        <v>-1.34E-2</v>
      </c>
      <c r="E56" s="75">
        <v>-1.35E-2</v>
      </c>
      <c r="F56" s="75">
        <v>-1.4800000000000001E-2</v>
      </c>
      <c r="G56" s="75">
        <v>-1.37E-2</v>
      </c>
      <c r="H56" s="75">
        <v>-1.9699999999999999E-2</v>
      </c>
      <c r="I56" s="75">
        <v>-1.9900000000000001E-2</v>
      </c>
      <c r="J56" s="75">
        <v>-1.89E-2</v>
      </c>
      <c r="K56" s="75">
        <v>-1.7999999999999999E-2</v>
      </c>
      <c r="L56" s="75">
        <v>-1.6447338036952277E-2</v>
      </c>
      <c r="M56" s="293"/>
    </row>
    <row r="57" spans="1:13" s="67" customFormat="1" ht="15" customHeight="1" thickBot="1">
      <c r="A57" s="67" t="s">
        <v>459</v>
      </c>
      <c r="B57" s="73" t="s">
        <v>582</v>
      </c>
      <c r="C57" s="74" t="s">
        <v>431</v>
      </c>
      <c r="D57" s="75">
        <v>2.2000000000000001E-3</v>
      </c>
      <c r="E57" s="75">
        <v>3.0000000000000001E-3</v>
      </c>
      <c r="F57" s="75">
        <v>2.0999999999999999E-3</v>
      </c>
      <c r="G57" s="75">
        <v>1.1999999999999999E-3</v>
      </c>
      <c r="H57" s="75">
        <v>1E-4</v>
      </c>
      <c r="I57" s="75">
        <v>8.9999999999999998E-4</v>
      </c>
      <c r="J57" s="75">
        <v>1E-4</v>
      </c>
      <c r="K57" s="75">
        <v>-2.7000000000000001E-3</v>
      </c>
      <c r="L57" s="75">
        <v>-6.8083581598359852E-3</v>
      </c>
      <c r="M57" s="293"/>
    </row>
    <row r="58" spans="1:13" s="94" customFormat="1" ht="15" customHeight="1" thickTop="1" thickBot="1">
      <c r="A58" s="67"/>
      <c r="B58" s="67"/>
      <c r="C58" s="792" t="s">
        <v>432</v>
      </c>
      <c r="D58" s="793"/>
      <c r="E58" s="793"/>
      <c r="F58" s="793"/>
      <c r="G58" s="793"/>
      <c r="H58" s="793"/>
      <c r="I58" s="793"/>
      <c r="J58" s="793"/>
      <c r="K58" s="793"/>
      <c r="L58" s="794"/>
      <c r="M58" s="293"/>
    </row>
    <row r="59" spans="1:13" s="67" customFormat="1" ht="15" customHeight="1" thickTop="1">
      <c r="A59" s="67" t="s">
        <v>459</v>
      </c>
      <c r="B59" s="73" t="s">
        <v>576</v>
      </c>
      <c r="C59" s="74" t="s">
        <v>425</v>
      </c>
      <c r="D59" s="75">
        <v>0.19420000000000001</v>
      </c>
      <c r="E59" s="75">
        <v>0.15840000000000001</v>
      </c>
      <c r="F59" s="75">
        <v>0.17610000000000001</v>
      </c>
      <c r="G59" s="75">
        <v>0.1699</v>
      </c>
      <c r="H59" s="75">
        <v>0.1172</v>
      </c>
      <c r="I59" s="75">
        <v>9.3899999999999997E-2</v>
      </c>
      <c r="J59" s="75">
        <v>0.1084</v>
      </c>
      <c r="K59" s="75">
        <v>0.11169999999999999</v>
      </c>
      <c r="L59" s="75">
        <v>0.10890652127817282</v>
      </c>
      <c r="M59" s="293"/>
    </row>
    <row r="60" spans="1:13" s="67" customFormat="1" ht="15" customHeight="1">
      <c r="A60" s="67" t="s">
        <v>459</v>
      </c>
      <c r="B60" s="73" t="s">
        <v>583</v>
      </c>
      <c r="C60" s="74" t="s">
        <v>433</v>
      </c>
      <c r="D60" s="75">
        <v>-1.6899999999999998E-2</v>
      </c>
      <c r="E60" s="75">
        <v>-1.3599999999999999E-2</v>
      </c>
      <c r="F60" s="75">
        <v>-1.4999999999999999E-2</v>
      </c>
      <c r="G60" s="75">
        <v>-1.04E-2</v>
      </c>
      <c r="H60" s="75">
        <v>-5.7000000000000002E-3</v>
      </c>
      <c r="I60" s="75">
        <v>-6.1000000000000004E-3</v>
      </c>
      <c r="J60" s="75">
        <v>-1.5699999999999999E-2</v>
      </c>
      <c r="K60" s="75">
        <v>-1.89E-2</v>
      </c>
      <c r="L60" s="75">
        <v>-1.4578268072088068E-2</v>
      </c>
      <c r="M60" s="293"/>
    </row>
    <row r="61" spans="1:13" s="88" customFormat="1" ht="15" customHeight="1">
      <c r="A61" s="67" t="s">
        <v>459</v>
      </c>
      <c r="B61" s="73" t="s">
        <v>584</v>
      </c>
      <c r="C61" s="74" t="s">
        <v>434</v>
      </c>
      <c r="D61" s="75">
        <v>-0.1429</v>
      </c>
      <c r="E61" s="75">
        <v>-0.1193</v>
      </c>
      <c r="F61" s="75">
        <v>-0.13150000000000001</v>
      </c>
      <c r="G61" s="75">
        <v>-0.12509999999999999</v>
      </c>
      <c r="H61" s="75">
        <v>-9.9400000000000002E-2</v>
      </c>
      <c r="I61" s="75">
        <v>-8.2900000000000001E-2</v>
      </c>
      <c r="J61" s="75">
        <v>-8.09E-2</v>
      </c>
      <c r="K61" s="75">
        <v>-8.4900000000000003E-2</v>
      </c>
      <c r="L61" s="75">
        <v>-8.8565128630592377E-2</v>
      </c>
      <c r="M61" s="293"/>
    </row>
    <row r="62" spans="1:13" s="88" customFormat="1" ht="15" customHeight="1">
      <c r="A62" s="67" t="s">
        <v>459</v>
      </c>
      <c r="B62" s="73" t="s">
        <v>585</v>
      </c>
      <c r="C62" s="74" t="s">
        <v>435</v>
      </c>
      <c r="D62" s="75">
        <v>1E-3</v>
      </c>
      <c r="E62" s="75">
        <v>5.0000000000000001E-4</v>
      </c>
      <c r="F62" s="75">
        <v>-2.9999999999999997E-4</v>
      </c>
      <c r="G62" s="75">
        <v>-8.9999999999999998E-4</v>
      </c>
      <c r="H62" s="75">
        <v>8.0000000000000004E-4</v>
      </c>
      <c r="I62" s="75">
        <v>-1E-4</v>
      </c>
      <c r="J62" s="75">
        <v>8.9999999999999998E-4</v>
      </c>
      <c r="K62" s="75">
        <v>-6.9999999999999999E-4</v>
      </c>
      <c r="L62" s="75">
        <v>-3.8414257652537526E-4</v>
      </c>
      <c r="M62" s="293"/>
    </row>
    <row r="63" spans="1:13" s="88" customFormat="1" ht="15" customHeight="1">
      <c r="A63" s="67" t="s">
        <v>459</v>
      </c>
      <c r="B63" s="73" t="s">
        <v>586</v>
      </c>
      <c r="C63" s="74" t="s">
        <v>436</v>
      </c>
      <c r="D63" s="75">
        <v>0</v>
      </c>
      <c r="E63" s="75">
        <v>2.9999999999999997E-4</v>
      </c>
      <c r="F63" s="75">
        <v>2.9999999999999997E-4</v>
      </c>
      <c r="G63" s="75">
        <v>2.9999999999999997E-4</v>
      </c>
      <c r="H63" s="75">
        <v>-1E-4</v>
      </c>
      <c r="I63" s="75">
        <v>-1.6000000000000001E-3</v>
      </c>
      <c r="J63" s="75">
        <v>0</v>
      </c>
      <c r="K63" s="75">
        <v>-1E-4</v>
      </c>
      <c r="L63" s="75">
        <v>2.1637487940510632E-4</v>
      </c>
      <c r="M63" s="293"/>
    </row>
    <row r="64" spans="1:13" s="88" customFormat="1" ht="15" customHeight="1" thickBot="1">
      <c r="A64" s="67"/>
      <c r="B64" s="73"/>
      <c r="C64" s="74" t="s">
        <v>437</v>
      </c>
      <c r="D64" s="75">
        <v>1E-4</v>
      </c>
      <c r="E64" s="75">
        <v>-1E-4</v>
      </c>
      <c r="F64" s="75">
        <v>-2.0000000000000001E-4</v>
      </c>
      <c r="G64" s="75">
        <v>0</v>
      </c>
      <c r="H64" s="75">
        <v>0</v>
      </c>
      <c r="I64" s="75">
        <v>0</v>
      </c>
      <c r="J64" s="75">
        <v>1E-4</v>
      </c>
      <c r="K64" s="75">
        <v>0</v>
      </c>
      <c r="L64" s="75">
        <v>2.8122390374704868E-5</v>
      </c>
      <c r="M64" s="293"/>
    </row>
    <row r="65" spans="1:13" s="67" customFormat="1" ht="15" customHeight="1" thickTop="1" thickBot="1">
      <c r="A65" s="67" t="s">
        <v>459</v>
      </c>
      <c r="B65" s="73" t="s">
        <v>587</v>
      </c>
      <c r="C65" s="792" t="s">
        <v>588</v>
      </c>
      <c r="D65" s="787">
        <v>3.5400000000000001E-2</v>
      </c>
      <c r="E65" s="787">
        <v>2.6200000000000001E-2</v>
      </c>
      <c r="F65" s="787">
        <v>2.9399999999999999E-2</v>
      </c>
      <c r="G65" s="789">
        <v>3.3799999999999997E-2</v>
      </c>
      <c r="H65" s="789">
        <v>1.29E-2</v>
      </c>
      <c r="I65" s="789">
        <v>3.3E-3</v>
      </c>
      <c r="J65" s="789">
        <v>1.2699999999999999E-2</v>
      </c>
      <c r="K65" s="789">
        <v>7.1999999999999998E-3</v>
      </c>
      <c r="L65" s="789">
        <v>5.3658905353502553E-3</v>
      </c>
      <c r="M65" s="293"/>
    </row>
    <row r="66" spans="1:13" ht="3.75" customHeight="1" thickTop="1" thickBot="1">
      <c r="A66" s="98"/>
      <c r="B66" s="98"/>
      <c r="C66" s="85"/>
      <c r="D66" s="85"/>
      <c r="E66" s="85"/>
      <c r="F66" s="85"/>
      <c r="G66" s="85"/>
      <c r="H66" s="85"/>
      <c r="I66" s="85"/>
      <c r="J66" s="85"/>
      <c r="K66" s="85"/>
      <c r="L66" s="85"/>
    </row>
    <row r="67" spans="1:13" ht="15" customHeight="1">
      <c r="A67" s="67"/>
      <c r="B67" s="67"/>
      <c r="C67" s="99" t="s">
        <v>439</v>
      </c>
      <c r="D67" s="67"/>
      <c r="E67" s="67"/>
      <c r="F67" s="67"/>
      <c r="G67" s="67"/>
      <c r="H67" s="67"/>
      <c r="I67" s="67"/>
      <c r="J67" s="67"/>
      <c r="K67" s="67"/>
      <c r="L67" s="67"/>
    </row>
    <row r="68" spans="1:13" ht="15" customHeight="1">
      <c r="A68" s="67"/>
      <c r="B68" s="67"/>
      <c r="C68" s="99" t="s">
        <v>589</v>
      </c>
      <c r="D68" s="67"/>
      <c r="E68" s="67"/>
      <c r="F68" s="67"/>
      <c r="G68" s="67"/>
      <c r="H68" s="67"/>
      <c r="I68" s="67"/>
      <c r="J68" s="67"/>
      <c r="K68" s="67"/>
      <c r="L68" s="67"/>
    </row>
    <row r="69" spans="1:13" ht="15" customHeight="1">
      <c r="A69" s="67"/>
      <c r="B69" s="67"/>
      <c r="C69" s="99" t="s">
        <v>590</v>
      </c>
      <c r="D69" s="67"/>
      <c r="E69" s="67"/>
      <c r="F69" s="67"/>
      <c r="G69" s="67"/>
      <c r="H69" s="67"/>
      <c r="I69" s="67"/>
      <c r="J69" s="67"/>
      <c r="K69" s="67"/>
      <c r="L69" s="67"/>
    </row>
    <row r="70" spans="1:13" ht="15" customHeight="1">
      <c r="A70" s="67"/>
      <c r="B70" s="67"/>
      <c r="C70" s="99" t="s">
        <v>442</v>
      </c>
      <c r="D70" s="67"/>
      <c r="E70" s="67"/>
      <c r="F70" s="67"/>
      <c r="G70" s="67"/>
      <c r="H70" s="67"/>
      <c r="I70" s="67"/>
      <c r="J70" s="67"/>
      <c r="K70" s="67"/>
      <c r="L70" s="67"/>
    </row>
    <row r="71" spans="1:13" ht="15" customHeight="1">
      <c r="A71" s="67"/>
      <c r="B71" s="67"/>
      <c r="C71" s="99" t="s">
        <v>443</v>
      </c>
      <c r="D71" s="67"/>
      <c r="E71" s="67"/>
      <c r="F71" s="67"/>
      <c r="G71" s="67"/>
      <c r="H71" s="67"/>
      <c r="I71" s="67"/>
      <c r="J71" s="67"/>
      <c r="K71" s="67"/>
      <c r="L71" s="67"/>
    </row>
    <row r="72" spans="1:13" ht="30" customHeight="1">
      <c r="A72" s="67"/>
      <c r="B72" s="67"/>
      <c r="C72" s="1018" t="s">
        <v>444</v>
      </c>
      <c r="D72" s="1018"/>
      <c r="E72" s="1018"/>
      <c r="F72" s="1018"/>
      <c r="G72" s="1018"/>
      <c r="H72" s="1018"/>
      <c r="I72" s="1018"/>
      <c r="J72" s="1018"/>
      <c r="K72" s="1018"/>
      <c r="L72" s="100"/>
    </row>
    <row r="73" spans="1:13" ht="15" customHeight="1">
      <c r="A73" s="67"/>
      <c r="B73" s="67"/>
      <c r="C73" s="99" t="s">
        <v>445</v>
      </c>
      <c r="D73" s="67"/>
      <c r="E73" s="67"/>
      <c r="F73" s="67"/>
      <c r="G73" s="67"/>
      <c r="H73" s="67"/>
      <c r="I73" s="67"/>
      <c r="J73" s="67"/>
      <c r="K73" s="67"/>
      <c r="L73" s="67"/>
    </row>
    <row r="74" spans="1:13" ht="30" customHeight="1">
      <c r="A74" s="67"/>
      <c r="B74" s="67"/>
      <c r="C74" s="1018" t="s">
        <v>446</v>
      </c>
      <c r="D74" s="1018"/>
      <c r="E74" s="1018"/>
      <c r="F74" s="1018"/>
      <c r="G74" s="1018"/>
      <c r="H74" s="1018"/>
      <c r="I74" s="1018"/>
      <c r="J74" s="1018"/>
      <c r="K74" s="1018"/>
      <c r="L74" s="100"/>
    </row>
    <row r="75" spans="1:13" ht="15" customHeight="1">
      <c r="A75" s="67"/>
      <c r="B75" s="67"/>
      <c r="C75" s="99"/>
      <c r="D75" s="67"/>
      <c r="E75" s="67"/>
      <c r="F75" s="67"/>
      <c r="G75" s="67"/>
      <c r="H75" s="67"/>
      <c r="I75" s="67"/>
      <c r="J75" s="67"/>
      <c r="K75" s="67"/>
      <c r="L75" s="67"/>
    </row>
    <row r="76" spans="1:13" ht="15" customHeight="1">
      <c r="A76" s="67"/>
      <c r="B76" s="67"/>
      <c r="C76" s="67"/>
      <c r="D76" s="67"/>
      <c r="E76" s="67"/>
      <c r="F76" s="67"/>
      <c r="G76" s="67"/>
      <c r="H76" s="67"/>
      <c r="I76" s="67"/>
      <c r="J76" s="67"/>
      <c r="K76" s="67"/>
      <c r="L76" s="67"/>
    </row>
  </sheetData>
  <mergeCells count="6">
    <mergeCell ref="C74:K74"/>
    <mergeCell ref="C1:K1"/>
    <mergeCell ref="A2:K2"/>
    <mergeCell ref="C3:K3"/>
    <mergeCell ref="A4:K4"/>
    <mergeCell ref="C72:K72"/>
  </mergeCells>
  <hyperlinks>
    <hyperlink ref="N1" location="ÍNDICE!A1" display="ÍNDICE!A1"/>
  </hyperlink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L37"/>
  <sheetViews>
    <sheetView zoomScale="70" zoomScaleNormal="70" workbookViewId="0">
      <selection activeCell="D38" sqref="D38"/>
    </sheetView>
  </sheetViews>
  <sheetFormatPr baseColWidth="10" defaultRowHeight="12.75"/>
  <cols>
    <col min="1" max="1" width="85.5703125" style="171" customWidth="1"/>
    <col min="2" max="2" width="16.28515625" style="149" bestFit="1" customWidth="1"/>
    <col min="3" max="3" width="16.7109375" style="149" bestFit="1" customWidth="1"/>
    <col min="4" max="4" width="16.28515625" style="149" bestFit="1" customWidth="1"/>
    <col min="5" max="5" width="13.5703125" style="149" bestFit="1" customWidth="1"/>
    <col min="6" max="6" width="14.42578125" style="149" bestFit="1" customWidth="1"/>
    <col min="7" max="7" width="15.85546875" style="149" bestFit="1" customWidth="1"/>
    <col min="8" max="8" width="13.140625" style="149" bestFit="1" customWidth="1"/>
    <col min="9" max="9" width="15.85546875" style="149" bestFit="1" customWidth="1"/>
    <col min="10" max="10" width="20" style="149" bestFit="1" customWidth="1"/>
    <col min="11" max="256" width="11.42578125" style="149"/>
    <col min="257" max="257" width="85.5703125" style="149" customWidth="1"/>
    <col min="258" max="258" width="16.28515625" style="149" bestFit="1" customWidth="1"/>
    <col min="259" max="259" width="16.7109375" style="149" bestFit="1" customWidth="1"/>
    <col min="260" max="260" width="16.28515625" style="149" bestFit="1" customWidth="1"/>
    <col min="261" max="261" width="13.5703125" style="149" bestFit="1" customWidth="1"/>
    <col min="262" max="262" width="14.42578125" style="149" bestFit="1" customWidth="1"/>
    <col min="263" max="263" width="15.85546875" style="149" bestFit="1" customWidth="1"/>
    <col min="264" max="264" width="13.140625" style="149" bestFit="1" customWidth="1"/>
    <col min="265" max="265" width="15.85546875" style="149" bestFit="1" customWidth="1"/>
    <col min="266" max="266" width="20" style="149" bestFit="1" customWidth="1"/>
    <col min="267" max="512" width="11.42578125" style="149"/>
    <col min="513" max="513" width="85.5703125" style="149" customWidth="1"/>
    <col min="514" max="514" width="16.28515625" style="149" bestFit="1" customWidth="1"/>
    <col min="515" max="515" width="16.7109375" style="149" bestFit="1" customWidth="1"/>
    <col min="516" max="516" width="16.28515625" style="149" bestFit="1" customWidth="1"/>
    <col min="517" max="517" width="13.5703125" style="149" bestFit="1" customWidth="1"/>
    <col min="518" max="518" width="14.42578125" style="149" bestFit="1" customWidth="1"/>
    <col min="519" max="519" width="15.85546875" style="149" bestFit="1" customWidth="1"/>
    <col min="520" max="520" width="13.140625" style="149" bestFit="1" customWidth="1"/>
    <col min="521" max="521" width="15.85546875" style="149" bestFit="1" customWidth="1"/>
    <col min="522" max="522" width="20" style="149" bestFit="1" customWidth="1"/>
    <col min="523" max="768" width="11.42578125" style="149"/>
    <col min="769" max="769" width="85.5703125" style="149" customWidth="1"/>
    <col min="770" max="770" width="16.28515625" style="149" bestFit="1" customWidth="1"/>
    <col min="771" max="771" width="16.7109375" style="149" bestFit="1" customWidth="1"/>
    <col min="772" max="772" width="16.28515625" style="149" bestFit="1" customWidth="1"/>
    <col min="773" max="773" width="13.5703125" style="149" bestFit="1" customWidth="1"/>
    <col min="774" max="774" width="14.42578125" style="149" bestFit="1" customWidth="1"/>
    <col min="775" max="775" width="15.85546875" style="149" bestFit="1" customWidth="1"/>
    <col min="776" max="776" width="13.140625" style="149" bestFit="1" customWidth="1"/>
    <col min="777" max="777" width="15.85546875" style="149" bestFit="1" customWidth="1"/>
    <col min="778" max="778" width="20" style="149" bestFit="1" customWidth="1"/>
    <col min="779" max="1024" width="11.42578125" style="149"/>
    <col min="1025" max="1025" width="85.5703125" style="149" customWidth="1"/>
    <col min="1026" max="1026" width="16.28515625" style="149" bestFit="1" customWidth="1"/>
    <col min="1027" max="1027" width="16.7109375" style="149" bestFit="1" customWidth="1"/>
    <col min="1028" max="1028" width="16.28515625" style="149" bestFit="1" customWidth="1"/>
    <col min="1029" max="1029" width="13.5703125" style="149" bestFit="1" customWidth="1"/>
    <col min="1030" max="1030" width="14.42578125" style="149" bestFit="1" customWidth="1"/>
    <col min="1031" max="1031" width="15.85546875" style="149" bestFit="1" customWidth="1"/>
    <col min="1032" max="1032" width="13.140625" style="149" bestFit="1" customWidth="1"/>
    <col min="1033" max="1033" width="15.85546875" style="149" bestFit="1" customWidth="1"/>
    <col min="1034" max="1034" width="20" style="149" bestFit="1" customWidth="1"/>
    <col min="1035" max="1280" width="11.42578125" style="149"/>
    <col min="1281" max="1281" width="85.5703125" style="149" customWidth="1"/>
    <col min="1282" max="1282" width="16.28515625" style="149" bestFit="1" customWidth="1"/>
    <col min="1283" max="1283" width="16.7109375" style="149" bestFit="1" customWidth="1"/>
    <col min="1284" max="1284" width="16.28515625" style="149" bestFit="1" customWidth="1"/>
    <col min="1285" max="1285" width="13.5703125" style="149" bestFit="1" customWidth="1"/>
    <col min="1286" max="1286" width="14.42578125" style="149" bestFit="1" customWidth="1"/>
    <col min="1287" max="1287" width="15.85546875" style="149" bestFit="1" customWidth="1"/>
    <col min="1288" max="1288" width="13.140625" style="149" bestFit="1" customWidth="1"/>
    <col min="1289" max="1289" width="15.85546875" style="149" bestFit="1" customWidth="1"/>
    <col min="1290" max="1290" width="20" style="149" bestFit="1" customWidth="1"/>
    <col min="1291" max="1536" width="11.42578125" style="149"/>
    <col min="1537" max="1537" width="85.5703125" style="149" customWidth="1"/>
    <col min="1538" max="1538" width="16.28515625" style="149" bestFit="1" customWidth="1"/>
    <col min="1539" max="1539" width="16.7109375" style="149" bestFit="1" customWidth="1"/>
    <col min="1540" max="1540" width="16.28515625" style="149" bestFit="1" customWidth="1"/>
    <col min="1541" max="1541" width="13.5703125" style="149" bestFit="1" customWidth="1"/>
    <col min="1542" max="1542" width="14.42578125" style="149" bestFit="1" customWidth="1"/>
    <col min="1543" max="1543" width="15.85546875" style="149" bestFit="1" customWidth="1"/>
    <col min="1544" max="1544" width="13.140625" style="149" bestFit="1" customWidth="1"/>
    <col min="1545" max="1545" width="15.85546875" style="149" bestFit="1" customWidth="1"/>
    <col min="1546" max="1546" width="20" style="149" bestFit="1" customWidth="1"/>
    <col min="1547" max="1792" width="11.42578125" style="149"/>
    <col min="1793" max="1793" width="85.5703125" style="149" customWidth="1"/>
    <col min="1794" max="1794" width="16.28515625" style="149" bestFit="1" customWidth="1"/>
    <col min="1795" max="1795" width="16.7109375" style="149" bestFit="1" customWidth="1"/>
    <col min="1796" max="1796" width="16.28515625" style="149" bestFit="1" customWidth="1"/>
    <col min="1797" max="1797" width="13.5703125" style="149" bestFit="1" customWidth="1"/>
    <col min="1798" max="1798" width="14.42578125" style="149" bestFit="1" customWidth="1"/>
    <col min="1799" max="1799" width="15.85546875" style="149" bestFit="1" customWidth="1"/>
    <col min="1800" max="1800" width="13.140625" style="149" bestFit="1" customWidth="1"/>
    <col min="1801" max="1801" width="15.85546875" style="149" bestFit="1" customWidth="1"/>
    <col min="1802" max="1802" width="20" style="149" bestFit="1" customWidth="1"/>
    <col min="1803" max="2048" width="11.42578125" style="149"/>
    <col min="2049" max="2049" width="85.5703125" style="149" customWidth="1"/>
    <col min="2050" max="2050" width="16.28515625" style="149" bestFit="1" customWidth="1"/>
    <col min="2051" max="2051" width="16.7109375" style="149" bestFit="1" customWidth="1"/>
    <col min="2052" max="2052" width="16.28515625" style="149" bestFit="1" customWidth="1"/>
    <col min="2053" max="2053" width="13.5703125" style="149" bestFit="1" customWidth="1"/>
    <col min="2054" max="2054" width="14.42578125" style="149" bestFit="1" customWidth="1"/>
    <col min="2055" max="2055" width="15.85546875" style="149" bestFit="1" customWidth="1"/>
    <col min="2056" max="2056" width="13.140625" style="149" bestFit="1" customWidth="1"/>
    <col min="2057" max="2057" width="15.85546875" style="149" bestFit="1" customWidth="1"/>
    <col min="2058" max="2058" width="20" style="149" bestFit="1" customWidth="1"/>
    <col min="2059" max="2304" width="11.42578125" style="149"/>
    <col min="2305" max="2305" width="85.5703125" style="149" customWidth="1"/>
    <col min="2306" max="2306" width="16.28515625" style="149" bestFit="1" customWidth="1"/>
    <col min="2307" max="2307" width="16.7109375" style="149" bestFit="1" customWidth="1"/>
    <col min="2308" max="2308" width="16.28515625" style="149" bestFit="1" customWidth="1"/>
    <col min="2309" max="2309" width="13.5703125" style="149" bestFit="1" customWidth="1"/>
    <col min="2310" max="2310" width="14.42578125" style="149" bestFit="1" customWidth="1"/>
    <col min="2311" max="2311" width="15.85546875" style="149" bestFit="1" customWidth="1"/>
    <col min="2312" max="2312" width="13.140625" style="149" bestFit="1" customWidth="1"/>
    <col min="2313" max="2313" width="15.85546875" style="149" bestFit="1" customWidth="1"/>
    <col min="2314" max="2314" width="20" style="149" bestFit="1" customWidth="1"/>
    <col min="2315" max="2560" width="11.42578125" style="149"/>
    <col min="2561" max="2561" width="85.5703125" style="149" customWidth="1"/>
    <col min="2562" max="2562" width="16.28515625" style="149" bestFit="1" customWidth="1"/>
    <col min="2563" max="2563" width="16.7109375" style="149" bestFit="1" customWidth="1"/>
    <col min="2564" max="2564" width="16.28515625" style="149" bestFit="1" customWidth="1"/>
    <col min="2565" max="2565" width="13.5703125" style="149" bestFit="1" customWidth="1"/>
    <col min="2566" max="2566" width="14.42578125" style="149" bestFit="1" customWidth="1"/>
    <col min="2567" max="2567" width="15.85546875" style="149" bestFit="1" customWidth="1"/>
    <col min="2568" max="2568" width="13.140625" style="149" bestFit="1" customWidth="1"/>
    <col min="2569" max="2569" width="15.85546875" style="149" bestFit="1" customWidth="1"/>
    <col min="2570" max="2570" width="20" style="149" bestFit="1" customWidth="1"/>
    <col min="2571" max="2816" width="11.42578125" style="149"/>
    <col min="2817" max="2817" width="85.5703125" style="149" customWidth="1"/>
    <col min="2818" max="2818" width="16.28515625" style="149" bestFit="1" customWidth="1"/>
    <col min="2819" max="2819" width="16.7109375" style="149" bestFit="1" customWidth="1"/>
    <col min="2820" max="2820" width="16.28515625" style="149" bestFit="1" customWidth="1"/>
    <col min="2821" max="2821" width="13.5703125" style="149" bestFit="1" customWidth="1"/>
    <col min="2822" max="2822" width="14.42578125" style="149" bestFit="1" customWidth="1"/>
    <col min="2823" max="2823" width="15.85546875" style="149" bestFit="1" customWidth="1"/>
    <col min="2824" max="2824" width="13.140625" style="149" bestFit="1" customWidth="1"/>
    <col min="2825" max="2825" width="15.85546875" style="149" bestFit="1" customWidth="1"/>
    <col min="2826" max="2826" width="20" style="149" bestFit="1" customWidth="1"/>
    <col min="2827" max="3072" width="11.42578125" style="149"/>
    <col min="3073" max="3073" width="85.5703125" style="149" customWidth="1"/>
    <col min="3074" max="3074" width="16.28515625" style="149" bestFit="1" customWidth="1"/>
    <col min="3075" max="3075" width="16.7109375" style="149" bestFit="1" customWidth="1"/>
    <col min="3076" max="3076" width="16.28515625" style="149" bestFit="1" customWidth="1"/>
    <col min="3077" max="3077" width="13.5703125" style="149" bestFit="1" customWidth="1"/>
    <col min="3078" max="3078" width="14.42578125" style="149" bestFit="1" customWidth="1"/>
    <col min="3079" max="3079" width="15.85546875" style="149" bestFit="1" customWidth="1"/>
    <col min="3080" max="3080" width="13.140625" style="149" bestFit="1" customWidth="1"/>
    <col min="3081" max="3081" width="15.85546875" style="149" bestFit="1" customWidth="1"/>
    <col min="3082" max="3082" width="20" style="149" bestFit="1" customWidth="1"/>
    <col min="3083" max="3328" width="11.42578125" style="149"/>
    <col min="3329" max="3329" width="85.5703125" style="149" customWidth="1"/>
    <col min="3330" max="3330" width="16.28515625" style="149" bestFit="1" customWidth="1"/>
    <col min="3331" max="3331" width="16.7109375" style="149" bestFit="1" customWidth="1"/>
    <col min="3332" max="3332" width="16.28515625" style="149" bestFit="1" customWidth="1"/>
    <col min="3333" max="3333" width="13.5703125" style="149" bestFit="1" customWidth="1"/>
    <col min="3334" max="3334" width="14.42578125" style="149" bestFit="1" customWidth="1"/>
    <col min="3335" max="3335" width="15.85546875" style="149" bestFit="1" customWidth="1"/>
    <col min="3336" max="3336" width="13.140625" style="149" bestFit="1" customWidth="1"/>
    <col min="3337" max="3337" width="15.85546875" style="149" bestFit="1" customWidth="1"/>
    <col min="3338" max="3338" width="20" style="149" bestFit="1" customWidth="1"/>
    <col min="3339" max="3584" width="11.42578125" style="149"/>
    <col min="3585" max="3585" width="85.5703125" style="149" customWidth="1"/>
    <col min="3586" max="3586" width="16.28515625" style="149" bestFit="1" customWidth="1"/>
    <col min="3587" max="3587" width="16.7109375" style="149" bestFit="1" customWidth="1"/>
    <col min="3588" max="3588" width="16.28515625" style="149" bestFit="1" customWidth="1"/>
    <col min="3589" max="3589" width="13.5703125" style="149" bestFit="1" customWidth="1"/>
    <col min="3590" max="3590" width="14.42578125" style="149" bestFit="1" customWidth="1"/>
    <col min="3591" max="3591" width="15.85546875" style="149" bestFit="1" customWidth="1"/>
    <col min="3592" max="3592" width="13.140625" style="149" bestFit="1" customWidth="1"/>
    <col min="3593" max="3593" width="15.85546875" style="149" bestFit="1" customWidth="1"/>
    <col min="3594" max="3594" width="20" style="149" bestFit="1" customWidth="1"/>
    <col min="3595" max="3840" width="11.42578125" style="149"/>
    <col min="3841" max="3841" width="85.5703125" style="149" customWidth="1"/>
    <col min="3842" max="3842" width="16.28515625" style="149" bestFit="1" customWidth="1"/>
    <col min="3843" max="3843" width="16.7109375" style="149" bestFit="1" customWidth="1"/>
    <col min="3844" max="3844" width="16.28515625" style="149" bestFit="1" customWidth="1"/>
    <col min="3845" max="3845" width="13.5703125" style="149" bestFit="1" customWidth="1"/>
    <col min="3846" max="3846" width="14.42578125" style="149" bestFit="1" customWidth="1"/>
    <col min="3847" max="3847" width="15.85546875" style="149" bestFit="1" customWidth="1"/>
    <col min="3848" max="3848" width="13.140625" style="149" bestFit="1" customWidth="1"/>
    <col min="3849" max="3849" width="15.85546875" style="149" bestFit="1" customWidth="1"/>
    <col min="3850" max="3850" width="20" style="149" bestFit="1" customWidth="1"/>
    <col min="3851" max="4096" width="11.42578125" style="149"/>
    <col min="4097" max="4097" width="85.5703125" style="149" customWidth="1"/>
    <col min="4098" max="4098" width="16.28515625" style="149" bestFit="1" customWidth="1"/>
    <col min="4099" max="4099" width="16.7109375" style="149" bestFit="1" customWidth="1"/>
    <col min="4100" max="4100" width="16.28515625" style="149" bestFit="1" customWidth="1"/>
    <col min="4101" max="4101" width="13.5703125" style="149" bestFit="1" customWidth="1"/>
    <col min="4102" max="4102" width="14.42578125" style="149" bestFit="1" customWidth="1"/>
    <col min="4103" max="4103" width="15.85546875" style="149" bestFit="1" customWidth="1"/>
    <col min="4104" max="4104" width="13.140625" style="149" bestFit="1" customWidth="1"/>
    <col min="4105" max="4105" width="15.85546875" style="149" bestFit="1" customWidth="1"/>
    <col min="4106" max="4106" width="20" style="149" bestFit="1" customWidth="1"/>
    <col min="4107" max="4352" width="11.42578125" style="149"/>
    <col min="4353" max="4353" width="85.5703125" style="149" customWidth="1"/>
    <col min="4354" max="4354" width="16.28515625" style="149" bestFit="1" customWidth="1"/>
    <col min="4355" max="4355" width="16.7109375" style="149" bestFit="1" customWidth="1"/>
    <col min="4356" max="4356" width="16.28515625" style="149" bestFit="1" customWidth="1"/>
    <col min="4357" max="4357" width="13.5703125" style="149" bestFit="1" customWidth="1"/>
    <col min="4358" max="4358" width="14.42578125" style="149" bestFit="1" customWidth="1"/>
    <col min="4359" max="4359" width="15.85546875" style="149" bestFit="1" customWidth="1"/>
    <col min="4360" max="4360" width="13.140625" style="149" bestFit="1" customWidth="1"/>
    <col min="4361" max="4361" width="15.85546875" style="149" bestFit="1" customWidth="1"/>
    <col min="4362" max="4362" width="20" style="149" bestFit="1" customWidth="1"/>
    <col min="4363" max="4608" width="11.42578125" style="149"/>
    <col min="4609" max="4609" width="85.5703125" style="149" customWidth="1"/>
    <col min="4610" max="4610" width="16.28515625" style="149" bestFit="1" customWidth="1"/>
    <col min="4611" max="4611" width="16.7109375" style="149" bestFit="1" customWidth="1"/>
    <col min="4612" max="4612" width="16.28515625" style="149" bestFit="1" customWidth="1"/>
    <col min="4613" max="4613" width="13.5703125" style="149" bestFit="1" customWidth="1"/>
    <col min="4614" max="4614" width="14.42578125" style="149" bestFit="1" customWidth="1"/>
    <col min="4615" max="4615" width="15.85546875" style="149" bestFit="1" customWidth="1"/>
    <col min="4616" max="4616" width="13.140625" style="149" bestFit="1" customWidth="1"/>
    <col min="4617" max="4617" width="15.85546875" style="149" bestFit="1" customWidth="1"/>
    <col min="4618" max="4618" width="20" style="149" bestFit="1" customWidth="1"/>
    <col min="4619" max="4864" width="11.42578125" style="149"/>
    <col min="4865" max="4865" width="85.5703125" style="149" customWidth="1"/>
    <col min="4866" max="4866" width="16.28515625" style="149" bestFit="1" customWidth="1"/>
    <col min="4867" max="4867" width="16.7109375" style="149" bestFit="1" customWidth="1"/>
    <col min="4868" max="4868" width="16.28515625" style="149" bestFit="1" customWidth="1"/>
    <col min="4869" max="4869" width="13.5703125" style="149" bestFit="1" customWidth="1"/>
    <col min="4870" max="4870" width="14.42578125" style="149" bestFit="1" customWidth="1"/>
    <col min="4871" max="4871" width="15.85546875" style="149" bestFit="1" customWidth="1"/>
    <col min="4872" max="4872" width="13.140625" style="149" bestFit="1" customWidth="1"/>
    <col min="4873" max="4873" width="15.85546875" style="149" bestFit="1" customWidth="1"/>
    <col min="4874" max="4874" width="20" style="149" bestFit="1" customWidth="1"/>
    <col min="4875" max="5120" width="11.42578125" style="149"/>
    <col min="5121" max="5121" width="85.5703125" style="149" customWidth="1"/>
    <col min="5122" max="5122" width="16.28515625" style="149" bestFit="1" customWidth="1"/>
    <col min="5123" max="5123" width="16.7109375" style="149" bestFit="1" customWidth="1"/>
    <col min="5124" max="5124" width="16.28515625" style="149" bestFit="1" customWidth="1"/>
    <col min="5125" max="5125" width="13.5703125" style="149" bestFit="1" customWidth="1"/>
    <col min="5126" max="5126" width="14.42578125" style="149" bestFit="1" customWidth="1"/>
    <col min="5127" max="5127" width="15.85546875" style="149" bestFit="1" customWidth="1"/>
    <col min="5128" max="5128" width="13.140625" style="149" bestFit="1" customWidth="1"/>
    <col min="5129" max="5129" width="15.85546875" style="149" bestFit="1" customWidth="1"/>
    <col min="5130" max="5130" width="20" style="149" bestFit="1" customWidth="1"/>
    <col min="5131" max="5376" width="11.42578125" style="149"/>
    <col min="5377" max="5377" width="85.5703125" style="149" customWidth="1"/>
    <col min="5378" max="5378" width="16.28515625" style="149" bestFit="1" customWidth="1"/>
    <col min="5379" max="5379" width="16.7109375" style="149" bestFit="1" customWidth="1"/>
    <col min="5380" max="5380" width="16.28515625" style="149" bestFit="1" customWidth="1"/>
    <col min="5381" max="5381" width="13.5703125" style="149" bestFit="1" customWidth="1"/>
    <col min="5382" max="5382" width="14.42578125" style="149" bestFit="1" customWidth="1"/>
    <col min="5383" max="5383" width="15.85546875" style="149" bestFit="1" customWidth="1"/>
    <col min="5384" max="5384" width="13.140625" style="149" bestFit="1" customWidth="1"/>
    <col min="5385" max="5385" width="15.85546875" style="149" bestFit="1" customWidth="1"/>
    <col min="5386" max="5386" width="20" style="149" bestFit="1" customWidth="1"/>
    <col min="5387" max="5632" width="11.42578125" style="149"/>
    <col min="5633" max="5633" width="85.5703125" style="149" customWidth="1"/>
    <col min="5634" max="5634" width="16.28515625" style="149" bestFit="1" customWidth="1"/>
    <col min="5635" max="5635" width="16.7109375" style="149" bestFit="1" customWidth="1"/>
    <col min="5636" max="5636" width="16.28515625" style="149" bestFit="1" customWidth="1"/>
    <col min="5637" max="5637" width="13.5703125" style="149" bestFit="1" customWidth="1"/>
    <col min="5638" max="5638" width="14.42578125" style="149" bestFit="1" customWidth="1"/>
    <col min="5639" max="5639" width="15.85546875" style="149" bestFit="1" customWidth="1"/>
    <col min="5640" max="5640" width="13.140625" style="149" bestFit="1" customWidth="1"/>
    <col min="5641" max="5641" width="15.85546875" style="149" bestFit="1" customWidth="1"/>
    <col min="5642" max="5642" width="20" style="149" bestFit="1" customWidth="1"/>
    <col min="5643" max="5888" width="11.42578125" style="149"/>
    <col min="5889" max="5889" width="85.5703125" style="149" customWidth="1"/>
    <col min="5890" max="5890" width="16.28515625" style="149" bestFit="1" customWidth="1"/>
    <col min="5891" max="5891" width="16.7109375" style="149" bestFit="1" customWidth="1"/>
    <col min="5892" max="5892" width="16.28515625" style="149" bestFit="1" customWidth="1"/>
    <col min="5893" max="5893" width="13.5703125" style="149" bestFit="1" customWidth="1"/>
    <col min="5894" max="5894" width="14.42578125" style="149" bestFit="1" customWidth="1"/>
    <col min="5895" max="5895" width="15.85546875" style="149" bestFit="1" customWidth="1"/>
    <col min="5896" max="5896" width="13.140625" style="149" bestFit="1" customWidth="1"/>
    <col min="5897" max="5897" width="15.85546875" style="149" bestFit="1" customWidth="1"/>
    <col min="5898" max="5898" width="20" style="149" bestFit="1" customWidth="1"/>
    <col min="5899" max="6144" width="11.42578125" style="149"/>
    <col min="6145" max="6145" width="85.5703125" style="149" customWidth="1"/>
    <col min="6146" max="6146" width="16.28515625" style="149" bestFit="1" customWidth="1"/>
    <col min="6147" max="6147" width="16.7109375" style="149" bestFit="1" customWidth="1"/>
    <col min="6148" max="6148" width="16.28515625" style="149" bestFit="1" customWidth="1"/>
    <col min="6149" max="6149" width="13.5703125" style="149" bestFit="1" customWidth="1"/>
    <col min="6150" max="6150" width="14.42578125" style="149" bestFit="1" customWidth="1"/>
    <col min="6151" max="6151" width="15.85546875" style="149" bestFit="1" customWidth="1"/>
    <col min="6152" max="6152" width="13.140625" style="149" bestFit="1" customWidth="1"/>
    <col min="6153" max="6153" width="15.85546875" style="149" bestFit="1" customWidth="1"/>
    <col min="6154" max="6154" width="20" style="149" bestFit="1" customWidth="1"/>
    <col min="6155" max="6400" width="11.42578125" style="149"/>
    <col min="6401" max="6401" width="85.5703125" style="149" customWidth="1"/>
    <col min="6402" max="6402" width="16.28515625" style="149" bestFit="1" customWidth="1"/>
    <col min="6403" max="6403" width="16.7109375" style="149" bestFit="1" customWidth="1"/>
    <col min="6404" max="6404" width="16.28515625" style="149" bestFit="1" customWidth="1"/>
    <col min="6405" max="6405" width="13.5703125" style="149" bestFit="1" customWidth="1"/>
    <col min="6406" max="6406" width="14.42578125" style="149" bestFit="1" customWidth="1"/>
    <col min="6407" max="6407" width="15.85546875" style="149" bestFit="1" customWidth="1"/>
    <col min="6408" max="6408" width="13.140625" style="149" bestFit="1" customWidth="1"/>
    <col min="6409" max="6409" width="15.85546875" style="149" bestFit="1" customWidth="1"/>
    <col min="6410" max="6410" width="20" style="149" bestFit="1" customWidth="1"/>
    <col min="6411" max="6656" width="11.42578125" style="149"/>
    <col min="6657" max="6657" width="85.5703125" style="149" customWidth="1"/>
    <col min="6658" max="6658" width="16.28515625" style="149" bestFit="1" customWidth="1"/>
    <col min="6659" max="6659" width="16.7109375" style="149" bestFit="1" customWidth="1"/>
    <col min="6660" max="6660" width="16.28515625" style="149" bestFit="1" customWidth="1"/>
    <col min="6661" max="6661" width="13.5703125" style="149" bestFit="1" customWidth="1"/>
    <col min="6662" max="6662" width="14.42578125" style="149" bestFit="1" customWidth="1"/>
    <col min="6663" max="6663" width="15.85546875" style="149" bestFit="1" customWidth="1"/>
    <col min="6664" max="6664" width="13.140625" style="149" bestFit="1" customWidth="1"/>
    <col min="6665" max="6665" width="15.85546875" style="149" bestFit="1" customWidth="1"/>
    <col min="6666" max="6666" width="20" style="149" bestFit="1" customWidth="1"/>
    <col min="6667" max="6912" width="11.42578125" style="149"/>
    <col min="6913" max="6913" width="85.5703125" style="149" customWidth="1"/>
    <col min="6914" max="6914" width="16.28515625" style="149" bestFit="1" customWidth="1"/>
    <col min="6915" max="6915" width="16.7109375" style="149" bestFit="1" customWidth="1"/>
    <col min="6916" max="6916" width="16.28515625" style="149" bestFit="1" customWidth="1"/>
    <col min="6917" max="6917" width="13.5703125" style="149" bestFit="1" customWidth="1"/>
    <col min="6918" max="6918" width="14.42578125" style="149" bestFit="1" customWidth="1"/>
    <col min="6919" max="6919" width="15.85546875" style="149" bestFit="1" customWidth="1"/>
    <col min="6920" max="6920" width="13.140625" style="149" bestFit="1" customWidth="1"/>
    <col min="6921" max="6921" width="15.85546875" style="149" bestFit="1" customWidth="1"/>
    <col min="6922" max="6922" width="20" style="149" bestFit="1" customWidth="1"/>
    <col min="6923" max="7168" width="11.42578125" style="149"/>
    <col min="7169" max="7169" width="85.5703125" style="149" customWidth="1"/>
    <col min="7170" max="7170" width="16.28515625" style="149" bestFit="1" customWidth="1"/>
    <col min="7171" max="7171" width="16.7109375" style="149" bestFit="1" customWidth="1"/>
    <col min="7172" max="7172" width="16.28515625" style="149" bestFit="1" customWidth="1"/>
    <col min="7173" max="7173" width="13.5703125" style="149" bestFit="1" customWidth="1"/>
    <col min="7174" max="7174" width="14.42578125" style="149" bestFit="1" customWidth="1"/>
    <col min="7175" max="7175" width="15.85546875" style="149" bestFit="1" customWidth="1"/>
    <col min="7176" max="7176" width="13.140625" style="149" bestFit="1" customWidth="1"/>
    <col min="7177" max="7177" width="15.85546875" style="149" bestFit="1" customWidth="1"/>
    <col min="7178" max="7178" width="20" style="149" bestFit="1" customWidth="1"/>
    <col min="7179" max="7424" width="11.42578125" style="149"/>
    <col min="7425" max="7425" width="85.5703125" style="149" customWidth="1"/>
    <col min="7426" max="7426" width="16.28515625" style="149" bestFit="1" customWidth="1"/>
    <col min="7427" max="7427" width="16.7109375" style="149" bestFit="1" customWidth="1"/>
    <col min="7428" max="7428" width="16.28515625" style="149" bestFit="1" customWidth="1"/>
    <col min="7429" max="7429" width="13.5703125" style="149" bestFit="1" customWidth="1"/>
    <col min="7430" max="7430" width="14.42578125" style="149" bestFit="1" customWidth="1"/>
    <col min="7431" max="7431" width="15.85546875" style="149" bestFit="1" customWidth="1"/>
    <col min="7432" max="7432" width="13.140625" style="149" bestFit="1" customWidth="1"/>
    <col min="7433" max="7433" width="15.85546875" style="149" bestFit="1" customWidth="1"/>
    <col min="7434" max="7434" width="20" style="149" bestFit="1" customWidth="1"/>
    <col min="7435" max="7680" width="11.42578125" style="149"/>
    <col min="7681" max="7681" width="85.5703125" style="149" customWidth="1"/>
    <col min="7682" max="7682" width="16.28515625" style="149" bestFit="1" customWidth="1"/>
    <col min="7683" max="7683" width="16.7109375" style="149" bestFit="1" customWidth="1"/>
    <col min="7684" max="7684" width="16.28515625" style="149" bestFit="1" customWidth="1"/>
    <col min="7685" max="7685" width="13.5703125" style="149" bestFit="1" customWidth="1"/>
    <col min="7686" max="7686" width="14.42578125" style="149" bestFit="1" customWidth="1"/>
    <col min="7687" max="7687" width="15.85546875" style="149" bestFit="1" customWidth="1"/>
    <col min="7688" max="7688" width="13.140625" style="149" bestFit="1" customWidth="1"/>
    <col min="7689" max="7689" width="15.85546875" style="149" bestFit="1" customWidth="1"/>
    <col min="7690" max="7690" width="20" style="149" bestFit="1" customWidth="1"/>
    <col min="7691" max="7936" width="11.42578125" style="149"/>
    <col min="7937" max="7937" width="85.5703125" style="149" customWidth="1"/>
    <col min="7938" max="7938" width="16.28515625" style="149" bestFit="1" customWidth="1"/>
    <col min="7939" max="7939" width="16.7109375" style="149" bestFit="1" customWidth="1"/>
    <col min="7940" max="7940" width="16.28515625" style="149" bestFit="1" customWidth="1"/>
    <col min="7941" max="7941" width="13.5703125" style="149" bestFit="1" customWidth="1"/>
    <col min="7942" max="7942" width="14.42578125" style="149" bestFit="1" customWidth="1"/>
    <col min="7943" max="7943" width="15.85546875" style="149" bestFit="1" customWidth="1"/>
    <col min="7944" max="7944" width="13.140625" style="149" bestFit="1" customWidth="1"/>
    <col min="7945" max="7945" width="15.85546875" style="149" bestFit="1" customWidth="1"/>
    <col min="7946" max="7946" width="20" style="149" bestFit="1" customWidth="1"/>
    <col min="7947" max="8192" width="11.42578125" style="149"/>
    <col min="8193" max="8193" width="85.5703125" style="149" customWidth="1"/>
    <col min="8194" max="8194" width="16.28515625" style="149" bestFit="1" customWidth="1"/>
    <col min="8195" max="8195" width="16.7109375" style="149" bestFit="1" customWidth="1"/>
    <col min="8196" max="8196" width="16.28515625" style="149" bestFit="1" customWidth="1"/>
    <col min="8197" max="8197" width="13.5703125" style="149" bestFit="1" customWidth="1"/>
    <col min="8198" max="8198" width="14.42578125" style="149" bestFit="1" customWidth="1"/>
    <col min="8199" max="8199" width="15.85546875" style="149" bestFit="1" customWidth="1"/>
    <col min="8200" max="8200" width="13.140625" style="149" bestFit="1" customWidth="1"/>
    <col min="8201" max="8201" width="15.85546875" style="149" bestFit="1" customWidth="1"/>
    <col min="8202" max="8202" width="20" style="149" bestFit="1" customWidth="1"/>
    <col min="8203" max="8448" width="11.42578125" style="149"/>
    <col min="8449" max="8449" width="85.5703125" style="149" customWidth="1"/>
    <col min="8450" max="8450" width="16.28515625" style="149" bestFit="1" customWidth="1"/>
    <col min="8451" max="8451" width="16.7109375" style="149" bestFit="1" customWidth="1"/>
    <col min="8452" max="8452" width="16.28515625" style="149" bestFit="1" customWidth="1"/>
    <col min="8453" max="8453" width="13.5703125" style="149" bestFit="1" customWidth="1"/>
    <col min="8454" max="8454" width="14.42578125" style="149" bestFit="1" customWidth="1"/>
    <col min="8455" max="8455" width="15.85546875" style="149" bestFit="1" customWidth="1"/>
    <col min="8456" max="8456" width="13.140625" style="149" bestFit="1" customWidth="1"/>
    <col min="8457" max="8457" width="15.85546875" style="149" bestFit="1" customWidth="1"/>
    <col min="8458" max="8458" width="20" style="149" bestFit="1" customWidth="1"/>
    <col min="8459" max="8704" width="11.42578125" style="149"/>
    <col min="8705" max="8705" width="85.5703125" style="149" customWidth="1"/>
    <col min="8706" max="8706" width="16.28515625" style="149" bestFit="1" customWidth="1"/>
    <col min="8707" max="8707" width="16.7109375" style="149" bestFit="1" customWidth="1"/>
    <col min="8708" max="8708" width="16.28515625" style="149" bestFit="1" customWidth="1"/>
    <col min="8709" max="8709" width="13.5703125" style="149" bestFit="1" customWidth="1"/>
    <col min="8710" max="8710" width="14.42578125" style="149" bestFit="1" customWidth="1"/>
    <col min="8711" max="8711" width="15.85546875" style="149" bestFit="1" customWidth="1"/>
    <col min="8712" max="8712" width="13.140625" style="149" bestFit="1" customWidth="1"/>
    <col min="8713" max="8713" width="15.85546875" style="149" bestFit="1" customWidth="1"/>
    <col min="8714" max="8714" width="20" style="149" bestFit="1" customWidth="1"/>
    <col min="8715" max="8960" width="11.42578125" style="149"/>
    <col min="8961" max="8961" width="85.5703125" style="149" customWidth="1"/>
    <col min="8962" max="8962" width="16.28515625" style="149" bestFit="1" customWidth="1"/>
    <col min="8963" max="8963" width="16.7109375" style="149" bestFit="1" customWidth="1"/>
    <col min="8964" max="8964" width="16.28515625" style="149" bestFit="1" customWidth="1"/>
    <col min="8965" max="8965" width="13.5703125" style="149" bestFit="1" customWidth="1"/>
    <col min="8966" max="8966" width="14.42578125" style="149" bestFit="1" customWidth="1"/>
    <col min="8967" max="8967" width="15.85546875" style="149" bestFit="1" customWidth="1"/>
    <col min="8968" max="8968" width="13.140625" style="149" bestFit="1" customWidth="1"/>
    <col min="8969" max="8969" width="15.85546875" style="149" bestFit="1" customWidth="1"/>
    <col min="8970" max="8970" width="20" style="149" bestFit="1" customWidth="1"/>
    <col min="8971" max="9216" width="11.42578125" style="149"/>
    <col min="9217" max="9217" width="85.5703125" style="149" customWidth="1"/>
    <col min="9218" max="9218" width="16.28515625" style="149" bestFit="1" customWidth="1"/>
    <col min="9219" max="9219" width="16.7109375" style="149" bestFit="1" customWidth="1"/>
    <col min="9220" max="9220" width="16.28515625" style="149" bestFit="1" customWidth="1"/>
    <col min="9221" max="9221" width="13.5703125" style="149" bestFit="1" customWidth="1"/>
    <col min="9222" max="9222" width="14.42578125" style="149" bestFit="1" customWidth="1"/>
    <col min="9223" max="9223" width="15.85546875" style="149" bestFit="1" customWidth="1"/>
    <col min="9224" max="9224" width="13.140625" style="149" bestFit="1" customWidth="1"/>
    <col min="9225" max="9225" width="15.85546875" style="149" bestFit="1" customWidth="1"/>
    <col min="9226" max="9226" width="20" style="149" bestFit="1" customWidth="1"/>
    <col min="9227" max="9472" width="11.42578125" style="149"/>
    <col min="9473" max="9473" width="85.5703125" style="149" customWidth="1"/>
    <col min="9474" max="9474" width="16.28515625" style="149" bestFit="1" customWidth="1"/>
    <col min="9475" max="9475" width="16.7109375" style="149" bestFit="1" customWidth="1"/>
    <col min="9476" max="9476" width="16.28515625" style="149" bestFit="1" customWidth="1"/>
    <col min="9477" max="9477" width="13.5703125" style="149" bestFit="1" customWidth="1"/>
    <col min="9478" max="9478" width="14.42578125" style="149" bestFit="1" customWidth="1"/>
    <col min="9479" max="9479" width="15.85546875" style="149" bestFit="1" customWidth="1"/>
    <col min="9480" max="9480" width="13.140625" style="149" bestFit="1" customWidth="1"/>
    <col min="9481" max="9481" width="15.85546875" style="149" bestFit="1" customWidth="1"/>
    <col min="9482" max="9482" width="20" style="149" bestFit="1" customWidth="1"/>
    <col min="9483" max="9728" width="11.42578125" style="149"/>
    <col min="9729" max="9729" width="85.5703125" style="149" customWidth="1"/>
    <col min="9730" max="9730" width="16.28515625" style="149" bestFit="1" customWidth="1"/>
    <col min="9731" max="9731" width="16.7109375" style="149" bestFit="1" customWidth="1"/>
    <col min="9732" max="9732" width="16.28515625" style="149" bestFit="1" customWidth="1"/>
    <col min="9733" max="9733" width="13.5703125" style="149" bestFit="1" customWidth="1"/>
    <col min="9734" max="9734" width="14.42578125" style="149" bestFit="1" customWidth="1"/>
    <col min="9735" max="9735" width="15.85546875" style="149" bestFit="1" customWidth="1"/>
    <col min="9736" max="9736" width="13.140625" style="149" bestFit="1" customWidth="1"/>
    <col min="9737" max="9737" width="15.85546875" style="149" bestFit="1" customWidth="1"/>
    <col min="9738" max="9738" width="20" style="149" bestFit="1" customWidth="1"/>
    <col min="9739" max="9984" width="11.42578125" style="149"/>
    <col min="9985" max="9985" width="85.5703125" style="149" customWidth="1"/>
    <col min="9986" max="9986" width="16.28515625" style="149" bestFit="1" customWidth="1"/>
    <col min="9987" max="9987" width="16.7109375" style="149" bestFit="1" customWidth="1"/>
    <col min="9988" max="9988" width="16.28515625" style="149" bestFit="1" customWidth="1"/>
    <col min="9989" max="9989" width="13.5703125" style="149" bestFit="1" customWidth="1"/>
    <col min="9990" max="9990" width="14.42578125" style="149" bestFit="1" customWidth="1"/>
    <col min="9991" max="9991" width="15.85546875" style="149" bestFit="1" customWidth="1"/>
    <col min="9992" max="9992" width="13.140625" style="149" bestFit="1" customWidth="1"/>
    <col min="9993" max="9993" width="15.85546875" style="149" bestFit="1" customWidth="1"/>
    <col min="9994" max="9994" width="20" style="149" bestFit="1" customWidth="1"/>
    <col min="9995" max="10240" width="11.42578125" style="149"/>
    <col min="10241" max="10241" width="85.5703125" style="149" customWidth="1"/>
    <col min="10242" max="10242" width="16.28515625" style="149" bestFit="1" customWidth="1"/>
    <col min="10243" max="10243" width="16.7109375" style="149" bestFit="1" customWidth="1"/>
    <col min="10244" max="10244" width="16.28515625" style="149" bestFit="1" customWidth="1"/>
    <col min="10245" max="10245" width="13.5703125" style="149" bestFit="1" customWidth="1"/>
    <col min="10246" max="10246" width="14.42578125" style="149" bestFit="1" customWidth="1"/>
    <col min="10247" max="10247" width="15.85546875" style="149" bestFit="1" customWidth="1"/>
    <col min="10248" max="10248" width="13.140625" style="149" bestFit="1" customWidth="1"/>
    <col min="10249" max="10249" width="15.85546875" style="149" bestFit="1" customWidth="1"/>
    <col min="10250" max="10250" width="20" style="149" bestFit="1" customWidth="1"/>
    <col min="10251" max="10496" width="11.42578125" style="149"/>
    <col min="10497" max="10497" width="85.5703125" style="149" customWidth="1"/>
    <col min="10498" max="10498" width="16.28515625" style="149" bestFit="1" customWidth="1"/>
    <col min="10499" max="10499" width="16.7109375" style="149" bestFit="1" customWidth="1"/>
    <col min="10500" max="10500" width="16.28515625" style="149" bestFit="1" customWidth="1"/>
    <col min="10501" max="10501" width="13.5703125" style="149" bestFit="1" customWidth="1"/>
    <col min="10502" max="10502" width="14.42578125" style="149" bestFit="1" customWidth="1"/>
    <col min="10503" max="10503" width="15.85546875" style="149" bestFit="1" customWidth="1"/>
    <col min="10504" max="10504" width="13.140625" style="149" bestFit="1" customWidth="1"/>
    <col min="10505" max="10505" width="15.85546875" style="149" bestFit="1" customWidth="1"/>
    <col min="10506" max="10506" width="20" style="149" bestFit="1" customWidth="1"/>
    <col min="10507" max="10752" width="11.42578125" style="149"/>
    <col min="10753" max="10753" width="85.5703125" style="149" customWidth="1"/>
    <col min="10754" max="10754" width="16.28515625" style="149" bestFit="1" customWidth="1"/>
    <col min="10755" max="10755" width="16.7109375" style="149" bestFit="1" customWidth="1"/>
    <col min="10756" max="10756" width="16.28515625" style="149" bestFit="1" customWidth="1"/>
    <col min="10757" max="10757" width="13.5703125" style="149" bestFit="1" customWidth="1"/>
    <col min="10758" max="10758" width="14.42578125" style="149" bestFit="1" customWidth="1"/>
    <col min="10759" max="10759" width="15.85546875" style="149" bestFit="1" customWidth="1"/>
    <col min="10760" max="10760" width="13.140625" style="149" bestFit="1" customWidth="1"/>
    <col min="10761" max="10761" width="15.85546875" style="149" bestFit="1" customWidth="1"/>
    <col min="10762" max="10762" width="20" style="149" bestFit="1" customWidth="1"/>
    <col min="10763" max="11008" width="11.42578125" style="149"/>
    <col min="11009" max="11009" width="85.5703125" style="149" customWidth="1"/>
    <col min="11010" max="11010" width="16.28515625" style="149" bestFit="1" customWidth="1"/>
    <col min="11011" max="11011" width="16.7109375" style="149" bestFit="1" customWidth="1"/>
    <col min="11012" max="11012" width="16.28515625" style="149" bestFit="1" customWidth="1"/>
    <col min="11013" max="11013" width="13.5703125" style="149" bestFit="1" customWidth="1"/>
    <col min="11014" max="11014" width="14.42578125" style="149" bestFit="1" customWidth="1"/>
    <col min="11015" max="11015" width="15.85546875" style="149" bestFit="1" customWidth="1"/>
    <col min="11016" max="11016" width="13.140625" style="149" bestFit="1" customWidth="1"/>
    <col min="11017" max="11017" width="15.85546875" style="149" bestFit="1" customWidth="1"/>
    <col min="11018" max="11018" width="20" style="149" bestFit="1" customWidth="1"/>
    <col min="11019" max="11264" width="11.42578125" style="149"/>
    <col min="11265" max="11265" width="85.5703125" style="149" customWidth="1"/>
    <col min="11266" max="11266" width="16.28515625" style="149" bestFit="1" customWidth="1"/>
    <col min="11267" max="11267" width="16.7109375" style="149" bestFit="1" customWidth="1"/>
    <col min="11268" max="11268" width="16.28515625" style="149" bestFit="1" customWidth="1"/>
    <col min="11269" max="11269" width="13.5703125" style="149" bestFit="1" customWidth="1"/>
    <col min="11270" max="11270" width="14.42578125" style="149" bestFit="1" customWidth="1"/>
    <col min="11271" max="11271" width="15.85546875" style="149" bestFit="1" customWidth="1"/>
    <col min="11272" max="11272" width="13.140625" style="149" bestFit="1" customWidth="1"/>
    <col min="11273" max="11273" width="15.85546875" style="149" bestFit="1" customWidth="1"/>
    <col min="11274" max="11274" width="20" style="149" bestFit="1" customWidth="1"/>
    <col min="11275" max="11520" width="11.42578125" style="149"/>
    <col min="11521" max="11521" width="85.5703125" style="149" customWidth="1"/>
    <col min="11522" max="11522" width="16.28515625" style="149" bestFit="1" customWidth="1"/>
    <col min="11523" max="11523" width="16.7109375" style="149" bestFit="1" customWidth="1"/>
    <col min="11524" max="11524" width="16.28515625" style="149" bestFit="1" customWidth="1"/>
    <col min="11525" max="11525" width="13.5703125" style="149" bestFit="1" customWidth="1"/>
    <col min="11526" max="11526" width="14.42578125" style="149" bestFit="1" customWidth="1"/>
    <col min="11527" max="11527" width="15.85546875" style="149" bestFit="1" customWidth="1"/>
    <col min="11528" max="11528" width="13.140625" style="149" bestFit="1" customWidth="1"/>
    <col min="11529" max="11529" width="15.85546875" style="149" bestFit="1" customWidth="1"/>
    <col min="11530" max="11530" width="20" style="149" bestFit="1" customWidth="1"/>
    <col min="11531" max="11776" width="11.42578125" style="149"/>
    <col min="11777" max="11777" width="85.5703125" style="149" customWidth="1"/>
    <col min="11778" max="11778" width="16.28515625" style="149" bestFit="1" customWidth="1"/>
    <col min="11779" max="11779" width="16.7109375" style="149" bestFit="1" customWidth="1"/>
    <col min="11780" max="11780" width="16.28515625" style="149" bestFit="1" customWidth="1"/>
    <col min="11781" max="11781" width="13.5703125" style="149" bestFit="1" customWidth="1"/>
    <col min="11782" max="11782" width="14.42578125" style="149" bestFit="1" customWidth="1"/>
    <col min="11783" max="11783" width="15.85546875" style="149" bestFit="1" customWidth="1"/>
    <col min="11784" max="11784" width="13.140625" style="149" bestFit="1" customWidth="1"/>
    <col min="11785" max="11785" width="15.85546875" style="149" bestFit="1" customWidth="1"/>
    <col min="11786" max="11786" width="20" style="149" bestFit="1" customWidth="1"/>
    <col min="11787" max="12032" width="11.42578125" style="149"/>
    <col min="12033" max="12033" width="85.5703125" style="149" customWidth="1"/>
    <col min="12034" max="12034" width="16.28515625" style="149" bestFit="1" customWidth="1"/>
    <col min="12035" max="12035" width="16.7109375" style="149" bestFit="1" customWidth="1"/>
    <col min="12036" max="12036" width="16.28515625" style="149" bestFit="1" customWidth="1"/>
    <col min="12037" max="12037" width="13.5703125" style="149" bestFit="1" customWidth="1"/>
    <col min="12038" max="12038" width="14.42578125" style="149" bestFit="1" customWidth="1"/>
    <col min="12039" max="12039" width="15.85546875" style="149" bestFit="1" customWidth="1"/>
    <col min="12040" max="12040" width="13.140625" style="149" bestFit="1" customWidth="1"/>
    <col min="12041" max="12041" width="15.85546875" style="149" bestFit="1" customWidth="1"/>
    <col min="12042" max="12042" width="20" style="149" bestFit="1" customWidth="1"/>
    <col min="12043" max="12288" width="11.42578125" style="149"/>
    <col min="12289" max="12289" width="85.5703125" style="149" customWidth="1"/>
    <col min="12290" max="12290" width="16.28515625" style="149" bestFit="1" customWidth="1"/>
    <col min="12291" max="12291" width="16.7109375" style="149" bestFit="1" customWidth="1"/>
    <col min="12292" max="12292" width="16.28515625" style="149" bestFit="1" customWidth="1"/>
    <col min="12293" max="12293" width="13.5703125" style="149" bestFit="1" customWidth="1"/>
    <col min="12294" max="12294" width="14.42578125" style="149" bestFit="1" customWidth="1"/>
    <col min="12295" max="12295" width="15.85546875" style="149" bestFit="1" customWidth="1"/>
    <col min="12296" max="12296" width="13.140625" style="149" bestFit="1" customWidth="1"/>
    <col min="12297" max="12297" width="15.85546875" style="149" bestFit="1" customWidth="1"/>
    <col min="12298" max="12298" width="20" style="149" bestFit="1" customWidth="1"/>
    <col min="12299" max="12544" width="11.42578125" style="149"/>
    <col min="12545" max="12545" width="85.5703125" style="149" customWidth="1"/>
    <col min="12546" max="12546" width="16.28515625" style="149" bestFit="1" customWidth="1"/>
    <col min="12547" max="12547" width="16.7109375" style="149" bestFit="1" customWidth="1"/>
    <col min="12548" max="12548" width="16.28515625" style="149" bestFit="1" customWidth="1"/>
    <col min="12549" max="12549" width="13.5703125" style="149" bestFit="1" customWidth="1"/>
    <col min="12550" max="12550" width="14.42578125" style="149" bestFit="1" customWidth="1"/>
    <col min="12551" max="12551" width="15.85546875" style="149" bestFit="1" customWidth="1"/>
    <col min="12552" max="12552" width="13.140625" style="149" bestFit="1" customWidth="1"/>
    <col min="12553" max="12553" width="15.85546875" style="149" bestFit="1" customWidth="1"/>
    <col min="12554" max="12554" width="20" style="149" bestFit="1" customWidth="1"/>
    <col min="12555" max="12800" width="11.42578125" style="149"/>
    <col min="12801" max="12801" width="85.5703125" style="149" customWidth="1"/>
    <col min="12802" max="12802" width="16.28515625" style="149" bestFit="1" customWidth="1"/>
    <col min="12803" max="12803" width="16.7109375" style="149" bestFit="1" customWidth="1"/>
    <col min="12804" max="12804" width="16.28515625" style="149" bestFit="1" customWidth="1"/>
    <col min="12805" max="12805" width="13.5703125" style="149" bestFit="1" customWidth="1"/>
    <col min="12806" max="12806" width="14.42578125" style="149" bestFit="1" customWidth="1"/>
    <col min="12807" max="12807" width="15.85546875" style="149" bestFit="1" customWidth="1"/>
    <col min="12808" max="12808" width="13.140625" style="149" bestFit="1" customWidth="1"/>
    <col min="12809" max="12809" width="15.85546875" style="149" bestFit="1" customWidth="1"/>
    <col min="12810" max="12810" width="20" style="149" bestFit="1" customWidth="1"/>
    <col min="12811" max="13056" width="11.42578125" style="149"/>
    <col min="13057" max="13057" width="85.5703125" style="149" customWidth="1"/>
    <col min="13058" max="13058" width="16.28515625" style="149" bestFit="1" customWidth="1"/>
    <col min="13059" max="13059" width="16.7109375" style="149" bestFit="1" customWidth="1"/>
    <col min="13060" max="13060" width="16.28515625" style="149" bestFit="1" customWidth="1"/>
    <col min="13061" max="13061" width="13.5703125" style="149" bestFit="1" customWidth="1"/>
    <col min="13062" max="13062" width="14.42578125" style="149" bestFit="1" customWidth="1"/>
    <col min="13063" max="13063" width="15.85546875" style="149" bestFit="1" customWidth="1"/>
    <col min="13064" max="13064" width="13.140625" style="149" bestFit="1" customWidth="1"/>
    <col min="13065" max="13065" width="15.85546875" style="149" bestFit="1" customWidth="1"/>
    <col min="13066" max="13066" width="20" style="149" bestFit="1" customWidth="1"/>
    <col min="13067" max="13312" width="11.42578125" style="149"/>
    <col min="13313" max="13313" width="85.5703125" style="149" customWidth="1"/>
    <col min="13314" max="13314" width="16.28515625" style="149" bestFit="1" customWidth="1"/>
    <col min="13315" max="13315" width="16.7109375" style="149" bestFit="1" customWidth="1"/>
    <col min="13316" max="13316" width="16.28515625" style="149" bestFit="1" customWidth="1"/>
    <col min="13317" max="13317" width="13.5703125" style="149" bestFit="1" customWidth="1"/>
    <col min="13318" max="13318" width="14.42578125" style="149" bestFit="1" customWidth="1"/>
    <col min="13319" max="13319" width="15.85546875" style="149" bestFit="1" customWidth="1"/>
    <col min="13320" max="13320" width="13.140625" style="149" bestFit="1" customWidth="1"/>
    <col min="13321" max="13321" width="15.85546875" style="149" bestFit="1" customWidth="1"/>
    <col min="13322" max="13322" width="20" style="149" bestFit="1" customWidth="1"/>
    <col min="13323" max="13568" width="11.42578125" style="149"/>
    <col min="13569" max="13569" width="85.5703125" style="149" customWidth="1"/>
    <col min="13570" max="13570" width="16.28515625" style="149" bestFit="1" customWidth="1"/>
    <col min="13571" max="13571" width="16.7109375" style="149" bestFit="1" customWidth="1"/>
    <col min="13572" max="13572" width="16.28515625" style="149" bestFit="1" customWidth="1"/>
    <col min="13573" max="13573" width="13.5703125" style="149" bestFit="1" customWidth="1"/>
    <col min="13574" max="13574" width="14.42578125" style="149" bestFit="1" customWidth="1"/>
    <col min="13575" max="13575" width="15.85546875" style="149" bestFit="1" customWidth="1"/>
    <col min="13576" max="13576" width="13.140625" style="149" bestFit="1" customWidth="1"/>
    <col min="13577" max="13577" width="15.85546875" style="149" bestFit="1" customWidth="1"/>
    <col min="13578" max="13578" width="20" style="149" bestFit="1" customWidth="1"/>
    <col min="13579" max="13824" width="11.42578125" style="149"/>
    <col min="13825" max="13825" width="85.5703125" style="149" customWidth="1"/>
    <col min="13826" max="13826" width="16.28515625" style="149" bestFit="1" customWidth="1"/>
    <col min="13827" max="13827" width="16.7109375" style="149" bestFit="1" customWidth="1"/>
    <col min="13828" max="13828" width="16.28515625" style="149" bestFit="1" customWidth="1"/>
    <col min="13829" max="13829" width="13.5703125" style="149" bestFit="1" customWidth="1"/>
    <col min="13830" max="13830" width="14.42578125" style="149" bestFit="1" customWidth="1"/>
    <col min="13831" max="13831" width="15.85546875" style="149" bestFit="1" customWidth="1"/>
    <col min="13832" max="13832" width="13.140625" style="149" bestFit="1" customWidth="1"/>
    <col min="13833" max="13833" width="15.85546875" style="149" bestFit="1" customWidth="1"/>
    <col min="13834" max="13834" width="20" style="149" bestFit="1" customWidth="1"/>
    <col min="13835" max="14080" width="11.42578125" style="149"/>
    <col min="14081" max="14081" width="85.5703125" style="149" customWidth="1"/>
    <col min="14082" max="14082" width="16.28515625" style="149" bestFit="1" customWidth="1"/>
    <col min="14083" max="14083" width="16.7109375" style="149" bestFit="1" customWidth="1"/>
    <col min="14084" max="14084" width="16.28515625" style="149" bestFit="1" customWidth="1"/>
    <col min="14085" max="14085" width="13.5703125" style="149" bestFit="1" customWidth="1"/>
    <col min="14086" max="14086" width="14.42578125" style="149" bestFit="1" customWidth="1"/>
    <col min="14087" max="14087" width="15.85546875" style="149" bestFit="1" customWidth="1"/>
    <col min="14088" max="14088" width="13.140625" style="149" bestFit="1" customWidth="1"/>
    <col min="14089" max="14089" width="15.85546875" style="149" bestFit="1" customWidth="1"/>
    <col min="14090" max="14090" width="20" style="149" bestFit="1" customWidth="1"/>
    <col min="14091" max="14336" width="11.42578125" style="149"/>
    <col min="14337" max="14337" width="85.5703125" style="149" customWidth="1"/>
    <col min="14338" max="14338" width="16.28515625" style="149" bestFit="1" customWidth="1"/>
    <col min="14339" max="14339" width="16.7109375" style="149" bestFit="1" customWidth="1"/>
    <col min="14340" max="14340" width="16.28515625" style="149" bestFit="1" customWidth="1"/>
    <col min="14341" max="14341" width="13.5703125" style="149" bestFit="1" customWidth="1"/>
    <col min="14342" max="14342" width="14.42578125" style="149" bestFit="1" customWidth="1"/>
    <col min="14343" max="14343" width="15.85546875" style="149" bestFit="1" customWidth="1"/>
    <col min="14344" max="14344" width="13.140625" style="149" bestFit="1" customWidth="1"/>
    <col min="14345" max="14345" width="15.85546875" style="149" bestFit="1" customWidth="1"/>
    <col min="14346" max="14346" width="20" style="149" bestFit="1" customWidth="1"/>
    <col min="14347" max="14592" width="11.42578125" style="149"/>
    <col min="14593" max="14593" width="85.5703125" style="149" customWidth="1"/>
    <col min="14594" max="14594" width="16.28515625" style="149" bestFit="1" customWidth="1"/>
    <col min="14595" max="14595" width="16.7109375" style="149" bestFit="1" customWidth="1"/>
    <col min="14596" max="14596" width="16.28515625" style="149" bestFit="1" customWidth="1"/>
    <col min="14597" max="14597" width="13.5703125" style="149" bestFit="1" customWidth="1"/>
    <col min="14598" max="14598" width="14.42578125" style="149" bestFit="1" customWidth="1"/>
    <col min="14599" max="14599" width="15.85546875" style="149" bestFit="1" customWidth="1"/>
    <col min="14600" max="14600" width="13.140625" style="149" bestFit="1" customWidth="1"/>
    <col min="14601" max="14601" width="15.85546875" style="149" bestFit="1" customWidth="1"/>
    <col min="14602" max="14602" width="20" style="149" bestFit="1" customWidth="1"/>
    <col min="14603" max="14848" width="11.42578125" style="149"/>
    <col min="14849" max="14849" width="85.5703125" style="149" customWidth="1"/>
    <col min="14850" max="14850" width="16.28515625" style="149" bestFit="1" customWidth="1"/>
    <col min="14851" max="14851" width="16.7109375" style="149" bestFit="1" customWidth="1"/>
    <col min="14852" max="14852" width="16.28515625" style="149" bestFit="1" customWidth="1"/>
    <col min="14853" max="14853" width="13.5703125" style="149" bestFit="1" customWidth="1"/>
    <col min="14854" max="14854" width="14.42578125" style="149" bestFit="1" customWidth="1"/>
    <col min="14855" max="14855" width="15.85546875" style="149" bestFit="1" customWidth="1"/>
    <col min="14856" max="14856" width="13.140625" style="149" bestFit="1" customWidth="1"/>
    <col min="14857" max="14857" width="15.85546875" style="149" bestFit="1" customWidth="1"/>
    <col min="14858" max="14858" width="20" style="149" bestFit="1" customWidth="1"/>
    <col min="14859" max="15104" width="11.42578125" style="149"/>
    <col min="15105" max="15105" width="85.5703125" style="149" customWidth="1"/>
    <col min="15106" max="15106" width="16.28515625" style="149" bestFit="1" customWidth="1"/>
    <col min="15107" max="15107" width="16.7109375" style="149" bestFit="1" customWidth="1"/>
    <col min="15108" max="15108" width="16.28515625" style="149" bestFit="1" customWidth="1"/>
    <col min="15109" max="15109" width="13.5703125" style="149" bestFit="1" customWidth="1"/>
    <col min="15110" max="15110" width="14.42578125" style="149" bestFit="1" customWidth="1"/>
    <col min="15111" max="15111" width="15.85546875" style="149" bestFit="1" customWidth="1"/>
    <col min="15112" max="15112" width="13.140625" style="149" bestFit="1" customWidth="1"/>
    <col min="15113" max="15113" width="15.85546875" style="149" bestFit="1" customWidth="1"/>
    <col min="15114" max="15114" width="20" style="149" bestFit="1" customWidth="1"/>
    <col min="15115" max="15360" width="11.42578125" style="149"/>
    <col min="15361" max="15361" width="85.5703125" style="149" customWidth="1"/>
    <col min="15362" max="15362" width="16.28515625" style="149" bestFit="1" customWidth="1"/>
    <col min="15363" max="15363" width="16.7109375" style="149" bestFit="1" customWidth="1"/>
    <col min="15364" max="15364" width="16.28515625" style="149" bestFit="1" customWidth="1"/>
    <col min="15365" max="15365" width="13.5703125" style="149" bestFit="1" customWidth="1"/>
    <col min="15366" max="15366" width="14.42578125" style="149" bestFit="1" customWidth="1"/>
    <col min="15367" max="15367" width="15.85546875" style="149" bestFit="1" customWidth="1"/>
    <col min="15368" max="15368" width="13.140625" style="149" bestFit="1" customWidth="1"/>
    <col min="15369" max="15369" width="15.85546875" style="149" bestFit="1" customWidth="1"/>
    <col min="15370" max="15370" width="20" style="149" bestFit="1" customWidth="1"/>
    <col min="15371" max="15616" width="11.42578125" style="149"/>
    <col min="15617" max="15617" width="85.5703125" style="149" customWidth="1"/>
    <col min="15618" max="15618" width="16.28515625" style="149" bestFit="1" customWidth="1"/>
    <col min="15619" max="15619" width="16.7109375" style="149" bestFit="1" customWidth="1"/>
    <col min="15620" max="15620" width="16.28515625" style="149" bestFit="1" customWidth="1"/>
    <col min="15621" max="15621" width="13.5703125" style="149" bestFit="1" customWidth="1"/>
    <col min="15622" max="15622" width="14.42578125" style="149" bestFit="1" customWidth="1"/>
    <col min="15623" max="15623" width="15.85546875" style="149" bestFit="1" customWidth="1"/>
    <col min="15624" max="15624" width="13.140625" style="149" bestFit="1" customWidth="1"/>
    <col min="15625" max="15625" width="15.85546875" style="149" bestFit="1" customWidth="1"/>
    <col min="15626" max="15626" width="20" style="149" bestFit="1" customWidth="1"/>
    <col min="15627" max="15872" width="11.42578125" style="149"/>
    <col min="15873" max="15873" width="85.5703125" style="149" customWidth="1"/>
    <col min="15874" max="15874" width="16.28515625" style="149" bestFit="1" customWidth="1"/>
    <col min="15875" max="15875" width="16.7109375" style="149" bestFit="1" customWidth="1"/>
    <col min="15876" max="15876" width="16.28515625" style="149" bestFit="1" customWidth="1"/>
    <col min="15877" max="15877" width="13.5703125" style="149" bestFit="1" customWidth="1"/>
    <col min="15878" max="15878" width="14.42578125" style="149" bestFit="1" customWidth="1"/>
    <col min="15879" max="15879" width="15.85546875" style="149" bestFit="1" customWidth="1"/>
    <col min="15880" max="15880" width="13.140625" style="149" bestFit="1" customWidth="1"/>
    <col min="15881" max="15881" width="15.85546875" style="149" bestFit="1" customWidth="1"/>
    <col min="15882" max="15882" width="20" style="149" bestFit="1" customWidth="1"/>
    <col min="15883" max="16128" width="11.42578125" style="149"/>
    <col min="16129" max="16129" width="85.5703125" style="149" customWidth="1"/>
    <col min="16130" max="16130" width="16.28515625" style="149" bestFit="1" customWidth="1"/>
    <col min="16131" max="16131" width="16.7109375" style="149" bestFit="1" customWidth="1"/>
    <col min="16132" max="16132" width="16.28515625" style="149" bestFit="1" customWidth="1"/>
    <col min="16133" max="16133" width="13.5703125" style="149" bestFit="1" customWidth="1"/>
    <col min="16134" max="16134" width="14.42578125" style="149" bestFit="1" customWidth="1"/>
    <col min="16135" max="16135" width="15.85546875" style="149" bestFit="1" customWidth="1"/>
    <col min="16136" max="16136" width="13.140625" style="149" bestFit="1" customWidth="1"/>
    <col min="16137" max="16137" width="15.85546875" style="149" bestFit="1" customWidth="1"/>
    <col min="16138" max="16138" width="20" style="149" bestFit="1" customWidth="1"/>
    <col min="16139" max="16384" width="11.42578125" style="149"/>
  </cols>
  <sheetData>
    <row r="1" spans="1:12" ht="30" customHeight="1">
      <c r="A1" s="1020" t="s">
        <v>939</v>
      </c>
      <c r="B1" s="1023"/>
      <c r="C1" s="1023"/>
      <c r="D1" s="1023"/>
      <c r="E1" s="1023"/>
      <c r="F1" s="1023"/>
      <c r="G1" s="1023"/>
      <c r="H1" s="1023"/>
      <c r="I1" s="1023"/>
      <c r="J1" s="1023"/>
      <c r="L1" s="863" t="s">
        <v>1124</v>
      </c>
    </row>
    <row r="2" spans="1:12" ht="15" customHeight="1">
      <c r="A2" s="1021" t="s">
        <v>666</v>
      </c>
      <c r="B2" s="1024"/>
      <c r="C2" s="1024"/>
      <c r="D2" s="1024"/>
      <c r="E2" s="1024"/>
      <c r="F2" s="1024"/>
      <c r="G2" s="1024"/>
      <c r="H2" s="1024"/>
      <c r="I2" s="1024"/>
      <c r="J2" s="1024"/>
    </row>
    <row r="3" spans="1:12" ht="15" customHeight="1">
      <c r="A3" s="1021" t="s">
        <v>330</v>
      </c>
      <c r="B3" s="1024"/>
      <c r="C3" s="1024"/>
      <c r="D3" s="1024"/>
      <c r="E3" s="1024"/>
      <c r="F3" s="1024"/>
      <c r="G3" s="1024"/>
      <c r="H3" s="1024"/>
      <c r="I3" s="1024"/>
      <c r="J3" s="1024"/>
    </row>
    <row r="4" spans="1:12" s="68" customFormat="1" ht="30" customHeight="1">
      <c r="A4" s="1022" t="s">
        <v>667</v>
      </c>
      <c r="B4" s="1025"/>
      <c r="C4" s="1025"/>
      <c r="D4" s="1025"/>
      <c r="E4" s="1025"/>
      <c r="F4" s="1025"/>
      <c r="G4" s="1025"/>
      <c r="H4" s="1025"/>
      <c r="I4" s="1025"/>
      <c r="J4" s="1025"/>
    </row>
    <row r="5" spans="1:12" ht="3.75" customHeight="1">
      <c r="A5" s="67"/>
      <c r="B5" s="67"/>
      <c r="C5" s="67"/>
      <c r="D5" s="67"/>
      <c r="E5" s="67"/>
      <c r="F5" s="67"/>
      <c r="G5" s="67"/>
      <c r="H5" s="67"/>
      <c r="I5" s="67"/>
      <c r="J5" s="67"/>
    </row>
    <row r="6" spans="1:12" s="534" customFormat="1" ht="30" customHeight="1" thickBot="1">
      <c r="A6" s="319"/>
      <c r="B6" s="318" t="s">
        <v>940</v>
      </c>
      <c r="C6" s="318" t="s">
        <v>941</v>
      </c>
      <c r="D6" s="318" t="s">
        <v>942</v>
      </c>
      <c r="E6" s="318" t="s">
        <v>943</v>
      </c>
      <c r="F6" s="318" t="s">
        <v>944</v>
      </c>
      <c r="G6" s="318" t="s">
        <v>945</v>
      </c>
      <c r="H6" s="318" t="s">
        <v>946</v>
      </c>
      <c r="I6" s="461" t="s">
        <v>947</v>
      </c>
      <c r="J6" s="461" t="s">
        <v>8</v>
      </c>
    </row>
    <row r="7" spans="1:12" s="155" customFormat="1" ht="15" customHeight="1">
      <c r="A7" s="447" t="s">
        <v>668</v>
      </c>
      <c r="B7" s="535">
        <v>0.13514327552962158</v>
      </c>
      <c r="C7" s="535">
        <v>0.16992135753128654</v>
      </c>
      <c r="D7" s="535">
        <v>0.27389592005471225</v>
      </c>
      <c r="E7" s="535">
        <v>0.19582361984227414</v>
      </c>
      <c r="F7" s="535">
        <v>0.155503242861287</v>
      </c>
      <c r="G7" s="535">
        <v>0.12385320051745018</v>
      </c>
      <c r="H7" s="535">
        <v>0.1060847803183166</v>
      </c>
      <c r="I7" s="535">
        <v>0.17785607224980279</v>
      </c>
      <c r="J7" s="535">
        <v>0.18372108424812847</v>
      </c>
    </row>
    <row r="8" spans="1:12" s="68" customFormat="1" ht="15" customHeight="1">
      <c r="A8" s="156" t="s">
        <v>669</v>
      </c>
      <c r="B8" s="157">
        <v>468911905.44999993</v>
      </c>
      <c r="C8" s="157">
        <v>354795744.72999996</v>
      </c>
      <c r="D8" s="157">
        <v>244728710.28</v>
      </c>
      <c r="E8" s="157">
        <v>1440093.2000000002</v>
      </c>
      <c r="F8" s="157">
        <v>14222348.399999999</v>
      </c>
      <c r="G8" s="157">
        <v>589052908.26999986</v>
      </c>
      <c r="H8" s="157">
        <v>2663822.9500000002</v>
      </c>
      <c r="I8" s="157">
        <v>104230741.83</v>
      </c>
      <c r="J8" s="157">
        <v>1780046275.1099999</v>
      </c>
    </row>
    <row r="9" spans="1:12" s="68" customFormat="1" ht="15" customHeight="1">
      <c r="A9" s="156" t="s">
        <v>670</v>
      </c>
      <c r="B9" s="157">
        <v>0</v>
      </c>
      <c r="C9" s="157">
        <v>0</v>
      </c>
      <c r="D9" s="157">
        <v>0</v>
      </c>
      <c r="E9" s="157">
        <v>0</v>
      </c>
      <c r="F9" s="157">
        <v>0</v>
      </c>
      <c r="G9" s="157">
        <v>0</v>
      </c>
      <c r="H9" s="157">
        <v>0</v>
      </c>
      <c r="I9" s="157">
        <v>0</v>
      </c>
      <c r="J9" s="157">
        <v>0</v>
      </c>
    </row>
    <row r="10" spans="1:12" s="158" customFormat="1" ht="15" customHeight="1">
      <c r="A10" s="156" t="s">
        <v>671</v>
      </c>
      <c r="B10" s="157">
        <v>54310026.109999999</v>
      </c>
      <c r="C10" s="157">
        <v>89810080.960000008</v>
      </c>
      <c r="D10" s="157">
        <v>210694874.86000001</v>
      </c>
      <c r="E10" s="157">
        <v>3058888.6500000004</v>
      </c>
      <c r="F10" s="157">
        <v>24703193.690000001</v>
      </c>
      <c r="G10" s="157">
        <v>73961300.719999999</v>
      </c>
      <c r="H10" s="157">
        <v>13945070.49</v>
      </c>
      <c r="I10" s="157">
        <v>118645193.95</v>
      </c>
      <c r="J10" s="157">
        <v>589128629.43000007</v>
      </c>
    </row>
    <row r="11" spans="1:12" s="158" customFormat="1" ht="15" customHeight="1">
      <c r="A11" s="156" t="s">
        <v>672</v>
      </c>
      <c r="B11" s="157">
        <v>30640468.060000002</v>
      </c>
      <c r="C11" s="157">
        <v>71032776.210000008</v>
      </c>
      <c r="D11" s="157">
        <v>351450220.56999999</v>
      </c>
      <c r="E11" s="157">
        <v>1772136.02</v>
      </c>
      <c r="F11" s="157">
        <v>136165.01999999999</v>
      </c>
      <c r="G11" s="157">
        <v>15724433.080000002</v>
      </c>
      <c r="H11" s="157">
        <v>230335.53</v>
      </c>
      <c r="I11" s="157">
        <v>92586690.280000001</v>
      </c>
      <c r="J11" s="157">
        <v>563573224.76999998</v>
      </c>
    </row>
    <row r="12" spans="1:12" s="158" customFormat="1" ht="15" customHeight="1">
      <c r="A12" s="156" t="s">
        <v>673</v>
      </c>
      <c r="B12" s="157">
        <v>102977761.75</v>
      </c>
      <c r="C12" s="157">
        <v>32632848.280000001</v>
      </c>
      <c r="D12" s="157">
        <v>14161797.01</v>
      </c>
      <c r="E12" s="157">
        <v>22321435.84</v>
      </c>
      <c r="F12" s="157">
        <v>59893.85</v>
      </c>
      <c r="G12" s="157">
        <v>608799.41999999993</v>
      </c>
      <c r="H12" s="157">
        <v>0</v>
      </c>
      <c r="I12" s="157">
        <v>0</v>
      </c>
      <c r="J12" s="157">
        <v>172762536.14999998</v>
      </c>
    </row>
    <row r="13" spans="1:12" s="158" customFormat="1" ht="15" customHeight="1">
      <c r="A13" s="156" t="s">
        <v>674</v>
      </c>
      <c r="B13" s="157">
        <v>832321037.30000007</v>
      </c>
      <c r="C13" s="157">
        <v>2806120057.6599998</v>
      </c>
      <c r="D13" s="157">
        <v>1573155536.6699998</v>
      </c>
      <c r="E13" s="157">
        <v>53195349.82</v>
      </c>
      <c r="F13" s="157">
        <v>511212470.77999997</v>
      </c>
      <c r="G13" s="157">
        <v>873199219.19999993</v>
      </c>
      <c r="H13" s="157">
        <v>26472270.259999998</v>
      </c>
      <c r="I13" s="157">
        <v>1219483146.3500001</v>
      </c>
      <c r="J13" s="157">
        <v>7895159088.04</v>
      </c>
    </row>
    <row r="14" spans="1:12" s="158" customFormat="1" ht="15" customHeight="1">
      <c r="A14" s="451" t="s">
        <v>675</v>
      </c>
      <c r="B14" s="452">
        <v>1489161198.6700001</v>
      </c>
      <c r="C14" s="452">
        <v>3354391507.8399997</v>
      </c>
      <c r="D14" s="452">
        <v>2394191139.3899999</v>
      </c>
      <c r="E14" s="452">
        <v>81787903.530000001</v>
      </c>
      <c r="F14" s="452">
        <v>550334071.74000001</v>
      </c>
      <c r="G14" s="452">
        <v>1552546660.6899998</v>
      </c>
      <c r="H14" s="452">
        <v>43311499.230000004</v>
      </c>
      <c r="I14" s="452">
        <v>1534945772.4100001</v>
      </c>
      <c r="J14" s="452">
        <v>11000669753.5</v>
      </c>
    </row>
    <row r="15" spans="1:12" s="161" customFormat="1" ht="15" customHeight="1">
      <c r="A15" s="156" t="s">
        <v>676</v>
      </c>
      <c r="B15" s="536">
        <v>935736597.86450005</v>
      </c>
      <c r="C15" s="536">
        <v>2884073098.1669998</v>
      </c>
      <c r="D15" s="536">
        <v>1801640969.6844997</v>
      </c>
      <c r="E15" s="536">
        <v>71434272.439999998</v>
      </c>
      <c r="F15" s="536">
        <v>516266112.41549999</v>
      </c>
      <c r="G15" s="536">
        <v>896310295.44899988</v>
      </c>
      <c r="H15" s="536">
        <v>29376452.123</v>
      </c>
      <c r="I15" s="536">
        <v>1289505530.2800002</v>
      </c>
      <c r="J15" s="536">
        <v>8424343328.4235001</v>
      </c>
    </row>
    <row r="16" spans="1:12" s="163" customFormat="1" ht="15" customHeight="1">
      <c r="A16" s="162" t="s">
        <v>677</v>
      </c>
      <c r="B16" s="453">
        <v>0.6283648799741931</v>
      </c>
      <c r="C16" s="453">
        <v>0.85979024554117922</v>
      </c>
      <c r="D16" s="453">
        <v>0.75250506947558415</v>
      </c>
      <c r="E16" s="453">
        <v>0.87340877265300898</v>
      </c>
      <c r="F16" s="453">
        <v>0.9380958565462123</v>
      </c>
      <c r="G16" s="453">
        <v>0.57731617228860088</v>
      </c>
      <c r="H16" s="453">
        <v>0.67825987659767273</v>
      </c>
      <c r="I16" s="453">
        <v>0.8400984278782454</v>
      </c>
      <c r="J16" s="453">
        <v>0.76580276630367805</v>
      </c>
    </row>
    <row r="17" spans="1:10" s="158" customFormat="1" ht="15" customHeight="1">
      <c r="A17" s="451" t="s">
        <v>678</v>
      </c>
      <c r="B17" s="452">
        <v>93573659.786450014</v>
      </c>
      <c r="C17" s="452">
        <v>288407309.81669998</v>
      </c>
      <c r="D17" s="452">
        <v>180164096.96844998</v>
      </c>
      <c r="E17" s="452">
        <v>7143427.2439999999</v>
      </c>
      <c r="F17" s="452">
        <v>51626611.241549999</v>
      </c>
      <c r="G17" s="452">
        <v>89631029.5449</v>
      </c>
      <c r="H17" s="452">
        <v>2937645.2123000002</v>
      </c>
      <c r="I17" s="452">
        <v>128950553.02800003</v>
      </c>
      <c r="J17" s="452">
        <v>842434332.84235001</v>
      </c>
    </row>
    <row r="18" spans="1:10" s="158" customFormat="1" ht="15" customHeight="1">
      <c r="A18" s="156" t="s">
        <v>679</v>
      </c>
      <c r="B18" s="157">
        <v>97815371.849999994</v>
      </c>
      <c r="C18" s="157">
        <v>474789111</v>
      </c>
      <c r="D18" s="157">
        <v>494031811</v>
      </c>
      <c r="E18" s="157">
        <v>13988517.810000001</v>
      </c>
      <c r="F18" s="157">
        <v>76739014.849999994</v>
      </c>
      <c r="G18" s="157">
        <v>116134644.39</v>
      </c>
      <c r="H18" s="157">
        <v>6557436</v>
      </c>
      <c r="I18" s="157">
        <v>193674242</v>
      </c>
      <c r="J18" s="157">
        <v>1473730148.9000001</v>
      </c>
    </row>
    <row r="19" spans="1:10" s="158" customFormat="1" ht="15" customHeight="1">
      <c r="A19" s="156" t="s">
        <v>680</v>
      </c>
      <c r="B19" s="157">
        <v>0</v>
      </c>
      <c r="C19" s="157">
        <v>0</v>
      </c>
      <c r="D19" s="157">
        <v>0</v>
      </c>
      <c r="E19" s="157">
        <v>0</v>
      </c>
      <c r="F19" s="157">
        <v>0.24</v>
      </c>
      <c r="G19" s="157">
        <v>0.1119</v>
      </c>
      <c r="H19" s="157">
        <v>0</v>
      </c>
      <c r="I19" s="157">
        <v>0.24</v>
      </c>
      <c r="J19" s="157">
        <v>0.59189999999999998</v>
      </c>
    </row>
    <row r="20" spans="1:10" s="158" customFormat="1" ht="15" customHeight="1">
      <c r="A20" s="162" t="s">
        <v>681</v>
      </c>
      <c r="B20" s="157">
        <v>0</v>
      </c>
      <c r="C20" s="157">
        <v>0</v>
      </c>
      <c r="D20" s="157">
        <v>0</v>
      </c>
      <c r="E20" s="157">
        <v>0</v>
      </c>
      <c r="F20" s="157">
        <v>0</v>
      </c>
      <c r="G20" s="157">
        <v>0</v>
      </c>
      <c r="H20" s="157">
        <v>0</v>
      </c>
      <c r="I20" s="157">
        <v>0</v>
      </c>
      <c r="J20" s="157">
        <v>0</v>
      </c>
    </row>
    <row r="21" spans="1:10" s="158" customFormat="1" ht="15" customHeight="1">
      <c r="A21" s="156" t="s">
        <v>682</v>
      </c>
      <c r="B21" s="157">
        <v>0</v>
      </c>
      <c r="C21" s="157">
        <v>0</v>
      </c>
      <c r="D21" s="157">
        <v>0</v>
      </c>
      <c r="E21" s="157">
        <v>0</v>
      </c>
      <c r="F21" s="157">
        <v>0</v>
      </c>
      <c r="G21" s="157">
        <v>12072889.52</v>
      </c>
      <c r="H21" s="157">
        <v>3441041.53</v>
      </c>
      <c r="I21" s="157">
        <v>3640952</v>
      </c>
      <c r="J21" s="157">
        <v>19154883.049999997</v>
      </c>
    </row>
    <row r="22" spans="1:10" s="158" customFormat="1" ht="15" customHeight="1">
      <c r="A22" s="451" t="s">
        <v>683</v>
      </c>
      <c r="B22" s="452">
        <v>97815371.849999994</v>
      </c>
      <c r="C22" s="452">
        <v>474789111</v>
      </c>
      <c r="D22" s="452">
        <v>494031811</v>
      </c>
      <c r="E22" s="452">
        <v>13988517.810000001</v>
      </c>
      <c r="F22" s="452">
        <v>76739014.609999999</v>
      </c>
      <c r="G22" s="452">
        <v>104061754.7581</v>
      </c>
      <c r="H22" s="452">
        <v>3116394.47</v>
      </c>
      <c r="I22" s="452">
        <v>190033289.75999999</v>
      </c>
      <c r="J22" s="452">
        <v>1454575265.2581</v>
      </c>
    </row>
    <row r="23" spans="1:10" s="158" customFormat="1" ht="15" customHeight="1">
      <c r="A23" s="156" t="s">
        <v>684</v>
      </c>
      <c r="B23" s="157">
        <v>10675687.35335283</v>
      </c>
      <c r="C23" s="157">
        <v>0</v>
      </c>
      <c r="D23" s="157">
        <v>0</v>
      </c>
      <c r="E23" s="157">
        <v>0</v>
      </c>
      <c r="F23" s="157">
        <v>0</v>
      </c>
      <c r="G23" s="157">
        <v>0</v>
      </c>
      <c r="H23" s="157">
        <v>0</v>
      </c>
      <c r="I23" s="157">
        <v>34300000</v>
      </c>
      <c r="J23" s="157">
        <v>44975687.35335283</v>
      </c>
    </row>
    <row r="24" spans="1:10" s="158" customFormat="1" ht="15" customHeight="1">
      <c r="A24" s="156" t="s">
        <v>685</v>
      </c>
      <c r="B24" s="157">
        <v>0</v>
      </c>
      <c r="C24" s="157">
        <v>0</v>
      </c>
      <c r="D24" s="157">
        <v>0</v>
      </c>
      <c r="E24" s="157">
        <v>0</v>
      </c>
      <c r="F24" s="157">
        <v>0</v>
      </c>
      <c r="G24" s="157">
        <v>0</v>
      </c>
      <c r="H24" s="157">
        <v>0</v>
      </c>
      <c r="I24" s="157">
        <v>0</v>
      </c>
      <c r="J24" s="157">
        <v>0</v>
      </c>
    </row>
    <row r="25" spans="1:10" s="164" customFormat="1" ht="15" customHeight="1">
      <c r="A25" s="156" t="s">
        <v>686</v>
      </c>
      <c r="B25" s="157">
        <v>0</v>
      </c>
      <c r="C25" s="157">
        <v>0</v>
      </c>
      <c r="D25" s="157">
        <v>0</v>
      </c>
      <c r="E25" s="157">
        <v>0</v>
      </c>
      <c r="F25" s="157">
        <v>0</v>
      </c>
      <c r="G25" s="157">
        <v>0</v>
      </c>
      <c r="H25" s="157">
        <v>0</v>
      </c>
      <c r="I25" s="157">
        <v>0</v>
      </c>
      <c r="J25" s="157">
        <v>0</v>
      </c>
    </row>
    <row r="26" spans="1:10" s="158" customFormat="1" ht="15" customHeight="1">
      <c r="A26" s="156" t="s">
        <v>687</v>
      </c>
      <c r="B26" s="157">
        <v>10675687.35335283</v>
      </c>
      <c r="C26" s="157">
        <v>0</v>
      </c>
      <c r="D26" s="157">
        <v>0</v>
      </c>
      <c r="E26" s="157">
        <v>0</v>
      </c>
      <c r="F26" s="157">
        <v>0</v>
      </c>
      <c r="G26" s="157">
        <v>0</v>
      </c>
      <c r="H26" s="157">
        <v>0</v>
      </c>
      <c r="I26" s="157">
        <v>34300000</v>
      </c>
      <c r="J26" s="157">
        <v>44975687.35335283</v>
      </c>
    </row>
    <row r="27" spans="1:10" s="69" customFormat="1" ht="15" customHeight="1">
      <c r="A27" s="162" t="s">
        <v>688</v>
      </c>
      <c r="B27" s="157">
        <v>17967449.664999999</v>
      </c>
      <c r="C27" s="157">
        <v>15639005.060000001</v>
      </c>
      <c r="D27" s="157">
        <v>0</v>
      </c>
      <c r="E27" s="157">
        <v>0</v>
      </c>
      <c r="F27" s="157">
        <v>3542040.05</v>
      </c>
      <c r="G27" s="157">
        <v>7241243.9900000002</v>
      </c>
      <c r="H27" s="157">
        <v>0</v>
      </c>
      <c r="I27" s="157">
        <v>5705399</v>
      </c>
      <c r="J27" s="157">
        <v>50095137.765000001</v>
      </c>
    </row>
    <row r="28" spans="1:10" s="165" customFormat="1" ht="15" customHeight="1">
      <c r="A28" s="162" t="s">
        <v>689</v>
      </c>
      <c r="B28" s="157">
        <v>0</v>
      </c>
      <c r="C28" s="157">
        <v>0</v>
      </c>
      <c r="D28" s="157">
        <v>0</v>
      </c>
      <c r="E28" s="157">
        <v>0</v>
      </c>
      <c r="F28" s="157">
        <v>0</v>
      </c>
      <c r="G28" s="157">
        <v>0</v>
      </c>
      <c r="H28" s="157">
        <v>0</v>
      </c>
      <c r="I28" s="157">
        <v>0</v>
      </c>
      <c r="J28" s="157">
        <v>0</v>
      </c>
    </row>
    <row r="29" spans="1:10" s="158" customFormat="1" ht="15" customHeight="1">
      <c r="A29" s="455" t="s">
        <v>690</v>
      </c>
      <c r="B29" s="452">
        <v>28643137.018352829</v>
      </c>
      <c r="C29" s="452">
        <v>15639005.060000001</v>
      </c>
      <c r="D29" s="452">
        <v>0</v>
      </c>
      <c r="E29" s="452">
        <v>0</v>
      </c>
      <c r="F29" s="452">
        <v>3542040.05</v>
      </c>
      <c r="G29" s="452">
        <v>7241243.9900000002</v>
      </c>
      <c r="H29" s="452">
        <v>0</v>
      </c>
      <c r="I29" s="452">
        <v>40005399</v>
      </c>
      <c r="J29" s="452">
        <v>95070825.11835283</v>
      </c>
    </row>
    <row r="30" spans="1:10" s="158" customFormat="1" ht="15" customHeight="1">
      <c r="A30" s="162" t="s">
        <v>691</v>
      </c>
      <c r="B30" s="157">
        <v>0</v>
      </c>
      <c r="C30" s="157">
        <v>0</v>
      </c>
      <c r="D30" s="157">
        <v>0</v>
      </c>
      <c r="E30" s="157">
        <v>0</v>
      </c>
      <c r="F30" s="157">
        <v>0</v>
      </c>
      <c r="G30" s="157">
        <v>0</v>
      </c>
      <c r="H30" s="157">
        <v>0</v>
      </c>
      <c r="I30" s="157">
        <v>0</v>
      </c>
      <c r="J30" s="157">
        <v>0</v>
      </c>
    </row>
    <row r="31" spans="1:10" s="158" customFormat="1" ht="15" customHeight="1">
      <c r="A31" s="162" t="s">
        <v>692</v>
      </c>
      <c r="B31" s="157">
        <v>0</v>
      </c>
      <c r="C31" s="157">
        <v>362500</v>
      </c>
      <c r="D31" s="157">
        <v>569700</v>
      </c>
      <c r="E31" s="157">
        <v>0</v>
      </c>
      <c r="F31" s="157">
        <v>0</v>
      </c>
      <c r="G31" s="157">
        <v>292100</v>
      </c>
      <c r="H31" s="157">
        <v>0</v>
      </c>
      <c r="I31" s="157">
        <v>692300</v>
      </c>
      <c r="J31" s="157">
        <v>1916600</v>
      </c>
    </row>
    <row r="32" spans="1:10" s="158" customFormat="1" ht="15" customHeight="1">
      <c r="A32" s="451" t="s">
        <v>693</v>
      </c>
      <c r="B32" s="452">
        <v>126458508.86835283</v>
      </c>
      <c r="C32" s="452">
        <v>490065616.06</v>
      </c>
      <c r="D32" s="452">
        <v>493462111</v>
      </c>
      <c r="E32" s="452">
        <v>13988517.810000001</v>
      </c>
      <c r="F32" s="452">
        <v>80281054.659999996</v>
      </c>
      <c r="G32" s="452">
        <v>111010898.7481</v>
      </c>
      <c r="H32" s="452">
        <v>3116394.47</v>
      </c>
      <c r="I32" s="452">
        <v>229346388.75999999</v>
      </c>
      <c r="J32" s="452">
        <v>1547729490.3764529</v>
      </c>
    </row>
    <row r="33" spans="1:10" s="68" customFormat="1" ht="15" customHeight="1">
      <c r="A33" s="156" t="s">
        <v>694</v>
      </c>
      <c r="B33" s="157">
        <v>32884849.081902817</v>
      </c>
      <c r="C33" s="157">
        <v>201658306.24330002</v>
      </c>
      <c r="D33" s="157">
        <v>313298014.03155005</v>
      </c>
      <c r="E33" s="157">
        <v>6845090.5660000006</v>
      </c>
      <c r="F33" s="157">
        <v>28654443.418449998</v>
      </c>
      <c r="G33" s="157">
        <v>21379869.203199998</v>
      </c>
      <c r="H33" s="157">
        <v>178749.25769999996</v>
      </c>
      <c r="I33" s="157">
        <v>100395835.73199996</v>
      </c>
      <c r="J33" s="157">
        <v>705295157.53410292</v>
      </c>
    </row>
    <row r="34" spans="1:10" s="169" customFormat="1" ht="15" customHeight="1">
      <c r="A34" s="156" t="s">
        <v>695</v>
      </c>
      <c r="B34" s="167">
        <v>6.8253956394388957E-2</v>
      </c>
      <c r="C34" s="167">
        <v>0.12732421872739699</v>
      </c>
      <c r="D34" s="167">
        <v>0.15812246002408895</v>
      </c>
      <c r="E34" s="167">
        <v>0.27587506284913549</v>
      </c>
      <c r="F34" s="167">
        <v>7.5113699558864322E-2</v>
      </c>
      <c r="G34" s="167">
        <v>0.12919295593258556</v>
      </c>
      <c r="H34" s="167">
        <v>1.1574742911156557</v>
      </c>
      <c r="I34" s="167">
        <v>7.7735624556341087E-2</v>
      </c>
      <c r="J34" s="167">
        <v>0.12581178236943577</v>
      </c>
    </row>
    <row r="35" spans="1:10" ht="3.75" customHeight="1" thickBot="1">
      <c r="A35" s="85"/>
      <c r="B35" s="537"/>
      <c r="C35" s="537"/>
      <c r="D35" s="537"/>
      <c r="E35" s="537"/>
      <c r="F35" s="537"/>
      <c r="G35" s="537"/>
      <c r="H35" s="537"/>
      <c r="I35" s="537"/>
      <c r="J35" s="537"/>
    </row>
    <row r="36" spans="1:10" ht="15" customHeight="1" thickTop="1">
      <c r="A36" s="170" t="s">
        <v>696</v>
      </c>
      <c r="B36" s="67"/>
      <c r="C36" s="67"/>
      <c r="D36" s="67"/>
      <c r="E36" s="67"/>
      <c r="F36" s="67"/>
      <c r="G36" s="67"/>
      <c r="H36" s="67"/>
      <c r="I36" s="67"/>
      <c r="J36" s="67"/>
    </row>
    <row r="37" spans="1:10" ht="15" customHeight="1">
      <c r="A37" s="156"/>
      <c r="B37" s="67"/>
      <c r="C37" s="67"/>
      <c r="D37" s="67"/>
      <c r="E37" s="67"/>
      <c r="F37" s="67"/>
      <c r="G37" s="67"/>
      <c r="H37" s="67"/>
      <c r="I37" s="67"/>
      <c r="J37" s="67"/>
    </row>
  </sheetData>
  <mergeCells count="4">
    <mergeCell ref="A1:J1"/>
    <mergeCell ref="A2:J2"/>
    <mergeCell ref="A3:J3"/>
    <mergeCell ref="A4:J4"/>
  </mergeCells>
  <hyperlinks>
    <hyperlink ref="L1" location="ÍNDICE!A1" display="ÍNDICE!A1"/>
  </hyperlink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M26"/>
  <sheetViews>
    <sheetView zoomScaleNormal="100" workbookViewId="0">
      <selection activeCell="M7" sqref="M7"/>
    </sheetView>
  </sheetViews>
  <sheetFormatPr baseColWidth="10" defaultRowHeight="12.75"/>
  <cols>
    <col min="1" max="1" width="38.28515625" style="171" customWidth="1"/>
    <col min="2" max="9" width="13.85546875" style="149" customWidth="1"/>
    <col min="10" max="10" width="14.140625" style="149" customWidth="1"/>
    <col min="11" max="11" width="12.140625" style="149" customWidth="1"/>
    <col min="12" max="256" width="11.42578125" style="149"/>
    <col min="257" max="257" width="38.28515625" style="149" customWidth="1"/>
    <col min="258" max="265" width="13.85546875" style="149" customWidth="1"/>
    <col min="266" max="266" width="14.140625" style="149" customWidth="1"/>
    <col min="267" max="267" width="12.140625" style="149" customWidth="1"/>
    <col min="268" max="512" width="11.42578125" style="149"/>
    <col min="513" max="513" width="38.28515625" style="149" customWidth="1"/>
    <col min="514" max="521" width="13.85546875" style="149" customWidth="1"/>
    <col min="522" max="522" width="14.140625" style="149" customWidth="1"/>
    <col min="523" max="523" width="12.140625" style="149" customWidth="1"/>
    <col min="524" max="768" width="11.42578125" style="149"/>
    <col min="769" max="769" width="38.28515625" style="149" customWidth="1"/>
    <col min="770" max="777" width="13.85546875" style="149" customWidth="1"/>
    <col min="778" max="778" width="14.140625" style="149" customWidth="1"/>
    <col min="779" max="779" width="12.140625" style="149" customWidth="1"/>
    <col min="780" max="1024" width="11.42578125" style="149"/>
    <col min="1025" max="1025" width="38.28515625" style="149" customWidth="1"/>
    <col min="1026" max="1033" width="13.85546875" style="149" customWidth="1"/>
    <col min="1034" max="1034" width="14.140625" style="149" customWidth="1"/>
    <col min="1035" max="1035" width="12.140625" style="149" customWidth="1"/>
    <col min="1036" max="1280" width="11.42578125" style="149"/>
    <col min="1281" max="1281" width="38.28515625" style="149" customWidth="1"/>
    <col min="1282" max="1289" width="13.85546875" style="149" customWidth="1"/>
    <col min="1290" max="1290" width="14.140625" style="149" customWidth="1"/>
    <col min="1291" max="1291" width="12.140625" style="149" customWidth="1"/>
    <col min="1292" max="1536" width="11.42578125" style="149"/>
    <col min="1537" max="1537" width="38.28515625" style="149" customWidth="1"/>
    <col min="1538" max="1545" width="13.85546875" style="149" customWidth="1"/>
    <col min="1546" max="1546" width="14.140625" style="149" customWidth="1"/>
    <col min="1547" max="1547" width="12.140625" style="149" customWidth="1"/>
    <col min="1548" max="1792" width="11.42578125" style="149"/>
    <col min="1793" max="1793" width="38.28515625" style="149" customWidth="1"/>
    <col min="1794" max="1801" width="13.85546875" style="149" customWidth="1"/>
    <col min="1802" max="1802" width="14.140625" style="149" customWidth="1"/>
    <col min="1803" max="1803" width="12.140625" style="149" customWidth="1"/>
    <col min="1804" max="2048" width="11.42578125" style="149"/>
    <col min="2049" max="2049" width="38.28515625" style="149" customWidth="1"/>
    <col min="2050" max="2057" width="13.85546875" style="149" customWidth="1"/>
    <col min="2058" max="2058" width="14.140625" style="149" customWidth="1"/>
    <col min="2059" max="2059" width="12.140625" style="149" customWidth="1"/>
    <col min="2060" max="2304" width="11.42578125" style="149"/>
    <col min="2305" max="2305" width="38.28515625" style="149" customWidth="1"/>
    <col min="2306" max="2313" width="13.85546875" style="149" customWidth="1"/>
    <col min="2314" max="2314" width="14.140625" style="149" customWidth="1"/>
    <col min="2315" max="2315" width="12.140625" style="149" customWidth="1"/>
    <col min="2316" max="2560" width="11.42578125" style="149"/>
    <col min="2561" max="2561" width="38.28515625" style="149" customWidth="1"/>
    <col min="2562" max="2569" width="13.85546875" style="149" customWidth="1"/>
    <col min="2570" max="2570" width="14.140625" style="149" customWidth="1"/>
    <col min="2571" max="2571" width="12.140625" style="149" customWidth="1"/>
    <col min="2572" max="2816" width="11.42578125" style="149"/>
    <col min="2817" max="2817" width="38.28515625" style="149" customWidth="1"/>
    <col min="2818" max="2825" width="13.85546875" style="149" customWidth="1"/>
    <col min="2826" max="2826" width="14.140625" style="149" customWidth="1"/>
    <col min="2827" max="2827" width="12.140625" style="149" customWidth="1"/>
    <col min="2828" max="3072" width="11.42578125" style="149"/>
    <col min="3073" max="3073" width="38.28515625" style="149" customWidth="1"/>
    <col min="3074" max="3081" width="13.85546875" style="149" customWidth="1"/>
    <col min="3082" max="3082" width="14.140625" style="149" customWidth="1"/>
    <col min="3083" max="3083" width="12.140625" style="149" customWidth="1"/>
    <col min="3084" max="3328" width="11.42578125" style="149"/>
    <col min="3329" max="3329" width="38.28515625" style="149" customWidth="1"/>
    <col min="3330" max="3337" width="13.85546875" style="149" customWidth="1"/>
    <col min="3338" max="3338" width="14.140625" style="149" customWidth="1"/>
    <col min="3339" max="3339" width="12.140625" style="149" customWidth="1"/>
    <col min="3340" max="3584" width="11.42578125" style="149"/>
    <col min="3585" max="3585" width="38.28515625" style="149" customWidth="1"/>
    <col min="3586" max="3593" width="13.85546875" style="149" customWidth="1"/>
    <col min="3594" max="3594" width="14.140625" style="149" customWidth="1"/>
    <col min="3595" max="3595" width="12.140625" style="149" customWidth="1"/>
    <col min="3596" max="3840" width="11.42578125" style="149"/>
    <col min="3841" max="3841" width="38.28515625" style="149" customWidth="1"/>
    <col min="3842" max="3849" width="13.85546875" style="149" customWidth="1"/>
    <col min="3850" max="3850" width="14.140625" style="149" customWidth="1"/>
    <col min="3851" max="3851" width="12.140625" style="149" customWidth="1"/>
    <col min="3852" max="4096" width="11.42578125" style="149"/>
    <col min="4097" max="4097" width="38.28515625" style="149" customWidth="1"/>
    <col min="4098" max="4105" width="13.85546875" style="149" customWidth="1"/>
    <col min="4106" max="4106" width="14.140625" style="149" customWidth="1"/>
    <col min="4107" max="4107" width="12.140625" style="149" customWidth="1"/>
    <col min="4108" max="4352" width="11.42578125" style="149"/>
    <col min="4353" max="4353" width="38.28515625" style="149" customWidth="1"/>
    <col min="4354" max="4361" width="13.85546875" style="149" customWidth="1"/>
    <col min="4362" max="4362" width="14.140625" style="149" customWidth="1"/>
    <col min="4363" max="4363" width="12.140625" style="149" customWidth="1"/>
    <col min="4364" max="4608" width="11.42578125" style="149"/>
    <col min="4609" max="4609" width="38.28515625" style="149" customWidth="1"/>
    <col min="4610" max="4617" width="13.85546875" style="149" customWidth="1"/>
    <col min="4618" max="4618" width="14.140625" style="149" customWidth="1"/>
    <col min="4619" max="4619" width="12.140625" style="149" customWidth="1"/>
    <col min="4620" max="4864" width="11.42578125" style="149"/>
    <col min="4865" max="4865" width="38.28515625" style="149" customWidth="1"/>
    <col min="4866" max="4873" width="13.85546875" style="149" customWidth="1"/>
    <col min="4874" max="4874" width="14.140625" style="149" customWidth="1"/>
    <col min="4875" max="4875" width="12.140625" style="149" customWidth="1"/>
    <col min="4876" max="5120" width="11.42578125" style="149"/>
    <col min="5121" max="5121" width="38.28515625" style="149" customWidth="1"/>
    <col min="5122" max="5129" width="13.85546875" style="149" customWidth="1"/>
    <col min="5130" max="5130" width="14.140625" style="149" customWidth="1"/>
    <col min="5131" max="5131" width="12.140625" style="149" customWidth="1"/>
    <col min="5132" max="5376" width="11.42578125" style="149"/>
    <col min="5377" max="5377" width="38.28515625" style="149" customWidth="1"/>
    <col min="5378" max="5385" width="13.85546875" style="149" customWidth="1"/>
    <col min="5386" max="5386" width="14.140625" style="149" customWidth="1"/>
    <col min="5387" max="5387" width="12.140625" style="149" customWidth="1"/>
    <col min="5388" max="5632" width="11.42578125" style="149"/>
    <col min="5633" max="5633" width="38.28515625" style="149" customWidth="1"/>
    <col min="5634" max="5641" width="13.85546875" style="149" customWidth="1"/>
    <col min="5642" max="5642" width="14.140625" style="149" customWidth="1"/>
    <col min="5643" max="5643" width="12.140625" style="149" customWidth="1"/>
    <col min="5644" max="5888" width="11.42578125" style="149"/>
    <col min="5889" max="5889" width="38.28515625" style="149" customWidth="1"/>
    <col min="5890" max="5897" width="13.85546875" style="149" customWidth="1"/>
    <col min="5898" max="5898" width="14.140625" style="149" customWidth="1"/>
    <col min="5899" max="5899" width="12.140625" style="149" customWidth="1"/>
    <col min="5900" max="6144" width="11.42578125" style="149"/>
    <col min="6145" max="6145" width="38.28515625" style="149" customWidth="1"/>
    <col min="6146" max="6153" width="13.85546875" style="149" customWidth="1"/>
    <col min="6154" max="6154" width="14.140625" style="149" customWidth="1"/>
    <col min="6155" max="6155" width="12.140625" style="149" customWidth="1"/>
    <col min="6156" max="6400" width="11.42578125" style="149"/>
    <col min="6401" max="6401" width="38.28515625" style="149" customWidth="1"/>
    <col min="6402" max="6409" width="13.85546875" style="149" customWidth="1"/>
    <col min="6410" max="6410" width="14.140625" style="149" customWidth="1"/>
    <col min="6411" max="6411" width="12.140625" style="149" customWidth="1"/>
    <col min="6412" max="6656" width="11.42578125" style="149"/>
    <col min="6657" max="6657" width="38.28515625" style="149" customWidth="1"/>
    <col min="6658" max="6665" width="13.85546875" style="149" customWidth="1"/>
    <col min="6666" max="6666" width="14.140625" style="149" customWidth="1"/>
    <col min="6667" max="6667" width="12.140625" style="149" customWidth="1"/>
    <col min="6668" max="6912" width="11.42578125" style="149"/>
    <col min="6913" max="6913" width="38.28515625" style="149" customWidth="1"/>
    <col min="6914" max="6921" width="13.85546875" style="149" customWidth="1"/>
    <col min="6922" max="6922" width="14.140625" style="149" customWidth="1"/>
    <col min="6923" max="6923" width="12.140625" style="149" customWidth="1"/>
    <col min="6924" max="7168" width="11.42578125" style="149"/>
    <col min="7169" max="7169" width="38.28515625" style="149" customWidth="1"/>
    <col min="7170" max="7177" width="13.85546875" style="149" customWidth="1"/>
    <col min="7178" max="7178" width="14.140625" style="149" customWidth="1"/>
    <col min="7179" max="7179" width="12.140625" style="149" customWidth="1"/>
    <col min="7180" max="7424" width="11.42578125" style="149"/>
    <col min="7425" max="7425" width="38.28515625" style="149" customWidth="1"/>
    <col min="7426" max="7433" width="13.85546875" style="149" customWidth="1"/>
    <col min="7434" max="7434" width="14.140625" style="149" customWidth="1"/>
    <col min="7435" max="7435" width="12.140625" style="149" customWidth="1"/>
    <col min="7436" max="7680" width="11.42578125" style="149"/>
    <col min="7681" max="7681" width="38.28515625" style="149" customWidth="1"/>
    <col min="7682" max="7689" width="13.85546875" style="149" customWidth="1"/>
    <col min="7690" max="7690" width="14.140625" style="149" customWidth="1"/>
    <col min="7691" max="7691" width="12.140625" style="149" customWidth="1"/>
    <col min="7692" max="7936" width="11.42578125" style="149"/>
    <col min="7937" max="7937" width="38.28515625" style="149" customWidth="1"/>
    <col min="7938" max="7945" width="13.85546875" style="149" customWidth="1"/>
    <col min="7946" max="7946" width="14.140625" style="149" customWidth="1"/>
    <col min="7947" max="7947" width="12.140625" style="149" customWidth="1"/>
    <col min="7948" max="8192" width="11.42578125" style="149"/>
    <col min="8193" max="8193" width="38.28515625" style="149" customWidth="1"/>
    <col min="8194" max="8201" width="13.85546875" style="149" customWidth="1"/>
    <col min="8202" max="8202" width="14.140625" style="149" customWidth="1"/>
    <col min="8203" max="8203" width="12.140625" style="149" customWidth="1"/>
    <col min="8204" max="8448" width="11.42578125" style="149"/>
    <col min="8449" max="8449" width="38.28515625" style="149" customWidth="1"/>
    <col min="8450" max="8457" width="13.85546875" style="149" customWidth="1"/>
    <col min="8458" max="8458" width="14.140625" style="149" customWidth="1"/>
    <col min="8459" max="8459" width="12.140625" style="149" customWidth="1"/>
    <col min="8460" max="8704" width="11.42578125" style="149"/>
    <col min="8705" max="8705" width="38.28515625" style="149" customWidth="1"/>
    <col min="8706" max="8713" width="13.85546875" style="149" customWidth="1"/>
    <col min="8714" max="8714" width="14.140625" style="149" customWidth="1"/>
    <col min="8715" max="8715" width="12.140625" style="149" customWidth="1"/>
    <col min="8716" max="8960" width="11.42578125" style="149"/>
    <col min="8961" max="8961" width="38.28515625" style="149" customWidth="1"/>
    <col min="8962" max="8969" width="13.85546875" style="149" customWidth="1"/>
    <col min="8970" max="8970" width="14.140625" style="149" customWidth="1"/>
    <col min="8971" max="8971" width="12.140625" style="149" customWidth="1"/>
    <col min="8972" max="9216" width="11.42578125" style="149"/>
    <col min="9217" max="9217" width="38.28515625" style="149" customWidth="1"/>
    <col min="9218" max="9225" width="13.85546875" style="149" customWidth="1"/>
    <col min="9226" max="9226" width="14.140625" style="149" customWidth="1"/>
    <col min="9227" max="9227" width="12.140625" style="149" customWidth="1"/>
    <col min="9228" max="9472" width="11.42578125" style="149"/>
    <col min="9473" max="9473" width="38.28515625" style="149" customWidth="1"/>
    <col min="9474" max="9481" width="13.85546875" style="149" customWidth="1"/>
    <col min="9482" max="9482" width="14.140625" style="149" customWidth="1"/>
    <col min="9483" max="9483" width="12.140625" style="149" customWidth="1"/>
    <col min="9484" max="9728" width="11.42578125" style="149"/>
    <col min="9729" max="9729" width="38.28515625" style="149" customWidth="1"/>
    <col min="9730" max="9737" width="13.85546875" style="149" customWidth="1"/>
    <col min="9738" max="9738" width="14.140625" style="149" customWidth="1"/>
    <col min="9739" max="9739" width="12.140625" style="149" customWidth="1"/>
    <col min="9740" max="9984" width="11.42578125" style="149"/>
    <col min="9985" max="9985" width="38.28515625" style="149" customWidth="1"/>
    <col min="9986" max="9993" width="13.85546875" style="149" customWidth="1"/>
    <col min="9994" max="9994" width="14.140625" style="149" customWidth="1"/>
    <col min="9995" max="9995" width="12.140625" style="149" customWidth="1"/>
    <col min="9996" max="10240" width="11.42578125" style="149"/>
    <col min="10241" max="10241" width="38.28515625" style="149" customWidth="1"/>
    <col min="10242" max="10249" width="13.85546875" style="149" customWidth="1"/>
    <col min="10250" max="10250" width="14.140625" style="149" customWidth="1"/>
    <col min="10251" max="10251" width="12.140625" style="149" customWidth="1"/>
    <col min="10252" max="10496" width="11.42578125" style="149"/>
    <col min="10497" max="10497" width="38.28515625" style="149" customWidth="1"/>
    <col min="10498" max="10505" width="13.85546875" style="149" customWidth="1"/>
    <col min="10506" max="10506" width="14.140625" style="149" customWidth="1"/>
    <col min="10507" max="10507" width="12.140625" style="149" customWidth="1"/>
    <col min="10508" max="10752" width="11.42578125" style="149"/>
    <col min="10753" max="10753" width="38.28515625" style="149" customWidth="1"/>
    <col min="10754" max="10761" width="13.85546875" style="149" customWidth="1"/>
    <col min="10762" max="10762" width="14.140625" style="149" customWidth="1"/>
    <col min="10763" max="10763" width="12.140625" style="149" customWidth="1"/>
    <col min="10764" max="11008" width="11.42578125" style="149"/>
    <col min="11009" max="11009" width="38.28515625" style="149" customWidth="1"/>
    <col min="11010" max="11017" width="13.85546875" style="149" customWidth="1"/>
    <col min="11018" max="11018" width="14.140625" style="149" customWidth="1"/>
    <col min="11019" max="11019" width="12.140625" style="149" customWidth="1"/>
    <col min="11020" max="11264" width="11.42578125" style="149"/>
    <col min="11265" max="11265" width="38.28515625" style="149" customWidth="1"/>
    <col min="11266" max="11273" width="13.85546875" style="149" customWidth="1"/>
    <col min="11274" max="11274" width="14.140625" style="149" customWidth="1"/>
    <col min="11275" max="11275" width="12.140625" style="149" customWidth="1"/>
    <col min="11276" max="11520" width="11.42578125" style="149"/>
    <col min="11521" max="11521" width="38.28515625" style="149" customWidth="1"/>
    <col min="11522" max="11529" width="13.85546875" style="149" customWidth="1"/>
    <col min="11530" max="11530" width="14.140625" style="149" customWidth="1"/>
    <col min="11531" max="11531" width="12.140625" style="149" customWidth="1"/>
    <col min="11532" max="11776" width="11.42578125" style="149"/>
    <col min="11777" max="11777" width="38.28515625" style="149" customWidth="1"/>
    <col min="11778" max="11785" width="13.85546875" style="149" customWidth="1"/>
    <col min="11786" max="11786" width="14.140625" style="149" customWidth="1"/>
    <col min="11787" max="11787" width="12.140625" style="149" customWidth="1"/>
    <col min="11788" max="12032" width="11.42578125" style="149"/>
    <col min="12033" max="12033" width="38.28515625" style="149" customWidth="1"/>
    <col min="12034" max="12041" width="13.85546875" style="149" customWidth="1"/>
    <col min="12042" max="12042" width="14.140625" style="149" customWidth="1"/>
    <col min="12043" max="12043" width="12.140625" style="149" customWidth="1"/>
    <col min="12044" max="12288" width="11.42578125" style="149"/>
    <col min="12289" max="12289" width="38.28515625" style="149" customWidth="1"/>
    <col min="12290" max="12297" width="13.85546875" style="149" customWidth="1"/>
    <col min="12298" max="12298" width="14.140625" style="149" customWidth="1"/>
    <col min="12299" max="12299" width="12.140625" style="149" customWidth="1"/>
    <col min="12300" max="12544" width="11.42578125" style="149"/>
    <col min="12545" max="12545" width="38.28515625" style="149" customWidth="1"/>
    <col min="12546" max="12553" width="13.85546875" style="149" customWidth="1"/>
    <col min="12554" max="12554" width="14.140625" style="149" customWidth="1"/>
    <col min="12555" max="12555" width="12.140625" style="149" customWidth="1"/>
    <col min="12556" max="12800" width="11.42578125" style="149"/>
    <col min="12801" max="12801" width="38.28515625" style="149" customWidth="1"/>
    <col min="12802" max="12809" width="13.85546875" style="149" customWidth="1"/>
    <col min="12810" max="12810" width="14.140625" style="149" customWidth="1"/>
    <col min="12811" max="12811" width="12.140625" style="149" customWidth="1"/>
    <col min="12812" max="13056" width="11.42578125" style="149"/>
    <col min="13057" max="13057" width="38.28515625" style="149" customWidth="1"/>
    <col min="13058" max="13065" width="13.85546875" style="149" customWidth="1"/>
    <col min="13066" max="13066" width="14.140625" style="149" customWidth="1"/>
    <col min="13067" max="13067" width="12.140625" style="149" customWidth="1"/>
    <col min="13068" max="13312" width="11.42578125" style="149"/>
    <col min="13313" max="13313" width="38.28515625" style="149" customWidth="1"/>
    <col min="13314" max="13321" width="13.85546875" style="149" customWidth="1"/>
    <col min="13322" max="13322" width="14.140625" style="149" customWidth="1"/>
    <col min="13323" max="13323" width="12.140625" style="149" customWidth="1"/>
    <col min="13324" max="13568" width="11.42578125" style="149"/>
    <col min="13569" max="13569" width="38.28515625" style="149" customWidth="1"/>
    <col min="13570" max="13577" width="13.85546875" style="149" customWidth="1"/>
    <col min="13578" max="13578" width="14.140625" style="149" customWidth="1"/>
    <col min="13579" max="13579" width="12.140625" style="149" customWidth="1"/>
    <col min="13580" max="13824" width="11.42578125" style="149"/>
    <col min="13825" max="13825" width="38.28515625" style="149" customWidth="1"/>
    <col min="13826" max="13833" width="13.85546875" style="149" customWidth="1"/>
    <col min="13834" max="13834" width="14.140625" style="149" customWidth="1"/>
    <col min="13835" max="13835" width="12.140625" style="149" customWidth="1"/>
    <col min="13836" max="14080" width="11.42578125" style="149"/>
    <col min="14081" max="14081" width="38.28515625" style="149" customWidth="1"/>
    <col min="14082" max="14089" width="13.85546875" style="149" customWidth="1"/>
    <col min="14090" max="14090" width="14.140625" style="149" customWidth="1"/>
    <col min="14091" max="14091" width="12.140625" style="149" customWidth="1"/>
    <col min="14092" max="14336" width="11.42578125" style="149"/>
    <col min="14337" max="14337" width="38.28515625" style="149" customWidth="1"/>
    <col min="14338" max="14345" width="13.85546875" style="149" customWidth="1"/>
    <col min="14346" max="14346" width="14.140625" style="149" customWidth="1"/>
    <col min="14347" max="14347" width="12.140625" style="149" customWidth="1"/>
    <col min="14348" max="14592" width="11.42578125" style="149"/>
    <col min="14593" max="14593" width="38.28515625" style="149" customWidth="1"/>
    <col min="14594" max="14601" width="13.85546875" style="149" customWidth="1"/>
    <col min="14602" max="14602" width="14.140625" style="149" customWidth="1"/>
    <col min="14603" max="14603" width="12.140625" style="149" customWidth="1"/>
    <col min="14604" max="14848" width="11.42578125" style="149"/>
    <col min="14849" max="14849" width="38.28515625" style="149" customWidth="1"/>
    <col min="14850" max="14857" width="13.85546875" style="149" customWidth="1"/>
    <col min="14858" max="14858" width="14.140625" style="149" customWidth="1"/>
    <col min="14859" max="14859" width="12.140625" style="149" customWidth="1"/>
    <col min="14860" max="15104" width="11.42578125" style="149"/>
    <col min="15105" max="15105" width="38.28515625" style="149" customWidth="1"/>
    <col min="15106" max="15113" width="13.85546875" style="149" customWidth="1"/>
    <col min="15114" max="15114" width="14.140625" style="149" customWidth="1"/>
    <col min="15115" max="15115" width="12.140625" style="149" customWidth="1"/>
    <col min="15116" max="15360" width="11.42578125" style="149"/>
    <col min="15361" max="15361" width="38.28515625" style="149" customWidth="1"/>
    <col min="15362" max="15369" width="13.85546875" style="149" customWidth="1"/>
    <col min="15370" max="15370" width="14.140625" style="149" customWidth="1"/>
    <col min="15371" max="15371" width="12.140625" style="149" customWidth="1"/>
    <col min="15372" max="15616" width="11.42578125" style="149"/>
    <col min="15617" max="15617" width="38.28515625" style="149" customWidth="1"/>
    <col min="15618" max="15625" width="13.85546875" style="149" customWidth="1"/>
    <col min="15626" max="15626" width="14.140625" style="149" customWidth="1"/>
    <col min="15627" max="15627" width="12.140625" style="149" customWidth="1"/>
    <col min="15628" max="15872" width="11.42578125" style="149"/>
    <col min="15873" max="15873" width="38.28515625" style="149" customWidth="1"/>
    <col min="15874" max="15881" width="13.85546875" style="149" customWidth="1"/>
    <col min="15882" max="15882" width="14.140625" style="149" customWidth="1"/>
    <col min="15883" max="15883" width="12.140625" style="149" customWidth="1"/>
    <col min="15884" max="16128" width="11.42578125" style="149"/>
    <col min="16129" max="16129" width="38.28515625" style="149" customWidth="1"/>
    <col min="16130" max="16137" width="13.85546875" style="149" customWidth="1"/>
    <col min="16138" max="16138" width="14.140625" style="149" customWidth="1"/>
    <col min="16139" max="16139" width="12.140625" style="149" customWidth="1"/>
    <col min="16140" max="16384" width="11.42578125" style="149"/>
  </cols>
  <sheetData>
    <row r="1" spans="1:13" s="172" customFormat="1" ht="30" customHeight="1">
      <c r="A1" s="1020" t="s">
        <v>939</v>
      </c>
      <c r="B1" s="1020"/>
      <c r="C1" s="1020"/>
      <c r="D1" s="1020"/>
      <c r="E1" s="1020"/>
      <c r="F1" s="1020"/>
      <c r="G1" s="1020"/>
      <c r="H1" s="1020"/>
      <c r="I1" s="1020"/>
      <c r="J1" s="1020"/>
      <c r="K1" s="1020"/>
      <c r="M1" s="863" t="s">
        <v>1124</v>
      </c>
    </row>
    <row r="2" spans="1:13" s="172" customFormat="1" ht="15" customHeight="1">
      <c r="A2" s="1021" t="s">
        <v>697</v>
      </c>
      <c r="B2" s="1021"/>
      <c r="C2" s="1021"/>
      <c r="D2" s="1021"/>
      <c r="E2" s="1021"/>
      <c r="F2" s="1021"/>
      <c r="G2" s="1021"/>
      <c r="H2" s="1021"/>
      <c r="I2" s="1021"/>
      <c r="J2" s="1021"/>
      <c r="K2" s="1021"/>
    </row>
    <row r="3" spans="1:13" s="172" customFormat="1" ht="15" customHeight="1">
      <c r="A3" s="1021" t="s">
        <v>330</v>
      </c>
      <c r="B3" s="1021"/>
      <c r="C3" s="1021"/>
      <c r="D3" s="1021"/>
      <c r="E3" s="1021"/>
      <c r="F3" s="1021"/>
      <c r="G3" s="1021"/>
      <c r="H3" s="1021"/>
      <c r="I3" s="1021"/>
      <c r="J3" s="1021"/>
      <c r="K3" s="1021"/>
    </row>
    <row r="4" spans="1:13" s="173" customFormat="1" ht="30" customHeight="1">
      <c r="A4" s="1022" t="s">
        <v>3</v>
      </c>
      <c r="B4" s="1022"/>
      <c r="C4" s="1022"/>
      <c r="D4" s="1022"/>
      <c r="E4" s="1022"/>
      <c r="F4" s="1022"/>
      <c r="G4" s="1022"/>
      <c r="H4" s="1022"/>
      <c r="I4" s="1022"/>
      <c r="J4" s="1022"/>
      <c r="K4" s="1022"/>
    </row>
    <row r="5" spans="1:13" ht="15" customHeight="1">
      <c r="A5" s="305"/>
      <c r="B5" s="257"/>
      <c r="C5" s="257"/>
      <c r="D5" s="257"/>
      <c r="E5" s="257"/>
      <c r="F5" s="67"/>
      <c r="G5" s="378"/>
      <c r="H5" s="67"/>
      <c r="I5" s="67"/>
      <c r="J5" s="67"/>
      <c r="K5" s="67"/>
    </row>
    <row r="6" spans="1:13" s="377" customFormat="1" ht="30" customHeight="1">
      <c r="A6" s="307"/>
      <c r="B6" s="307" t="s">
        <v>940</v>
      </c>
      <c r="C6" s="307" t="s">
        <v>941</v>
      </c>
      <c r="D6" s="307" t="s">
        <v>942</v>
      </c>
      <c r="E6" s="307" t="s">
        <v>943</v>
      </c>
      <c r="F6" s="307" t="s">
        <v>944</v>
      </c>
      <c r="G6" s="307" t="s">
        <v>945</v>
      </c>
      <c r="H6" s="307" t="s">
        <v>946</v>
      </c>
      <c r="I6" s="307" t="s">
        <v>947</v>
      </c>
      <c r="J6" s="308" t="s">
        <v>8</v>
      </c>
      <c r="K6" s="309" t="s">
        <v>698</v>
      </c>
    </row>
    <row r="7" spans="1:13" ht="15" customHeight="1">
      <c r="A7" s="310" t="s">
        <v>699</v>
      </c>
      <c r="B7" s="174">
        <v>796818.62631980074</v>
      </c>
      <c r="C7" s="174">
        <v>2749819.1894168011</v>
      </c>
      <c r="D7" s="174">
        <v>1739211.7054550007</v>
      </c>
      <c r="E7" s="174">
        <v>60213.075743000016</v>
      </c>
      <c r="F7" s="175">
        <v>483313.55865000002</v>
      </c>
      <c r="G7" s="174">
        <v>737593.720666999</v>
      </c>
      <c r="H7" s="175">
        <v>15348.123701400002</v>
      </c>
      <c r="I7" s="175">
        <v>1171621.0002999995</v>
      </c>
      <c r="J7" s="175">
        <v>7753939.0002530012</v>
      </c>
      <c r="K7" s="176">
        <v>0.95554531743605475</v>
      </c>
      <c r="L7" s="538"/>
    </row>
    <row r="8" spans="1:13" ht="15" customHeight="1">
      <c r="A8" s="310" t="s">
        <v>700</v>
      </c>
      <c r="B8" s="539">
        <v>5073.5846400000019</v>
      </c>
      <c r="C8" s="539">
        <v>18481.137110000007</v>
      </c>
      <c r="D8" s="539">
        <v>19826.297340000001</v>
      </c>
      <c r="E8" s="539">
        <v>261.44567000000001</v>
      </c>
      <c r="F8" s="540">
        <v>2486.5613499999995</v>
      </c>
      <c r="G8" s="539">
        <v>2644.0081500000006</v>
      </c>
      <c r="H8" s="540">
        <v>134.29257000000001</v>
      </c>
      <c r="I8" s="540">
        <v>5243.6473500000002</v>
      </c>
      <c r="J8" s="540">
        <v>54150.974180000005</v>
      </c>
      <c r="K8" s="176">
        <v>6.6732160016491461E-3</v>
      </c>
      <c r="L8" s="538"/>
    </row>
    <row r="9" spans="1:13" ht="15" customHeight="1">
      <c r="A9" s="310" t="s">
        <v>701</v>
      </c>
      <c r="B9" s="174">
        <v>25093.500307199985</v>
      </c>
      <c r="C9" s="174">
        <v>29066.988623600006</v>
      </c>
      <c r="D9" s="174">
        <v>6116.2493699999986</v>
      </c>
      <c r="E9" s="174">
        <v>515.21953000000008</v>
      </c>
      <c r="F9" s="175">
        <v>2498.5196499999997</v>
      </c>
      <c r="G9" s="174">
        <v>53923.151655000016</v>
      </c>
      <c r="H9" s="175">
        <v>1112.8912952000003</v>
      </c>
      <c r="I9" s="175">
        <v>11523.347369999996</v>
      </c>
      <c r="J9" s="175">
        <v>129849.86780099999</v>
      </c>
      <c r="K9" s="176">
        <v>1.6001858299747752E-2</v>
      </c>
      <c r="L9" s="538"/>
    </row>
    <row r="10" spans="1:13" ht="15" customHeight="1">
      <c r="A10" s="310" t="s">
        <v>702</v>
      </c>
      <c r="B10" s="539">
        <v>835.10154000000034</v>
      </c>
      <c r="C10" s="539">
        <v>1283.4269099999999</v>
      </c>
      <c r="D10" s="539">
        <v>282.41737000000001</v>
      </c>
      <c r="E10" s="539">
        <v>17.493570000000002</v>
      </c>
      <c r="F10" s="540">
        <v>101.04558000000002</v>
      </c>
      <c r="G10" s="539">
        <v>2291.3319600000013</v>
      </c>
      <c r="H10" s="540">
        <v>51.119060000000012</v>
      </c>
      <c r="I10" s="540">
        <v>549.6113899999998</v>
      </c>
      <c r="J10" s="540">
        <v>5411.5473800000018</v>
      </c>
      <c r="K10" s="176">
        <v>6.6688411643083987E-4</v>
      </c>
      <c r="L10" s="538"/>
    </row>
    <row r="11" spans="1:13" ht="15" customHeight="1">
      <c r="A11" s="310" t="s">
        <v>703</v>
      </c>
      <c r="B11" s="174">
        <v>9458.9545271999923</v>
      </c>
      <c r="C11" s="174">
        <v>7647.2263686000006</v>
      </c>
      <c r="D11" s="174">
        <v>5539.8127000000013</v>
      </c>
      <c r="E11" s="174">
        <v>21.658420000000007</v>
      </c>
      <c r="F11" s="175">
        <v>930.46019000000001</v>
      </c>
      <c r="G11" s="174">
        <v>6915.2950523999998</v>
      </c>
      <c r="H11" s="175">
        <v>34.434699000000002</v>
      </c>
      <c r="I11" s="175">
        <v>33042.123380000019</v>
      </c>
      <c r="J11" s="175">
        <v>63589.965337200018</v>
      </c>
      <c r="K11" s="176">
        <v>7.8364162539710323E-3</v>
      </c>
      <c r="L11" s="538"/>
    </row>
    <row r="12" spans="1:13" ht="15" customHeight="1">
      <c r="A12" s="310" t="s">
        <v>704</v>
      </c>
      <c r="B12" s="539">
        <v>1037.93148</v>
      </c>
      <c r="C12" s="539">
        <v>1471.1790299999998</v>
      </c>
      <c r="D12" s="539">
        <v>889.35903999999994</v>
      </c>
      <c r="E12" s="539">
        <v>4.2558699999999998</v>
      </c>
      <c r="F12" s="540">
        <v>183.70376999999996</v>
      </c>
      <c r="G12" s="539">
        <v>1358.4647</v>
      </c>
      <c r="H12" s="540">
        <v>6.8869400000000009</v>
      </c>
      <c r="I12" s="540">
        <v>6408.5694399999993</v>
      </c>
      <c r="J12" s="540">
        <v>11360.350269999999</v>
      </c>
      <c r="K12" s="176">
        <v>1.3999761288524095E-3</v>
      </c>
      <c r="L12" s="538"/>
    </row>
    <row r="13" spans="1:13" ht="15" customHeight="1">
      <c r="A13" s="310" t="s">
        <v>705</v>
      </c>
      <c r="B13" s="174">
        <v>6422.7575937999973</v>
      </c>
      <c r="C13" s="174">
        <v>4120.4112706000005</v>
      </c>
      <c r="D13" s="174">
        <v>2400.3443800000005</v>
      </c>
      <c r="E13" s="174">
        <v>0</v>
      </c>
      <c r="F13" s="175">
        <v>493.32524999999998</v>
      </c>
      <c r="G13" s="174">
        <v>1834.9043363999999</v>
      </c>
      <c r="H13" s="175">
        <v>38.114559999999997</v>
      </c>
      <c r="I13" s="175">
        <v>1361.1797300000001</v>
      </c>
      <c r="J13" s="175">
        <v>16671.0371208</v>
      </c>
      <c r="K13" s="176">
        <v>2.0544308456725432E-3</v>
      </c>
      <c r="L13" s="538"/>
    </row>
    <row r="14" spans="1:13" ht="15" customHeight="1">
      <c r="A14" s="310" t="s">
        <v>706</v>
      </c>
      <c r="B14" s="539">
        <v>1695.7831000000001</v>
      </c>
      <c r="C14" s="539">
        <v>1848.2720099999995</v>
      </c>
      <c r="D14" s="539">
        <v>980.86204999999984</v>
      </c>
      <c r="E14" s="539">
        <v>0</v>
      </c>
      <c r="F14" s="540">
        <v>246.66263000000001</v>
      </c>
      <c r="G14" s="539">
        <v>884.87758999999994</v>
      </c>
      <c r="H14" s="540">
        <v>19.057320000000001</v>
      </c>
      <c r="I14" s="540">
        <v>680.58994000000007</v>
      </c>
      <c r="J14" s="540">
        <v>6356.1046399999987</v>
      </c>
      <c r="K14" s="176">
        <v>7.8328524710955384E-4</v>
      </c>
      <c r="L14" s="538"/>
    </row>
    <row r="15" spans="1:13" ht="15" customHeight="1">
      <c r="A15" s="310" t="s">
        <v>707</v>
      </c>
      <c r="B15" s="174">
        <v>99.857429999999994</v>
      </c>
      <c r="C15" s="174">
        <v>8088.8971563999985</v>
      </c>
      <c r="D15" s="174">
        <v>6003.9627595999955</v>
      </c>
      <c r="E15" s="174">
        <v>21.165610000000001</v>
      </c>
      <c r="F15" s="175">
        <v>1056.9400800000005</v>
      </c>
      <c r="G15" s="174">
        <v>2378.0111299999994</v>
      </c>
      <c r="H15" s="175">
        <v>90.010140000000007</v>
      </c>
      <c r="I15" s="175">
        <v>3190.7208299999993</v>
      </c>
      <c r="J15" s="175">
        <v>20929.56513599999</v>
      </c>
      <c r="K15" s="176">
        <v>2.5792243092220804E-3</v>
      </c>
      <c r="L15" s="538"/>
    </row>
    <row r="16" spans="1:13" ht="15" customHeight="1">
      <c r="A16" s="310" t="s">
        <v>708</v>
      </c>
      <c r="B16" s="539">
        <v>65.898880000000005</v>
      </c>
      <c r="C16" s="539">
        <v>6223.4360300000008</v>
      </c>
      <c r="D16" s="539">
        <v>4077.3493899999999</v>
      </c>
      <c r="E16" s="539">
        <v>8.4662500000000005</v>
      </c>
      <c r="F16" s="540">
        <v>845.55207999999982</v>
      </c>
      <c r="G16" s="539">
        <v>1826.8353800000011</v>
      </c>
      <c r="H16" s="540">
        <v>72.008130000000008</v>
      </c>
      <c r="I16" s="540">
        <v>2171.7831099999999</v>
      </c>
      <c r="J16" s="540">
        <v>15291.329250000001</v>
      </c>
      <c r="K16" s="176">
        <v>1.8844045667284362E-3</v>
      </c>
      <c r="L16" s="538"/>
    </row>
    <row r="17" spans="1:12" ht="15" customHeight="1">
      <c r="A17" s="310" t="s">
        <v>709</v>
      </c>
      <c r="B17" s="849">
        <v>6011.2005999999956</v>
      </c>
      <c r="C17" s="849">
        <v>44990.266558000018</v>
      </c>
      <c r="D17" s="849">
        <v>39683.893225399974</v>
      </c>
      <c r="E17" s="849">
        <v>919.52456239999992</v>
      </c>
      <c r="F17" s="856">
        <v>13474.58224</v>
      </c>
      <c r="G17" s="849">
        <v>8716.776242800006</v>
      </c>
      <c r="H17" s="856">
        <v>499.83902399999999</v>
      </c>
      <c r="I17" s="856">
        <v>15398.750890200001</v>
      </c>
      <c r="J17" s="856">
        <v>129694.83334279999</v>
      </c>
      <c r="K17" s="850">
        <v>1.598275285533177E-2</v>
      </c>
      <c r="L17" s="538"/>
    </row>
    <row r="18" spans="1:12" ht="15" customHeight="1">
      <c r="A18" s="310" t="s">
        <v>710</v>
      </c>
      <c r="B18" s="857">
        <v>3181.5849499999986</v>
      </c>
      <c r="C18" s="857">
        <v>38745.446429999989</v>
      </c>
      <c r="D18" s="857">
        <v>35712.051530000012</v>
      </c>
      <c r="E18" s="857">
        <v>460.32396</v>
      </c>
      <c r="F18" s="858">
        <v>13474.582240000003</v>
      </c>
      <c r="G18" s="857">
        <v>6884.5288800000035</v>
      </c>
      <c r="H18" s="858">
        <v>498.36403000000001</v>
      </c>
      <c r="I18" s="858">
        <v>14800.006859999998</v>
      </c>
      <c r="J18" s="858">
        <v>113756.88887999998</v>
      </c>
      <c r="K18" s="850">
        <v>1.4018663609789922E-2</v>
      </c>
      <c r="L18" s="538"/>
    </row>
    <row r="19" spans="1:12" ht="15" customHeight="1">
      <c r="A19" s="851" t="s">
        <v>711</v>
      </c>
      <c r="B19" s="859">
        <v>843904.89677800064</v>
      </c>
      <c r="C19" s="859">
        <v>2843732.979394001</v>
      </c>
      <c r="D19" s="859">
        <v>1798955.9678900007</v>
      </c>
      <c r="E19" s="859">
        <v>61690.643865400016</v>
      </c>
      <c r="F19" s="859">
        <v>501767.38606000005</v>
      </c>
      <c r="G19" s="859">
        <v>811361.85908359906</v>
      </c>
      <c r="H19" s="859">
        <v>17123.413419600005</v>
      </c>
      <c r="I19" s="859">
        <v>1236137.1225001996</v>
      </c>
      <c r="J19" s="859">
        <v>8114674.2689908016</v>
      </c>
      <c r="K19" s="853">
        <v>1</v>
      </c>
      <c r="L19" s="538"/>
    </row>
    <row r="20" spans="1:12" ht="15" customHeight="1">
      <c r="A20" s="310" t="s">
        <v>712</v>
      </c>
      <c r="B20" s="860">
        <v>11889.884590000001</v>
      </c>
      <c r="C20" s="860">
        <v>68052.897519999999</v>
      </c>
      <c r="D20" s="860">
        <v>61768.336720000007</v>
      </c>
      <c r="E20" s="860">
        <v>751.98532</v>
      </c>
      <c r="F20" s="860">
        <v>17338.107650000002</v>
      </c>
      <c r="G20" s="860">
        <v>15890.046660000005</v>
      </c>
      <c r="H20" s="860">
        <v>781.72805000000005</v>
      </c>
      <c r="I20" s="860">
        <v>29854.20809</v>
      </c>
      <c r="J20" s="860">
        <v>206327.19459999999</v>
      </c>
      <c r="K20" s="855"/>
    </row>
    <row r="21" spans="1:12" s="181" customFormat="1" ht="15" customHeight="1" thickBot="1">
      <c r="A21" s="541" t="s">
        <v>713</v>
      </c>
      <c r="B21" s="179">
        <v>0.10399738409745862</v>
      </c>
      <c r="C21" s="179">
        <v>0.35044326920933422</v>
      </c>
      <c r="D21" s="179">
        <v>0.2216917042208931</v>
      </c>
      <c r="E21" s="179">
        <v>7.6023561538561052E-3</v>
      </c>
      <c r="F21" s="179">
        <v>6.1834569007586722E-2</v>
      </c>
      <c r="G21" s="179">
        <v>9.9986990504858028E-2</v>
      </c>
      <c r="H21" s="179">
        <v>2.1101787763724488E-3</v>
      </c>
      <c r="I21" s="179">
        <v>0.15233354802964066</v>
      </c>
      <c r="J21" s="179">
        <v>1</v>
      </c>
      <c r="K21" s="180"/>
    </row>
    <row r="22" spans="1:12" ht="15" customHeight="1" thickTop="1">
      <c r="A22" s="542" t="s">
        <v>714</v>
      </c>
      <c r="B22" s="543"/>
      <c r="C22" s="543"/>
      <c r="D22" s="543"/>
      <c r="E22" s="543"/>
      <c r="F22" s="544"/>
      <c r="G22" s="544"/>
      <c r="H22" s="544"/>
      <c r="I22" s="544"/>
      <c r="J22" s="544"/>
      <c r="K22" s="544"/>
    </row>
    <row r="23" spans="1:12" ht="60.75" customHeight="1">
      <c r="A23" s="1062" t="s">
        <v>377</v>
      </c>
      <c r="B23" s="1064"/>
      <c r="C23" s="1064"/>
      <c r="D23" s="1064"/>
      <c r="E23" s="1064"/>
      <c r="F23" s="1064"/>
      <c r="G23" s="1064"/>
      <c r="H23" s="1064"/>
      <c r="I23" s="1064"/>
      <c r="J23" s="1064"/>
      <c r="K23" s="1064"/>
    </row>
    <row r="24" spans="1:12" ht="51.75" customHeight="1">
      <c r="A24" s="1062" t="s">
        <v>378</v>
      </c>
      <c r="B24" s="1063"/>
      <c r="C24" s="1063"/>
      <c r="D24" s="1063"/>
      <c r="E24" s="1063"/>
      <c r="F24" s="1063"/>
      <c r="G24" s="1063"/>
      <c r="H24" s="1063"/>
      <c r="I24" s="1063"/>
      <c r="J24" s="1063"/>
      <c r="K24" s="1063"/>
    </row>
    <row r="25" spans="1:12" ht="15" customHeight="1">
      <c r="A25" s="545" t="s">
        <v>715</v>
      </c>
      <c r="B25" s="546"/>
      <c r="C25" s="546"/>
      <c r="D25" s="546"/>
      <c r="E25" s="546"/>
      <c r="F25" s="545"/>
      <c r="G25" s="545"/>
      <c r="H25" s="545"/>
      <c r="I25" s="545"/>
      <c r="J25" s="545"/>
      <c r="K25" s="545"/>
    </row>
    <row r="26" spans="1:12" ht="15" customHeight="1">
      <c r="A26" s="547"/>
      <c r="B26" s="548"/>
      <c r="C26" s="548"/>
      <c r="D26" s="548"/>
      <c r="E26" s="548"/>
      <c r="F26" s="548"/>
      <c r="G26" s="548"/>
      <c r="H26" s="548"/>
      <c r="I26" s="548"/>
      <c r="J26" s="548"/>
      <c r="K26" s="67"/>
    </row>
  </sheetData>
  <mergeCells count="6">
    <mergeCell ref="A24:K24"/>
    <mergeCell ref="A1:K1"/>
    <mergeCell ref="A2:K2"/>
    <mergeCell ref="A3:K3"/>
    <mergeCell ref="A4:K4"/>
    <mergeCell ref="A23:K23"/>
  </mergeCells>
  <hyperlinks>
    <hyperlink ref="M1" location="ÍNDICE!A1" display="ÍNDICE!A1"/>
  </hyperlink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Y210"/>
  <sheetViews>
    <sheetView zoomScaleNormal="100" workbookViewId="0">
      <selection activeCell="P83" sqref="P83"/>
    </sheetView>
  </sheetViews>
  <sheetFormatPr baseColWidth="10" defaultColWidth="9.140625" defaultRowHeight="15"/>
  <cols>
    <col min="1" max="1" width="49.7109375" customWidth="1"/>
    <col min="2" max="9" width="9.140625" customWidth="1"/>
    <col min="10" max="10" width="11.7109375" customWidth="1"/>
    <col min="245" max="245" width="40" customWidth="1"/>
    <col min="246" max="253" width="9.140625" customWidth="1"/>
    <col min="254" max="254" width="11.7109375" customWidth="1"/>
    <col min="501" max="501" width="40" customWidth="1"/>
    <col min="502" max="509" width="9.140625" customWidth="1"/>
    <col min="510" max="510" width="11.7109375" customWidth="1"/>
    <col min="757" max="757" width="40" customWidth="1"/>
    <col min="758" max="765" width="9.140625" customWidth="1"/>
    <col min="766" max="766" width="11.7109375" customWidth="1"/>
    <col min="1013" max="1013" width="40" customWidth="1"/>
    <col min="1014" max="1021" width="9.140625" customWidth="1"/>
    <col min="1022" max="1022" width="11.7109375" customWidth="1"/>
    <col min="1269" max="1269" width="40" customWidth="1"/>
    <col min="1270" max="1277" width="9.140625" customWidth="1"/>
    <col min="1278" max="1278" width="11.7109375" customWidth="1"/>
    <col min="1525" max="1525" width="40" customWidth="1"/>
    <col min="1526" max="1533" width="9.140625" customWidth="1"/>
    <col min="1534" max="1534" width="11.7109375" customWidth="1"/>
    <col min="1781" max="1781" width="40" customWidth="1"/>
    <col min="1782" max="1789" width="9.140625" customWidth="1"/>
    <col min="1790" max="1790" width="11.7109375" customWidth="1"/>
    <col min="2037" max="2037" width="40" customWidth="1"/>
    <col min="2038" max="2045" width="9.140625" customWidth="1"/>
    <col min="2046" max="2046" width="11.7109375" customWidth="1"/>
    <col min="2293" max="2293" width="40" customWidth="1"/>
    <col min="2294" max="2301" width="9.140625" customWidth="1"/>
    <col min="2302" max="2302" width="11.7109375" customWidth="1"/>
    <col min="2549" max="2549" width="40" customWidth="1"/>
    <col min="2550" max="2557" width="9.140625" customWidth="1"/>
    <col min="2558" max="2558" width="11.7109375" customWidth="1"/>
    <col min="2805" max="2805" width="40" customWidth="1"/>
    <col min="2806" max="2813" width="9.140625" customWidth="1"/>
    <col min="2814" max="2814" width="11.7109375" customWidth="1"/>
    <col min="3061" max="3061" width="40" customWidth="1"/>
    <col min="3062" max="3069" width="9.140625" customWidth="1"/>
    <col min="3070" max="3070" width="11.7109375" customWidth="1"/>
    <col min="3317" max="3317" width="40" customWidth="1"/>
    <col min="3318" max="3325" width="9.140625" customWidth="1"/>
    <col min="3326" max="3326" width="11.7109375" customWidth="1"/>
    <col min="3573" max="3573" width="40" customWidth="1"/>
    <col min="3574" max="3581" width="9.140625" customWidth="1"/>
    <col min="3582" max="3582" width="11.7109375" customWidth="1"/>
    <col min="3829" max="3829" width="40" customWidth="1"/>
    <col min="3830" max="3837" width="9.140625" customWidth="1"/>
    <col min="3838" max="3838" width="11.7109375" customWidth="1"/>
    <col min="4085" max="4085" width="40" customWidth="1"/>
    <col min="4086" max="4093" width="9.140625" customWidth="1"/>
    <col min="4094" max="4094" width="11.7109375" customWidth="1"/>
    <col min="4341" max="4341" width="40" customWidth="1"/>
    <col min="4342" max="4349" width="9.140625" customWidth="1"/>
    <col min="4350" max="4350" width="11.7109375" customWidth="1"/>
    <col min="4597" max="4597" width="40" customWidth="1"/>
    <col min="4598" max="4605" width="9.140625" customWidth="1"/>
    <col min="4606" max="4606" width="11.7109375" customWidth="1"/>
    <col min="4853" max="4853" width="40" customWidth="1"/>
    <col min="4854" max="4861" width="9.140625" customWidth="1"/>
    <col min="4862" max="4862" width="11.7109375" customWidth="1"/>
    <col min="5109" max="5109" width="40" customWidth="1"/>
    <col min="5110" max="5117" width="9.140625" customWidth="1"/>
    <col min="5118" max="5118" width="11.7109375" customWidth="1"/>
    <col min="5365" max="5365" width="40" customWidth="1"/>
    <col min="5366" max="5373" width="9.140625" customWidth="1"/>
    <col min="5374" max="5374" width="11.7109375" customWidth="1"/>
    <col min="5621" max="5621" width="40" customWidth="1"/>
    <col min="5622" max="5629" width="9.140625" customWidth="1"/>
    <col min="5630" max="5630" width="11.7109375" customWidth="1"/>
    <col min="5877" max="5877" width="40" customWidth="1"/>
    <col min="5878" max="5885" width="9.140625" customWidth="1"/>
    <col min="5886" max="5886" width="11.7109375" customWidth="1"/>
    <col min="6133" max="6133" width="40" customWidth="1"/>
    <col min="6134" max="6141" width="9.140625" customWidth="1"/>
    <col min="6142" max="6142" width="11.7109375" customWidth="1"/>
    <col min="6389" max="6389" width="40" customWidth="1"/>
    <col min="6390" max="6397" width="9.140625" customWidth="1"/>
    <col min="6398" max="6398" width="11.7109375" customWidth="1"/>
    <col min="6645" max="6645" width="40" customWidth="1"/>
    <col min="6646" max="6653" width="9.140625" customWidth="1"/>
    <col min="6654" max="6654" width="11.7109375" customWidth="1"/>
    <col min="6901" max="6901" width="40" customWidth="1"/>
    <col min="6902" max="6909" width="9.140625" customWidth="1"/>
    <col min="6910" max="6910" width="11.7109375" customWidth="1"/>
    <col min="7157" max="7157" width="40" customWidth="1"/>
    <col min="7158" max="7165" width="9.140625" customWidth="1"/>
    <col min="7166" max="7166" width="11.7109375" customWidth="1"/>
    <col min="7413" max="7413" width="40" customWidth="1"/>
    <col min="7414" max="7421" width="9.140625" customWidth="1"/>
    <col min="7422" max="7422" width="11.7109375" customWidth="1"/>
    <col min="7669" max="7669" width="40" customWidth="1"/>
    <col min="7670" max="7677" width="9.140625" customWidth="1"/>
    <col min="7678" max="7678" width="11.7109375" customWidth="1"/>
    <col min="7925" max="7925" width="40" customWidth="1"/>
    <col min="7926" max="7933" width="9.140625" customWidth="1"/>
    <col min="7934" max="7934" width="11.7109375" customWidth="1"/>
    <col min="8181" max="8181" width="40" customWidth="1"/>
    <col min="8182" max="8189" width="9.140625" customWidth="1"/>
    <col min="8190" max="8190" width="11.7109375" customWidth="1"/>
    <col min="8437" max="8437" width="40" customWidth="1"/>
    <col min="8438" max="8445" width="9.140625" customWidth="1"/>
    <col min="8446" max="8446" width="11.7109375" customWidth="1"/>
    <col min="8693" max="8693" width="40" customWidth="1"/>
    <col min="8694" max="8701" width="9.140625" customWidth="1"/>
    <col min="8702" max="8702" width="11.7109375" customWidth="1"/>
    <col min="8949" max="8949" width="40" customWidth="1"/>
    <col min="8950" max="8957" width="9.140625" customWidth="1"/>
    <col min="8958" max="8958" width="11.7109375" customWidth="1"/>
    <col min="9205" max="9205" width="40" customWidth="1"/>
    <col min="9206" max="9213" width="9.140625" customWidth="1"/>
    <col min="9214" max="9214" width="11.7109375" customWidth="1"/>
    <col min="9461" max="9461" width="40" customWidth="1"/>
    <col min="9462" max="9469" width="9.140625" customWidth="1"/>
    <col min="9470" max="9470" width="11.7109375" customWidth="1"/>
    <col min="9717" max="9717" width="40" customWidth="1"/>
    <col min="9718" max="9725" width="9.140625" customWidth="1"/>
    <col min="9726" max="9726" width="11.7109375" customWidth="1"/>
    <col min="9973" max="9973" width="40" customWidth="1"/>
    <col min="9974" max="9981" width="9.140625" customWidth="1"/>
    <col min="9982" max="9982" width="11.7109375" customWidth="1"/>
    <col min="10229" max="10229" width="40" customWidth="1"/>
    <col min="10230" max="10237" width="9.140625" customWidth="1"/>
    <col min="10238" max="10238" width="11.7109375" customWidth="1"/>
    <col min="10485" max="10485" width="40" customWidth="1"/>
    <col min="10486" max="10493" width="9.140625" customWidth="1"/>
    <col min="10494" max="10494" width="11.7109375" customWidth="1"/>
    <col min="10741" max="10741" width="40" customWidth="1"/>
    <col min="10742" max="10749" width="9.140625" customWidth="1"/>
    <col min="10750" max="10750" width="11.7109375" customWidth="1"/>
    <col min="10997" max="10997" width="40" customWidth="1"/>
    <col min="10998" max="11005" width="9.140625" customWidth="1"/>
    <col min="11006" max="11006" width="11.7109375" customWidth="1"/>
    <col min="11253" max="11253" width="40" customWidth="1"/>
    <col min="11254" max="11261" width="9.140625" customWidth="1"/>
    <col min="11262" max="11262" width="11.7109375" customWidth="1"/>
    <col min="11509" max="11509" width="40" customWidth="1"/>
    <col min="11510" max="11517" width="9.140625" customWidth="1"/>
    <col min="11518" max="11518" width="11.7109375" customWidth="1"/>
    <col min="11765" max="11765" width="40" customWidth="1"/>
    <col min="11766" max="11773" width="9.140625" customWidth="1"/>
    <col min="11774" max="11774" width="11.7109375" customWidth="1"/>
    <col min="12021" max="12021" width="40" customWidth="1"/>
    <col min="12022" max="12029" width="9.140625" customWidth="1"/>
    <col min="12030" max="12030" width="11.7109375" customWidth="1"/>
    <col min="12277" max="12277" width="40" customWidth="1"/>
    <col min="12278" max="12285" width="9.140625" customWidth="1"/>
    <col min="12286" max="12286" width="11.7109375" customWidth="1"/>
    <col min="12533" max="12533" width="40" customWidth="1"/>
    <col min="12534" max="12541" width="9.140625" customWidth="1"/>
    <col min="12542" max="12542" width="11.7109375" customWidth="1"/>
    <col min="12789" max="12789" width="40" customWidth="1"/>
    <col min="12790" max="12797" width="9.140625" customWidth="1"/>
    <col min="12798" max="12798" width="11.7109375" customWidth="1"/>
    <col min="13045" max="13045" width="40" customWidth="1"/>
    <col min="13046" max="13053" width="9.140625" customWidth="1"/>
    <col min="13054" max="13054" width="11.7109375" customWidth="1"/>
    <col min="13301" max="13301" width="40" customWidth="1"/>
    <col min="13302" max="13309" width="9.140625" customWidth="1"/>
    <col min="13310" max="13310" width="11.7109375" customWidth="1"/>
    <col min="13557" max="13557" width="40" customWidth="1"/>
    <col min="13558" max="13565" width="9.140625" customWidth="1"/>
    <col min="13566" max="13566" width="11.7109375" customWidth="1"/>
    <col min="13813" max="13813" width="40" customWidth="1"/>
    <col min="13814" max="13821" width="9.140625" customWidth="1"/>
    <col min="13822" max="13822" width="11.7109375" customWidth="1"/>
    <col min="14069" max="14069" width="40" customWidth="1"/>
    <col min="14070" max="14077" width="9.140625" customWidth="1"/>
    <col min="14078" max="14078" width="11.7109375" customWidth="1"/>
    <col min="14325" max="14325" width="40" customWidth="1"/>
    <col min="14326" max="14333" width="9.140625" customWidth="1"/>
    <col min="14334" max="14334" width="11.7109375" customWidth="1"/>
    <col min="14581" max="14581" width="40" customWidth="1"/>
    <col min="14582" max="14589" width="9.140625" customWidth="1"/>
    <col min="14590" max="14590" width="11.7109375" customWidth="1"/>
    <col min="14837" max="14837" width="40" customWidth="1"/>
    <col min="14838" max="14845" width="9.140625" customWidth="1"/>
    <col min="14846" max="14846" width="11.7109375" customWidth="1"/>
    <col min="15093" max="15093" width="40" customWidth="1"/>
    <col min="15094" max="15101" width="9.140625" customWidth="1"/>
    <col min="15102" max="15102" width="11.7109375" customWidth="1"/>
    <col min="15349" max="15349" width="40" customWidth="1"/>
    <col min="15350" max="15357" width="9.140625" customWidth="1"/>
    <col min="15358" max="15358" width="11.7109375" customWidth="1"/>
    <col min="15605" max="15605" width="40" customWidth="1"/>
    <col min="15606" max="15613" width="9.140625" customWidth="1"/>
    <col min="15614" max="15614" width="11.7109375" customWidth="1"/>
    <col min="15861" max="15861" width="40" customWidth="1"/>
    <col min="15862" max="15869" width="9.140625" customWidth="1"/>
    <col min="15870" max="15870" width="11.7109375" customWidth="1"/>
    <col min="16117" max="16117" width="40" customWidth="1"/>
    <col min="16118" max="16125" width="9.140625" customWidth="1"/>
    <col min="16126" max="16126" width="11.7109375" customWidth="1"/>
  </cols>
  <sheetData>
    <row r="1" spans="1:25" ht="30" customHeight="1">
      <c r="A1" s="993" t="s">
        <v>939</v>
      </c>
      <c r="B1" s="993"/>
      <c r="C1" s="993"/>
      <c r="D1" s="993"/>
      <c r="E1" s="993"/>
      <c r="F1" s="993"/>
      <c r="G1" s="993"/>
      <c r="H1" s="993"/>
      <c r="I1" s="993"/>
      <c r="J1" s="993"/>
      <c r="K1" s="993"/>
      <c r="M1" s="743" t="s">
        <v>1124</v>
      </c>
    </row>
    <row r="2" spans="1:25" ht="18">
      <c r="A2" s="994" t="s">
        <v>849</v>
      </c>
      <c r="B2" s="994"/>
      <c r="C2" s="994"/>
      <c r="D2" s="994"/>
      <c r="E2" s="994"/>
      <c r="F2" s="994"/>
      <c r="G2" s="994"/>
      <c r="H2" s="994"/>
      <c r="I2" s="994"/>
      <c r="J2" s="994"/>
      <c r="K2" s="994"/>
    </row>
    <row r="3" spans="1:25" ht="18">
      <c r="A3" s="994" t="s">
        <v>330</v>
      </c>
      <c r="B3" s="994"/>
      <c r="C3" s="994"/>
      <c r="D3" s="994"/>
      <c r="E3" s="994"/>
      <c r="F3" s="994"/>
      <c r="G3" s="994"/>
      <c r="H3" s="994"/>
      <c r="I3" s="994"/>
      <c r="J3" s="994"/>
      <c r="K3" s="994"/>
    </row>
    <row r="4" spans="1:25" ht="30" customHeight="1">
      <c r="A4" s="998" t="s">
        <v>3</v>
      </c>
      <c r="B4" s="998"/>
      <c r="C4" s="998"/>
      <c r="D4" s="998"/>
      <c r="E4" s="998"/>
      <c r="F4" s="998"/>
      <c r="G4" s="998"/>
      <c r="H4" s="998"/>
      <c r="I4" s="998"/>
      <c r="J4" s="998"/>
      <c r="K4" s="998"/>
    </row>
    <row r="5" spans="1:25" ht="12.75" customHeight="1">
      <c r="A5" s="16"/>
      <c r="B5" s="397"/>
      <c r="C5" s="17"/>
      <c r="D5" s="397"/>
      <c r="E5" s="17"/>
      <c r="F5" s="398"/>
      <c r="G5" s="397"/>
      <c r="H5" s="397"/>
      <c r="I5" s="397"/>
      <c r="J5" s="397"/>
      <c r="K5" s="483"/>
    </row>
    <row r="6" spans="1:25" ht="30" customHeight="1">
      <c r="A6" s="399" t="s">
        <v>850</v>
      </c>
      <c r="B6" s="400" t="s">
        <v>940</v>
      </c>
      <c r="C6" s="400" t="s">
        <v>941</v>
      </c>
      <c r="D6" s="400" t="s">
        <v>942</v>
      </c>
      <c r="E6" s="400" t="s">
        <v>943</v>
      </c>
      <c r="F6" s="400" t="s">
        <v>944</v>
      </c>
      <c r="G6" s="400" t="s">
        <v>945</v>
      </c>
      <c r="H6" s="400" t="s">
        <v>946</v>
      </c>
      <c r="I6" s="400" t="s">
        <v>947</v>
      </c>
      <c r="J6" s="401" t="s">
        <v>8</v>
      </c>
      <c r="K6" s="400" t="s">
        <v>1113</v>
      </c>
    </row>
    <row r="7" spans="1:25">
      <c r="A7" s="21" t="s">
        <v>851</v>
      </c>
      <c r="B7" s="402">
        <v>0</v>
      </c>
      <c r="C7" s="402">
        <v>0</v>
      </c>
      <c r="D7" s="402">
        <v>15000</v>
      </c>
      <c r="E7" s="402">
        <v>0</v>
      </c>
      <c r="F7" s="402">
        <v>0</v>
      </c>
      <c r="G7" s="402">
        <v>0</v>
      </c>
      <c r="H7" s="402">
        <v>0</v>
      </c>
      <c r="I7" s="402">
        <v>0</v>
      </c>
      <c r="J7" s="402">
        <v>15000</v>
      </c>
      <c r="K7" s="403">
        <v>7.4458618586269133E-3</v>
      </c>
      <c r="N7" s="739"/>
      <c r="O7" s="739"/>
      <c r="P7" s="739"/>
      <c r="Q7" s="739"/>
      <c r="R7" s="739"/>
      <c r="S7" s="739"/>
      <c r="T7" s="739"/>
      <c r="U7" s="739"/>
      <c r="V7" s="739"/>
      <c r="W7" s="739"/>
      <c r="X7" s="730"/>
      <c r="Y7" s="730"/>
    </row>
    <row r="8" spans="1:25">
      <c r="A8" s="21" t="s">
        <v>852</v>
      </c>
      <c r="B8" s="402">
        <v>15555.785719999998</v>
      </c>
      <c r="C8" s="402">
        <v>114218.16631</v>
      </c>
      <c r="D8" s="402">
        <v>67714.728709999996</v>
      </c>
      <c r="E8" s="402">
        <v>0</v>
      </c>
      <c r="F8" s="402">
        <v>0</v>
      </c>
      <c r="G8" s="402">
        <v>15869.234769999999</v>
      </c>
      <c r="H8" s="402">
        <v>0</v>
      </c>
      <c r="I8" s="402">
        <v>40550</v>
      </c>
      <c r="J8" s="402">
        <v>253907.91550999999</v>
      </c>
      <c r="K8" s="403">
        <v>0.12603755091329158</v>
      </c>
      <c r="N8" s="739"/>
      <c r="O8" s="739"/>
      <c r="P8" s="739"/>
      <c r="Q8" s="739"/>
      <c r="R8" s="739"/>
      <c r="S8" s="739"/>
      <c r="T8" s="739"/>
      <c r="U8" s="739"/>
      <c r="V8" s="739"/>
      <c r="W8" s="739"/>
    </row>
    <row r="9" spans="1:25">
      <c r="A9" s="21" t="s">
        <v>853</v>
      </c>
      <c r="B9" s="402">
        <v>10888.861800000001</v>
      </c>
      <c r="C9" s="402">
        <v>394031.13532</v>
      </c>
      <c r="D9" s="402">
        <v>155578.79982999997</v>
      </c>
      <c r="E9" s="402">
        <v>0</v>
      </c>
      <c r="F9" s="402">
        <v>0</v>
      </c>
      <c r="G9" s="402">
        <v>9500</v>
      </c>
      <c r="H9" s="402">
        <v>0</v>
      </c>
      <c r="I9" s="402">
        <v>75000</v>
      </c>
      <c r="J9" s="402">
        <v>644998.79694999999</v>
      </c>
      <c r="K9" s="403">
        <v>0.32017146273801667</v>
      </c>
      <c r="N9" s="739"/>
      <c r="O9" s="739"/>
      <c r="P9" s="739"/>
      <c r="Q9" s="739"/>
      <c r="R9" s="739"/>
      <c r="S9" s="739"/>
      <c r="T9" s="739"/>
      <c r="U9" s="739"/>
      <c r="V9" s="739"/>
      <c r="W9" s="739"/>
    </row>
    <row r="10" spans="1:25">
      <c r="A10" s="21" t="s">
        <v>854</v>
      </c>
      <c r="B10" s="402">
        <v>21487.957150000002</v>
      </c>
      <c r="C10" s="402">
        <v>66896.10772</v>
      </c>
      <c r="D10" s="402">
        <v>15821.24134</v>
      </c>
      <c r="E10" s="402">
        <v>0</v>
      </c>
      <c r="F10" s="402">
        <v>4802</v>
      </c>
      <c r="G10" s="402">
        <v>14908</v>
      </c>
      <c r="H10" s="402">
        <v>0</v>
      </c>
      <c r="I10" s="402">
        <v>18087</v>
      </c>
      <c r="J10" s="402">
        <v>142002.30621000001</v>
      </c>
      <c r="K10" s="403">
        <v>7.0488637043073246E-2</v>
      </c>
      <c r="N10" s="739"/>
      <c r="O10" s="739"/>
      <c r="P10" s="739"/>
      <c r="Q10" s="739"/>
      <c r="R10" s="739"/>
      <c r="S10" s="739"/>
      <c r="T10" s="739"/>
      <c r="U10" s="739"/>
      <c r="V10" s="739"/>
      <c r="W10" s="739"/>
    </row>
    <row r="11" spans="1:25">
      <c r="A11" s="21" t="s">
        <v>855</v>
      </c>
      <c r="B11" s="402">
        <v>2584.3177400000004</v>
      </c>
      <c r="C11" s="402">
        <v>41318.513169999998</v>
      </c>
      <c r="D11" s="402">
        <v>11514.80032</v>
      </c>
      <c r="E11" s="402">
        <v>0</v>
      </c>
      <c r="F11" s="402">
        <v>7000</v>
      </c>
      <c r="G11" s="402">
        <v>5301.1186500000003</v>
      </c>
      <c r="H11" s="402">
        <v>0</v>
      </c>
      <c r="I11" s="402">
        <v>34426.116909999997</v>
      </c>
      <c r="J11" s="402">
        <v>102144.86679</v>
      </c>
      <c r="K11" s="403">
        <v>5.0703771179079191E-2</v>
      </c>
      <c r="N11" s="739"/>
      <c r="O11" s="739"/>
      <c r="P11" s="739"/>
      <c r="Q11" s="739"/>
      <c r="R11" s="739"/>
      <c r="S11" s="739"/>
      <c r="T11" s="739"/>
      <c r="U11" s="739"/>
      <c r="V11" s="739"/>
      <c r="W11" s="739"/>
    </row>
    <row r="12" spans="1:25">
      <c r="A12" s="21" t="s">
        <v>856</v>
      </c>
      <c r="B12" s="402">
        <v>7035.0577699999994</v>
      </c>
      <c r="C12" s="402">
        <v>60411.996729999999</v>
      </c>
      <c r="D12" s="402">
        <v>48039.055939999998</v>
      </c>
      <c r="E12" s="402">
        <v>0</v>
      </c>
      <c r="F12" s="402">
        <v>2239.0377699999999</v>
      </c>
      <c r="G12" s="402">
        <v>6971.5098399999997</v>
      </c>
      <c r="H12" s="402">
        <v>0</v>
      </c>
      <c r="I12" s="402">
        <v>25024.932510000002</v>
      </c>
      <c r="J12" s="402">
        <v>149721.59055999998</v>
      </c>
      <c r="K12" s="403">
        <v>7.432041870424394E-2</v>
      </c>
      <c r="N12" s="739"/>
      <c r="O12" s="739"/>
      <c r="P12" s="739"/>
      <c r="Q12" s="739"/>
      <c r="R12" s="739"/>
      <c r="S12" s="739"/>
      <c r="T12" s="739"/>
      <c r="U12" s="739"/>
      <c r="V12" s="739"/>
      <c r="W12" s="739"/>
    </row>
    <row r="13" spans="1:25">
      <c r="A13" s="21" t="s">
        <v>857</v>
      </c>
      <c r="B13" s="402">
        <v>5630.5967000000001</v>
      </c>
      <c r="C13" s="402">
        <v>8670.7954599999994</v>
      </c>
      <c r="D13" s="402">
        <v>8277.9699099999998</v>
      </c>
      <c r="E13" s="402">
        <v>0</v>
      </c>
      <c r="F13" s="402">
        <v>1543.8826999999999</v>
      </c>
      <c r="G13" s="402">
        <v>5189.6103800000001</v>
      </c>
      <c r="H13" s="402">
        <v>0</v>
      </c>
      <c r="I13" s="402">
        <v>438.54831000000001</v>
      </c>
      <c r="J13" s="402">
        <v>29751.403459999994</v>
      </c>
      <c r="K13" s="403">
        <v>1.4768322684228983E-2</v>
      </c>
      <c r="N13" s="739"/>
      <c r="O13" s="739"/>
      <c r="P13" s="739"/>
      <c r="Q13" s="739"/>
      <c r="R13" s="739"/>
      <c r="S13" s="739"/>
      <c r="T13" s="739"/>
      <c r="U13" s="739"/>
      <c r="V13" s="739"/>
      <c r="W13" s="739"/>
    </row>
    <row r="14" spans="1:25">
      <c r="A14" s="21" t="s">
        <v>858</v>
      </c>
      <c r="B14" s="402">
        <v>5289.0584200000003</v>
      </c>
      <c r="C14" s="402">
        <v>12307.385550000001</v>
      </c>
      <c r="D14" s="402">
        <v>11128.204470000001</v>
      </c>
      <c r="E14" s="402">
        <v>0</v>
      </c>
      <c r="F14" s="402">
        <v>1834.04844</v>
      </c>
      <c r="G14" s="402">
        <v>9641.3630599999997</v>
      </c>
      <c r="H14" s="402">
        <v>0</v>
      </c>
      <c r="I14" s="402">
        <v>1946.35627</v>
      </c>
      <c r="J14" s="402">
        <v>42146.416209999996</v>
      </c>
      <c r="K14" s="403">
        <v>2.0921092862390269E-2</v>
      </c>
      <c r="N14" s="739"/>
      <c r="O14" s="739"/>
      <c r="P14" s="739"/>
      <c r="Q14" s="739"/>
      <c r="R14" s="739"/>
      <c r="S14" s="739"/>
      <c r="T14" s="739"/>
      <c r="U14" s="739"/>
      <c r="V14" s="739"/>
      <c r="W14" s="739"/>
    </row>
    <row r="15" spans="1:25">
      <c r="A15" s="21" t="s">
        <v>859</v>
      </c>
      <c r="B15" s="402">
        <v>3117.2670699999999</v>
      </c>
      <c r="C15" s="402">
        <v>7616.4934300000004</v>
      </c>
      <c r="D15" s="402">
        <v>6617.3877000000002</v>
      </c>
      <c r="E15" s="402">
        <v>0</v>
      </c>
      <c r="F15" s="402">
        <v>788.34007999999994</v>
      </c>
      <c r="G15" s="402">
        <v>3914.5736400000001</v>
      </c>
      <c r="H15" s="402">
        <v>0</v>
      </c>
      <c r="I15" s="402">
        <v>1086.9164699999999</v>
      </c>
      <c r="J15" s="402">
        <v>23140.978389999997</v>
      </c>
      <c r="K15" s="403">
        <v>1.148696855769404E-2</v>
      </c>
      <c r="N15" s="739"/>
      <c r="O15" s="739"/>
      <c r="P15" s="739"/>
      <c r="Q15" s="739"/>
      <c r="R15" s="739"/>
      <c r="S15" s="739"/>
      <c r="T15" s="739"/>
      <c r="U15" s="739"/>
      <c r="V15" s="739"/>
      <c r="W15" s="739"/>
    </row>
    <row r="16" spans="1:25">
      <c r="A16" s="21" t="s">
        <v>860</v>
      </c>
      <c r="B16" s="402">
        <v>6068.9735299999993</v>
      </c>
      <c r="C16" s="402">
        <v>14558.195280000002</v>
      </c>
      <c r="D16" s="402">
        <v>15062.043679999999</v>
      </c>
      <c r="E16" s="402">
        <v>0</v>
      </c>
      <c r="F16" s="402">
        <v>2414.2701899999997</v>
      </c>
      <c r="G16" s="402">
        <v>10356.987660000001</v>
      </c>
      <c r="H16" s="402">
        <v>0</v>
      </c>
      <c r="I16" s="402">
        <v>1827.0707199999999</v>
      </c>
      <c r="J16" s="402">
        <v>50287.54106000001</v>
      </c>
      <c r="K16" s="403">
        <v>2.4962272262852594E-2</v>
      </c>
      <c r="N16" s="739"/>
      <c r="O16" s="739"/>
      <c r="P16" s="739"/>
      <c r="Q16" s="739"/>
      <c r="R16" s="739"/>
      <c r="S16" s="739"/>
      <c r="T16" s="739"/>
      <c r="U16" s="739"/>
      <c r="V16" s="739"/>
      <c r="W16" s="739"/>
    </row>
    <row r="17" spans="1:23">
      <c r="A17" s="21" t="s">
        <v>861</v>
      </c>
      <c r="B17" s="402">
        <v>7658.4071699999986</v>
      </c>
      <c r="C17" s="402">
        <v>32081.716920000003</v>
      </c>
      <c r="D17" s="402">
        <v>19556.737550000002</v>
      </c>
      <c r="E17" s="402">
        <v>0</v>
      </c>
      <c r="F17" s="402">
        <v>5566.87709</v>
      </c>
      <c r="G17" s="402">
        <v>12435.086579999999</v>
      </c>
      <c r="H17" s="402">
        <v>0</v>
      </c>
      <c r="I17" s="402">
        <v>4313.2979700000005</v>
      </c>
      <c r="J17" s="402">
        <v>81612.12328</v>
      </c>
      <c r="K17" s="403">
        <v>4.0511506395473976E-2</v>
      </c>
      <c r="N17" s="739"/>
      <c r="O17" s="739"/>
      <c r="P17" s="739"/>
      <c r="Q17" s="739"/>
      <c r="R17" s="739"/>
      <c r="S17" s="739"/>
      <c r="T17" s="739"/>
      <c r="U17" s="739"/>
      <c r="V17" s="739"/>
      <c r="W17" s="739"/>
    </row>
    <row r="18" spans="1:23">
      <c r="A18" s="21" t="s">
        <v>862</v>
      </c>
      <c r="B18" s="402">
        <v>10821.07897</v>
      </c>
      <c r="C18" s="402">
        <v>206707.16724999997</v>
      </c>
      <c r="D18" s="402">
        <v>42809.277030000005</v>
      </c>
      <c r="E18" s="402">
        <v>0</v>
      </c>
      <c r="F18" s="402">
        <v>39502.75765</v>
      </c>
      <c r="G18" s="402">
        <v>24783.47783</v>
      </c>
      <c r="H18" s="402">
        <v>0</v>
      </c>
      <c r="I18" s="402">
        <v>60818.897779999999</v>
      </c>
      <c r="J18" s="402">
        <v>385442.65650999994</v>
      </c>
      <c r="K18" s="403">
        <v>0.19133018498637622</v>
      </c>
      <c r="N18" s="739"/>
      <c r="O18" s="739"/>
      <c r="P18" s="739"/>
      <c r="Q18" s="739"/>
      <c r="R18" s="739"/>
      <c r="S18" s="739"/>
      <c r="T18" s="739"/>
      <c r="U18" s="739"/>
      <c r="V18" s="739"/>
      <c r="W18" s="739"/>
    </row>
    <row r="19" spans="1:23">
      <c r="A19" s="21" t="s">
        <v>863</v>
      </c>
      <c r="B19" s="402">
        <v>1825.9758800000002</v>
      </c>
      <c r="C19" s="402">
        <v>30500.283560000003</v>
      </c>
      <c r="D19" s="402">
        <v>7715.0172200000006</v>
      </c>
      <c r="E19" s="402">
        <v>0</v>
      </c>
      <c r="F19" s="402">
        <v>6273.1324000000004</v>
      </c>
      <c r="G19" s="402">
        <v>4927.8470900000002</v>
      </c>
      <c r="H19" s="402">
        <v>0</v>
      </c>
      <c r="I19" s="402">
        <v>9355.2706400000006</v>
      </c>
      <c r="J19" s="402">
        <v>60597.526790000011</v>
      </c>
      <c r="K19" s="403">
        <v>3.0080054230185577E-2</v>
      </c>
      <c r="N19" s="739"/>
      <c r="O19" s="739"/>
      <c r="P19" s="739"/>
      <c r="Q19" s="739"/>
      <c r="R19" s="739"/>
      <c r="S19" s="739"/>
      <c r="T19" s="739"/>
      <c r="U19" s="739"/>
      <c r="V19" s="739"/>
      <c r="W19" s="739"/>
    </row>
    <row r="20" spans="1:23">
      <c r="A20" s="21" t="s">
        <v>864</v>
      </c>
      <c r="B20" s="402">
        <v>3222.7613800000004</v>
      </c>
      <c r="C20" s="402">
        <v>13374.250459999999</v>
      </c>
      <c r="D20" s="402">
        <v>6317.9398999999994</v>
      </c>
      <c r="E20" s="402">
        <v>0</v>
      </c>
      <c r="F20" s="402">
        <v>2665.82312</v>
      </c>
      <c r="G20" s="402">
        <v>3549.3421200000003</v>
      </c>
      <c r="H20" s="402">
        <v>0</v>
      </c>
      <c r="I20" s="402">
        <v>4657.5678500000004</v>
      </c>
      <c r="J20" s="402">
        <v>33787.684829999998</v>
      </c>
      <c r="K20" s="403">
        <v>1.6771895584466942E-2</v>
      </c>
      <c r="M20" s="730"/>
      <c r="N20" s="739"/>
      <c r="O20" s="739"/>
      <c r="P20" s="739"/>
      <c r="Q20" s="739"/>
      <c r="R20" s="739"/>
      <c r="S20" s="739"/>
      <c r="T20" s="739"/>
      <c r="U20" s="739"/>
      <c r="V20" s="739"/>
      <c r="W20" s="739"/>
    </row>
    <row r="21" spans="1:23">
      <c r="A21" s="399" t="s">
        <v>723</v>
      </c>
      <c r="B21" s="404">
        <v>101186.0993</v>
      </c>
      <c r="C21" s="404">
        <v>1002692.2071600001</v>
      </c>
      <c r="D21" s="404">
        <v>431153.20359999995</v>
      </c>
      <c r="E21" s="404">
        <v>0</v>
      </c>
      <c r="F21" s="404">
        <v>74630.169439999998</v>
      </c>
      <c r="G21" s="404">
        <v>127348.15162</v>
      </c>
      <c r="H21" s="404">
        <v>0</v>
      </c>
      <c r="I21" s="404">
        <v>277531.97542999999</v>
      </c>
      <c r="J21" s="404">
        <v>2014541.8065499996</v>
      </c>
      <c r="K21" s="411">
        <v>1.0000000000000002</v>
      </c>
      <c r="N21" s="739"/>
      <c r="O21" s="739"/>
      <c r="P21" s="739"/>
      <c r="Q21" s="739"/>
      <c r="R21" s="739"/>
      <c r="S21" s="739"/>
      <c r="T21" s="739"/>
      <c r="U21" s="739"/>
      <c r="V21" s="739"/>
      <c r="W21" s="739"/>
    </row>
    <row r="22" spans="1:23">
      <c r="A22" s="405" t="s">
        <v>865</v>
      </c>
      <c r="B22" s="403">
        <v>5.0227847826740363E-2</v>
      </c>
      <c r="C22" s="403">
        <v>0.49772717741567202</v>
      </c>
      <c r="D22" s="403">
        <v>0.21402047959400292</v>
      </c>
      <c r="E22" s="403">
        <v>0</v>
      </c>
      <c r="F22" s="403">
        <v>3.7045728809077326E-2</v>
      </c>
      <c r="G22" s="403">
        <v>6.3214449660933009E-2</v>
      </c>
      <c r="H22" s="403">
        <v>0</v>
      </c>
      <c r="I22" s="403">
        <v>0.13776431669357458</v>
      </c>
      <c r="J22" s="403">
        <v>1</v>
      </c>
      <c r="K22" s="740"/>
      <c r="N22" s="739"/>
      <c r="O22" s="739"/>
      <c r="P22" s="739"/>
      <c r="Q22" s="739"/>
      <c r="R22" s="739"/>
      <c r="S22" s="739"/>
      <c r="T22" s="739"/>
      <c r="U22" s="739"/>
      <c r="V22" s="739"/>
      <c r="W22" s="739"/>
    </row>
    <row r="23" spans="1:23" ht="30" customHeight="1">
      <c r="A23" s="406" t="s">
        <v>866</v>
      </c>
      <c r="B23" s="400" t="s">
        <v>940</v>
      </c>
      <c r="C23" s="400" t="s">
        <v>941</v>
      </c>
      <c r="D23" s="400" t="s">
        <v>942</v>
      </c>
      <c r="E23" s="400" t="s">
        <v>943</v>
      </c>
      <c r="F23" s="400" t="s">
        <v>944</v>
      </c>
      <c r="G23" s="400" t="s">
        <v>945</v>
      </c>
      <c r="H23" s="400" t="s">
        <v>946</v>
      </c>
      <c r="I23" s="400" t="s">
        <v>947</v>
      </c>
      <c r="J23" s="401" t="s">
        <v>8</v>
      </c>
      <c r="K23" s="400" t="s">
        <v>698</v>
      </c>
      <c r="N23" s="739"/>
      <c r="O23" s="739"/>
      <c r="P23" s="739"/>
      <c r="Q23" s="739"/>
      <c r="R23" s="739"/>
      <c r="S23" s="739"/>
      <c r="T23" s="739"/>
      <c r="U23" s="739"/>
      <c r="V23" s="739"/>
      <c r="W23" s="739"/>
    </row>
    <row r="24" spans="1:23">
      <c r="A24" s="21" t="s">
        <v>851</v>
      </c>
      <c r="B24" s="402">
        <v>0</v>
      </c>
      <c r="C24" s="402">
        <v>0</v>
      </c>
      <c r="D24" s="402">
        <v>1</v>
      </c>
      <c r="E24" s="402">
        <v>0</v>
      </c>
      <c r="F24" s="402">
        <v>0</v>
      </c>
      <c r="G24" s="402">
        <v>0</v>
      </c>
      <c r="H24" s="402">
        <v>0</v>
      </c>
      <c r="I24" s="402">
        <v>0</v>
      </c>
      <c r="J24" s="402">
        <v>1</v>
      </c>
      <c r="K24" s="403">
        <v>4.0689773032446026E-6</v>
      </c>
      <c r="N24" s="739"/>
      <c r="O24" s="739"/>
      <c r="P24" s="739"/>
      <c r="Q24" s="739"/>
      <c r="R24" s="739"/>
      <c r="S24" s="739"/>
      <c r="T24" s="739"/>
      <c r="U24" s="739"/>
      <c r="V24" s="739"/>
      <c r="W24" s="739"/>
    </row>
    <row r="25" spans="1:23">
      <c r="A25" s="21" t="s">
        <v>852</v>
      </c>
      <c r="B25" s="402">
        <v>2</v>
      </c>
      <c r="C25" s="402">
        <v>14</v>
      </c>
      <c r="D25" s="402">
        <v>7</v>
      </c>
      <c r="E25" s="402">
        <v>0</v>
      </c>
      <c r="F25" s="402">
        <v>0</v>
      </c>
      <c r="G25" s="402">
        <v>2</v>
      </c>
      <c r="H25" s="402">
        <v>0</v>
      </c>
      <c r="I25" s="402">
        <v>4</v>
      </c>
      <c r="J25" s="402">
        <v>29</v>
      </c>
      <c r="K25" s="403">
        <v>1.1800034179409347E-4</v>
      </c>
      <c r="N25" s="739"/>
      <c r="O25" s="739"/>
      <c r="P25" s="739"/>
      <c r="Q25" s="739"/>
      <c r="R25" s="739"/>
      <c r="S25" s="739"/>
      <c r="T25" s="739"/>
      <c r="U25" s="739"/>
      <c r="V25" s="739"/>
      <c r="W25" s="739"/>
    </row>
    <row r="26" spans="1:23">
      <c r="A26" s="21" t="s">
        <v>853</v>
      </c>
      <c r="B26" s="402">
        <v>2</v>
      </c>
      <c r="C26" s="402">
        <v>79</v>
      </c>
      <c r="D26" s="402">
        <v>32</v>
      </c>
      <c r="E26" s="402">
        <v>0</v>
      </c>
      <c r="F26" s="402">
        <v>0</v>
      </c>
      <c r="G26" s="402">
        <v>2</v>
      </c>
      <c r="H26" s="402">
        <v>0</v>
      </c>
      <c r="I26" s="402">
        <v>15</v>
      </c>
      <c r="J26" s="402">
        <v>130</v>
      </c>
      <c r="K26" s="403">
        <v>5.2896704942179834E-4</v>
      </c>
      <c r="N26" s="739"/>
      <c r="O26" s="739"/>
      <c r="P26" s="739"/>
      <c r="Q26" s="739"/>
      <c r="R26" s="739"/>
      <c r="S26" s="739"/>
      <c r="T26" s="739"/>
      <c r="U26" s="739"/>
      <c r="V26" s="739"/>
      <c r="W26" s="739"/>
    </row>
    <row r="27" spans="1:23">
      <c r="A27" s="21" t="s">
        <v>854</v>
      </c>
      <c r="B27" s="402">
        <v>8</v>
      </c>
      <c r="C27" s="402">
        <v>30</v>
      </c>
      <c r="D27" s="402">
        <v>7</v>
      </c>
      <c r="E27" s="402">
        <v>0</v>
      </c>
      <c r="F27" s="402">
        <v>2</v>
      </c>
      <c r="G27" s="402">
        <v>7</v>
      </c>
      <c r="H27" s="402">
        <v>0</v>
      </c>
      <c r="I27" s="402">
        <v>7</v>
      </c>
      <c r="J27" s="402">
        <v>61</v>
      </c>
      <c r="K27" s="403">
        <v>2.4820761549792077E-4</v>
      </c>
      <c r="N27" s="739"/>
      <c r="O27" s="739"/>
      <c r="P27" s="739"/>
      <c r="Q27" s="739"/>
      <c r="R27" s="739"/>
      <c r="S27" s="739"/>
      <c r="T27" s="739"/>
      <c r="U27" s="739"/>
      <c r="V27" s="739"/>
      <c r="W27" s="739"/>
    </row>
    <row r="28" spans="1:23">
      <c r="A28" s="21" t="s">
        <v>855</v>
      </c>
      <c r="B28" s="402">
        <v>3</v>
      </c>
      <c r="C28" s="402">
        <v>42</v>
      </c>
      <c r="D28" s="402">
        <v>12</v>
      </c>
      <c r="E28" s="402">
        <v>0</v>
      </c>
      <c r="F28" s="402">
        <v>7</v>
      </c>
      <c r="G28" s="402">
        <v>5</v>
      </c>
      <c r="H28" s="402">
        <v>0</v>
      </c>
      <c r="I28" s="402">
        <v>34</v>
      </c>
      <c r="J28" s="402">
        <v>103</v>
      </c>
      <c r="K28" s="403">
        <v>4.1910466223419408E-4</v>
      </c>
      <c r="N28" s="739"/>
      <c r="O28" s="739"/>
      <c r="P28" s="739"/>
      <c r="Q28" s="739"/>
      <c r="R28" s="739"/>
      <c r="S28" s="739"/>
      <c r="T28" s="739"/>
      <c r="U28" s="739"/>
      <c r="V28" s="739"/>
      <c r="W28" s="739"/>
    </row>
    <row r="29" spans="1:23">
      <c r="A29" s="21" t="s">
        <v>856</v>
      </c>
      <c r="B29" s="402">
        <v>14</v>
      </c>
      <c r="C29" s="402">
        <v>117</v>
      </c>
      <c r="D29" s="402">
        <v>98</v>
      </c>
      <c r="E29" s="402">
        <v>0</v>
      </c>
      <c r="F29" s="402">
        <v>5</v>
      </c>
      <c r="G29" s="402">
        <v>15</v>
      </c>
      <c r="H29" s="402">
        <v>0</v>
      </c>
      <c r="I29" s="402">
        <v>50</v>
      </c>
      <c r="J29" s="402">
        <v>299</v>
      </c>
      <c r="K29" s="403">
        <v>1.2166242136701362E-3</v>
      </c>
      <c r="N29" s="739"/>
      <c r="O29" s="739"/>
      <c r="P29" s="739"/>
      <c r="Q29" s="739"/>
      <c r="R29" s="739"/>
      <c r="S29" s="739"/>
      <c r="T29" s="739"/>
      <c r="U29" s="739"/>
      <c r="V29" s="739"/>
      <c r="W29" s="739"/>
    </row>
    <row r="30" spans="1:23">
      <c r="A30" s="21" t="s">
        <v>857</v>
      </c>
      <c r="B30" s="402">
        <v>21</v>
      </c>
      <c r="C30" s="402">
        <v>33</v>
      </c>
      <c r="D30" s="402">
        <v>32</v>
      </c>
      <c r="E30" s="402">
        <v>0</v>
      </c>
      <c r="F30" s="402">
        <v>6</v>
      </c>
      <c r="G30" s="402">
        <v>20</v>
      </c>
      <c r="H30" s="402">
        <v>0</v>
      </c>
      <c r="I30" s="402">
        <v>2</v>
      </c>
      <c r="J30" s="402">
        <v>114</v>
      </c>
      <c r="K30" s="403">
        <v>4.6386341256988468E-4</v>
      </c>
      <c r="N30" s="739"/>
      <c r="O30" s="739"/>
      <c r="P30" s="739"/>
      <c r="Q30" s="739"/>
      <c r="R30" s="739"/>
      <c r="S30" s="739"/>
      <c r="T30" s="739"/>
      <c r="U30" s="739"/>
      <c r="V30" s="739"/>
      <c r="W30" s="739"/>
    </row>
    <row r="31" spans="1:23">
      <c r="A31" s="21" t="s">
        <v>858</v>
      </c>
      <c r="B31" s="402">
        <v>30</v>
      </c>
      <c r="C31" s="402">
        <v>74</v>
      </c>
      <c r="D31" s="402">
        <v>67</v>
      </c>
      <c r="E31" s="402">
        <v>0</v>
      </c>
      <c r="F31" s="402">
        <v>11</v>
      </c>
      <c r="G31" s="402">
        <v>58</v>
      </c>
      <c r="H31" s="402">
        <v>0</v>
      </c>
      <c r="I31" s="402">
        <v>12</v>
      </c>
      <c r="J31" s="402">
        <v>252</v>
      </c>
      <c r="K31" s="403">
        <v>1.0253822804176399E-3</v>
      </c>
      <c r="N31" s="739"/>
      <c r="O31" s="739"/>
      <c r="P31" s="739"/>
      <c r="Q31" s="739"/>
      <c r="R31" s="739"/>
      <c r="S31" s="739"/>
      <c r="T31" s="739"/>
      <c r="U31" s="739"/>
      <c r="V31" s="739"/>
      <c r="W31" s="739"/>
    </row>
    <row r="32" spans="1:23">
      <c r="A32" s="21" t="s">
        <v>859</v>
      </c>
      <c r="B32" s="402">
        <v>27</v>
      </c>
      <c r="C32" s="402">
        <v>64</v>
      </c>
      <c r="D32" s="402">
        <v>57</v>
      </c>
      <c r="E32" s="402">
        <v>0</v>
      </c>
      <c r="F32" s="402">
        <v>7</v>
      </c>
      <c r="G32" s="402">
        <v>33</v>
      </c>
      <c r="H32" s="402">
        <v>0</v>
      </c>
      <c r="I32" s="402">
        <v>9</v>
      </c>
      <c r="J32" s="402">
        <v>197</v>
      </c>
      <c r="K32" s="403">
        <v>8.0158852873918665E-4</v>
      </c>
      <c r="N32" s="739"/>
      <c r="O32" s="739"/>
      <c r="P32" s="739"/>
      <c r="Q32" s="739"/>
      <c r="R32" s="739"/>
      <c r="S32" s="739"/>
      <c r="T32" s="739"/>
      <c r="U32" s="739"/>
      <c r="V32" s="739"/>
      <c r="W32" s="739"/>
    </row>
    <row r="33" spans="1:23">
      <c r="A33" s="21" t="s">
        <v>860</v>
      </c>
      <c r="B33" s="402">
        <v>73</v>
      </c>
      <c r="C33" s="402">
        <v>179</v>
      </c>
      <c r="D33" s="402">
        <v>182</v>
      </c>
      <c r="E33" s="402">
        <v>0</v>
      </c>
      <c r="F33" s="402">
        <v>28</v>
      </c>
      <c r="G33" s="402">
        <v>119</v>
      </c>
      <c r="H33" s="402">
        <v>0</v>
      </c>
      <c r="I33" s="402">
        <v>23</v>
      </c>
      <c r="J33" s="402">
        <v>604</v>
      </c>
      <c r="K33" s="403">
        <v>2.4576622911597398E-3</v>
      </c>
      <c r="N33" s="739"/>
      <c r="O33" s="739"/>
      <c r="P33" s="739"/>
      <c r="Q33" s="739"/>
      <c r="R33" s="739"/>
      <c r="S33" s="739"/>
      <c r="T33" s="739"/>
      <c r="U33" s="739"/>
      <c r="V33" s="739"/>
      <c r="W33" s="739"/>
    </row>
    <row r="34" spans="1:23">
      <c r="A34" s="21" t="s">
        <v>861</v>
      </c>
      <c r="B34" s="402">
        <v>160</v>
      </c>
      <c r="C34" s="402">
        <v>713</v>
      </c>
      <c r="D34" s="402">
        <v>421</v>
      </c>
      <c r="E34" s="402">
        <v>0</v>
      </c>
      <c r="F34" s="402">
        <v>127</v>
      </c>
      <c r="G34" s="402">
        <v>250</v>
      </c>
      <c r="H34" s="402">
        <v>0</v>
      </c>
      <c r="I34" s="402">
        <v>94</v>
      </c>
      <c r="J34" s="402">
        <v>1765</v>
      </c>
      <c r="K34" s="403">
        <v>7.1817449402267232E-3</v>
      </c>
      <c r="N34" s="739"/>
      <c r="O34" s="739"/>
      <c r="P34" s="739"/>
      <c r="Q34" s="739"/>
      <c r="R34" s="739"/>
      <c r="S34" s="739"/>
      <c r="T34" s="739"/>
      <c r="U34" s="739"/>
      <c r="V34" s="739"/>
      <c r="W34" s="739"/>
    </row>
    <row r="35" spans="1:23">
      <c r="A35" s="21" t="s">
        <v>862</v>
      </c>
      <c r="B35" s="402">
        <v>678</v>
      </c>
      <c r="C35" s="402">
        <v>14956</v>
      </c>
      <c r="D35" s="402">
        <v>2885</v>
      </c>
      <c r="E35" s="402">
        <v>0</v>
      </c>
      <c r="F35" s="402">
        <v>2953</v>
      </c>
      <c r="G35" s="402">
        <v>1814</v>
      </c>
      <c r="H35" s="402">
        <v>0</v>
      </c>
      <c r="I35" s="402">
        <v>4793</v>
      </c>
      <c r="J35" s="402">
        <v>28079</v>
      </c>
      <c r="K35" s="403">
        <v>0.1142528136978052</v>
      </c>
      <c r="N35" s="739"/>
      <c r="O35" s="739"/>
      <c r="P35" s="739"/>
      <c r="Q35" s="739"/>
      <c r="R35" s="739"/>
      <c r="S35" s="739"/>
      <c r="T35" s="739"/>
      <c r="U35" s="739"/>
      <c r="V35" s="739"/>
      <c r="W35" s="739"/>
    </row>
    <row r="36" spans="1:23">
      <c r="A36" s="21" t="s">
        <v>863</v>
      </c>
      <c r="B36" s="402">
        <v>371</v>
      </c>
      <c r="C36" s="402">
        <v>5875</v>
      </c>
      <c r="D36" s="402">
        <v>1530</v>
      </c>
      <c r="E36" s="402">
        <v>0</v>
      </c>
      <c r="F36" s="402">
        <v>1202</v>
      </c>
      <c r="G36" s="402">
        <v>969</v>
      </c>
      <c r="H36" s="402">
        <v>0</v>
      </c>
      <c r="I36" s="402">
        <v>1788</v>
      </c>
      <c r="J36" s="402">
        <v>11735</v>
      </c>
      <c r="K36" s="403">
        <v>4.7749448653575409E-2</v>
      </c>
      <c r="N36" s="739"/>
      <c r="O36" s="739"/>
      <c r="P36" s="739"/>
      <c r="Q36" s="739"/>
      <c r="R36" s="739"/>
      <c r="S36" s="739"/>
      <c r="T36" s="739"/>
      <c r="U36" s="739"/>
      <c r="V36" s="739"/>
      <c r="W36" s="739"/>
    </row>
    <row r="37" spans="1:23">
      <c r="A37" s="21" t="s">
        <v>864</v>
      </c>
      <c r="B37" s="402">
        <v>11724</v>
      </c>
      <c r="C37" s="402">
        <v>87191</v>
      </c>
      <c r="D37" s="402">
        <v>26710</v>
      </c>
      <c r="E37" s="402">
        <v>0</v>
      </c>
      <c r="F37" s="402">
        <v>11409</v>
      </c>
      <c r="G37" s="402">
        <v>36275</v>
      </c>
      <c r="H37" s="402">
        <v>0</v>
      </c>
      <c r="I37" s="402">
        <v>29084</v>
      </c>
      <c r="J37" s="402">
        <v>202393</v>
      </c>
      <c r="K37" s="403">
        <v>0.8235325233355848</v>
      </c>
      <c r="N37" s="739"/>
      <c r="O37" s="739"/>
      <c r="P37" s="739"/>
      <c r="Q37" s="739"/>
      <c r="R37" s="739"/>
      <c r="S37" s="739"/>
      <c r="T37" s="739"/>
      <c r="U37" s="739"/>
      <c r="V37" s="739"/>
      <c r="W37" s="739"/>
    </row>
    <row r="38" spans="1:23">
      <c r="A38" s="399" t="s">
        <v>723</v>
      </c>
      <c r="B38" s="404">
        <v>13113</v>
      </c>
      <c r="C38" s="404">
        <v>109367</v>
      </c>
      <c r="D38" s="404">
        <v>32041</v>
      </c>
      <c r="E38" s="404">
        <v>0</v>
      </c>
      <c r="F38" s="404">
        <v>15757</v>
      </c>
      <c r="G38" s="404">
        <v>39569</v>
      </c>
      <c r="H38" s="404">
        <v>0</v>
      </c>
      <c r="I38" s="404">
        <v>35915</v>
      </c>
      <c r="J38" s="404">
        <v>245762</v>
      </c>
      <c r="K38" s="411">
        <v>1</v>
      </c>
      <c r="N38" s="739"/>
      <c r="O38" s="739"/>
      <c r="P38" s="739"/>
      <c r="Q38" s="739"/>
      <c r="R38" s="739"/>
      <c r="S38" s="739"/>
      <c r="T38" s="739"/>
      <c r="U38" s="739"/>
      <c r="V38" s="739"/>
      <c r="W38" s="739"/>
    </row>
    <row r="39" spans="1:23">
      <c r="A39" s="405" t="s">
        <v>865</v>
      </c>
      <c r="B39" s="403">
        <v>5.3356499377446472E-2</v>
      </c>
      <c r="C39" s="403">
        <v>0.44501184072395245</v>
      </c>
      <c r="D39" s="403">
        <v>0.13037410177326031</v>
      </c>
      <c r="E39" s="403">
        <v>0</v>
      </c>
      <c r="F39" s="403">
        <v>6.4114875367225196E-2</v>
      </c>
      <c r="G39" s="403">
        <v>0.16100536291208567</v>
      </c>
      <c r="H39" s="403">
        <v>0</v>
      </c>
      <c r="I39" s="403">
        <v>0.1461373198460299</v>
      </c>
      <c r="J39" s="403">
        <v>1</v>
      </c>
      <c r="K39" s="741"/>
      <c r="N39" s="739"/>
      <c r="O39" s="739"/>
      <c r="P39" s="739"/>
      <c r="Q39" s="739"/>
      <c r="R39" s="739"/>
      <c r="S39" s="739"/>
      <c r="T39" s="739"/>
      <c r="U39" s="739"/>
      <c r="V39" s="739"/>
      <c r="W39" s="739"/>
    </row>
    <row r="40" spans="1:23" ht="15.75" thickBot="1">
      <c r="A40" s="407"/>
      <c r="B40" s="408"/>
      <c r="C40" s="409"/>
      <c r="D40" s="408"/>
      <c r="E40" s="408"/>
      <c r="F40" s="408"/>
      <c r="G40" s="408"/>
      <c r="H40" s="408"/>
      <c r="I40" s="408"/>
      <c r="J40" s="742"/>
      <c r="K40" s="742"/>
      <c r="N40" s="739"/>
      <c r="O40" s="739"/>
      <c r="P40" s="739"/>
      <c r="Q40" s="739"/>
      <c r="R40" s="739"/>
      <c r="S40" s="739"/>
      <c r="T40" s="739"/>
      <c r="U40" s="739"/>
      <c r="V40" s="739"/>
      <c r="W40" s="739"/>
    </row>
    <row r="41" spans="1:23" ht="39" customHeight="1" thickTop="1">
      <c r="A41" s="1065" t="s">
        <v>1126</v>
      </c>
      <c r="B41" s="1066"/>
      <c r="C41" s="1066"/>
      <c r="D41" s="1066"/>
      <c r="E41" s="1066"/>
      <c r="F41" s="1066"/>
      <c r="G41" s="1066"/>
      <c r="H41" s="1066"/>
      <c r="I41" s="1066"/>
      <c r="J41" s="1066"/>
      <c r="K41" s="1066"/>
      <c r="N41" s="739"/>
      <c r="O41" s="739"/>
      <c r="P41" s="739"/>
      <c r="Q41" s="739"/>
      <c r="R41" s="739"/>
      <c r="S41" s="739"/>
      <c r="T41" s="739"/>
      <c r="U41" s="739"/>
      <c r="V41" s="739"/>
      <c r="W41" s="739"/>
    </row>
    <row r="42" spans="1:23">
      <c r="A42" s="412"/>
      <c r="B42" s="413"/>
      <c r="C42" s="413"/>
      <c r="D42" s="413"/>
      <c r="E42" s="413"/>
      <c r="F42" s="413"/>
      <c r="G42" s="413"/>
      <c r="H42" s="413"/>
      <c r="I42" s="413"/>
      <c r="J42" s="413"/>
      <c r="K42" s="413"/>
      <c r="N42" s="739"/>
      <c r="O42" s="739"/>
      <c r="P42" s="739"/>
      <c r="Q42" s="739"/>
      <c r="R42" s="739"/>
      <c r="S42" s="739"/>
      <c r="T42" s="739"/>
      <c r="U42" s="739"/>
      <c r="V42" s="739"/>
      <c r="W42" s="739"/>
    </row>
    <row r="43" spans="1:23" ht="30" customHeight="1">
      <c r="A43" s="993" t="s">
        <v>939</v>
      </c>
      <c r="B43" s="993"/>
      <c r="C43" s="993"/>
      <c r="D43" s="993"/>
      <c r="E43" s="993"/>
      <c r="F43" s="993"/>
      <c r="G43" s="993"/>
      <c r="H43" s="993"/>
      <c r="I43" s="993"/>
      <c r="J43" s="993"/>
      <c r="K43" s="993"/>
      <c r="N43" s="739"/>
      <c r="O43" s="739"/>
      <c r="P43" s="739"/>
      <c r="Q43" s="739"/>
      <c r="R43" s="739"/>
      <c r="S43" s="739"/>
      <c r="T43" s="739"/>
      <c r="U43" s="739"/>
      <c r="V43" s="739"/>
      <c r="W43" s="739"/>
    </row>
    <row r="44" spans="1:23" ht="18">
      <c r="A44" s="994" t="s">
        <v>868</v>
      </c>
      <c r="B44" s="994"/>
      <c r="C44" s="994"/>
      <c r="D44" s="994"/>
      <c r="E44" s="994"/>
      <c r="F44" s="994"/>
      <c r="G44" s="994"/>
      <c r="H44" s="994"/>
      <c r="I44" s="994"/>
      <c r="J44" s="994"/>
      <c r="K44" s="994"/>
      <c r="N44" s="739"/>
      <c r="O44" s="739"/>
      <c r="P44" s="739"/>
      <c r="Q44" s="739"/>
      <c r="R44" s="739"/>
      <c r="S44" s="739"/>
      <c r="T44" s="739"/>
      <c r="U44" s="739"/>
      <c r="V44" s="739"/>
      <c r="W44" s="739"/>
    </row>
    <row r="45" spans="1:23" ht="18">
      <c r="A45" s="994" t="s">
        <v>330</v>
      </c>
      <c r="B45" s="994"/>
      <c r="C45" s="994"/>
      <c r="D45" s="994"/>
      <c r="E45" s="994"/>
      <c r="F45" s="994"/>
      <c r="G45" s="994"/>
      <c r="H45" s="994"/>
      <c r="I45" s="994"/>
      <c r="J45" s="994"/>
      <c r="K45" s="994"/>
      <c r="N45" s="739"/>
      <c r="O45" s="739"/>
      <c r="P45" s="739"/>
      <c r="Q45" s="739"/>
      <c r="R45" s="739"/>
      <c r="S45" s="739"/>
      <c r="T45" s="739"/>
      <c r="U45" s="739"/>
      <c r="V45" s="739"/>
      <c r="W45" s="739"/>
    </row>
    <row r="46" spans="1:23" ht="30" customHeight="1">
      <c r="A46" s="998" t="s">
        <v>3</v>
      </c>
      <c r="B46" s="998"/>
      <c r="C46" s="998"/>
      <c r="D46" s="998"/>
      <c r="E46" s="998"/>
      <c r="F46" s="998"/>
      <c r="G46" s="998"/>
      <c r="H46" s="998"/>
      <c r="I46" s="998"/>
      <c r="J46" s="998"/>
      <c r="K46" s="998"/>
      <c r="N46" s="739"/>
      <c r="O46" s="739"/>
      <c r="P46" s="739"/>
      <c r="Q46" s="739"/>
      <c r="R46" s="739"/>
      <c r="S46" s="739"/>
      <c r="T46" s="739"/>
      <c r="U46" s="739"/>
      <c r="V46" s="739"/>
      <c r="W46" s="739"/>
    </row>
    <row r="47" spans="1:23">
      <c r="A47" s="16"/>
      <c r="B47" s="397"/>
      <c r="C47" s="17"/>
      <c r="D47" s="397"/>
      <c r="E47" s="17"/>
      <c r="F47" s="398"/>
      <c r="G47" s="397"/>
      <c r="H47" s="397"/>
      <c r="I47" s="397"/>
      <c r="J47" s="397"/>
      <c r="K47" s="483"/>
      <c r="N47" s="739"/>
      <c r="O47" s="739"/>
      <c r="P47" s="739"/>
      <c r="Q47" s="739"/>
      <c r="R47" s="739"/>
      <c r="S47" s="739"/>
      <c r="T47" s="739"/>
      <c r="U47" s="739"/>
      <c r="V47" s="739"/>
      <c r="W47" s="739"/>
    </row>
    <row r="48" spans="1:23" ht="30" customHeight="1">
      <c r="A48" s="399" t="s">
        <v>850</v>
      </c>
      <c r="B48" s="400" t="s">
        <v>940</v>
      </c>
      <c r="C48" s="400" t="s">
        <v>941</v>
      </c>
      <c r="D48" s="400" t="s">
        <v>942</v>
      </c>
      <c r="E48" s="400" t="s">
        <v>943</v>
      </c>
      <c r="F48" s="400" t="s">
        <v>944</v>
      </c>
      <c r="G48" s="400" t="s">
        <v>945</v>
      </c>
      <c r="H48" s="400" t="s">
        <v>946</v>
      </c>
      <c r="I48" s="400" t="s">
        <v>947</v>
      </c>
      <c r="J48" s="401" t="s">
        <v>8</v>
      </c>
      <c r="K48" s="400" t="s">
        <v>1113</v>
      </c>
      <c r="N48" s="739"/>
      <c r="O48" s="739"/>
      <c r="P48" s="739"/>
      <c r="Q48" s="739"/>
      <c r="R48" s="739"/>
      <c r="S48" s="739"/>
      <c r="T48" s="739"/>
      <c r="U48" s="739"/>
      <c r="V48" s="739"/>
      <c r="W48" s="739"/>
    </row>
    <row r="49" spans="1:23">
      <c r="A49" s="21" t="s">
        <v>851</v>
      </c>
      <c r="B49" s="402">
        <v>0</v>
      </c>
      <c r="C49" s="402">
        <v>0</v>
      </c>
      <c r="D49" s="402">
        <v>0</v>
      </c>
      <c r="E49" s="402">
        <v>0</v>
      </c>
      <c r="F49" s="402">
        <v>0</v>
      </c>
      <c r="G49" s="402">
        <v>0</v>
      </c>
      <c r="H49" s="402">
        <v>0</v>
      </c>
      <c r="I49" s="402">
        <v>0</v>
      </c>
      <c r="J49" s="402">
        <v>0</v>
      </c>
      <c r="K49" s="403">
        <v>0</v>
      </c>
      <c r="N49" s="739"/>
      <c r="O49" s="739"/>
      <c r="P49" s="739"/>
      <c r="Q49" s="739"/>
      <c r="R49" s="739"/>
      <c r="S49" s="739"/>
      <c r="T49" s="739"/>
      <c r="U49" s="739"/>
      <c r="V49" s="739"/>
      <c r="W49" s="739"/>
    </row>
    <row r="50" spans="1:23">
      <c r="A50" s="21" t="s">
        <v>852</v>
      </c>
      <c r="B50" s="402">
        <v>0</v>
      </c>
      <c r="C50" s="402">
        <v>0</v>
      </c>
      <c r="D50" s="402">
        <v>0</v>
      </c>
      <c r="E50" s="402">
        <v>0</v>
      </c>
      <c r="F50" s="402">
        <v>0</v>
      </c>
      <c r="G50" s="402">
        <v>0</v>
      </c>
      <c r="H50" s="402">
        <v>0</v>
      </c>
      <c r="I50" s="402">
        <v>0</v>
      </c>
      <c r="J50" s="402">
        <v>0</v>
      </c>
      <c r="K50" s="403">
        <v>0</v>
      </c>
      <c r="N50" s="739"/>
      <c r="O50" s="739"/>
      <c r="P50" s="739"/>
      <c r="Q50" s="739"/>
      <c r="R50" s="739"/>
      <c r="S50" s="739"/>
      <c r="T50" s="739"/>
      <c r="U50" s="739"/>
      <c r="V50" s="739"/>
      <c r="W50" s="739"/>
    </row>
    <row r="51" spans="1:23">
      <c r="A51" s="21" t="s">
        <v>853</v>
      </c>
      <c r="B51" s="402">
        <v>0</v>
      </c>
      <c r="C51" s="402">
        <v>0</v>
      </c>
      <c r="D51" s="402">
        <v>0</v>
      </c>
      <c r="E51" s="402">
        <v>0</v>
      </c>
      <c r="F51" s="402">
        <v>0</v>
      </c>
      <c r="G51" s="402">
        <v>0</v>
      </c>
      <c r="H51" s="402">
        <v>0</v>
      </c>
      <c r="I51" s="402">
        <v>0</v>
      </c>
      <c r="J51" s="402">
        <v>0</v>
      </c>
      <c r="K51" s="403">
        <v>0</v>
      </c>
      <c r="N51" s="739"/>
      <c r="O51" s="739"/>
      <c r="P51" s="739"/>
      <c r="Q51" s="739"/>
      <c r="R51" s="739"/>
      <c r="S51" s="739"/>
      <c r="T51" s="739"/>
      <c r="U51" s="739"/>
      <c r="V51" s="739"/>
      <c r="W51" s="739"/>
    </row>
    <row r="52" spans="1:23">
      <c r="A52" s="21" t="s">
        <v>854</v>
      </c>
      <c r="B52" s="402">
        <v>0</v>
      </c>
      <c r="C52" s="402">
        <v>0</v>
      </c>
      <c r="D52" s="402">
        <v>0</v>
      </c>
      <c r="E52" s="402">
        <v>0</v>
      </c>
      <c r="F52" s="402">
        <v>0</v>
      </c>
      <c r="G52" s="402">
        <v>0</v>
      </c>
      <c r="H52" s="402">
        <v>0</v>
      </c>
      <c r="I52" s="402">
        <v>0</v>
      </c>
      <c r="J52" s="402">
        <v>0</v>
      </c>
      <c r="K52" s="403">
        <v>0</v>
      </c>
      <c r="N52" s="739"/>
      <c r="O52" s="739"/>
      <c r="P52" s="739"/>
      <c r="Q52" s="739"/>
      <c r="R52" s="739"/>
      <c r="S52" s="739"/>
      <c r="T52" s="739"/>
      <c r="U52" s="739"/>
      <c r="V52" s="739"/>
      <c r="W52" s="739"/>
    </row>
    <row r="53" spans="1:23">
      <c r="A53" s="21" t="s">
        <v>855</v>
      </c>
      <c r="B53" s="402">
        <v>0</v>
      </c>
      <c r="C53" s="402">
        <v>0</v>
      </c>
      <c r="D53" s="402">
        <v>0</v>
      </c>
      <c r="E53" s="402">
        <v>0</v>
      </c>
      <c r="F53" s="402">
        <v>0</v>
      </c>
      <c r="G53" s="402">
        <v>0</v>
      </c>
      <c r="H53" s="402">
        <v>0</v>
      </c>
      <c r="I53" s="402">
        <v>0</v>
      </c>
      <c r="J53" s="402">
        <v>0</v>
      </c>
      <c r="K53" s="403">
        <v>0</v>
      </c>
      <c r="N53" s="739"/>
      <c r="O53" s="739"/>
      <c r="P53" s="739"/>
      <c r="Q53" s="739"/>
      <c r="R53" s="739"/>
      <c r="S53" s="739"/>
      <c r="T53" s="739"/>
      <c r="U53" s="739"/>
      <c r="V53" s="739"/>
      <c r="W53" s="739"/>
    </row>
    <row r="54" spans="1:23">
      <c r="A54" s="21" t="s">
        <v>856</v>
      </c>
      <c r="B54" s="402">
        <v>0</v>
      </c>
      <c r="C54" s="402">
        <v>0</v>
      </c>
      <c r="D54" s="402">
        <v>0</v>
      </c>
      <c r="E54" s="402">
        <v>0</v>
      </c>
      <c r="F54" s="402">
        <v>0</v>
      </c>
      <c r="G54" s="402">
        <v>0</v>
      </c>
      <c r="H54" s="402">
        <v>0</v>
      </c>
      <c r="I54" s="402">
        <v>0</v>
      </c>
      <c r="J54" s="402">
        <v>0</v>
      </c>
      <c r="K54" s="403">
        <v>0</v>
      </c>
      <c r="N54" s="739"/>
      <c r="O54" s="739"/>
      <c r="P54" s="739"/>
      <c r="Q54" s="739"/>
      <c r="R54" s="739"/>
      <c r="S54" s="739"/>
      <c r="T54" s="739"/>
      <c r="U54" s="739"/>
      <c r="V54" s="739"/>
      <c r="W54" s="739"/>
    </row>
    <row r="55" spans="1:23">
      <c r="A55" s="21" t="s">
        <v>857</v>
      </c>
      <c r="B55" s="402">
        <v>0</v>
      </c>
      <c r="C55" s="402">
        <v>0</v>
      </c>
      <c r="D55" s="402">
        <v>0</v>
      </c>
      <c r="E55" s="402">
        <v>0</v>
      </c>
      <c r="F55" s="402">
        <v>0</v>
      </c>
      <c r="G55" s="402">
        <v>0</v>
      </c>
      <c r="H55" s="402">
        <v>0</v>
      </c>
      <c r="I55" s="402">
        <v>0</v>
      </c>
      <c r="J55" s="402">
        <v>0</v>
      </c>
      <c r="K55" s="403">
        <v>0</v>
      </c>
      <c r="N55" s="739"/>
      <c r="O55" s="739"/>
      <c r="P55" s="739"/>
      <c r="Q55" s="739"/>
      <c r="R55" s="739"/>
      <c r="S55" s="739"/>
      <c r="T55" s="739"/>
      <c r="U55" s="739"/>
      <c r="V55" s="739"/>
      <c r="W55" s="739"/>
    </row>
    <row r="56" spans="1:23">
      <c r="A56" s="21" t="s">
        <v>858</v>
      </c>
      <c r="B56" s="402">
        <v>0</v>
      </c>
      <c r="C56" s="402">
        <v>0</v>
      </c>
      <c r="D56" s="402">
        <v>0</v>
      </c>
      <c r="E56" s="402">
        <v>0</v>
      </c>
      <c r="F56" s="402">
        <v>0</v>
      </c>
      <c r="G56" s="402">
        <v>0</v>
      </c>
      <c r="H56" s="402">
        <v>0</v>
      </c>
      <c r="I56" s="402">
        <v>0</v>
      </c>
      <c r="J56" s="402">
        <v>0</v>
      </c>
      <c r="K56" s="403">
        <v>0</v>
      </c>
      <c r="N56" s="739"/>
      <c r="O56" s="739"/>
      <c r="P56" s="739"/>
      <c r="Q56" s="739"/>
      <c r="R56" s="739"/>
      <c r="S56" s="739"/>
      <c r="T56" s="739"/>
      <c r="U56" s="739"/>
      <c r="V56" s="739"/>
      <c r="W56" s="739"/>
    </row>
    <row r="57" spans="1:23">
      <c r="A57" s="21" t="s">
        <v>859</v>
      </c>
      <c r="B57" s="402">
        <v>0</v>
      </c>
      <c r="C57" s="402">
        <v>0</v>
      </c>
      <c r="D57" s="402">
        <v>0</v>
      </c>
      <c r="E57" s="402">
        <v>0</v>
      </c>
      <c r="F57" s="402">
        <v>0</v>
      </c>
      <c r="G57" s="402">
        <v>0</v>
      </c>
      <c r="H57" s="402">
        <v>0</v>
      </c>
      <c r="I57" s="402">
        <v>0</v>
      </c>
      <c r="J57" s="402">
        <v>0</v>
      </c>
      <c r="K57" s="403">
        <v>0</v>
      </c>
      <c r="N57" s="739"/>
      <c r="O57" s="739"/>
      <c r="P57" s="739"/>
      <c r="Q57" s="739"/>
      <c r="R57" s="739"/>
      <c r="S57" s="739"/>
      <c r="T57" s="739"/>
      <c r="U57" s="739"/>
      <c r="V57" s="739"/>
      <c r="W57" s="739"/>
    </row>
    <row r="58" spans="1:23">
      <c r="A58" s="21" t="s">
        <v>860</v>
      </c>
      <c r="B58" s="402">
        <v>0</v>
      </c>
      <c r="C58" s="402">
        <v>0</v>
      </c>
      <c r="D58" s="402">
        <v>0</v>
      </c>
      <c r="E58" s="402">
        <v>0</v>
      </c>
      <c r="F58" s="402">
        <v>0</v>
      </c>
      <c r="G58" s="402">
        <v>0</v>
      </c>
      <c r="H58" s="402">
        <v>0</v>
      </c>
      <c r="I58" s="402">
        <v>0</v>
      </c>
      <c r="J58" s="402">
        <v>0</v>
      </c>
      <c r="K58" s="403">
        <v>0</v>
      </c>
      <c r="N58" s="739"/>
      <c r="O58" s="739"/>
      <c r="P58" s="739"/>
      <c r="Q58" s="739"/>
      <c r="R58" s="739"/>
      <c r="S58" s="739"/>
      <c r="T58" s="739"/>
      <c r="U58" s="739"/>
      <c r="V58" s="739"/>
      <c r="W58" s="739"/>
    </row>
    <row r="59" spans="1:23">
      <c r="A59" s="21" t="s">
        <v>861</v>
      </c>
      <c r="B59" s="402">
        <v>0</v>
      </c>
      <c r="C59" s="402">
        <v>0</v>
      </c>
      <c r="D59" s="402">
        <v>0</v>
      </c>
      <c r="E59" s="402">
        <v>0</v>
      </c>
      <c r="F59" s="402">
        <v>0</v>
      </c>
      <c r="G59" s="402">
        <v>0</v>
      </c>
      <c r="H59" s="402">
        <v>0</v>
      </c>
      <c r="I59" s="402">
        <v>0</v>
      </c>
      <c r="J59" s="402">
        <v>0</v>
      </c>
      <c r="K59" s="403">
        <v>0</v>
      </c>
      <c r="N59" s="739"/>
      <c r="O59" s="739"/>
      <c r="P59" s="739"/>
      <c r="Q59" s="739"/>
      <c r="R59" s="739"/>
      <c r="S59" s="739"/>
      <c r="T59" s="739"/>
      <c r="U59" s="739"/>
      <c r="V59" s="739"/>
      <c r="W59" s="739"/>
    </row>
    <row r="60" spans="1:23">
      <c r="A60" s="21" t="s">
        <v>862</v>
      </c>
      <c r="B60" s="402">
        <v>0</v>
      </c>
      <c r="C60" s="402">
        <v>0</v>
      </c>
      <c r="D60" s="402">
        <v>0</v>
      </c>
      <c r="E60" s="402">
        <v>0</v>
      </c>
      <c r="F60" s="402">
        <v>0</v>
      </c>
      <c r="G60" s="402">
        <v>0</v>
      </c>
      <c r="H60" s="402">
        <v>0</v>
      </c>
      <c r="I60" s="402">
        <v>0</v>
      </c>
      <c r="J60" s="402">
        <v>0</v>
      </c>
      <c r="K60" s="403">
        <v>0</v>
      </c>
      <c r="N60" s="739"/>
      <c r="O60" s="739"/>
      <c r="P60" s="739"/>
      <c r="Q60" s="739"/>
      <c r="R60" s="739"/>
      <c r="S60" s="739"/>
      <c r="T60" s="739"/>
      <c r="U60" s="739"/>
      <c r="V60" s="739"/>
      <c r="W60" s="739"/>
    </row>
    <row r="61" spans="1:23">
      <c r="A61" s="21" t="s">
        <v>863</v>
      </c>
      <c r="B61" s="402">
        <v>0</v>
      </c>
      <c r="C61" s="402">
        <v>0</v>
      </c>
      <c r="D61" s="402">
        <v>0</v>
      </c>
      <c r="E61" s="402">
        <v>0</v>
      </c>
      <c r="F61" s="402">
        <v>0</v>
      </c>
      <c r="G61" s="402">
        <v>0</v>
      </c>
      <c r="H61" s="402">
        <v>0</v>
      </c>
      <c r="I61" s="402">
        <v>0</v>
      </c>
      <c r="J61" s="402">
        <v>0</v>
      </c>
      <c r="K61" s="403">
        <v>0</v>
      </c>
      <c r="N61" s="739"/>
      <c r="O61" s="739"/>
      <c r="P61" s="739"/>
      <c r="Q61" s="739"/>
      <c r="R61" s="739"/>
      <c r="S61" s="739"/>
      <c r="T61" s="739"/>
      <c r="U61" s="739"/>
      <c r="V61" s="739"/>
      <c r="W61" s="739"/>
    </row>
    <row r="62" spans="1:23">
      <c r="A62" s="21" t="s">
        <v>864</v>
      </c>
      <c r="B62" s="402">
        <v>0</v>
      </c>
      <c r="C62" s="402">
        <v>0</v>
      </c>
      <c r="D62" s="402">
        <v>0</v>
      </c>
      <c r="E62" s="402">
        <v>0</v>
      </c>
      <c r="F62" s="402">
        <v>0</v>
      </c>
      <c r="G62" s="402">
        <v>0</v>
      </c>
      <c r="H62" s="402">
        <v>0</v>
      </c>
      <c r="I62" s="402">
        <v>0</v>
      </c>
      <c r="J62" s="402">
        <v>0</v>
      </c>
      <c r="K62" s="403">
        <v>0</v>
      </c>
      <c r="N62" s="739"/>
      <c r="O62" s="739"/>
      <c r="P62" s="739"/>
      <c r="Q62" s="739"/>
      <c r="R62" s="739"/>
      <c r="S62" s="739"/>
      <c r="T62" s="739"/>
      <c r="U62" s="739"/>
      <c r="V62" s="739"/>
      <c r="W62" s="739"/>
    </row>
    <row r="63" spans="1:23">
      <c r="A63" s="399" t="s">
        <v>723</v>
      </c>
      <c r="B63" s="404">
        <v>0</v>
      </c>
      <c r="C63" s="404">
        <v>0</v>
      </c>
      <c r="D63" s="404">
        <v>0</v>
      </c>
      <c r="E63" s="404">
        <v>0</v>
      </c>
      <c r="F63" s="404">
        <v>0</v>
      </c>
      <c r="G63" s="404">
        <v>0</v>
      </c>
      <c r="H63" s="404">
        <v>0</v>
      </c>
      <c r="I63" s="404">
        <v>0</v>
      </c>
      <c r="J63" s="404">
        <v>0</v>
      </c>
      <c r="K63" s="411">
        <v>0</v>
      </c>
      <c r="N63" s="739"/>
      <c r="O63" s="739"/>
      <c r="P63" s="739"/>
      <c r="Q63" s="739"/>
      <c r="R63" s="739"/>
      <c r="S63" s="739"/>
      <c r="T63" s="739"/>
      <c r="U63" s="739"/>
      <c r="V63" s="739"/>
      <c r="W63" s="739"/>
    </row>
    <row r="64" spans="1:23">
      <c r="A64" s="405" t="s">
        <v>865</v>
      </c>
      <c r="B64" s="403">
        <v>0</v>
      </c>
      <c r="C64" s="403">
        <v>0</v>
      </c>
      <c r="D64" s="403">
        <v>0</v>
      </c>
      <c r="E64" s="403">
        <v>0</v>
      </c>
      <c r="F64" s="403">
        <v>0</v>
      </c>
      <c r="G64" s="403">
        <v>0</v>
      </c>
      <c r="H64" s="403">
        <v>0</v>
      </c>
      <c r="I64" s="403">
        <v>0</v>
      </c>
      <c r="J64" s="403">
        <v>0</v>
      </c>
      <c r="K64" s="740"/>
      <c r="N64" s="739"/>
      <c r="O64" s="739"/>
      <c r="P64" s="739"/>
      <c r="Q64" s="739"/>
      <c r="R64" s="739"/>
      <c r="S64" s="739"/>
      <c r="T64" s="739"/>
      <c r="U64" s="739"/>
      <c r="V64" s="739"/>
      <c r="W64" s="739"/>
    </row>
    <row r="65" spans="1:23" ht="30" customHeight="1">
      <c r="A65" s="406" t="s">
        <v>866</v>
      </c>
      <c r="B65" s="400" t="s">
        <v>940</v>
      </c>
      <c r="C65" s="400" t="s">
        <v>941</v>
      </c>
      <c r="D65" s="400" t="s">
        <v>942</v>
      </c>
      <c r="E65" s="400" t="s">
        <v>943</v>
      </c>
      <c r="F65" s="400" t="s">
        <v>944</v>
      </c>
      <c r="G65" s="400" t="s">
        <v>945</v>
      </c>
      <c r="H65" s="400" t="s">
        <v>946</v>
      </c>
      <c r="I65" s="400" t="s">
        <v>947</v>
      </c>
      <c r="J65" s="401" t="s">
        <v>8</v>
      </c>
      <c r="K65" s="400" t="s">
        <v>698</v>
      </c>
      <c r="N65" s="739"/>
      <c r="O65" s="739"/>
      <c r="P65" s="739"/>
      <c r="Q65" s="739"/>
      <c r="R65" s="739"/>
      <c r="S65" s="739"/>
      <c r="T65" s="739"/>
      <c r="U65" s="739"/>
      <c r="V65" s="739"/>
      <c r="W65" s="739"/>
    </row>
    <row r="66" spans="1:23">
      <c r="A66" s="21" t="s">
        <v>851</v>
      </c>
      <c r="B66" s="402">
        <v>0</v>
      </c>
      <c r="C66" s="402">
        <v>0</v>
      </c>
      <c r="D66" s="402">
        <v>0</v>
      </c>
      <c r="E66" s="402">
        <v>0</v>
      </c>
      <c r="F66" s="402">
        <v>0</v>
      </c>
      <c r="G66" s="402">
        <v>0</v>
      </c>
      <c r="H66" s="402">
        <v>0</v>
      </c>
      <c r="I66" s="402">
        <v>0</v>
      </c>
      <c r="J66" s="402">
        <v>0</v>
      </c>
      <c r="K66" s="403">
        <v>0</v>
      </c>
      <c r="N66" s="739"/>
      <c r="O66" s="739"/>
      <c r="P66" s="739"/>
      <c r="Q66" s="739"/>
      <c r="R66" s="739"/>
      <c r="S66" s="739"/>
      <c r="T66" s="739"/>
      <c r="U66" s="739"/>
      <c r="V66" s="739"/>
      <c r="W66" s="739"/>
    </row>
    <row r="67" spans="1:23">
      <c r="A67" s="21" t="s">
        <v>852</v>
      </c>
      <c r="B67" s="402">
        <v>0</v>
      </c>
      <c r="C67" s="402">
        <v>0</v>
      </c>
      <c r="D67" s="402">
        <v>0</v>
      </c>
      <c r="E67" s="402">
        <v>0</v>
      </c>
      <c r="F67" s="402">
        <v>0</v>
      </c>
      <c r="G67" s="402">
        <v>0</v>
      </c>
      <c r="H67" s="402">
        <v>0</v>
      </c>
      <c r="I67" s="402">
        <v>0</v>
      </c>
      <c r="J67" s="402">
        <v>0</v>
      </c>
      <c r="K67" s="403">
        <v>0</v>
      </c>
      <c r="N67" s="739"/>
      <c r="O67" s="739"/>
      <c r="P67" s="739"/>
      <c r="Q67" s="739"/>
      <c r="R67" s="739"/>
      <c r="S67" s="739"/>
      <c r="T67" s="739"/>
      <c r="U67" s="739"/>
      <c r="V67" s="739"/>
      <c r="W67" s="739"/>
    </row>
    <row r="68" spans="1:23">
      <c r="A68" s="21" t="s">
        <v>853</v>
      </c>
      <c r="B68" s="402">
        <v>0</v>
      </c>
      <c r="C68" s="402">
        <v>0</v>
      </c>
      <c r="D68" s="402">
        <v>0</v>
      </c>
      <c r="E68" s="402">
        <v>0</v>
      </c>
      <c r="F68" s="402">
        <v>0</v>
      </c>
      <c r="G68" s="402">
        <v>0</v>
      </c>
      <c r="H68" s="402">
        <v>0</v>
      </c>
      <c r="I68" s="402">
        <v>0</v>
      </c>
      <c r="J68" s="402">
        <v>0</v>
      </c>
      <c r="K68" s="403">
        <v>0</v>
      </c>
      <c r="N68" s="739"/>
      <c r="O68" s="739"/>
      <c r="P68" s="739"/>
      <c r="Q68" s="739"/>
      <c r="R68" s="739"/>
      <c r="S68" s="739"/>
      <c r="T68" s="739"/>
      <c r="U68" s="739"/>
      <c r="V68" s="739"/>
      <c r="W68" s="739"/>
    </row>
    <row r="69" spans="1:23">
      <c r="A69" s="21" t="s">
        <v>854</v>
      </c>
      <c r="B69" s="402">
        <v>0</v>
      </c>
      <c r="C69" s="402">
        <v>0</v>
      </c>
      <c r="D69" s="402">
        <v>0</v>
      </c>
      <c r="E69" s="402">
        <v>0</v>
      </c>
      <c r="F69" s="402">
        <v>0</v>
      </c>
      <c r="G69" s="402">
        <v>0</v>
      </c>
      <c r="H69" s="402">
        <v>0</v>
      </c>
      <c r="I69" s="402">
        <v>0</v>
      </c>
      <c r="J69" s="402">
        <v>0</v>
      </c>
      <c r="K69" s="403">
        <v>0</v>
      </c>
      <c r="N69" s="739"/>
      <c r="O69" s="739"/>
      <c r="P69" s="739"/>
      <c r="Q69" s="739"/>
      <c r="R69" s="739"/>
      <c r="S69" s="739"/>
      <c r="T69" s="739"/>
      <c r="U69" s="739"/>
      <c r="V69" s="739"/>
      <c r="W69" s="739"/>
    </row>
    <row r="70" spans="1:23">
      <c r="A70" s="21" t="s">
        <v>855</v>
      </c>
      <c r="B70" s="402">
        <v>0</v>
      </c>
      <c r="C70" s="402">
        <v>0</v>
      </c>
      <c r="D70" s="402">
        <v>0</v>
      </c>
      <c r="E70" s="402">
        <v>0</v>
      </c>
      <c r="F70" s="402">
        <v>0</v>
      </c>
      <c r="G70" s="402">
        <v>0</v>
      </c>
      <c r="H70" s="402">
        <v>0</v>
      </c>
      <c r="I70" s="402">
        <v>0</v>
      </c>
      <c r="J70" s="402">
        <v>0</v>
      </c>
      <c r="K70" s="403">
        <v>0</v>
      </c>
      <c r="N70" s="739"/>
      <c r="O70" s="739"/>
      <c r="P70" s="739"/>
      <c r="Q70" s="739"/>
      <c r="R70" s="739"/>
      <c r="S70" s="739"/>
      <c r="T70" s="739"/>
      <c r="U70" s="739"/>
      <c r="V70" s="739"/>
      <c r="W70" s="739"/>
    </row>
    <row r="71" spans="1:23">
      <c r="A71" s="21" t="s">
        <v>856</v>
      </c>
      <c r="B71" s="402">
        <v>0</v>
      </c>
      <c r="C71" s="402">
        <v>0</v>
      </c>
      <c r="D71" s="402">
        <v>0</v>
      </c>
      <c r="E71" s="402">
        <v>0</v>
      </c>
      <c r="F71" s="402">
        <v>0</v>
      </c>
      <c r="G71" s="402">
        <v>0</v>
      </c>
      <c r="H71" s="402">
        <v>0</v>
      </c>
      <c r="I71" s="402">
        <v>0</v>
      </c>
      <c r="J71" s="402">
        <v>0</v>
      </c>
      <c r="K71" s="403">
        <v>0</v>
      </c>
      <c r="N71" s="739"/>
      <c r="O71" s="739"/>
      <c r="P71" s="739"/>
      <c r="Q71" s="739"/>
      <c r="R71" s="739"/>
      <c r="S71" s="739"/>
      <c r="T71" s="739"/>
      <c r="U71" s="739"/>
      <c r="V71" s="739"/>
      <c r="W71" s="739"/>
    </row>
    <row r="72" spans="1:23">
      <c r="A72" s="21" t="s">
        <v>857</v>
      </c>
      <c r="B72" s="402">
        <v>0</v>
      </c>
      <c r="C72" s="402">
        <v>0</v>
      </c>
      <c r="D72" s="402">
        <v>0</v>
      </c>
      <c r="E72" s="402">
        <v>0</v>
      </c>
      <c r="F72" s="402">
        <v>0</v>
      </c>
      <c r="G72" s="402">
        <v>0</v>
      </c>
      <c r="H72" s="402">
        <v>0</v>
      </c>
      <c r="I72" s="402">
        <v>0</v>
      </c>
      <c r="J72" s="402">
        <v>0</v>
      </c>
      <c r="K72" s="403">
        <v>0</v>
      </c>
      <c r="N72" s="739"/>
      <c r="O72" s="739"/>
      <c r="P72" s="739"/>
      <c r="Q72" s="739"/>
      <c r="R72" s="739"/>
      <c r="S72" s="739"/>
      <c r="T72" s="739"/>
      <c r="U72" s="739"/>
      <c r="V72" s="739"/>
      <c r="W72" s="739"/>
    </row>
    <row r="73" spans="1:23">
      <c r="A73" s="21" t="s">
        <v>858</v>
      </c>
      <c r="B73" s="402">
        <v>0</v>
      </c>
      <c r="C73" s="402">
        <v>0</v>
      </c>
      <c r="D73" s="402">
        <v>0</v>
      </c>
      <c r="E73" s="402">
        <v>0</v>
      </c>
      <c r="F73" s="402">
        <v>0</v>
      </c>
      <c r="G73" s="402">
        <v>0</v>
      </c>
      <c r="H73" s="402">
        <v>0</v>
      </c>
      <c r="I73" s="402">
        <v>0</v>
      </c>
      <c r="J73" s="402">
        <v>0</v>
      </c>
      <c r="K73" s="403">
        <v>0</v>
      </c>
      <c r="N73" s="739"/>
      <c r="O73" s="739"/>
      <c r="P73" s="739"/>
      <c r="Q73" s="739"/>
      <c r="R73" s="739"/>
      <c r="S73" s="739"/>
      <c r="T73" s="739"/>
      <c r="U73" s="739"/>
      <c r="V73" s="739"/>
      <c r="W73" s="739"/>
    </row>
    <row r="74" spans="1:23">
      <c r="A74" s="21" t="s">
        <v>859</v>
      </c>
      <c r="B74" s="402">
        <v>0</v>
      </c>
      <c r="C74" s="402">
        <v>0</v>
      </c>
      <c r="D74" s="402">
        <v>0</v>
      </c>
      <c r="E74" s="402">
        <v>0</v>
      </c>
      <c r="F74" s="402">
        <v>0</v>
      </c>
      <c r="G74" s="402">
        <v>0</v>
      </c>
      <c r="H74" s="402">
        <v>0</v>
      </c>
      <c r="I74" s="402">
        <v>0</v>
      </c>
      <c r="J74" s="402">
        <v>0</v>
      </c>
      <c r="K74" s="403">
        <v>0</v>
      </c>
      <c r="N74" s="739"/>
      <c r="O74" s="739"/>
      <c r="P74" s="739"/>
      <c r="Q74" s="739"/>
      <c r="R74" s="739"/>
      <c r="S74" s="739"/>
      <c r="T74" s="739"/>
      <c r="U74" s="739"/>
      <c r="V74" s="739"/>
      <c r="W74" s="739"/>
    </row>
    <row r="75" spans="1:23">
      <c r="A75" s="21" t="s">
        <v>860</v>
      </c>
      <c r="B75" s="402">
        <v>0</v>
      </c>
      <c r="C75" s="402">
        <v>0</v>
      </c>
      <c r="D75" s="402">
        <v>0</v>
      </c>
      <c r="E75" s="402">
        <v>0</v>
      </c>
      <c r="F75" s="402">
        <v>0</v>
      </c>
      <c r="G75" s="402">
        <v>0</v>
      </c>
      <c r="H75" s="402">
        <v>0</v>
      </c>
      <c r="I75" s="402">
        <v>0</v>
      </c>
      <c r="J75" s="402">
        <v>0</v>
      </c>
      <c r="K75" s="403">
        <v>0</v>
      </c>
      <c r="N75" s="739"/>
      <c r="O75" s="739"/>
      <c r="P75" s="739"/>
      <c r="Q75" s="739"/>
      <c r="R75" s="739"/>
      <c r="S75" s="739"/>
      <c r="T75" s="739"/>
      <c r="U75" s="739"/>
      <c r="V75" s="739"/>
      <c r="W75" s="739"/>
    </row>
    <row r="76" spans="1:23">
      <c r="A76" s="21" t="s">
        <v>861</v>
      </c>
      <c r="B76" s="402">
        <v>0</v>
      </c>
      <c r="C76" s="402">
        <v>0</v>
      </c>
      <c r="D76" s="402">
        <v>0</v>
      </c>
      <c r="E76" s="402">
        <v>0</v>
      </c>
      <c r="F76" s="402">
        <v>0</v>
      </c>
      <c r="G76" s="402">
        <v>0</v>
      </c>
      <c r="H76" s="402">
        <v>0</v>
      </c>
      <c r="I76" s="402">
        <v>0</v>
      </c>
      <c r="J76" s="402">
        <v>0</v>
      </c>
      <c r="K76" s="403">
        <v>0</v>
      </c>
      <c r="N76" s="739"/>
      <c r="O76" s="739"/>
      <c r="P76" s="739"/>
      <c r="Q76" s="739"/>
      <c r="R76" s="739"/>
      <c r="S76" s="739"/>
      <c r="T76" s="739"/>
      <c r="U76" s="739"/>
      <c r="V76" s="739"/>
      <c r="W76" s="739"/>
    </row>
    <row r="77" spans="1:23">
      <c r="A77" s="21" t="s">
        <v>862</v>
      </c>
      <c r="B77" s="402">
        <v>0</v>
      </c>
      <c r="C77" s="402">
        <v>0</v>
      </c>
      <c r="D77" s="402">
        <v>0</v>
      </c>
      <c r="E77" s="402">
        <v>0</v>
      </c>
      <c r="F77" s="402">
        <v>0</v>
      </c>
      <c r="G77" s="402">
        <v>0</v>
      </c>
      <c r="H77" s="402">
        <v>0</v>
      </c>
      <c r="I77" s="402">
        <v>0</v>
      </c>
      <c r="J77" s="402">
        <v>0</v>
      </c>
      <c r="K77" s="403">
        <v>0</v>
      </c>
      <c r="N77" s="739"/>
      <c r="O77" s="739"/>
      <c r="P77" s="739"/>
      <c r="Q77" s="739"/>
      <c r="R77" s="739"/>
      <c r="S77" s="739"/>
      <c r="T77" s="739"/>
      <c r="U77" s="739"/>
      <c r="V77" s="739"/>
      <c r="W77" s="739"/>
    </row>
    <row r="78" spans="1:23">
      <c r="A78" s="21" t="s">
        <v>863</v>
      </c>
      <c r="B78" s="402">
        <v>0</v>
      </c>
      <c r="C78" s="402">
        <v>0</v>
      </c>
      <c r="D78" s="402">
        <v>0</v>
      </c>
      <c r="E78" s="402">
        <v>0</v>
      </c>
      <c r="F78" s="402">
        <v>0</v>
      </c>
      <c r="G78" s="402">
        <v>0</v>
      </c>
      <c r="H78" s="402">
        <v>0</v>
      </c>
      <c r="I78" s="402">
        <v>0</v>
      </c>
      <c r="J78" s="402">
        <v>0</v>
      </c>
      <c r="K78" s="403">
        <v>0</v>
      </c>
      <c r="N78" s="739"/>
      <c r="O78" s="739"/>
      <c r="P78" s="739"/>
      <c r="Q78" s="739"/>
      <c r="R78" s="739"/>
      <c r="S78" s="739"/>
      <c r="T78" s="739"/>
      <c r="U78" s="739"/>
      <c r="V78" s="739"/>
      <c r="W78" s="739"/>
    </row>
    <row r="79" spans="1:23">
      <c r="A79" s="21" t="s">
        <v>864</v>
      </c>
      <c r="B79" s="402">
        <v>0</v>
      </c>
      <c r="C79" s="402">
        <v>0</v>
      </c>
      <c r="D79" s="402">
        <v>0</v>
      </c>
      <c r="E79" s="402">
        <v>0</v>
      </c>
      <c r="F79" s="402">
        <v>0</v>
      </c>
      <c r="G79" s="402">
        <v>0</v>
      </c>
      <c r="H79" s="402">
        <v>0</v>
      </c>
      <c r="I79" s="402">
        <v>0</v>
      </c>
      <c r="J79" s="402">
        <v>0</v>
      </c>
      <c r="K79" s="403">
        <v>0</v>
      </c>
      <c r="N79" s="739"/>
      <c r="O79" s="739"/>
      <c r="P79" s="739"/>
      <c r="Q79" s="739"/>
      <c r="R79" s="739"/>
      <c r="S79" s="739"/>
      <c r="T79" s="739"/>
      <c r="U79" s="739"/>
      <c r="V79" s="739"/>
      <c r="W79" s="739"/>
    </row>
    <row r="80" spans="1:23">
      <c r="A80" s="399" t="s">
        <v>723</v>
      </c>
      <c r="B80" s="404">
        <v>0</v>
      </c>
      <c r="C80" s="404">
        <v>0</v>
      </c>
      <c r="D80" s="404">
        <v>0</v>
      </c>
      <c r="E80" s="404">
        <v>0</v>
      </c>
      <c r="F80" s="404">
        <v>0</v>
      </c>
      <c r="G80" s="404">
        <v>0</v>
      </c>
      <c r="H80" s="404">
        <v>0</v>
      </c>
      <c r="I80" s="404">
        <v>0</v>
      </c>
      <c r="J80" s="404">
        <v>0</v>
      </c>
      <c r="K80" s="411">
        <v>0</v>
      </c>
      <c r="N80" s="739"/>
      <c r="O80" s="739"/>
      <c r="P80" s="739"/>
      <c r="Q80" s="739"/>
      <c r="R80" s="739"/>
      <c r="S80" s="739"/>
      <c r="T80" s="739"/>
      <c r="U80" s="739"/>
      <c r="V80" s="739"/>
      <c r="W80" s="739"/>
    </row>
    <row r="81" spans="1:23">
      <c r="A81" s="405" t="s">
        <v>865</v>
      </c>
      <c r="B81" s="403">
        <v>0</v>
      </c>
      <c r="C81" s="403">
        <v>0</v>
      </c>
      <c r="D81" s="403">
        <v>0</v>
      </c>
      <c r="E81" s="403">
        <v>0</v>
      </c>
      <c r="F81" s="403">
        <v>0</v>
      </c>
      <c r="G81" s="403">
        <v>0</v>
      </c>
      <c r="H81" s="403">
        <v>0</v>
      </c>
      <c r="I81" s="403">
        <v>0</v>
      </c>
      <c r="J81" s="403">
        <v>0</v>
      </c>
      <c r="K81" s="741"/>
      <c r="N81" s="739"/>
      <c r="O81" s="739"/>
      <c r="P81" s="739"/>
      <c r="Q81" s="739"/>
      <c r="R81" s="739"/>
      <c r="S81" s="739"/>
      <c r="T81" s="739"/>
      <c r="U81" s="739"/>
      <c r="V81" s="739"/>
      <c r="W81" s="739"/>
    </row>
    <row r="82" spans="1:23" ht="15.75" thickBot="1">
      <c r="A82" s="407"/>
      <c r="B82" s="408"/>
      <c r="C82" s="409"/>
      <c r="D82" s="408"/>
      <c r="E82" s="408"/>
      <c r="F82" s="408"/>
      <c r="G82" s="408"/>
      <c r="H82" s="408"/>
      <c r="I82" s="408"/>
      <c r="J82" s="742"/>
      <c r="K82" s="742"/>
      <c r="N82" s="739"/>
      <c r="O82" s="739"/>
      <c r="P82" s="739"/>
      <c r="Q82" s="739"/>
      <c r="R82" s="739"/>
      <c r="S82" s="739"/>
      <c r="T82" s="739"/>
      <c r="U82" s="739"/>
      <c r="V82" s="739"/>
      <c r="W82" s="739"/>
    </row>
    <row r="83" spans="1:23" ht="15.75" customHeight="1" thickTop="1">
      <c r="A83" s="1065" t="s">
        <v>870</v>
      </c>
      <c r="B83" s="1066"/>
      <c r="C83" s="1066"/>
      <c r="D83" s="1066"/>
      <c r="E83" s="1066"/>
      <c r="F83" s="1066"/>
      <c r="G83" s="1066"/>
      <c r="H83" s="1066"/>
      <c r="I83" s="1066"/>
      <c r="J83" s="1066"/>
      <c r="K83" s="1066"/>
      <c r="N83" s="739"/>
      <c r="O83" s="739"/>
      <c r="P83" s="739"/>
      <c r="Q83" s="739"/>
      <c r="R83" s="739"/>
      <c r="S83" s="739"/>
      <c r="T83" s="739"/>
      <c r="U83" s="739"/>
      <c r="V83" s="739"/>
      <c r="W83" s="739"/>
    </row>
    <row r="84" spans="1:23">
      <c r="A84" s="736"/>
      <c r="B84" s="736"/>
      <c r="C84" s="736"/>
      <c r="D84" s="736"/>
      <c r="E84" s="736"/>
      <c r="F84" s="736"/>
      <c r="G84" s="736"/>
      <c r="H84" s="736"/>
      <c r="I84" s="416"/>
      <c r="J84" s="416"/>
      <c r="K84" s="416"/>
      <c r="N84" s="739"/>
      <c r="O84" s="739"/>
      <c r="P84" s="739"/>
      <c r="Q84" s="739"/>
      <c r="R84" s="739"/>
      <c r="S84" s="739"/>
      <c r="T84" s="739"/>
      <c r="U84" s="739"/>
      <c r="V84" s="739"/>
      <c r="W84" s="739"/>
    </row>
    <row r="85" spans="1:23" ht="30" customHeight="1">
      <c r="A85" s="993" t="s">
        <v>939</v>
      </c>
      <c r="B85" s="993"/>
      <c r="C85" s="993"/>
      <c r="D85" s="993"/>
      <c r="E85" s="993"/>
      <c r="F85" s="993"/>
      <c r="G85" s="993"/>
      <c r="H85" s="993"/>
      <c r="I85" s="993"/>
      <c r="J85" s="993"/>
      <c r="K85" s="993"/>
      <c r="N85" s="739"/>
      <c r="O85" s="739"/>
      <c r="P85" s="739"/>
      <c r="Q85" s="739"/>
      <c r="R85" s="739"/>
      <c r="S85" s="739"/>
      <c r="T85" s="739"/>
      <c r="U85" s="739"/>
      <c r="V85" s="739"/>
      <c r="W85" s="739"/>
    </row>
    <row r="86" spans="1:23" ht="18">
      <c r="A86" s="994" t="s">
        <v>871</v>
      </c>
      <c r="B86" s="994"/>
      <c r="C86" s="994"/>
      <c r="D86" s="994"/>
      <c r="E86" s="994"/>
      <c r="F86" s="994"/>
      <c r="G86" s="994"/>
      <c r="H86" s="994"/>
      <c r="I86" s="994"/>
      <c r="J86" s="994"/>
      <c r="K86" s="994"/>
      <c r="N86" s="739"/>
      <c r="O86" s="739"/>
      <c r="P86" s="739"/>
      <c r="Q86" s="739"/>
      <c r="R86" s="739"/>
      <c r="S86" s="739"/>
      <c r="T86" s="739"/>
      <c r="U86" s="739"/>
      <c r="V86" s="739"/>
      <c r="W86" s="739"/>
    </row>
    <row r="87" spans="1:23" ht="18">
      <c r="A87" s="994" t="s">
        <v>330</v>
      </c>
      <c r="B87" s="994"/>
      <c r="C87" s="994"/>
      <c r="D87" s="994"/>
      <c r="E87" s="994"/>
      <c r="F87" s="994"/>
      <c r="G87" s="994"/>
      <c r="H87" s="994"/>
      <c r="I87" s="994"/>
      <c r="J87" s="994"/>
      <c r="K87" s="994"/>
      <c r="N87" s="739"/>
      <c r="O87" s="739"/>
      <c r="P87" s="739"/>
      <c r="Q87" s="739"/>
      <c r="R87" s="739"/>
      <c r="S87" s="739"/>
      <c r="T87" s="739"/>
      <c r="U87" s="739"/>
      <c r="V87" s="739"/>
      <c r="W87" s="739"/>
    </row>
    <row r="88" spans="1:23" ht="30" customHeight="1">
      <c r="A88" s="998" t="s">
        <v>3</v>
      </c>
      <c r="B88" s="998"/>
      <c r="C88" s="998"/>
      <c r="D88" s="998"/>
      <c r="E88" s="998"/>
      <c r="F88" s="998"/>
      <c r="G88" s="998"/>
      <c r="H88" s="998"/>
      <c r="I88" s="998"/>
      <c r="J88" s="998"/>
      <c r="K88" s="998"/>
      <c r="N88" s="739"/>
      <c r="O88" s="739"/>
      <c r="P88" s="739"/>
      <c r="Q88" s="739"/>
      <c r="R88" s="739"/>
      <c r="S88" s="739"/>
      <c r="T88" s="739"/>
      <c r="U88" s="739"/>
      <c r="V88" s="739"/>
      <c r="W88" s="739"/>
    </row>
    <row r="89" spans="1:23">
      <c r="A89" s="16"/>
      <c r="B89" s="397"/>
      <c r="C89" s="17"/>
      <c r="D89" s="397"/>
      <c r="E89" s="17"/>
      <c r="F89" s="398"/>
      <c r="G89" s="397"/>
      <c r="H89" s="397"/>
      <c r="I89" s="397"/>
      <c r="J89" s="397"/>
      <c r="K89" s="483"/>
      <c r="N89" s="739"/>
      <c r="O89" s="739"/>
      <c r="P89" s="739"/>
      <c r="Q89" s="739"/>
      <c r="R89" s="739"/>
      <c r="S89" s="739"/>
      <c r="T89" s="739"/>
      <c r="U89" s="739"/>
      <c r="V89" s="739"/>
      <c r="W89" s="739"/>
    </row>
    <row r="90" spans="1:23" ht="30" customHeight="1">
      <c r="A90" s="399" t="s">
        <v>850</v>
      </c>
      <c r="B90" s="400" t="s">
        <v>940</v>
      </c>
      <c r="C90" s="400" t="s">
        <v>941</v>
      </c>
      <c r="D90" s="400" t="s">
        <v>942</v>
      </c>
      <c r="E90" s="400" t="s">
        <v>943</v>
      </c>
      <c r="F90" s="400" t="s">
        <v>944</v>
      </c>
      <c r="G90" s="400" t="s">
        <v>945</v>
      </c>
      <c r="H90" s="400" t="s">
        <v>946</v>
      </c>
      <c r="I90" s="400" t="s">
        <v>947</v>
      </c>
      <c r="J90" s="401" t="s">
        <v>8</v>
      </c>
      <c r="K90" s="400" t="s">
        <v>1113</v>
      </c>
      <c r="N90" s="739"/>
      <c r="O90" s="739"/>
      <c r="P90" s="739"/>
      <c r="Q90" s="739"/>
      <c r="R90" s="739"/>
      <c r="S90" s="739"/>
      <c r="T90" s="739"/>
      <c r="U90" s="739"/>
      <c r="V90" s="739"/>
      <c r="W90" s="739"/>
    </row>
    <row r="91" spans="1:23">
      <c r="A91" s="21" t="s">
        <v>851</v>
      </c>
      <c r="B91" s="402">
        <v>0</v>
      </c>
      <c r="C91" s="402">
        <v>0</v>
      </c>
      <c r="D91" s="402">
        <v>0</v>
      </c>
      <c r="E91" s="402">
        <v>0</v>
      </c>
      <c r="F91" s="402">
        <v>0</v>
      </c>
      <c r="G91" s="402">
        <v>0</v>
      </c>
      <c r="H91" s="402">
        <v>0</v>
      </c>
      <c r="I91" s="402">
        <v>0</v>
      </c>
      <c r="J91" s="402">
        <v>0</v>
      </c>
      <c r="K91" s="403">
        <v>0</v>
      </c>
      <c r="N91" s="739"/>
      <c r="O91" s="739"/>
      <c r="P91" s="739"/>
      <c r="Q91" s="739"/>
      <c r="R91" s="739"/>
      <c r="S91" s="739"/>
      <c r="T91" s="739"/>
      <c r="U91" s="739"/>
      <c r="V91" s="739"/>
      <c r="W91" s="739"/>
    </row>
    <row r="92" spans="1:23">
      <c r="A92" s="21" t="s">
        <v>852</v>
      </c>
      <c r="B92" s="402">
        <v>8284.1857199999995</v>
      </c>
      <c r="C92" s="402">
        <v>7868.1663099999996</v>
      </c>
      <c r="D92" s="402">
        <v>7714.7287100000003</v>
      </c>
      <c r="E92" s="402">
        <v>0</v>
      </c>
      <c r="F92" s="402">
        <v>0</v>
      </c>
      <c r="G92" s="402">
        <v>15869.234769999999</v>
      </c>
      <c r="H92" s="402">
        <v>0</v>
      </c>
      <c r="I92" s="402">
        <v>0</v>
      </c>
      <c r="J92" s="402">
        <v>39736.31551</v>
      </c>
      <c r="K92" s="403">
        <v>5.7229806257660568E-2</v>
      </c>
      <c r="N92" s="739"/>
      <c r="O92" s="739"/>
      <c r="P92" s="739"/>
      <c r="Q92" s="739"/>
      <c r="R92" s="739"/>
      <c r="S92" s="739"/>
      <c r="T92" s="739"/>
      <c r="U92" s="739"/>
      <c r="V92" s="739"/>
      <c r="W92" s="739"/>
    </row>
    <row r="93" spans="1:23">
      <c r="A93" s="21" t="s">
        <v>853</v>
      </c>
      <c r="B93" s="402">
        <v>4028.8617999999997</v>
      </c>
      <c r="C93" s="402">
        <v>0</v>
      </c>
      <c r="D93" s="402">
        <v>12078.79983</v>
      </c>
      <c r="E93" s="402">
        <v>0</v>
      </c>
      <c r="F93" s="402">
        <v>0</v>
      </c>
      <c r="G93" s="402">
        <v>0</v>
      </c>
      <c r="H93" s="402">
        <v>0</v>
      </c>
      <c r="I93" s="402">
        <v>0</v>
      </c>
      <c r="J93" s="402">
        <v>16107.661629999999</v>
      </c>
      <c r="K93" s="403">
        <v>2.3198888536026047E-2</v>
      </c>
      <c r="N93" s="739"/>
      <c r="O93" s="739"/>
      <c r="P93" s="739"/>
      <c r="Q93" s="739"/>
      <c r="R93" s="739"/>
      <c r="S93" s="739"/>
      <c r="T93" s="739"/>
      <c r="U93" s="739"/>
      <c r="V93" s="739"/>
      <c r="W93" s="739"/>
    </row>
    <row r="94" spans="1:23">
      <c r="A94" s="21" t="s">
        <v>854</v>
      </c>
      <c r="B94" s="402">
        <v>6393.3697400000001</v>
      </c>
      <c r="C94" s="402">
        <v>7506.8075899999994</v>
      </c>
      <c r="D94" s="402">
        <v>3821.24134</v>
      </c>
      <c r="E94" s="402">
        <v>0</v>
      </c>
      <c r="F94" s="402">
        <v>0</v>
      </c>
      <c r="G94" s="402">
        <v>0</v>
      </c>
      <c r="H94" s="402">
        <v>0</v>
      </c>
      <c r="I94" s="402">
        <v>0</v>
      </c>
      <c r="J94" s="402">
        <v>17721.418669999999</v>
      </c>
      <c r="K94" s="403">
        <v>2.5523084968453048E-2</v>
      </c>
      <c r="N94" s="739"/>
      <c r="O94" s="739"/>
      <c r="P94" s="739"/>
      <c r="Q94" s="739"/>
      <c r="R94" s="739"/>
      <c r="S94" s="739"/>
      <c r="T94" s="739"/>
      <c r="U94" s="739"/>
      <c r="V94" s="739"/>
      <c r="W94" s="739"/>
    </row>
    <row r="95" spans="1:23">
      <c r="A95" s="21" t="s">
        <v>855</v>
      </c>
      <c r="B95" s="402">
        <v>1788.9177400000003</v>
      </c>
      <c r="C95" s="402">
        <v>1901.7906499999999</v>
      </c>
      <c r="D95" s="402">
        <v>5514.8003199999994</v>
      </c>
      <c r="E95" s="402">
        <v>0</v>
      </c>
      <c r="F95" s="402">
        <v>0</v>
      </c>
      <c r="G95" s="402">
        <v>801.11865</v>
      </c>
      <c r="H95" s="402">
        <v>0</v>
      </c>
      <c r="I95" s="402">
        <v>1326.11691</v>
      </c>
      <c r="J95" s="402">
        <v>11332.744270000001</v>
      </c>
      <c r="K95" s="403">
        <v>1.63218645366477E-2</v>
      </c>
      <c r="N95" s="739"/>
      <c r="O95" s="739"/>
      <c r="P95" s="739"/>
      <c r="Q95" s="739"/>
      <c r="R95" s="739"/>
      <c r="S95" s="739"/>
      <c r="T95" s="739"/>
      <c r="U95" s="739"/>
      <c r="V95" s="739"/>
      <c r="W95" s="739"/>
    </row>
    <row r="96" spans="1:23">
      <c r="A96" s="21" t="s">
        <v>856</v>
      </c>
      <c r="B96" s="402">
        <v>1025.38977</v>
      </c>
      <c r="C96" s="402">
        <v>6693.6391199999998</v>
      </c>
      <c r="D96" s="402">
        <v>8614.9184399999995</v>
      </c>
      <c r="E96" s="402">
        <v>0</v>
      </c>
      <c r="F96" s="402">
        <v>799.03777000000002</v>
      </c>
      <c r="G96" s="402">
        <v>1171.67551</v>
      </c>
      <c r="H96" s="402">
        <v>0</v>
      </c>
      <c r="I96" s="402">
        <v>1024.9325100000001</v>
      </c>
      <c r="J96" s="402">
        <v>19329.593119999998</v>
      </c>
      <c r="K96" s="403">
        <v>2.7839241134941566E-2</v>
      </c>
      <c r="N96" s="739"/>
      <c r="O96" s="739"/>
      <c r="P96" s="739"/>
      <c r="Q96" s="739"/>
      <c r="R96" s="739"/>
      <c r="S96" s="739"/>
      <c r="T96" s="739"/>
      <c r="U96" s="739"/>
      <c r="V96" s="739"/>
      <c r="W96" s="739"/>
    </row>
    <row r="97" spans="1:23">
      <c r="A97" s="21" t="s">
        <v>857</v>
      </c>
      <c r="B97" s="402">
        <v>1309.25694</v>
      </c>
      <c r="C97" s="402">
        <v>6057.6025999999993</v>
      </c>
      <c r="D97" s="402">
        <v>7473.3619100000005</v>
      </c>
      <c r="E97" s="402">
        <v>0</v>
      </c>
      <c r="F97" s="402">
        <v>483.88269999999994</v>
      </c>
      <c r="G97" s="402">
        <v>554.94838000000004</v>
      </c>
      <c r="H97" s="402">
        <v>0</v>
      </c>
      <c r="I97" s="402">
        <v>438.54831000000001</v>
      </c>
      <c r="J97" s="402">
        <v>16317.600840000001</v>
      </c>
      <c r="K97" s="403">
        <v>2.3501251252850228E-2</v>
      </c>
      <c r="N97" s="739"/>
      <c r="O97" s="739"/>
      <c r="P97" s="739"/>
      <c r="Q97" s="739"/>
      <c r="R97" s="739"/>
      <c r="S97" s="739"/>
      <c r="T97" s="739"/>
      <c r="U97" s="739"/>
      <c r="V97" s="739"/>
      <c r="W97" s="739"/>
    </row>
    <row r="98" spans="1:23">
      <c r="A98" s="21" t="s">
        <v>858</v>
      </c>
      <c r="B98" s="402">
        <v>1051.33194</v>
      </c>
      <c r="C98" s="402">
        <v>7812.5095000000001</v>
      </c>
      <c r="D98" s="402">
        <v>8465.2044700000006</v>
      </c>
      <c r="E98" s="402">
        <v>0</v>
      </c>
      <c r="F98" s="402">
        <v>150.32245</v>
      </c>
      <c r="G98" s="402">
        <v>714.56416999999999</v>
      </c>
      <c r="H98" s="402">
        <v>0</v>
      </c>
      <c r="I98" s="402">
        <v>1946.35627</v>
      </c>
      <c r="J98" s="402">
        <v>20140.288800000002</v>
      </c>
      <c r="K98" s="403">
        <v>2.9006836975291855E-2</v>
      </c>
      <c r="N98" s="739"/>
      <c r="O98" s="739"/>
      <c r="P98" s="739"/>
      <c r="Q98" s="739"/>
      <c r="R98" s="739"/>
      <c r="S98" s="739"/>
      <c r="T98" s="739"/>
      <c r="U98" s="739"/>
      <c r="V98" s="739"/>
      <c r="W98" s="739"/>
    </row>
    <row r="99" spans="1:23">
      <c r="A99" s="21" t="s">
        <v>859</v>
      </c>
      <c r="B99" s="402">
        <v>1117.1093999999998</v>
      </c>
      <c r="C99" s="402">
        <v>6623.0989</v>
      </c>
      <c r="D99" s="402">
        <v>5665.8849199999995</v>
      </c>
      <c r="E99" s="402">
        <v>0</v>
      </c>
      <c r="F99" s="402">
        <v>207.39164000000002</v>
      </c>
      <c r="G99" s="402">
        <v>598.71163999999999</v>
      </c>
      <c r="H99" s="402">
        <v>0</v>
      </c>
      <c r="I99" s="402">
        <v>950.91647</v>
      </c>
      <c r="J99" s="402">
        <v>15163.112969999998</v>
      </c>
      <c r="K99" s="403">
        <v>2.183851236327472E-2</v>
      </c>
      <c r="N99" s="739"/>
      <c r="O99" s="739"/>
      <c r="P99" s="739"/>
      <c r="Q99" s="739"/>
      <c r="R99" s="739"/>
      <c r="S99" s="739"/>
      <c r="T99" s="739"/>
      <c r="U99" s="739"/>
      <c r="V99" s="739"/>
      <c r="W99" s="739"/>
    </row>
    <row r="100" spans="1:23">
      <c r="A100" s="21" t="s">
        <v>860</v>
      </c>
      <c r="B100" s="402">
        <v>1627.9355899999998</v>
      </c>
      <c r="C100" s="402">
        <v>12055.13449</v>
      </c>
      <c r="D100" s="402">
        <v>11353.12868</v>
      </c>
      <c r="E100" s="402">
        <v>0</v>
      </c>
      <c r="F100" s="402">
        <v>865.47018999999989</v>
      </c>
      <c r="G100" s="402">
        <v>1408.1612700000001</v>
      </c>
      <c r="H100" s="402">
        <v>0</v>
      </c>
      <c r="I100" s="402">
        <v>1567.0707199999999</v>
      </c>
      <c r="J100" s="402">
        <v>28876.90094</v>
      </c>
      <c r="K100" s="403">
        <v>4.1589649792818859E-2</v>
      </c>
      <c r="N100" s="739"/>
      <c r="O100" s="739"/>
      <c r="P100" s="739"/>
      <c r="Q100" s="739"/>
      <c r="R100" s="739"/>
      <c r="S100" s="739"/>
      <c r="T100" s="739"/>
      <c r="U100" s="739"/>
      <c r="V100" s="739"/>
      <c r="W100" s="739"/>
    </row>
    <row r="101" spans="1:23">
      <c r="A101" s="21" t="s">
        <v>861</v>
      </c>
      <c r="B101" s="402">
        <v>3463.4729199999992</v>
      </c>
      <c r="C101" s="402">
        <v>28637.346280000002</v>
      </c>
      <c r="D101" s="402">
        <v>16981.932760000003</v>
      </c>
      <c r="E101" s="402">
        <v>0</v>
      </c>
      <c r="F101" s="402">
        <v>3842.87898</v>
      </c>
      <c r="G101" s="402">
        <v>2134.3322699999999</v>
      </c>
      <c r="H101" s="402">
        <v>0</v>
      </c>
      <c r="I101" s="402">
        <v>3770.2979700000001</v>
      </c>
      <c r="J101" s="402">
        <v>58830.261180000009</v>
      </c>
      <c r="K101" s="403">
        <v>8.4729658656240367E-2</v>
      </c>
      <c r="N101" s="739"/>
      <c r="O101" s="739"/>
      <c r="P101" s="739"/>
      <c r="Q101" s="739"/>
      <c r="R101" s="739"/>
      <c r="S101" s="739"/>
      <c r="T101" s="739"/>
      <c r="U101" s="739"/>
      <c r="V101" s="739"/>
      <c r="W101" s="739"/>
    </row>
    <row r="102" spans="1:23">
      <c r="A102" s="21" t="s">
        <v>862</v>
      </c>
      <c r="B102" s="402">
        <v>7210.2494000000015</v>
      </c>
      <c r="C102" s="402">
        <v>204100.26114999998</v>
      </c>
      <c r="D102" s="402">
        <v>39040.795840000006</v>
      </c>
      <c r="E102" s="402">
        <v>0</v>
      </c>
      <c r="F102" s="402">
        <v>37313.987269999998</v>
      </c>
      <c r="G102" s="402">
        <v>15379.11527</v>
      </c>
      <c r="H102" s="402">
        <v>0</v>
      </c>
      <c r="I102" s="402">
        <v>59770.652780000004</v>
      </c>
      <c r="J102" s="402">
        <v>362815.06170999998</v>
      </c>
      <c r="K102" s="403">
        <v>0.52254053810799483</v>
      </c>
      <c r="N102" s="739"/>
      <c r="O102" s="739"/>
      <c r="P102" s="739"/>
      <c r="Q102" s="739"/>
      <c r="R102" s="739"/>
      <c r="S102" s="739"/>
      <c r="T102" s="739"/>
      <c r="U102" s="739"/>
      <c r="V102" s="739"/>
      <c r="W102" s="739"/>
    </row>
    <row r="103" spans="1:23">
      <c r="A103" s="21" t="s">
        <v>863</v>
      </c>
      <c r="B103" s="402">
        <v>1519.51234</v>
      </c>
      <c r="C103" s="402">
        <v>30344.953000000005</v>
      </c>
      <c r="D103" s="402">
        <v>7508.5070700000006</v>
      </c>
      <c r="E103" s="402">
        <v>0</v>
      </c>
      <c r="F103" s="402">
        <v>5917.6651600000005</v>
      </c>
      <c r="G103" s="402">
        <v>3731.0917599999998</v>
      </c>
      <c r="H103" s="402">
        <v>0</v>
      </c>
      <c r="I103" s="402">
        <v>8978.1040699999994</v>
      </c>
      <c r="J103" s="402">
        <v>57999.83340000001</v>
      </c>
      <c r="K103" s="403">
        <v>8.3533643868497431E-2</v>
      </c>
      <c r="N103" s="739"/>
      <c r="O103" s="739"/>
      <c r="P103" s="739"/>
      <c r="Q103" s="739"/>
      <c r="R103" s="739"/>
      <c r="S103" s="739"/>
      <c r="T103" s="739"/>
      <c r="U103" s="739"/>
      <c r="V103" s="739"/>
      <c r="W103" s="739"/>
    </row>
    <row r="104" spans="1:23">
      <c r="A104" s="21" t="s">
        <v>864</v>
      </c>
      <c r="B104" s="402">
        <v>1898.6981899999998</v>
      </c>
      <c r="C104" s="402">
        <v>13163.42412</v>
      </c>
      <c r="D104" s="402">
        <v>6231.9021199999988</v>
      </c>
      <c r="E104" s="402">
        <v>0</v>
      </c>
      <c r="F104" s="402">
        <v>2159.09222</v>
      </c>
      <c r="G104" s="402">
        <v>2238.3067700000001</v>
      </c>
      <c r="H104" s="402">
        <v>0</v>
      </c>
      <c r="I104" s="402">
        <v>4266.8073199999999</v>
      </c>
      <c r="J104" s="402">
        <v>29958.230739999995</v>
      </c>
      <c r="K104" s="403">
        <v>4.3147023549302672E-2</v>
      </c>
      <c r="N104" s="739"/>
      <c r="O104" s="739"/>
      <c r="P104" s="739"/>
      <c r="Q104" s="739"/>
      <c r="R104" s="739"/>
      <c r="S104" s="739"/>
      <c r="T104" s="739"/>
      <c r="U104" s="739"/>
      <c r="V104" s="739"/>
      <c r="W104" s="739"/>
    </row>
    <row r="105" spans="1:23">
      <c r="A105" s="399" t="s">
        <v>723</v>
      </c>
      <c r="B105" s="404">
        <v>40718.291490000011</v>
      </c>
      <c r="C105" s="404">
        <v>332764.73370999994</v>
      </c>
      <c r="D105" s="404">
        <v>140465.20640999998</v>
      </c>
      <c r="E105" s="404">
        <v>0</v>
      </c>
      <c r="F105" s="404">
        <v>51739.728379999993</v>
      </c>
      <c r="G105" s="404">
        <v>44601.260460000012</v>
      </c>
      <c r="H105" s="404">
        <v>0</v>
      </c>
      <c r="I105" s="404">
        <v>84039.803329999995</v>
      </c>
      <c r="J105" s="404">
        <v>694329.02378000005</v>
      </c>
      <c r="K105" s="411">
        <v>0.99999999999999989</v>
      </c>
      <c r="N105" s="739"/>
      <c r="O105" s="739"/>
      <c r="P105" s="739"/>
      <c r="Q105" s="739"/>
      <c r="R105" s="739"/>
      <c r="S105" s="739"/>
      <c r="T105" s="739"/>
      <c r="U105" s="739"/>
      <c r="V105" s="739"/>
      <c r="W105" s="739"/>
    </row>
    <row r="106" spans="1:23">
      <c r="A106" s="405" t="s">
        <v>865</v>
      </c>
      <c r="B106" s="403">
        <v>5.8644086730416885E-2</v>
      </c>
      <c r="C106" s="403">
        <v>0.47926087245841148</v>
      </c>
      <c r="D106" s="403">
        <v>0.202303521240251</v>
      </c>
      <c r="E106" s="403">
        <v>0</v>
      </c>
      <c r="F106" s="403">
        <v>7.4517594120325673E-2</v>
      </c>
      <c r="G106" s="403">
        <v>6.4236491537090115E-2</v>
      </c>
      <c r="H106" s="403">
        <v>0</v>
      </c>
      <c r="I106" s="403">
        <v>0.1210374339135047</v>
      </c>
      <c r="J106" s="403">
        <v>1</v>
      </c>
      <c r="K106" s="740"/>
      <c r="N106" s="739"/>
      <c r="O106" s="739"/>
      <c r="P106" s="739"/>
      <c r="Q106" s="739"/>
      <c r="R106" s="739"/>
      <c r="S106" s="739"/>
      <c r="T106" s="739"/>
      <c r="U106" s="739"/>
      <c r="V106" s="739"/>
      <c r="W106" s="739"/>
    </row>
    <row r="107" spans="1:23" ht="30" customHeight="1">
      <c r="A107" s="406" t="s">
        <v>866</v>
      </c>
      <c r="B107" s="400" t="s">
        <v>940</v>
      </c>
      <c r="C107" s="400" t="s">
        <v>941</v>
      </c>
      <c r="D107" s="400" t="s">
        <v>942</v>
      </c>
      <c r="E107" s="400" t="s">
        <v>943</v>
      </c>
      <c r="F107" s="400" t="s">
        <v>944</v>
      </c>
      <c r="G107" s="400" t="s">
        <v>945</v>
      </c>
      <c r="H107" s="400" t="s">
        <v>946</v>
      </c>
      <c r="I107" s="400" t="s">
        <v>947</v>
      </c>
      <c r="J107" s="401" t="s">
        <v>8</v>
      </c>
      <c r="K107" s="400" t="s">
        <v>698</v>
      </c>
      <c r="N107" s="739"/>
      <c r="O107" s="739"/>
      <c r="P107" s="739"/>
      <c r="Q107" s="739"/>
      <c r="R107" s="739"/>
      <c r="S107" s="739"/>
      <c r="T107" s="739"/>
      <c r="U107" s="739"/>
      <c r="V107" s="739"/>
      <c r="W107" s="739"/>
    </row>
    <row r="108" spans="1:23">
      <c r="A108" s="21" t="s">
        <v>851</v>
      </c>
      <c r="B108" s="402">
        <v>0</v>
      </c>
      <c r="C108" s="402">
        <v>0</v>
      </c>
      <c r="D108" s="402">
        <v>0</v>
      </c>
      <c r="E108" s="402">
        <v>0</v>
      </c>
      <c r="F108" s="402">
        <v>0</v>
      </c>
      <c r="G108" s="402">
        <v>0</v>
      </c>
      <c r="H108" s="402">
        <v>0</v>
      </c>
      <c r="I108" s="402">
        <v>0</v>
      </c>
      <c r="J108" s="402">
        <v>0</v>
      </c>
      <c r="K108" s="403">
        <v>0</v>
      </c>
      <c r="N108" s="739"/>
      <c r="O108" s="739"/>
      <c r="P108" s="739"/>
      <c r="Q108" s="739"/>
      <c r="R108" s="739"/>
      <c r="S108" s="739"/>
      <c r="T108" s="739"/>
      <c r="U108" s="739"/>
      <c r="V108" s="739"/>
      <c r="W108" s="739"/>
    </row>
    <row r="109" spans="1:23">
      <c r="A109" s="21" t="s">
        <v>852</v>
      </c>
      <c r="B109" s="402">
        <v>1</v>
      </c>
      <c r="C109" s="402">
        <v>1</v>
      </c>
      <c r="D109" s="402">
        <v>1</v>
      </c>
      <c r="E109" s="402">
        <v>0</v>
      </c>
      <c r="F109" s="402">
        <v>0</v>
      </c>
      <c r="G109" s="402">
        <v>2</v>
      </c>
      <c r="H109" s="402">
        <v>0</v>
      </c>
      <c r="I109" s="402">
        <v>0</v>
      </c>
      <c r="J109" s="402">
        <v>5</v>
      </c>
      <c r="K109" s="403">
        <v>2.0943197858767452E-5</v>
      </c>
      <c r="N109" s="739"/>
      <c r="O109" s="739"/>
      <c r="P109" s="739"/>
      <c r="Q109" s="739"/>
      <c r="R109" s="739"/>
      <c r="S109" s="739"/>
      <c r="T109" s="739"/>
      <c r="U109" s="739"/>
      <c r="V109" s="739"/>
      <c r="W109" s="739"/>
    </row>
    <row r="110" spans="1:23">
      <c r="A110" s="21" t="s">
        <v>853</v>
      </c>
      <c r="B110" s="402">
        <v>1</v>
      </c>
      <c r="C110" s="402">
        <v>0</v>
      </c>
      <c r="D110" s="402">
        <v>3</v>
      </c>
      <c r="E110" s="402">
        <v>0</v>
      </c>
      <c r="F110" s="402">
        <v>0</v>
      </c>
      <c r="G110" s="402">
        <v>0</v>
      </c>
      <c r="H110" s="402">
        <v>0</v>
      </c>
      <c r="I110" s="402">
        <v>0</v>
      </c>
      <c r="J110" s="402">
        <v>4</v>
      </c>
      <c r="K110" s="403">
        <v>1.6754558287013962E-5</v>
      </c>
      <c r="N110" s="739"/>
      <c r="O110" s="739"/>
      <c r="P110" s="739"/>
      <c r="Q110" s="739"/>
      <c r="R110" s="739"/>
      <c r="S110" s="739"/>
      <c r="T110" s="739"/>
      <c r="U110" s="739"/>
      <c r="V110" s="739"/>
      <c r="W110" s="739"/>
    </row>
    <row r="111" spans="1:23">
      <c r="A111" s="21" t="s">
        <v>854</v>
      </c>
      <c r="B111" s="402">
        <v>2</v>
      </c>
      <c r="C111" s="402">
        <v>4</v>
      </c>
      <c r="D111" s="402">
        <v>2</v>
      </c>
      <c r="E111" s="402">
        <v>0</v>
      </c>
      <c r="F111" s="402">
        <v>0</v>
      </c>
      <c r="G111" s="402">
        <v>0</v>
      </c>
      <c r="H111" s="402">
        <v>0</v>
      </c>
      <c r="I111" s="402">
        <v>0</v>
      </c>
      <c r="J111" s="402">
        <v>8</v>
      </c>
      <c r="K111" s="403">
        <v>3.3509116574027924E-5</v>
      </c>
      <c r="N111" s="739"/>
      <c r="O111" s="739"/>
      <c r="P111" s="739"/>
      <c r="Q111" s="739"/>
      <c r="R111" s="739"/>
      <c r="S111" s="739"/>
      <c r="T111" s="739"/>
      <c r="U111" s="739"/>
      <c r="V111" s="739"/>
      <c r="W111" s="739"/>
    </row>
    <row r="112" spans="1:23">
      <c r="A112" s="21" t="s">
        <v>855</v>
      </c>
      <c r="B112" s="402">
        <v>2</v>
      </c>
      <c r="C112" s="402">
        <v>2</v>
      </c>
      <c r="D112" s="402">
        <v>6</v>
      </c>
      <c r="E112" s="402">
        <v>0</v>
      </c>
      <c r="F112" s="402">
        <v>0</v>
      </c>
      <c r="G112" s="402">
        <v>1</v>
      </c>
      <c r="H112" s="402">
        <v>0</v>
      </c>
      <c r="I112" s="402">
        <v>1</v>
      </c>
      <c r="J112" s="402">
        <v>12</v>
      </c>
      <c r="K112" s="403">
        <v>5.0263674861041883E-5</v>
      </c>
      <c r="N112" s="739"/>
      <c r="O112" s="739"/>
      <c r="P112" s="739"/>
      <c r="Q112" s="739"/>
      <c r="R112" s="739"/>
      <c r="S112" s="739"/>
      <c r="T112" s="739"/>
      <c r="U112" s="739"/>
      <c r="V112" s="739"/>
      <c r="W112" s="739"/>
    </row>
    <row r="113" spans="1:23">
      <c r="A113" s="21" t="s">
        <v>856</v>
      </c>
      <c r="B113" s="402">
        <v>2</v>
      </c>
      <c r="C113" s="402">
        <v>15</v>
      </c>
      <c r="D113" s="402">
        <v>19</v>
      </c>
      <c r="E113" s="402">
        <v>0</v>
      </c>
      <c r="F113" s="402">
        <v>2</v>
      </c>
      <c r="G113" s="402">
        <v>3</v>
      </c>
      <c r="H113" s="402">
        <v>0</v>
      </c>
      <c r="I113" s="402">
        <v>2</v>
      </c>
      <c r="J113" s="402">
        <v>43</v>
      </c>
      <c r="K113" s="403">
        <v>1.8011150158540008E-4</v>
      </c>
      <c r="N113" s="739"/>
      <c r="O113" s="739"/>
      <c r="P113" s="739"/>
      <c r="Q113" s="739"/>
      <c r="R113" s="739"/>
      <c r="S113" s="739"/>
      <c r="T113" s="739"/>
      <c r="U113" s="739"/>
      <c r="V113" s="739"/>
      <c r="W113" s="739"/>
    </row>
    <row r="114" spans="1:23">
      <c r="A114" s="21" t="s">
        <v>857</v>
      </c>
      <c r="B114" s="402">
        <v>5</v>
      </c>
      <c r="C114" s="402">
        <v>24</v>
      </c>
      <c r="D114" s="402">
        <v>29</v>
      </c>
      <c r="E114" s="402">
        <v>0</v>
      </c>
      <c r="F114" s="402">
        <v>2</v>
      </c>
      <c r="G114" s="402">
        <v>2</v>
      </c>
      <c r="H114" s="402">
        <v>0</v>
      </c>
      <c r="I114" s="402">
        <v>2</v>
      </c>
      <c r="J114" s="402">
        <v>64</v>
      </c>
      <c r="K114" s="403">
        <v>2.6807293259222339E-4</v>
      </c>
      <c r="N114" s="739"/>
      <c r="O114" s="739"/>
      <c r="P114" s="739"/>
      <c r="Q114" s="739"/>
      <c r="R114" s="739"/>
      <c r="S114" s="739"/>
      <c r="T114" s="739"/>
      <c r="U114" s="739"/>
      <c r="V114" s="739"/>
      <c r="W114" s="739"/>
    </row>
    <row r="115" spans="1:23">
      <c r="A115" s="21" t="s">
        <v>858</v>
      </c>
      <c r="B115" s="402">
        <v>6</v>
      </c>
      <c r="C115" s="402">
        <v>48</v>
      </c>
      <c r="D115" s="402">
        <v>52</v>
      </c>
      <c r="E115" s="402">
        <v>0</v>
      </c>
      <c r="F115" s="402">
        <v>1</v>
      </c>
      <c r="G115" s="402">
        <v>5</v>
      </c>
      <c r="H115" s="402">
        <v>0</v>
      </c>
      <c r="I115" s="402">
        <v>12</v>
      </c>
      <c r="J115" s="402">
        <v>124</v>
      </c>
      <c r="K115" s="403">
        <v>5.1939130689743283E-4</v>
      </c>
      <c r="N115" s="739"/>
      <c r="O115" s="739"/>
      <c r="P115" s="739"/>
      <c r="Q115" s="739"/>
      <c r="R115" s="739"/>
      <c r="S115" s="739"/>
      <c r="T115" s="739"/>
      <c r="U115" s="739"/>
      <c r="V115" s="739"/>
      <c r="W115" s="739"/>
    </row>
    <row r="116" spans="1:23">
      <c r="A116" s="21" t="s">
        <v>859</v>
      </c>
      <c r="B116" s="402">
        <v>10</v>
      </c>
      <c r="C116" s="402">
        <v>56</v>
      </c>
      <c r="D116" s="402">
        <v>49</v>
      </c>
      <c r="E116" s="402">
        <v>0</v>
      </c>
      <c r="F116" s="402">
        <v>2</v>
      </c>
      <c r="G116" s="402">
        <v>5</v>
      </c>
      <c r="H116" s="402">
        <v>0</v>
      </c>
      <c r="I116" s="402">
        <v>8</v>
      </c>
      <c r="J116" s="402">
        <v>130</v>
      </c>
      <c r="K116" s="403">
        <v>5.4452314432795377E-4</v>
      </c>
      <c r="N116" s="739"/>
      <c r="O116" s="739"/>
      <c r="P116" s="739"/>
      <c r="Q116" s="739"/>
      <c r="R116" s="739"/>
      <c r="S116" s="739"/>
      <c r="T116" s="739"/>
      <c r="U116" s="739"/>
      <c r="V116" s="739"/>
      <c r="W116" s="739"/>
    </row>
    <row r="117" spans="1:23">
      <c r="A117" s="21" t="s">
        <v>860</v>
      </c>
      <c r="B117" s="402">
        <v>20</v>
      </c>
      <c r="C117" s="402">
        <v>148</v>
      </c>
      <c r="D117" s="402">
        <v>138</v>
      </c>
      <c r="E117" s="402">
        <v>0</v>
      </c>
      <c r="F117" s="402">
        <v>10</v>
      </c>
      <c r="G117" s="402">
        <v>17</v>
      </c>
      <c r="H117" s="402">
        <v>0</v>
      </c>
      <c r="I117" s="402">
        <v>20</v>
      </c>
      <c r="J117" s="402">
        <v>353</v>
      </c>
      <c r="K117" s="403">
        <v>1.478589768828982E-3</v>
      </c>
      <c r="N117" s="739"/>
      <c r="O117" s="739"/>
      <c r="P117" s="739"/>
      <c r="Q117" s="739"/>
      <c r="R117" s="739"/>
      <c r="S117" s="739"/>
      <c r="T117" s="739"/>
      <c r="U117" s="739"/>
      <c r="V117" s="739"/>
      <c r="W117" s="739"/>
    </row>
    <row r="118" spans="1:23">
      <c r="A118" s="21" t="s">
        <v>861</v>
      </c>
      <c r="B118" s="402">
        <v>73</v>
      </c>
      <c r="C118" s="402">
        <v>645</v>
      </c>
      <c r="D118" s="402">
        <v>366</v>
      </c>
      <c r="E118" s="402">
        <v>0</v>
      </c>
      <c r="F118" s="402">
        <v>90</v>
      </c>
      <c r="G118" s="402">
        <v>48</v>
      </c>
      <c r="H118" s="402">
        <v>0</v>
      </c>
      <c r="I118" s="402">
        <v>83</v>
      </c>
      <c r="J118" s="402">
        <v>1305</v>
      </c>
      <c r="K118" s="403">
        <v>5.4661746411383046E-3</v>
      </c>
      <c r="N118" s="739"/>
      <c r="O118" s="739"/>
      <c r="P118" s="739"/>
      <c r="Q118" s="739"/>
      <c r="R118" s="739"/>
      <c r="S118" s="739"/>
      <c r="T118" s="739"/>
      <c r="U118" s="739"/>
      <c r="V118" s="739"/>
      <c r="W118" s="739"/>
    </row>
    <row r="119" spans="1:23">
      <c r="A119" s="21" t="s">
        <v>862</v>
      </c>
      <c r="B119" s="402">
        <v>481</v>
      </c>
      <c r="C119" s="402">
        <v>14803</v>
      </c>
      <c r="D119" s="402">
        <v>2654</v>
      </c>
      <c r="E119" s="402">
        <v>0</v>
      </c>
      <c r="F119" s="402">
        <v>2817</v>
      </c>
      <c r="G119" s="402">
        <v>1233</v>
      </c>
      <c r="H119" s="402">
        <v>0</v>
      </c>
      <c r="I119" s="402">
        <v>4716</v>
      </c>
      <c r="J119" s="402">
        <v>26704</v>
      </c>
      <c r="K119" s="403">
        <v>0.1118534311241052</v>
      </c>
      <c r="N119" s="739"/>
      <c r="O119" s="739"/>
      <c r="P119" s="739"/>
      <c r="Q119" s="739"/>
      <c r="R119" s="739"/>
      <c r="S119" s="739"/>
      <c r="T119" s="739"/>
      <c r="U119" s="739"/>
      <c r="V119" s="739"/>
      <c r="W119" s="739"/>
    </row>
    <row r="120" spans="1:23">
      <c r="A120" s="21" t="s">
        <v>863</v>
      </c>
      <c r="B120" s="402">
        <v>306</v>
      </c>
      <c r="C120" s="402">
        <v>5843</v>
      </c>
      <c r="D120" s="402">
        <v>1488</v>
      </c>
      <c r="E120" s="402">
        <v>0</v>
      </c>
      <c r="F120" s="402">
        <v>1128</v>
      </c>
      <c r="G120" s="402">
        <v>729</v>
      </c>
      <c r="H120" s="402">
        <v>0</v>
      </c>
      <c r="I120" s="402">
        <v>1711</v>
      </c>
      <c r="J120" s="402">
        <v>11205</v>
      </c>
      <c r="K120" s="403">
        <v>4.6933706401497854E-2</v>
      </c>
      <c r="N120" s="739"/>
      <c r="O120" s="739"/>
      <c r="P120" s="739"/>
      <c r="Q120" s="739"/>
      <c r="R120" s="739"/>
      <c r="S120" s="739"/>
      <c r="T120" s="739"/>
      <c r="U120" s="739"/>
      <c r="V120" s="739"/>
      <c r="W120" s="739"/>
    </row>
    <row r="121" spans="1:23">
      <c r="A121" s="21" t="s">
        <v>864</v>
      </c>
      <c r="B121" s="402">
        <v>10666</v>
      </c>
      <c r="C121" s="402">
        <v>86991</v>
      </c>
      <c r="D121" s="402">
        <v>26647</v>
      </c>
      <c r="E121" s="402">
        <v>0</v>
      </c>
      <c r="F121" s="402">
        <v>10992</v>
      </c>
      <c r="G121" s="402">
        <v>34720</v>
      </c>
      <c r="H121" s="402">
        <v>0</v>
      </c>
      <c r="I121" s="402">
        <v>28768</v>
      </c>
      <c r="J121" s="402">
        <v>198784</v>
      </c>
      <c r="K121" s="403">
        <v>0.83263452863144582</v>
      </c>
      <c r="N121" s="739"/>
      <c r="O121" s="739"/>
      <c r="P121" s="739"/>
      <c r="Q121" s="739"/>
      <c r="R121" s="739"/>
      <c r="S121" s="739"/>
      <c r="T121" s="739"/>
      <c r="U121" s="739"/>
      <c r="V121" s="739"/>
      <c r="W121" s="739"/>
    </row>
    <row r="122" spans="1:23">
      <c r="A122" s="399" t="s">
        <v>723</v>
      </c>
      <c r="B122" s="404">
        <v>11575</v>
      </c>
      <c r="C122" s="404">
        <v>108580</v>
      </c>
      <c r="D122" s="404">
        <v>31454</v>
      </c>
      <c r="E122" s="404">
        <v>0</v>
      </c>
      <c r="F122" s="404">
        <v>15044</v>
      </c>
      <c r="G122" s="404">
        <v>36765</v>
      </c>
      <c r="H122" s="404">
        <v>0</v>
      </c>
      <c r="I122" s="404">
        <v>35323</v>
      </c>
      <c r="J122" s="404">
        <v>238741</v>
      </c>
      <c r="K122" s="411">
        <v>1</v>
      </c>
      <c r="N122" s="739"/>
      <c r="O122" s="739"/>
      <c r="P122" s="739"/>
      <c r="Q122" s="739"/>
      <c r="R122" s="739"/>
      <c r="S122" s="739"/>
      <c r="T122" s="739"/>
      <c r="U122" s="739"/>
      <c r="V122" s="739"/>
      <c r="W122" s="739"/>
    </row>
    <row r="123" spans="1:23">
      <c r="A123" s="405" t="s">
        <v>865</v>
      </c>
      <c r="B123" s="403">
        <v>4.8483503043046647E-2</v>
      </c>
      <c r="C123" s="403">
        <v>0.45480248470099394</v>
      </c>
      <c r="D123" s="403">
        <v>0.13174946908993429</v>
      </c>
      <c r="E123" s="403">
        <v>0</v>
      </c>
      <c r="F123" s="403">
        <v>6.301389371745951E-2</v>
      </c>
      <c r="G123" s="403">
        <v>0.15399533385551706</v>
      </c>
      <c r="H123" s="403">
        <v>0</v>
      </c>
      <c r="I123" s="403">
        <v>0.14795531559304853</v>
      </c>
      <c r="J123" s="403">
        <v>1</v>
      </c>
      <c r="K123" s="741"/>
      <c r="N123" s="739"/>
      <c r="O123" s="739"/>
      <c r="P123" s="739"/>
      <c r="Q123" s="739"/>
      <c r="R123" s="739"/>
      <c r="S123" s="739"/>
      <c r="T123" s="739"/>
      <c r="U123" s="739"/>
      <c r="V123" s="739"/>
      <c r="W123" s="739"/>
    </row>
    <row r="124" spans="1:23" ht="15.75" thickBot="1">
      <c r="A124" s="407"/>
      <c r="B124" s="408"/>
      <c r="C124" s="409"/>
      <c r="D124" s="408"/>
      <c r="E124" s="408"/>
      <c r="F124" s="408"/>
      <c r="G124" s="408"/>
      <c r="H124" s="408"/>
      <c r="I124" s="408"/>
      <c r="J124" s="742"/>
      <c r="K124" s="742"/>
      <c r="N124" s="739"/>
      <c r="O124" s="739"/>
      <c r="P124" s="739"/>
      <c r="Q124" s="739"/>
      <c r="R124" s="739"/>
      <c r="S124" s="739"/>
      <c r="T124" s="739"/>
      <c r="U124" s="739"/>
      <c r="V124" s="739"/>
      <c r="W124" s="739"/>
    </row>
    <row r="125" spans="1:23" ht="15.75" customHeight="1" thickTop="1">
      <c r="A125" s="1065" t="s">
        <v>872</v>
      </c>
      <c r="B125" s="1066"/>
      <c r="C125" s="1066"/>
      <c r="D125" s="1066"/>
      <c r="E125" s="1066"/>
      <c r="F125" s="1066"/>
      <c r="G125" s="1066"/>
      <c r="H125" s="1066"/>
      <c r="I125" s="1066"/>
      <c r="J125" s="1066"/>
      <c r="K125" s="1066"/>
      <c r="N125" s="739"/>
      <c r="O125" s="739"/>
      <c r="P125" s="739"/>
      <c r="Q125" s="739"/>
      <c r="R125" s="739"/>
      <c r="S125" s="739"/>
      <c r="T125" s="739"/>
      <c r="U125" s="739"/>
      <c r="V125" s="739"/>
      <c r="W125" s="739"/>
    </row>
    <row r="126" spans="1:23">
      <c r="A126" s="415"/>
      <c r="B126" s="416"/>
      <c r="C126" s="417"/>
      <c r="D126" s="417"/>
      <c r="E126" s="417"/>
      <c r="F126" s="417"/>
      <c r="G126" s="416"/>
      <c r="H126" s="416"/>
      <c r="I126" s="416"/>
      <c r="J126" s="416"/>
      <c r="K126" s="416"/>
      <c r="N126" s="739"/>
      <c r="O126" s="739"/>
      <c r="P126" s="739"/>
      <c r="Q126" s="739"/>
      <c r="R126" s="739"/>
      <c r="S126" s="739"/>
      <c r="T126" s="739"/>
      <c r="U126" s="739"/>
      <c r="V126" s="739"/>
      <c r="W126" s="739"/>
    </row>
    <row r="127" spans="1:23" ht="30" customHeight="1">
      <c r="A127" s="993" t="s">
        <v>939</v>
      </c>
      <c r="B127" s="993"/>
      <c r="C127" s="993"/>
      <c r="D127" s="993"/>
      <c r="E127" s="993"/>
      <c r="F127" s="993"/>
      <c r="G127" s="993"/>
      <c r="H127" s="993"/>
      <c r="I127" s="993"/>
      <c r="J127" s="993"/>
      <c r="K127" s="993"/>
      <c r="N127" s="739"/>
      <c r="O127" s="739"/>
      <c r="P127" s="739"/>
      <c r="Q127" s="739"/>
      <c r="R127" s="739"/>
      <c r="S127" s="739"/>
      <c r="T127" s="739"/>
      <c r="U127" s="739"/>
      <c r="V127" s="739"/>
      <c r="W127" s="739"/>
    </row>
    <row r="128" spans="1:23" ht="18">
      <c r="A128" s="994" t="s">
        <v>873</v>
      </c>
      <c r="B128" s="994"/>
      <c r="C128" s="994"/>
      <c r="D128" s="994"/>
      <c r="E128" s="994"/>
      <c r="F128" s="994"/>
      <c r="G128" s="994"/>
      <c r="H128" s="994"/>
      <c r="I128" s="994"/>
      <c r="J128" s="994"/>
      <c r="K128" s="994"/>
      <c r="N128" s="739"/>
      <c r="O128" s="739"/>
      <c r="P128" s="739"/>
      <c r="Q128" s="739"/>
      <c r="R128" s="739"/>
      <c r="S128" s="739"/>
      <c r="T128" s="739"/>
      <c r="U128" s="739"/>
      <c r="V128" s="739"/>
      <c r="W128" s="739"/>
    </row>
    <row r="129" spans="1:23" ht="18">
      <c r="A129" s="994" t="s">
        <v>330</v>
      </c>
      <c r="B129" s="994"/>
      <c r="C129" s="994"/>
      <c r="D129" s="994"/>
      <c r="E129" s="994"/>
      <c r="F129" s="994"/>
      <c r="G129" s="994"/>
      <c r="H129" s="994"/>
      <c r="I129" s="994"/>
      <c r="J129" s="994"/>
      <c r="K129" s="994"/>
      <c r="N129" s="739"/>
      <c r="O129" s="739"/>
      <c r="P129" s="739"/>
      <c r="Q129" s="739"/>
      <c r="R129" s="739"/>
      <c r="S129" s="739"/>
      <c r="T129" s="739"/>
      <c r="U129" s="739"/>
      <c r="V129" s="739"/>
      <c r="W129" s="739"/>
    </row>
    <row r="130" spans="1:23" ht="30" customHeight="1">
      <c r="A130" s="998" t="s">
        <v>3</v>
      </c>
      <c r="B130" s="998"/>
      <c r="C130" s="998"/>
      <c r="D130" s="998"/>
      <c r="E130" s="998"/>
      <c r="F130" s="998"/>
      <c r="G130" s="998"/>
      <c r="H130" s="998"/>
      <c r="I130" s="998"/>
      <c r="J130" s="998"/>
      <c r="K130" s="998"/>
      <c r="N130" s="739"/>
      <c r="O130" s="739"/>
      <c r="P130" s="739"/>
      <c r="Q130" s="739"/>
      <c r="R130" s="739"/>
      <c r="S130" s="739"/>
      <c r="T130" s="739"/>
      <c r="U130" s="739"/>
      <c r="V130" s="739"/>
      <c r="W130" s="739"/>
    </row>
    <row r="131" spans="1:23">
      <c r="A131" s="16"/>
      <c r="B131" s="397"/>
      <c r="C131" s="17"/>
      <c r="D131" s="397"/>
      <c r="E131" s="17"/>
      <c r="F131" s="398"/>
      <c r="G131" s="397"/>
      <c r="H131" s="397"/>
      <c r="I131" s="397"/>
      <c r="J131" s="397"/>
      <c r="K131" s="483"/>
      <c r="N131" s="739"/>
      <c r="O131" s="739"/>
      <c r="P131" s="739"/>
      <c r="Q131" s="739"/>
      <c r="R131" s="739"/>
      <c r="S131" s="739"/>
      <c r="T131" s="739"/>
      <c r="U131" s="739"/>
      <c r="V131" s="739"/>
      <c r="W131" s="739"/>
    </row>
    <row r="132" spans="1:23" ht="30" customHeight="1">
      <c r="A132" s="399" t="s">
        <v>850</v>
      </c>
      <c r="B132" s="400" t="s">
        <v>940</v>
      </c>
      <c r="C132" s="400" t="s">
        <v>941</v>
      </c>
      <c r="D132" s="400" t="s">
        <v>942</v>
      </c>
      <c r="E132" s="400" t="s">
        <v>943</v>
      </c>
      <c r="F132" s="400" t="s">
        <v>944</v>
      </c>
      <c r="G132" s="400" t="s">
        <v>945</v>
      </c>
      <c r="H132" s="400" t="s">
        <v>946</v>
      </c>
      <c r="I132" s="400" t="s">
        <v>947</v>
      </c>
      <c r="J132" s="401" t="s">
        <v>8</v>
      </c>
      <c r="K132" s="400" t="s">
        <v>1113</v>
      </c>
      <c r="N132" s="739"/>
      <c r="O132" s="739"/>
      <c r="P132" s="739"/>
      <c r="Q132" s="739"/>
      <c r="R132" s="739"/>
      <c r="S132" s="739"/>
      <c r="T132" s="739"/>
      <c r="U132" s="739"/>
      <c r="V132" s="739"/>
      <c r="W132" s="739"/>
    </row>
    <row r="133" spans="1:23">
      <c r="A133" s="21" t="s">
        <v>851</v>
      </c>
      <c r="B133" s="402">
        <v>0</v>
      </c>
      <c r="C133" s="402">
        <v>0</v>
      </c>
      <c r="D133" s="402">
        <v>15000</v>
      </c>
      <c r="E133" s="402">
        <v>0</v>
      </c>
      <c r="F133" s="402">
        <v>0</v>
      </c>
      <c r="G133" s="402">
        <v>0</v>
      </c>
      <c r="H133" s="402">
        <v>0</v>
      </c>
      <c r="I133" s="402">
        <v>0</v>
      </c>
      <c r="J133" s="402">
        <v>15000</v>
      </c>
      <c r="K133" s="403">
        <v>1.1375641123820151E-2</v>
      </c>
      <c r="N133" s="739"/>
      <c r="O133" s="739"/>
      <c r="P133" s="739"/>
      <c r="Q133" s="739"/>
      <c r="R133" s="739"/>
      <c r="S133" s="739"/>
      <c r="T133" s="739"/>
      <c r="U133" s="739"/>
      <c r="V133" s="739"/>
      <c r="W133" s="739"/>
    </row>
    <row r="134" spans="1:23">
      <c r="A134" s="21" t="s">
        <v>852</v>
      </c>
      <c r="B134" s="402">
        <v>7271.6</v>
      </c>
      <c r="C134" s="402">
        <v>106350</v>
      </c>
      <c r="D134" s="402">
        <v>60000</v>
      </c>
      <c r="E134" s="402">
        <v>0</v>
      </c>
      <c r="F134" s="402">
        <v>0</v>
      </c>
      <c r="G134" s="402">
        <v>0</v>
      </c>
      <c r="H134" s="402">
        <v>0</v>
      </c>
      <c r="I134" s="402">
        <v>40550</v>
      </c>
      <c r="J134" s="402">
        <v>214171.6</v>
      </c>
      <c r="K134" s="403">
        <v>0.16242261736762401</v>
      </c>
      <c r="N134" s="739"/>
      <c r="O134" s="739"/>
      <c r="P134" s="739"/>
      <c r="Q134" s="739"/>
      <c r="R134" s="739"/>
      <c r="S134" s="739"/>
      <c r="T134" s="739"/>
      <c r="U134" s="739"/>
      <c r="V134" s="739"/>
      <c r="W134" s="739"/>
    </row>
    <row r="135" spans="1:23">
      <c r="A135" s="21" t="s">
        <v>853</v>
      </c>
      <c r="B135" s="402">
        <v>6860</v>
      </c>
      <c r="C135" s="402">
        <v>394031.13532</v>
      </c>
      <c r="D135" s="402">
        <v>143500</v>
      </c>
      <c r="E135" s="402">
        <v>0</v>
      </c>
      <c r="F135" s="402">
        <v>0</v>
      </c>
      <c r="G135" s="402">
        <v>9500</v>
      </c>
      <c r="H135" s="402">
        <v>0</v>
      </c>
      <c r="I135" s="402">
        <v>75000</v>
      </c>
      <c r="J135" s="402">
        <v>628891.13532</v>
      </c>
      <c r="K135" s="403">
        <v>0.47693599075680904</v>
      </c>
      <c r="N135" s="739"/>
      <c r="O135" s="739"/>
      <c r="P135" s="739"/>
      <c r="Q135" s="739"/>
      <c r="R135" s="739"/>
      <c r="S135" s="739"/>
      <c r="T135" s="739"/>
      <c r="U135" s="739"/>
      <c r="V135" s="739"/>
      <c r="W135" s="739"/>
    </row>
    <row r="136" spans="1:23">
      <c r="A136" s="21" t="s">
        <v>854</v>
      </c>
      <c r="B136" s="402">
        <v>13559.436890000001</v>
      </c>
      <c r="C136" s="402">
        <v>59389.300129999996</v>
      </c>
      <c r="D136" s="402">
        <v>12000</v>
      </c>
      <c r="E136" s="402">
        <v>0</v>
      </c>
      <c r="F136" s="402">
        <v>4802</v>
      </c>
      <c r="G136" s="402">
        <v>14908</v>
      </c>
      <c r="H136" s="402">
        <v>0</v>
      </c>
      <c r="I136" s="402">
        <v>18087</v>
      </c>
      <c r="J136" s="402">
        <v>122745.73702</v>
      </c>
      <c r="K136" s="403">
        <v>9.3087430254555042E-2</v>
      </c>
      <c r="N136" s="739"/>
      <c r="O136" s="739"/>
      <c r="P136" s="739"/>
      <c r="Q136" s="739"/>
      <c r="R136" s="739"/>
      <c r="S136" s="739"/>
      <c r="T136" s="739"/>
      <c r="U136" s="739"/>
      <c r="V136" s="739"/>
      <c r="W136" s="739"/>
    </row>
    <row r="137" spans="1:23">
      <c r="A137" s="21" t="s">
        <v>855</v>
      </c>
      <c r="B137" s="402">
        <v>795.4</v>
      </c>
      <c r="C137" s="402">
        <v>39416.722519999996</v>
      </c>
      <c r="D137" s="402">
        <v>6000</v>
      </c>
      <c r="E137" s="402">
        <v>0</v>
      </c>
      <c r="F137" s="402">
        <v>7000</v>
      </c>
      <c r="G137" s="402">
        <v>4500</v>
      </c>
      <c r="H137" s="402">
        <v>0</v>
      </c>
      <c r="I137" s="402">
        <v>33100</v>
      </c>
      <c r="J137" s="402">
        <v>90812.122520000004</v>
      </c>
      <c r="K137" s="403">
        <v>6.8869741031993739E-2</v>
      </c>
      <c r="N137" s="739"/>
      <c r="O137" s="739"/>
      <c r="P137" s="739"/>
      <c r="Q137" s="739"/>
      <c r="R137" s="739"/>
      <c r="S137" s="739"/>
      <c r="T137" s="739"/>
      <c r="U137" s="739"/>
      <c r="V137" s="739"/>
      <c r="W137" s="739"/>
    </row>
    <row r="138" spans="1:23">
      <c r="A138" s="21" t="s">
        <v>856</v>
      </c>
      <c r="B138" s="402">
        <v>6009.6679999999997</v>
      </c>
      <c r="C138" s="402">
        <v>53718.357609999999</v>
      </c>
      <c r="D138" s="402">
        <v>39424.137499999997</v>
      </c>
      <c r="E138" s="402">
        <v>0</v>
      </c>
      <c r="F138" s="402">
        <v>1440</v>
      </c>
      <c r="G138" s="402">
        <v>5799.8343299999997</v>
      </c>
      <c r="H138" s="402">
        <v>0</v>
      </c>
      <c r="I138" s="402">
        <v>24000</v>
      </c>
      <c r="J138" s="402">
        <v>130391.99743999999</v>
      </c>
      <c r="K138" s="403">
        <v>9.8886171219701058E-2</v>
      </c>
      <c r="N138" s="739"/>
      <c r="O138" s="739"/>
      <c r="P138" s="739"/>
      <c r="Q138" s="739"/>
      <c r="R138" s="739"/>
      <c r="S138" s="739"/>
      <c r="T138" s="739"/>
      <c r="U138" s="739"/>
      <c r="V138" s="739"/>
      <c r="W138" s="739"/>
    </row>
    <row r="139" spans="1:23">
      <c r="A139" s="21" t="s">
        <v>857</v>
      </c>
      <c r="B139" s="402">
        <v>4321.3397599999998</v>
      </c>
      <c r="C139" s="402">
        <v>2613.1928600000001</v>
      </c>
      <c r="D139" s="402">
        <v>804.60799999999995</v>
      </c>
      <c r="E139" s="402">
        <v>0</v>
      </c>
      <c r="F139" s="402">
        <v>1060</v>
      </c>
      <c r="G139" s="402">
        <v>4634.6620000000003</v>
      </c>
      <c r="H139" s="402">
        <v>0</v>
      </c>
      <c r="I139" s="402">
        <v>0</v>
      </c>
      <c r="J139" s="402">
        <v>13433.80262</v>
      </c>
      <c r="K139" s="403">
        <v>1.018787450222366E-2</v>
      </c>
      <c r="N139" s="739"/>
      <c r="O139" s="739"/>
      <c r="P139" s="739"/>
      <c r="Q139" s="739"/>
      <c r="R139" s="739"/>
      <c r="S139" s="739"/>
      <c r="T139" s="739"/>
      <c r="U139" s="739"/>
      <c r="V139" s="739"/>
      <c r="W139" s="739"/>
    </row>
    <row r="140" spans="1:23">
      <c r="A140" s="21" t="s">
        <v>858</v>
      </c>
      <c r="B140" s="402">
        <v>4237.7264799999994</v>
      </c>
      <c r="C140" s="402">
        <v>4494.8760499999999</v>
      </c>
      <c r="D140" s="402">
        <v>2663</v>
      </c>
      <c r="E140" s="402">
        <v>0</v>
      </c>
      <c r="F140" s="402">
        <v>1683.7259900000001</v>
      </c>
      <c r="G140" s="402">
        <v>8926.79889</v>
      </c>
      <c r="H140" s="402">
        <v>0</v>
      </c>
      <c r="I140" s="402">
        <v>0</v>
      </c>
      <c r="J140" s="402">
        <v>22006.127410000001</v>
      </c>
      <c r="K140" s="403">
        <v>1.6688920529414789E-2</v>
      </c>
      <c r="N140" s="739"/>
      <c r="O140" s="739"/>
      <c r="P140" s="739"/>
      <c r="Q140" s="739"/>
      <c r="R140" s="739"/>
      <c r="S140" s="739"/>
      <c r="T140" s="739"/>
      <c r="U140" s="739"/>
      <c r="V140" s="739"/>
      <c r="W140" s="739"/>
    </row>
    <row r="141" spans="1:23">
      <c r="A141" s="21" t="s">
        <v>859</v>
      </c>
      <c r="B141" s="402">
        <v>2000.1576699999998</v>
      </c>
      <c r="C141" s="402">
        <v>993.39453000000003</v>
      </c>
      <c r="D141" s="402">
        <v>951.50278000000003</v>
      </c>
      <c r="E141" s="402">
        <v>0</v>
      </c>
      <c r="F141" s="402">
        <v>580.94843999999989</v>
      </c>
      <c r="G141" s="402">
        <v>3315.8620000000001</v>
      </c>
      <c r="H141" s="402">
        <v>0</v>
      </c>
      <c r="I141" s="402">
        <v>136</v>
      </c>
      <c r="J141" s="402">
        <v>7977.8654200000001</v>
      </c>
      <c r="K141" s="403">
        <v>6.0502222634703151E-3</v>
      </c>
      <c r="N141" s="739"/>
      <c r="O141" s="739"/>
      <c r="P141" s="739"/>
      <c r="Q141" s="739"/>
      <c r="R141" s="739"/>
      <c r="S141" s="739"/>
      <c r="T141" s="739"/>
      <c r="U141" s="739"/>
      <c r="V141" s="739"/>
      <c r="W141" s="739"/>
    </row>
    <row r="142" spans="1:23">
      <c r="A142" s="21" t="s">
        <v>860</v>
      </c>
      <c r="B142" s="402">
        <v>4441.0379400000002</v>
      </c>
      <c r="C142" s="402">
        <v>2503.06079</v>
      </c>
      <c r="D142" s="402">
        <v>3708.915</v>
      </c>
      <c r="E142" s="402">
        <v>0</v>
      </c>
      <c r="F142" s="402">
        <v>1548.8</v>
      </c>
      <c r="G142" s="402">
        <v>8948.8263900000002</v>
      </c>
      <c r="H142" s="402">
        <v>0</v>
      </c>
      <c r="I142" s="402">
        <v>260</v>
      </c>
      <c r="J142" s="402">
        <v>21410.640119999996</v>
      </c>
      <c r="K142" s="403">
        <v>1.623731721575904E-2</v>
      </c>
      <c r="N142" s="739"/>
      <c r="O142" s="739"/>
      <c r="P142" s="739"/>
      <c r="Q142" s="739"/>
      <c r="R142" s="739"/>
      <c r="S142" s="739"/>
      <c r="T142" s="739"/>
      <c r="U142" s="739"/>
      <c r="V142" s="739"/>
      <c r="W142" s="739"/>
    </row>
    <row r="143" spans="1:23">
      <c r="A143" s="21" t="s">
        <v>861</v>
      </c>
      <c r="B143" s="402">
        <v>4194.9342500000002</v>
      </c>
      <c r="C143" s="402">
        <v>3444.3706400000001</v>
      </c>
      <c r="D143" s="402">
        <v>2574.8047900000001</v>
      </c>
      <c r="E143" s="402">
        <v>0</v>
      </c>
      <c r="F143" s="402">
        <v>1723.99811</v>
      </c>
      <c r="G143" s="402">
        <v>10300.75431</v>
      </c>
      <c r="H143" s="402">
        <v>0</v>
      </c>
      <c r="I143" s="402">
        <v>543</v>
      </c>
      <c r="J143" s="402">
        <v>22781.862100000002</v>
      </c>
      <c r="K143" s="403">
        <v>1.7277219158797315E-2</v>
      </c>
      <c r="N143" s="739"/>
      <c r="O143" s="739"/>
      <c r="P143" s="739"/>
      <c r="Q143" s="739"/>
      <c r="R143" s="739"/>
      <c r="S143" s="739"/>
      <c r="T143" s="739"/>
      <c r="U143" s="739"/>
      <c r="V143" s="739"/>
      <c r="W143" s="739"/>
    </row>
    <row r="144" spans="1:23">
      <c r="A144" s="21" t="s">
        <v>862</v>
      </c>
      <c r="B144" s="402">
        <v>3544.1648000000005</v>
      </c>
      <c r="C144" s="402">
        <v>2606.9061000000002</v>
      </c>
      <c r="D144" s="402">
        <v>3768.48119</v>
      </c>
      <c r="E144" s="402">
        <v>0</v>
      </c>
      <c r="F144" s="402">
        <v>2188.7703799999999</v>
      </c>
      <c r="G144" s="402">
        <v>9404.3625600000014</v>
      </c>
      <c r="H144" s="402">
        <v>0</v>
      </c>
      <c r="I144" s="402">
        <v>1048.2449999999999</v>
      </c>
      <c r="J144" s="402">
        <v>22560.93003</v>
      </c>
      <c r="K144" s="403">
        <v>1.7109669562726467E-2</v>
      </c>
      <c r="N144" s="739"/>
      <c r="O144" s="739"/>
      <c r="P144" s="739"/>
      <c r="Q144" s="739"/>
      <c r="R144" s="739"/>
      <c r="S144" s="739"/>
      <c r="T144" s="739"/>
      <c r="U144" s="739"/>
      <c r="V144" s="739"/>
      <c r="W144" s="739"/>
    </row>
    <row r="145" spans="1:23">
      <c r="A145" s="21" t="s">
        <v>863</v>
      </c>
      <c r="B145" s="402">
        <v>302.49471</v>
      </c>
      <c r="C145" s="402">
        <v>155.33055999999999</v>
      </c>
      <c r="D145" s="402">
        <v>206.51014999999998</v>
      </c>
      <c r="E145" s="402">
        <v>0</v>
      </c>
      <c r="F145" s="402">
        <v>355.46724</v>
      </c>
      <c r="G145" s="402">
        <v>1196.7553300000002</v>
      </c>
      <c r="H145" s="402">
        <v>0</v>
      </c>
      <c r="I145" s="402">
        <v>377.16656999999998</v>
      </c>
      <c r="J145" s="402">
        <v>2593.7245600000001</v>
      </c>
      <c r="K145" s="403">
        <v>1.9670186512398885E-3</v>
      </c>
      <c r="N145" s="739"/>
      <c r="O145" s="739"/>
      <c r="P145" s="739"/>
      <c r="Q145" s="739"/>
      <c r="R145" s="739"/>
      <c r="S145" s="739"/>
      <c r="T145" s="739"/>
      <c r="U145" s="739"/>
      <c r="V145" s="739"/>
      <c r="W145" s="739"/>
    </row>
    <row r="146" spans="1:23">
      <c r="A146" s="21" t="s">
        <v>864</v>
      </c>
      <c r="B146" s="402">
        <v>1324.0631900000001</v>
      </c>
      <c r="C146" s="402">
        <v>210.82633999999999</v>
      </c>
      <c r="D146" s="402">
        <v>86.037779999999998</v>
      </c>
      <c r="E146" s="402">
        <v>0</v>
      </c>
      <c r="F146" s="402">
        <v>506.73090000000002</v>
      </c>
      <c r="G146" s="402">
        <v>1311.0353500000001</v>
      </c>
      <c r="H146" s="402">
        <v>0</v>
      </c>
      <c r="I146" s="402">
        <v>390.76053000000002</v>
      </c>
      <c r="J146" s="402">
        <v>3829.4540900000002</v>
      </c>
      <c r="K146" s="403">
        <v>2.9041663618656851E-3</v>
      </c>
      <c r="N146" s="739"/>
      <c r="O146" s="739"/>
      <c r="P146" s="739"/>
      <c r="Q146" s="739"/>
      <c r="R146" s="739"/>
      <c r="S146" s="739"/>
      <c r="T146" s="739"/>
      <c r="U146" s="739"/>
      <c r="V146" s="739"/>
      <c r="W146" s="739"/>
    </row>
    <row r="147" spans="1:23">
      <c r="A147" s="399" t="s">
        <v>723</v>
      </c>
      <c r="B147" s="404">
        <v>58862.023690000002</v>
      </c>
      <c r="C147" s="404">
        <v>669927.47344999993</v>
      </c>
      <c r="D147" s="404">
        <v>290687.99719000002</v>
      </c>
      <c r="E147" s="404">
        <v>0</v>
      </c>
      <c r="F147" s="404">
        <v>22890.441059999997</v>
      </c>
      <c r="G147" s="404">
        <v>82746.891159999999</v>
      </c>
      <c r="H147" s="404">
        <v>0</v>
      </c>
      <c r="I147" s="404">
        <v>193492.1721</v>
      </c>
      <c r="J147" s="404">
        <v>1318606.9986499997</v>
      </c>
      <c r="K147" s="58">
        <v>1.0000000000000002</v>
      </c>
      <c r="N147" s="739"/>
      <c r="O147" s="739"/>
      <c r="P147" s="739"/>
      <c r="Q147" s="739"/>
      <c r="R147" s="739"/>
      <c r="S147" s="739"/>
      <c r="T147" s="739"/>
      <c r="U147" s="739"/>
      <c r="V147" s="739"/>
      <c r="W147" s="739"/>
    </row>
    <row r="148" spans="1:23">
      <c r="A148" s="405" t="s">
        <v>865</v>
      </c>
      <c r="B148" s="403">
        <v>4.4639550487949334E-2</v>
      </c>
      <c r="C148" s="403">
        <v>0.50805696779698351</v>
      </c>
      <c r="D148" s="403">
        <v>0.22045082233569874</v>
      </c>
      <c r="E148" s="403">
        <v>0</v>
      </c>
      <c r="F148" s="403">
        <v>1.7359562844301155E-2</v>
      </c>
      <c r="G148" s="403">
        <v>6.2753262529864406E-2</v>
      </c>
      <c r="H148" s="403">
        <v>0</v>
      </c>
      <c r="I148" s="403">
        <v>0.14673983400520307</v>
      </c>
      <c r="J148" s="403">
        <v>1</v>
      </c>
      <c r="K148" s="740"/>
      <c r="N148" s="739"/>
      <c r="O148" s="739"/>
      <c r="P148" s="739"/>
      <c r="Q148" s="739"/>
      <c r="R148" s="739"/>
      <c r="S148" s="739"/>
      <c r="T148" s="739"/>
      <c r="U148" s="739"/>
      <c r="V148" s="739"/>
      <c r="W148" s="739"/>
    </row>
    <row r="149" spans="1:23" ht="30" customHeight="1">
      <c r="A149" s="406" t="s">
        <v>866</v>
      </c>
      <c r="B149" s="400" t="s">
        <v>940</v>
      </c>
      <c r="C149" s="400" t="s">
        <v>941</v>
      </c>
      <c r="D149" s="400" t="s">
        <v>942</v>
      </c>
      <c r="E149" s="400" t="s">
        <v>943</v>
      </c>
      <c r="F149" s="400" t="s">
        <v>944</v>
      </c>
      <c r="G149" s="400" t="s">
        <v>945</v>
      </c>
      <c r="H149" s="400" t="s">
        <v>946</v>
      </c>
      <c r="I149" s="400" t="s">
        <v>947</v>
      </c>
      <c r="J149" s="401" t="s">
        <v>8</v>
      </c>
      <c r="K149" s="400" t="s">
        <v>698</v>
      </c>
      <c r="N149" s="739"/>
      <c r="O149" s="739"/>
      <c r="P149" s="739"/>
      <c r="Q149" s="739"/>
      <c r="R149" s="739"/>
      <c r="S149" s="739"/>
      <c r="T149" s="739"/>
      <c r="U149" s="739"/>
      <c r="V149" s="739"/>
      <c r="W149" s="739"/>
    </row>
    <row r="150" spans="1:23">
      <c r="A150" s="21" t="s">
        <v>851</v>
      </c>
      <c r="B150" s="402">
        <v>0</v>
      </c>
      <c r="C150" s="402">
        <v>0</v>
      </c>
      <c r="D150" s="402">
        <v>1</v>
      </c>
      <c r="E150" s="402">
        <v>0</v>
      </c>
      <c r="F150" s="402">
        <v>0</v>
      </c>
      <c r="G150" s="402">
        <v>0</v>
      </c>
      <c r="H150" s="402">
        <v>0</v>
      </c>
      <c r="I150" s="402">
        <v>0</v>
      </c>
      <c r="J150" s="402">
        <v>1</v>
      </c>
      <c r="K150" s="403">
        <v>1.4253135689851768E-4</v>
      </c>
      <c r="N150" s="739"/>
      <c r="O150" s="739"/>
      <c r="P150" s="739"/>
      <c r="Q150" s="739"/>
      <c r="R150" s="739"/>
      <c r="S150" s="739"/>
      <c r="T150" s="739"/>
      <c r="U150" s="739"/>
      <c r="V150" s="739"/>
      <c r="W150" s="739"/>
    </row>
    <row r="151" spans="1:23">
      <c r="A151" s="21" t="s">
        <v>852</v>
      </c>
      <c r="B151" s="402">
        <v>1</v>
      </c>
      <c r="C151" s="402">
        <v>13</v>
      </c>
      <c r="D151" s="402">
        <v>6</v>
      </c>
      <c r="E151" s="402">
        <v>0</v>
      </c>
      <c r="F151" s="402">
        <v>0</v>
      </c>
      <c r="G151" s="402">
        <v>0</v>
      </c>
      <c r="H151" s="402">
        <v>0</v>
      </c>
      <c r="I151" s="402">
        <v>4</v>
      </c>
      <c r="J151" s="402">
        <v>24</v>
      </c>
      <c r="K151" s="403">
        <v>3.4207525655644243E-3</v>
      </c>
      <c r="N151" s="739"/>
      <c r="O151" s="739"/>
      <c r="P151" s="739"/>
      <c r="Q151" s="739"/>
      <c r="R151" s="739"/>
      <c r="S151" s="739"/>
      <c r="T151" s="739"/>
      <c r="U151" s="739"/>
      <c r="V151" s="739"/>
      <c r="W151" s="739"/>
    </row>
    <row r="152" spans="1:23">
      <c r="A152" s="21" t="s">
        <v>853</v>
      </c>
      <c r="B152" s="402">
        <v>1</v>
      </c>
      <c r="C152" s="402">
        <v>79</v>
      </c>
      <c r="D152" s="402">
        <v>29</v>
      </c>
      <c r="E152" s="402">
        <v>0</v>
      </c>
      <c r="F152" s="402">
        <v>0</v>
      </c>
      <c r="G152" s="402">
        <v>2</v>
      </c>
      <c r="H152" s="402">
        <v>0</v>
      </c>
      <c r="I152" s="402">
        <v>15</v>
      </c>
      <c r="J152" s="402">
        <v>126</v>
      </c>
      <c r="K152" s="403">
        <v>1.7958950969213228E-2</v>
      </c>
      <c r="N152" s="739"/>
      <c r="O152" s="739"/>
      <c r="P152" s="739"/>
      <c r="Q152" s="739"/>
      <c r="R152" s="739"/>
      <c r="S152" s="739"/>
      <c r="T152" s="739"/>
      <c r="U152" s="739"/>
      <c r="V152" s="739"/>
      <c r="W152" s="739"/>
    </row>
    <row r="153" spans="1:23">
      <c r="A153" s="21" t="s">
        <v>854</v>
      </c>
      <c r="B153" s="402">
        <v>5</v>
      </c>
      <c r="C153" s="402">
        <v>26</v>
      </c>
      <c r="D153" s="402">
        <v>5</v>
      </c>
      <c r="E153" s="402">
        <v>0</v>
      </c>
      <c r="F153" s="402">
        <v>2</v>
      </c>
      <c r="G153" s="402">
        <v>7</v>
      </c>
      <c r="H153" s="402">
        <v>0</v>
      </c>
      <c r="I153" s="402">
        <v>7</v>
      </c>
      <c r="J153" s="402">
        <v>52</v>
      </c>
      <c r="K153" s="403">
        <v>7.4116305587229193E-3</v>
      </c>
      <c r="N153" s="739"/>
      <c r="O153" s="739"/>
      <c r="P153" s="739"/>
      <c r="Q153" s="739"/>
      <c r="R153" s="739"/>
      <c r="S153" s="739"/>
      <c r="T153" s="739"/>
      <c r="U153" s="739"/>
      <c r="V153" s="739"/>
      <c r="W153" s="739"/>
    </row>
    <row r="154" spans="1:23">
      <c r="A154" s="21" t="s">
        <v>855</v>
      </c>
      <c r="B154" s="402">
        <v>1</v>
      </c>
      <c r="C154" s="402">
        <v>40</v>
      </c>
      <c r="D154" s="402">
        <v>6</v>
      </c>
      <c r="E154" s="402">
        <v>0</v>
      </c>
      <c r="F154" s="402">
        <v>7</v>
      </c>
      <c r="G154" s="402">
        <v>4</v>
      </c>
      <c r="H154" s="402">
        <v>0</v>
      </c>
      <c r="I154" s="402">
        <v>33</v>
      </c>
      <c r="J154" s="402">
        <v>91</v>
      </c>
      <c r="K154" s="403">
        <v>1.2970353477765109E-2</v>
      </c>
      <c r="N154" s="739"/>
      <c r="O154" s="739"/>
      <c r="P154" s="739"/>
      <c r="Q154" s="739"/>
      <c r="R154" s="739"/>
      <c r="S154" s="739"/>
      <c r="T154" s="739"/>
      <c r="U154" s="739"/>
      <c r="V154" s="739"/>
      <c r="W154" s="739"/>
    </row>
    <row r="155" spans="1:23">
      <c r="A155" s="21" t="s">
        <v>856</v>
      </c>
      <c r="B155" s="402">
        <v>12</v>
      </c>
      <c r="C155" s="402">
        <v>102</v>
      </c>
      <c r="D155" s="402">
        <v>79</v>
      </c>
      <c r="E155" s="402">
        <v>0</v>
      </c>
      <c r="F155" s="402">
        <v>3</v>
      </c>
      <c r="G155" s="402">
        <v>12</v>
      </c>
      <c r="H155" s="402">
        <v>0</v>
      </c>
      <c r="I155" s="402">
        <v>48</v>
      </c>
      <c r="J155" s="402">
        <v>256</v>
      </c>
      <c r="K155" s="403">
        <v>3.6488027366020526E-2</v>
      </c>
      <c r="N155" s="739"/>
      <c r="O155" s="739"/>
      <c r="P155" s="739"/>
      <c r="Q155" s="739"/>
      <c r="R155" s="739"/>
      <c r="S155" s="739"/>
      <c r="T155" s="739"/>
      <c r="U155" s="739"/>
      <c r="V155" s="739"/>
      <c r="W155" s="739"/>
    </row>
    <row r="156" spans="1:23">
      <c r="A156" s="21" t="s">
        <v>857</v>
      </c>
      <c r="B156" s="402">
        <v>16</v>
      </c>
      <c r="C156" s="402">
        <v>9</v>
      </c>
      <c r="D156" s="402">
        <v>3</v>
      </c>
      <c r="E156" s="402">
        <v>0</v>
      </c>
      <c r="F156" s="402">
        <v>4</v>
      </c>
      <c r="G156" s="402">
        <v>18</v>
      </c>
      <c r="H156" s="402">
        <v>0</v>
      </c>
      <c r="I156" s="402">
        <v>0</v>
      </c>
      <c r="J156" s="402">
        <v>50</v>
      </c>
      <c r="K156" s="403">
        <v>7.1265678449258839E-3</v>
      </c>
      <c r="N156" s="739"/>
      <c r="O156" s="739"/>
      <c r="P156" s="739"/>
      <c r="Q156" s="739"/>
      <c r="R156" s="739"/>
      <c r="S156" s="739"/>
      <c r="T156" s="739"/>
      <c r="U156" s="739"/>
      <c r="V156" s="739"/>
      <c r="W156" s="739"/>
    </row>
    <row r="157" spans="1:23">
      <c r="A157" s="21" t="s">
        <v>858</v>
      </c>
      <c r="B157" s="402">
        <v>24</v>
      </c>
      <c r="C157" s="402">
        <v>26</v>
      </c>
      <c r="D157" s="402">
        <v>15</v>
      </c>
      <c r="E157" s="402">
        <v>0</v>
      </c>
      <c r="F157" s="402">
        <v>10</v>
      </c>
      <c r="G157" s="402">
        <v>53</v>
      </c>
      <c r="H157" s="402">
        <v>0</v>
      </c>
      <c r="I157" s="402">
        <v>0</v>
      </c>
      <c r="J157" s="402">
        <v>128</v>
      </c>
      <c r="K157" s="403">
        <v>1.8244013683010263E-2</v>
      </c>
      <c r="N157" s="739"/>
      <c r="O157" s="739"/>
      <c r="P157" s="739"/>
      <c r="Q157" s="739"/>
      <c r="R157" s="739"/>
      <c r="S157" s="739"/>
      <c r="T157" s="739"/>
      <c r="U157" s="739"/>
      <c r="V157" s="739"/>
      <c r="W157" s="739"/>
    </row>
    <row r="158" spans="1:23">
      <c r="A158" s="21" t="s">
        <v>859</v>
      </c>
      <c r="B158" s="402">
        <v>17</v>
      </c>
      <c r="C158" s="402">
        <v>8</v>
      </c>
      <c r="D158" s="402">
        <v>8</v>
      </c>
      <c r="E158" s="402">
        <v>0</v>
      </c>
      <c r="F158" s="402">
        <v>5</v>
      </c>
      <c r="G158" s="402">
        <v>28</v>
      </c>
      <c r="H158" s="402">
        <v>0</v>
      </c>
      <c r="I158" s="402">
        <v>1</v>
      </c>
      <c r="J158" s="402">
        <v>67</v>
      </c>
      <c r="K158" s="403">
        <v>9.5496009122006849E-3</v>
      </c>
      <c r="N158" s="739"/>
      <c r="O158" s="739"/>
      <c r="P158" s="739"/>
      <c r="Q158" s="739"/>
      <c r="R158" s="739"/>
      <c r="S158" s="739"/>
      <c r="T158" s="739"/>
      <c r="U158" s="739"/>
      <c r="V158" s="739"/>
      <c r="W158" s="739"/>
    </row>
    <row r="159" spans="1:23">
      <c r="A159" s="21" t="s">
        <v>860</v>
      </c>
      <c r="B159" s="402">
        <v>53</v>
      </c>
      <c r="C159" s="402">
        <v>31</v>
      </c>
      <c r="D159" s="402">
        <v>44</v>
      </c>
      <c r="E159" s="402">
        <v>0</v>
      </c>
      <c r="F159" s="402">
        <v>18</v>
      </c>
      <c r="G159" s="402">
        <v>102</v>
      </c>
      <c r="H159" s="402">
        <v>0</v>
      </c>
      <c r="I159" s="402">
        <v>3</v>
      </c>
      <c r="J159" s="402">
        <v>251</v>
      </c>
      <c r="K159" s="403">
        <v>3.5775370581527938E-2</v>
      </c>
      <c r="N159" s="739"/>
      <c r="O159" s="739"/>
      <c r="P159" s="739"/>
      <c r="Q159" s="739"/>
      <c r="R159" s="739"/>
      <c r="S159" s="739"/>
      <c r="T159" s="739"/>
      <c r="U159" s="739"/>
      <c r="V159" s="739"/>
      <c r="W159" s="739"/>
    </row>
    <row r="160" spans="1:23">
      <c r="A160" s="21" t="s">
        <v>861</v>
      </c>
      <c r="B160" s="402">
        <v>87</v>
      </c>
      <c r="C160" s="402">
        <v>68</v>
      </c>
      <c r="D160" s="402">
        <v>55</v>
      </c>
      <c r="E160" s="402">
        <v>0</v>
      </c>
      <c r="F160" s="402">
        <v>37</v>
      </c>
      <c r="G160" s="402">
        <v>202</v>
      </c>
      <c r="H160" s="402">
        <v>0</v>
      </c>
      <c r="I160" s="402">
        <v>11</v>
      </c>
      <c r="J160" s="402">
        <v>460</v>
      </c>
      <c r="K160" s="403">
        <v>6.5564424173318134E-2</v>
      </c>
      <c r="N160" s="739"/>
      <c r="O160" s="739"/>
      <c r="P160" s="739"/>
      <c r="Q160" s="739"/>
      <c r="R160" s="739"/>
      <c r="S160" s="739"/>
      <c r="T160" s="739"/>
      <c r="U160" s="739"/>
      <c r="V160" s="739"/>
      <c r="W160" s="739"/>
    </row>
    <row r="161" spans="1:23">
      <c r="A161" s="21" t="s">
        <v>862</v>
      </c>
      <c r="B161" s="402">
        <v>194</v>
      </c>
      <c r="C161" s="402">
        <v>153</v>
      </c>
      <c r="D161" s="402">
        <v>231</v>
      </c>
      <c r="E161" s="402">
        <v>0</v>
      </c>
      <c r="F161" s="402">
        <v>136</v>
      </c>
      <c r="G161" s="402">
        <v>581</v>
      </c>
      <c r="H161" s="402">
        <v>0</v>
      </c>
      <c r="I161" s="402">
        <v>77</v>
      </c>
      <c r="J161" s="402">
        <v>1372</v>
      </c>
      <c r="K161" s="403">
        <v>0.19555302166476624</v>
      </c>
      <c r="N161" s="739"/>
      <c r="O161" s="739"/>
      <c r="P161" s="739"/>
      <c r="Q161" s="739"/>
      <c r="R161" s="739"/>
      <c r="S161" s="739"/>
      <c r="T161" s="739"/>
      <c r="U161" s="739"/>
      <c r="V161" s="739"/>
      <c r="W161" s="739"/>
    </row>
    <row r="162" spans="1:23">
      <c r="A162" s="21" t="s">
        <v>863</v>
      </c>
      <c r="B162" s="402">
        <v>64</v>
      </c>
      <c r="C162" s="402">
        <v>32</v>
      </c>
      <c r="D162" s="402">
        <v>42</v>
      </c>
      <c r="E162" s="402">
        <v>0</v>
      </c>
      <c r="F162" s="402">
        <v>74</v>
      </c>
      <c r="G162" s="402">
        <v>240</v>
      </c>
      <c r="H162" s="402">
        <v>0</v>
      </c>
      <c r="I162" s="402">
        <v>77</v>
      </c>
      <c r="J162" s="402">
        <v>529</v>
      </c>
      <c r="K162" s="403">
        <v>7.5399087799315853E-2</v>
      </c>
      <c r="N162" s="739"/>
      <c r="O162" s="739"/>
      <c r="P162" s="739"/>
      <c r="Q162" s="739"/>
      <c r="R162" s="739"/>
      <c r="S162" s="739"/>
      <c r="T162" s="739"/>
      <c r="U162" s="739"/>
      <c r="V162" s="739"/>
      <c r="W162" s="739"/>
    </row>
    <row r="163" spans="1:23">
      <c r="A163" s="21" t="s">
        <v>864</v>
      </c>
      <c r="B163" s="402">
        <v>1058</v>
      </c>
      <c r="C163" s="402">
        <v>200</v>
      </c>
      <c r="D163" s="402">
        <v>63</v>
      </c>
      <c r="E163" s="402">
        <v>0</v>
      </c>
      <c r="F163" s="402">
        <v>417</v>
      </c>
      <c r="G163" s="402">
        <v>1555</v>
      </c>
      <c r="H163" s="402">
        <v>0</v>
      </c>
      <c r="I163" s="402">
        <v>316</v>
      </c>
      <c r="J163" s="402">
        <v>3609</v>
      </c>
      <c r="K163" s="403">
        <v>0.51439566704675033</v>
      </c>
      <c r="N163" s="739"/>
      <c r="O163" s="739"/>
      <c r="P163" s="739"/>
      <c r="Q163" s="739"/>
      <c r="R163" s="739"/>
      <c r="S163" s="739"/>
      <c r="T163" s="739"/>
      <c r="U163" s="739"/>
      <c r="V163" s="739"/>
      <c r="W163" s="739"/>
    </row>
    <row r="164" spans="1:23">
      <c r="A164" s="399" t="s">
        <v>723</v>
      </c>
      <c r="B164" s="404">
        <v>1533</v>
      </c>
      <c r="C164" s="404">
        <v>787</v>
      </c>
      <c r="D164" s="404">
        <v>587</v>
      </c>
      <c r="E164" s="404">
        <v>0</v>
      </c>
      <c r="F164" s="404">
        <v>713</v>
      </c>
      <c r="G164" s="404">
        <v>2804</v>
      </c>
      <c r="H164" s="404">
        <v>0</v>
      </c>
      <c r="I164" s="404">
        <v>592</v>
      </c>
      <c r="J164" s="404">
        <v>7016</v>
      </c>
      <c r="K164" s="58">
        <v>1</v>
      </c>
      <c r="N164" s="739"/>
      <c r="O164" s="739"/>
      <c r="P164" s="739"/>
      <c r="Q164" s="739"/>
      <c r="R164" s="739"/>
      <c r="S164" s="739"/>
      <c r="T164" s="739"/>
      <c r="U164" s="739"/>
      <c r="V164" s="739"/>
      <c r="W164" s="739"/>
    </row>
    <row r="165" spans="1:23">
      <c r="A165" s="405" t="s">
        <v>865</v>
      </c>
      <c r="B165" s="403">
        <v>0.21850057012542759</v>
      </c>
      <c r="C165" s="403">
        <v>0.1121721778791334</v>
      </c>
      <c r="D165" s="403">
        <v>8.3665906499429871E-2</v>
      </c>
      <c r="E165" s="403">
        <v>0</v>
      </c>
      <c r="F165" s="403">
        <v>0.1016248574686431</v>
      </c>
      <c r="G165" s="403">
        <v>0.39965792474344358</v>
      </c>
      <c r="H165" s="403">
        <v>0</v>
      </c>
      <c r="I165" s="403">
        <v>8.4378563283922459E-2</v>
      </c>
      <c r="J165" s="403">
        <v>1</v>
      </c>
      <c r="K165" s="741"/>
      <c r="N165" s="739"/>
      <c r="O165" s="739"/>
      <c r="P165" s="739"/>
      <c r="Q165" s="739"/>
      <c r="R165" s="739"/>
      <c r="S165" s="739"/>
      <c r="T165" s="739"/>
      <c r="U165" s="739"/>
      <c r="V165" s="739"/>
      <c r="W165" s="739"/>
    </row>
    <row r="166" spans="1:23" ht="15.75" thickBot="1">
      <c r="A166" s="407"/>
      <c r="B166" s="408"/>
      <c r="C166" s="409"/>
      <c r="D166" s="408"/>
      <c r="E166" s="408"/>
      <c r="F166" s="408"/>
      <c r="G166" s="408"/>
      <c r="H166" s="408"/>
      <c r="I166" s="408"/>
      <c r="J166" s="742"/>
      <c r="K166" s="742"/>
      <c r="N166" s="739"/>
      <c r="O166" s="739"/>
      <c r="P166" s="739"/>
      <c r="Q166" s="739"/>
      <c r="R166" s="739"/>
      <c r="S166" s="739"/>
      <c r="T166" s="739"/>
      <c r="U166" s="739"/>
      <c r="V166" s="739"/>
      <c r="W166" s="739"/>
    </row>
    <row r="167" spans="1:23" ht="15.75" customHeight="1" thickTop="1">
      <c r="A167" s="1065" t="s">
        <v>875</v>
      </c>
      <c r="B167" s="1066"/>
      <c r="C167" s="1066"/>
      <c r="D167" s="1066"/>
      <c r="E167" s="1066"/>
      <c r="F167" s="1066"/>
      <c r="G167" s="1066"/>
      <c r="H167" s="1066"/>
      <c r="I167" s="1066"/>
      <c r="J167" s="1066"/>
      <c r="K167" s="1066"/>
      <c r="N167" s="739"/>
      <c r="O167" s="739"/>
      <c r="P167" s="739"/>
      <c r="Q167" s="739"/>
      <c r="R167" s="739"/>
      <c r="S167" s="739"/>
      <c r="T167" s="739"/>
      <c r="U167" s="739"/>
      <c r="V167" s="739"/>
      <c r="W167" s="739"/>
    </row>
    <row r="168" spans="1:23">
      <c r="A168" s="418"/>
      <c r="B168" s="416"/>
      <c r="C168" s="417"/>
      <c r="D168" s="417"/>
      <c r="E168" s="417"/>
      <c r="F168" s="417"/>
      <c r="G168" s="417"/>
      <c r="H168" s="416"/>
      <c r="I168" s="416"/>
      <c r="J168" s="416"/>
      <c r="K168" s="416"/>
      <c r="N168" s="739"/>
      <c r="O168" s="739"/>
      <c r="P168" s="739"/>
      <c r="Q168" s="739"/>
      <c r="R168" s="739"/>
      <c r="S168" s="739"/>
      <c r="T168" s="739"/>
      <c r="U168" s="739"/>
      <c r="V168" s="739"/>
      <c r="W168" s="739"/>
    </row>
    <row r="169" spans="1:23" ht="30" customHeight="1">
      <c r="A169" s="993" t="s">
        <v>939</v>
      </c>
      <c r="B169" s="993"/>
      <c r="C169" s="993"/>
      <c r="D169" s="993"/>
      <c r="E169" s="993"/>
      <c r="F169" s="993"/>
      <c r="G169" s="993"/>
      <c r="H169" s="993"/>
      <c r="I169" s="993"/>
      <c r="J169" s="993"/>
      <c r="K169" s="993"/>
      <c r="N169" s="739"/>
      <c r="O169" s="739"/>
      <c r="P169" s="739"/>
      <c r="Q169" s="739"/>
      <c r="R169" s="739"/>
      <c r="S169" s="739"/>
      <c r="T169" s="739"/>
      <c r="U169" s="739"/>
      <c r="V169" s="739"/>
      <c r="W169" s="739"/>
    </row>
    <row r="170" spans="1:23" ht="18">
      <c r="A170" s="994" t="s">
        <v>876</v>
      </c>
      <c r="B170" s="994"/>
      <c r="C170" s="994"/>
      <c r="D170" s="994"/>
      <c r="E170" s="994"/>
      <c r="F170" s="994"/>
      <c r="G170" s="994"/>
      <c r="H170" s="994"/>
      <c r="I170" s="994"/>
      <c r="J170" s="994"/>
      <c r="K170" s="994"/>
      <c r="N170" s="739"/>
      <c r="O170" s="739"/>
      <c r="P170" s="739"/>
      <c r="Q170" s="739"/>
      <c r="R170" s="739"/>
      <c r="S170" s="739"/>
      <c r="T170" s="739"/>
      <c r="U170" s="739"/>
      <c r="V170" s="739"/>
      <c r="W170" s="739"/>
    </row>
    <row r="171" spans="1:23" ht="18">
      <c r="A171" s="994" t="s">
        <v>330</v>
      </c>
      <c r="B171" s="994"/>
      <c r="C171" s="994"/>
      <c r="D171" s="994"/>
      <c r="E171" s="994"/>
      <c r="F171" s="994"/>
      <c r="G171" s="994"/>
      <c r="H171" s="994"/>
      <c r="I171" s="994"/>
      <c r="J171" s="994"/>
      <c r="K171" s="994"/>
      <c r="N171" s="739"/>
      <c r="O171" s="739"/>
      <c r="P171" s="739"/>
      <c r="Q171" s="739"/>
      <c r="R171" s="739"/>
      <c r="S171" s="739"/>
      <c r="T171" s="739"/>
      <c r="U171" s="739"/>
      <c r="V171" s="739"/>
      <c r="W171" s="739"/>
    </row>
    <row r="172" spans="1:23" ht="30" customHeight="1">
      <c r="A172" s="998" t="s">
        <v>3</v>
      </c>
      <c r="B172" s="998"/>
      <c r="C172" s="998"/>
      <c r="D172" s="998"/>
      <c r="E172" s="998"/>
      <c r="F172" s="998"/>
      <c r="G172" s="998"/>
      <c r="H172" s="998"/>
      <c r="I172" s="998"/>
      <c r="J172" s="998"/>
      <c r="K172" s="998"/>
      <c r="N172" s="739"/>
      <c r="O172" s="739"/>
      <c r="P172" s="739"/>
      <c r="Q172" s="739"/>
      <c r="R172" s="739"/>
      <c r="S172" s="739"/>
      <c r="T172" s="739"/>
      <c r="U172" s="739"/>
      <c r="V172" s="739"/>
      <c r="W172" s="739"/>
    </row>
    <row r="173" spans="1:23">
      <c r="A173" s="16"/>
      <c r="B173" s="397"/>
      <c r="C173" s="17"/>
      <c r="D173" s="397"/>
      <c r="E173" s="17"/>
      <c r="F173" s="398"/>
      <c r="G173" s="397"/>
      <c r="H173" s="397"/>
      <c r="I173" s="397"/>
      <c r="J173" s="397"/>
      <c r="K173" s="483"/>
      <c r="N173" s="739"/>
      <c r="O173" s="739"/>
      <c r="P173" s="739"/>
      <c r="Q173" s="739"/>
      <c r="R173" s="739"/>
      <c r="S173" s="739"/>
      <c r="T173" s="739"/>
      <c r="U173" s="739"/>
      <c r="V173" s="739"/>
      <c r="W173" s="739"/>
    </row>
    <row r="174" spans="1:23" ht="30" customHeight="1">
      <c r="A174" s="399" t="s">
        <v>850</v>
      </c>
      <c r="B174" s="400" t="s">
        <v>940</v>
      </c>
      <c r="C174" s="400" t="s">
        <v>941</v>
      </c>
      <c r="D174" s="400" t="s">
        <v>942</v>
      </c>
      <c r="E174" s="400" t="s">
        <v>943</v>
      </c>
      <c r="F174" s="400" t="s">
        <v>944</v>
      </c>
      <c r="G174" s="400" t="s">
        <v>945</v>
      </c>
      <c r="H174" s="400" t="s">
        <v>946</v>
      </c>
      <c r="I174" s="400" t="s">
        <v>947</v>
      </c>
      <c r="J174" s="401" t="s">
        <v>8</v>
      </c>
      <c r="K174" s="400" t="s">
        <v>1113</v>
      </c>
      <c r="N174" s="739"/>
      <c r="O174" s="739"/>
      <c r="P174" s="739"/>
      <c r="Q174" s="739"/>
      <c r="R174" s="739"/>
      <c r="S174" s="739"/>
      <c r="T174" s="739"/>
      <c r="U174" s="739"/>
      <c r="V174" s="739"/>
      <c r="W174" s="739"/>
    </row>
    <row r="175" spans="1:23">
      <c r="A175" s="21" t="s">
        <v>851</v>
      </c>
      <c r="B175" s="402">
        <v>0</v>
      </c>
      <c r="C175" s="402">
        <v>0</v>
      </c>
      <c r="D175" s="402">
        <v>0</v>
      </c>
      <c r="E175" s="402">
        <v>0</v>
      </c>
      <c r="F175" s="402">
        <v>0</v>
      </c>
      <c r="G175" s="402">
        <v>0</v>
      </c>
      <c r="H175" s="402">
        <v>0</v>
      </c>
      <c r="I175" s="402">
        <v>0</v>
      </c>
      <c r="J175" s="402">
        <v>0</v>
      </c>
      <c r="K175" s="403">
        <v>0</v>
      </c>
      <c r="N175" s="739"/>
      <c r="O175" s="739"/>
      <c r="P175" s="739"/>
      <c r="Q175" s="739"/>
      <c r="R175" s="739"/>
      <c r="S175" s="739"/>
      <c r="T175" s="739"/>
      <c r="U175" s="739"/>
      <c r="V175" s="739"/>
      <c r="W175" s="739"/>
    </row>
    <row r="176" spans="1:23">
      <c r="A176" s="21" t="s">
        <v>852</v>
      </c>
      <c r="B176" s="402">
        <v>0</v>
      </c>
      <c r="C176" s="402">
        <v>0</v>
      </c>
      <c r="D176" s="402">
        <v>0</v>
      </c>
      <c r="E176" s="402">
        <v>0</v>
      </c>
      <c r="F176" s="402">
        <v>0</v>
      </c>
      <c r="G176" s="402">
        <v>0</v>
      </c>
      <c r="H176" s="402">
        <v>0</v>
      </c>
      <c r="I176" s="402">
        <v>0</v>
      </c>
      <c r="J176" s="402">
        <v>0</v>
      </c>
      <c r="K176" s="403">
        <v>0</v>
      </c>
      <c r="N176" s="739"/>
      <c r="O176" s="739"/>
      <c r="P176" s="739"/>
      <c r="Q176" s="739"/>
      <c r="R176" s="739"/>
      <c r="S176" s="739"/>
      <c r="T176" s="739"/>
      <c r="U176" s="739"/>
      <c r="V176" s="739"/>
      <c r="W176" s="739"/>
    </row>
    <row r="177" spans="1:23">
      <c r="A177" s="21" t="s">
        <v>853</v>
      </c>
      <c r="B177" s="402">
        <v>0</v>
      </c>
      <c r="C177" s="402">
        <v>0</v>
      </c>
      <c r="D177" s="402">
        <v>0</v>
      </c>
      <c r="E177" s="402">
        <v>0</v>
      </c>
      <c r="F177" s="402">
        <v>0</v>
      </c>
      <c r="G177" s="402">
        <v>0</v>
      </c>
      <c r="H177" s="402">
        <v>0</v>
      </c>
      <c r="I177" s="402">
        <v>0</v>
      </c>
      <c r="J177" s="402">
        <v>0</v>
      </c>
      <c r="K177" s="403">
        <v>0</v>
      </c>
      <c r="N177" s="739"/>
      <c r="O177" s="739"/>
      <c r="P177" s="739"/>
      <c r="Q177" s="739"/>
      <c r="R177" s="739"/>
      <c r="S177" s="739"/>
      <c r="T177" s="739"/>
      <c r="U177" s="739"/>
      <c r="V177" s="739"/>
      <c r="W177" s="739"/>
    </row>
    <row r="178" spans="1:23">
      <c r="A178" s="21" t="s">
        <v>854</v>
      </c>
      <c r="B178" s="402">
        <v>1535.1505199999999</v>
      </c>
      <c r="C178" s="402">
        <v>0</v>
      </c>
      <c r="D178" s="402">
        <v>0</v>
      </c>
      <c r="E178" s="402">
        <v>0</v>
      </c>
      <c r="F178" s="402">
        <v>0</v>
      </c>
      <c r="G178" s="402">
        <v>0</v>
      </c>
      <c r="H178" s="402">
        <v>0</v>
      </c>
      <c r="I178" s="402">
        <v>0</v>
      </c>
      <c r="J178" s="402">
        <v>1535.1505199999999</v>
      </c>
      <c r="K178" s="403">
        <v>0.956013016245297</v>
      </c>
      <c r="N178" s="739"/>
      <c r="O178" s="739"/>
      <c r="P178" s="739"/>
      <c r="Q178" s="739"/>
      <c r="R178" s="739"/>
      <c r="S178" s="739"/>
      <c r="T178" s="739"/>
      <c r="U178" s="739"/>
      <c r="V178" s="739"/>
      <c r="W178" s="739"/>
    </row>
    <row r="179" spans="1:23">
      <c r="A179" s="21" t="s">
        <v>855</v>
      </c>
      <c r="B179" s="402">
        <v>0</v>
      </c>
      <c r="C179" s="402">
        <v>0</v>
      </c>
      <c r="D179" s="402">
        <v>0</v>
      </c>
      <c r="E179" s="402">
        <v>0</v>
      </c>
      <c r="F179" s="402">
        <v>0</v>
      </c>
      <c r="G179" s="402">
        <v>0</v>
      </c>
      <c r="H179" s="402">
        <v>0</v>
      </c>
      <c r="I179" s="402">
        <v>0</v>
      </c>
      <c r="J179" s="402">
        <v>0</v>
      </c>
      <c r="K179" s="403">
        <v>0</v>
      </c>
      <c r="N179" s="739"/>
      <c r="O179" s="739"/>
      <c r="P179" s="739"/>
      <c r="Q179" s="739"/>
      <c r="R179" s="739"/>
      <c r="S179" s="739"/>
      <c r="T179" s="739"/>
      <c r="U179" s="739"/>
      <c r="V179" s="739"/>
      <c r="W179" s="739"/>
    </row>
    <row r="180" spans="1:23">
      <c r="A180" s="21" t="s">
        <v>856</v>
      </c>
      <c r="B180" s="402">
        <v>0</v>
      </c>
      <c r="C180" s="402">
        <v>0</v>
      </c>
      <c r="D180" s="402">
        <v>0</v>
      </c>
      <c r="E180" s="402">
        <v>0</v>
      </c>
      <c r="F180" s="402">
        <v>0</v>
      </c>
      <c r="G180" s="402">
        <v>0</v>
      </c>
      <c r="H180" s="402">
        <v>0</v>
      </c>
      <c r="I180" s="402">
        <v>0</v>
      </c>
      <c r="J180" s="402">
        <v>0</v>
      </c>
      <c r="K180" s="403">
        <v>0</v>
      </c>
      <c r="N180" s="739"/>
      <c r="O180" s="739"/>
      <c r="P180" s="739"/>
      <c r="Q180" s="739"/>
      <c r="R180" s="739"/>
      <c r="S180" s="739"/>
      <c r="T180" s="739"/>
      <c r="U180" s="739"/>
      <c r="V180" s="739"/>
      <c r="W180" s="739"/>
    </row>
    <row r="181" spans="1:23">
      <c r="A181" s="21" t="s">
        <v>857</v>
      </c>
      <c r="B181" s="402">
        <v>0</v>
      </c>
      <c r="C181" s="402">
        <v>0</v>
      </c>
      <c r="D181" s="402">
        <v>0</v>
      </c>
      <c r="E181" s="402">
        <v>0</v>
      </c>
      <c r="F181" s="402">
        <v>0</v>
      </c>
      <c r="G181" s="402">
        <v>0</v>
      </c>
      <c r="H181" s="402">
        <v>0</v>
      </c>
      <c r="I181" s="402">
        <v>0</v>
      </c>
      <c r="J181" s="402">
        <v>0</v>
      </c>
      <c r="K181" s="403">
        <v>0</v>
      </c>
      <c r="N181" s="739"/>
      <c r="O181" s="739"/>
      <c r="P181" s="739"/>
      <c r="Q181" s="739"/>
      <c r="R181" s="739"/>
      <c r="S181" s="739"/>
      <c r="T181" s="739"/>
      <c r="U181" s="739"/>
      <c r="V181" s="739"/>
      <c r="W181" s="739"/>
    </row>
    <row r="182" spans="1:23">
      <c r="A182" s="21" t="s">
        <v>858</v>
      </c>
      <c r="B182" s="402">
        <v>0</v>
      </c>
      <c r="C182" s="402">
        <v>0</v>
      </c>
      <c r="D182" s="402">
        <v>0</v>
      </c>
      <c r="E182" s="402">
        <v>0</v>
      </c>
      <c r="F182" s="402">
        <v>0</v>
      </c>
      <c r="G182" s="402">
        <v>0</v>
      </c>
      <c r="H182" s="402">
        <v>0</v>
      </c>
      <c r="I182" s="402">
        <v>0</v>
      </c>
      <c r="J182" s="402">
        <v>0</v>
      </c>
      <c r="K182" s="403">
        <v>0</v>
      </c>
      <c r="N182" s="739"/>
      <c r="O182" s="739"/>
      <c r="P182" s="739"/>
      <c r="Q182" s="739"/>
      <c r="R182" s="739"/>
      <c r="S182" s="739"/>
      <c r="T182" s="739"/>
      <c r="U182" s="739"/>
      <c r="V182" s="739"/>
      <c r="W182" s="739"/>
    </row>
    <row r="183" spans="1:23">
      <c r="A183" s="21" t="s">
        <v>859</v>
      </c>
      <c r="B183" s="402">
        <v>0</v>
      </c>
      <c r="C183" s="402">
        <v>0</v>
      </c>
      <c r="D183" s="402">
        <v>0</v>
      </c>
      <c r="E183" s="402">
        <v>0</v>
      </c>
      <c r="F183" s="402">
        <v>0</v>
      </c>
      <c r="G183" s="402">
        <v>0</v>
      </c>
      <c r="H183" s="402">
        <v>0</v>
      </c>
      <c r="I183" s="402">
        <v>0</v>
      </c>
      <c r="J183" s="402">
        <v>0</v>
      </c>
      <c r="K183" s="403">
        <v>0</v>
      </c>
      <c r="N183" s="739"/>
      <c r="O183" s="739"/>
      <c r="P183" s="739"/>
      <c r="Q183" s="739"/>
      <c r="R183" s="739"/>
      <c r="S183" s="739"/>
      <c r="T183" s="739"/>
      <c r="U183" s="739"/>
      <c r="V183" s="739"/>
      <c r="W183" s="739"/>
    </row>
    <row r="184" spans="1:23">
      <c r="A184" s="21" t="s">
        <v>860</v>
      </c>
      <c r="B184" s="402">
        <v>0</v>
      </c>
      <c r="C184" s="402">
        <v>0</v>
      </c>
      <c r="D184" s="402">
        <v>0</v>
      </c>
      <c r="E184" s="402">
        <v>0</v>
      </c>
      <c r="F184" s="402">
        <v>0</v>
      </c>
      <c r="G184" s="402">
        <v>0</v>
      </c>
      <c r="H184" s="402">
        <v>0</v>
      </c>
      <c r="I184" s="402">
        <v>0</v>
      </c>
      <c r="J184" s="402">
        <v>0</v>
      </c>
      <c r="K184" s="403">
        <v>0</v>
      </c>
      <c r="N184" s="739"/>
      <c r="O184" s="739"/>
      <c r="P184" s="739"/>
      <c r="Q184" s="739"/>
      <c r="R184" s="739"/>
      <c r="S184" s="739"/>
      <c r="T184" s="739"/>
      <c r="U184" s="739"/>
      <c r="V184" s="739"/>
      <c r="W184" s="739"/>
    </row>
    <row r="185" spans="1:23">
      <c r="A185" s="21" t="s">
        <v>861</v>
      </c>
      <c r="B185" s="402">
        <v>0</v>
      </c>
      <c r="C185" s="402">
        <v>0</v>
      </c>
      <c r="D185" s="402">
        <v>0</v>
      </c>
      <c r="E185" s="402">
        <v>0</v>
      </c>
      <c r="F185" s="402">
        <v>0</v>
      </c>
      <c r="G185" s="402">
        <v>0</v>
      </c>
      <c r="H185" s="402">
        <v>0</v>
      </c>
      <c r="I185" s="402">
        <v>0</v>
      </c>
      <c r="J185" s="402">
        <v>0</v>
      </c>
      <c r="K185" s="403">
        <v>0</v>
      </c>
      <c r="N185" s="739"/>
      <c r="O185" s="739"/>
      <c r="P185" s="739"/>
      <c r="Q185" s="739"/>
      <c r="R185" s="739"/>
      <c r="S185" s="739"/>
      <c r="T185" s="739"/>
      <c r="U185" s="739"/>
      <c r="V185" s="739"/>
      <c r="W185" s="739"/>
    </row>
    <row r="186" spans="1:23">
      <c r="A186" s="21" t="s">
        <v>862</v>
      </c>
      <c r="B186" s="402">
        <v>66.664770000000004</v>
      </c>
      <c r="C186" s="402">
        <v>0</v>
      </c>
      <c r="D186" s="402">
        <v>0</v>
      </c>
      <c r="E186" s="402">
        <v>0</v>
      </c>
      <c r="F186" s="402">
        <v>0</v>
      </c>
      <c r="G186" s="402">
        <v>0</v>
      </c>
      <c r="H186" s="402">
        <v>0</v>
      </c>
      <c r="I186" s="402">
        <v>0</v>
      </c>
      <c r="J186" s="402">
        <v>66.664770000000004</v>
      </c>
      <c r="K186" s="403">
        <v>4.1515399965469831E-2</v>
      </c>
      <c r="N186" s="739"/>
      <c r="O186" s="739"/>
      <c r="P186" s="739"/>
      <c r="Q186" s="739"/>
      <c r="R186" s="739"/>
      <c r="S186" s="739"/>
      <c r="T186" s="739"/>
      <c r="U186" s="739"/>
      <c r="V186" s="739"/>
      <c r="W186" s="739"/>
    </row>
    <row r="187" spans="1:23">
      <c r="A187" s="21" t="s">
        <v>863</v>
      </c>
      <c r="B187" s="402">
        <v>3.9688300000000001</v>
      </c>
      <c r="C187" s="402">
        <v>0</v>
      </c>
      <c r="D187" s="402">
        <v>0</v>
      </c>
      <c r="E187" s="402">
        <v>0</v>
      </c>
      <c r="F187" s="402">
        <v>0</v>
      </c>
      <c r="G187" s="402">
        <v>0</v>
      </c>
      <c r="H187" s="402">
        <v>0</v>
      </c>
      <c r="I187" s="402">
        <v>0</v>
      </c>
      <c r="J187" s="402">
        <v>3.9688300000000001</v>
      </c>
      <c r="K187" s="403">
        <v>2.4715837892331379E-3</v>
      </c>
      <c r="N187" s="739"/>
      <c r="O187" s="739"/>
      <c r="P187" s="739"/>
      <c r="Q187" s="739"/>
      <c r="R187" s="739"/>
      <c r="S187" s="739"/>
      <c r="T187" s="739"/>
      <c r="U187" s="739"/>
      <c r="V187" s="739"/>
      <c r="W187" s="739"/>
    </row>
    <row r="188" spans="1:23">
      <c r="A188" s="21" t="s">
        <v>864</v>
      </c>
      <c r="B188" s="402">
        <v>0</v>
      </c>
      <c r="C188" s="402">
        <v>0</v>
      </c>
      <c r="D188" s="402">
        <v>0</v>
      </c>
      <c r="E188" s="402">
        <v>0</v>
      </c>
      <c r="F188" s="402">
        <v>0</v>
      </c>
      <c r="G188" s="402">
        <v>0</v>
      </c>
      <c r="H188" s="402">
        <v>0</v>
      </c>
      <c r="I188" s="402">
        <v>0</v>
      </c>
      <c r="J188" s="402">
        <v>0</v>
      </c>
      <c r="K188" s="403">
        <v>0</v>
      </c>
      <c r="N188" s="739"/>
      <c r="O188" s="739"/>
      <c r="P188" s="739"/>
      <c r="Q188" s="739"/>
      <c r="R188" s="739"/>
      <c r="S188" s="739"/>
      <c r="T188" s="739"/>
      <c r="U188" s="739"/>
      <c r="V188" s="739"/>
      <c r="W188" s="739"/>
    </row>
    <row r="189" spans="1:23">
      <c r="A189" s="399" t="s">
        <v>723</v>
      </c>
      <c r="B189" s="404">
        <v>1605.78412</v>
      </c>
      <c r="C189" s="404">
        <v>0</v>
      </c>
      <c r="D189" s="404">
        <v>0</v>
      </c>
      <c r="E189" s="404">
        <v>0</v>
      </c>
      <c r="F189" s="404">
        <v>0</v>
      </c>
      <c r="G189" s="404">
        <v>0</v>
      </c>
      <c r="H189" s="404">
        <v>0</v>
      </c>
      <c r="I189" s="404">
        <v>0</v>
      </c>
      <c r="J189" s="404">
        <v>1605.78412</v>
      </c>
      <c r="K189" s="58">
        <v>1</v>
      </c>
      <c r="N189" s="739"/>
      <c r="O189" s="739"/>
      <c r="P189" s="739"/>
      <c r="Q189" s="739"/>
      <c r="R189" s="739"/>
      <c r="S189" s="739"/>
      <c r="T189" s="739"/>
      <c r="U189" s="739"/>
      <c r="V189" s="739"/>
      <c r="W189" s="739"/>
    </row>
    <row r="190" spans="1:23">
      <c r="A190" s="405" t="s">
        <v>865</v>
      </c>
      <c r="B190" s="403">
        <v>1</v>
      </c>
      <c r="C190" s="403">
        <v>0</v>
      </c>
      <c r="D190" s="403">
        <v>0</v>
      </c>
      <c r="E190" s="403">
        <v>0</v>
      </c>
      <c r="F190" s="403">
        <v>0</v>
      </c>
      <c r="G190" s="403">
        <v>0</v>
      </c>
      <c r="H190" s="403">
        <v>0</v>
      </c>
      <c r="I190" s="403">
        <v>0</v>
      </c>
      <c r="J190" s="403">
        <v>1</v>
      </c>
      <c r="K190" s="740"/>
      <c r="N190" s="739"/>
      <c r="O190" s="739"/>
      <c r="P190" s="739"/>
      <c r="Q190" s="739"/>
      <c r="R190" s="739"/>
      <c r="S190" s="739"/>
      <c r="T190" s="739"/>
      <c r="U190" s="739"/>
      <c r="V190" s="739"/>
      <c r="W190" s="739"/>
    </row>
    <row r="191" spans="1:23" ht="30" customHeight="1">
      <c r="A191" s="406" t="s">
        <v>866</v>
      </c>
      <c r="B191" s="400" t="s">
        <v>940</v>
      </c>
      <c r="C191" s="400" t="s">
        <v>941</v>
      </c>
      <c r="D191" s="400" t="s">
        <v>942</v>
      </c>
      <c r="E191" s="400" t="s">
        <v>943</v>
      </c>
      <c r="F191" s="400" t="s">
        <v>944</v>
      </c>
      <c r="G191" s="400" t="s">
        <v>945</v>
      </c>
      <c r="H191" s="400" t="s">
        <v>946</v>
      </c>
      <c r="I191" s="400" t="s">
        <v>947</v>
      </c>
      <c r="J191" s="401" t="s">
        <v>8</v>
      </c>
      <c r="K191" s="400" t="s">
        <v>698</v>
      </c>
      <c r="N191" s="739"/>
      <c r="O191" s="739"/>
      <c r="P191" s="739"/>
      <c r="Q191" s="739"/>
      <c r="R191" s="739"/>
      <c r="S191" s="739"/>
      <c r="T191" s="739"/>
      <c r="U191" s="739"/>
      <c r="V191" s="739"/>
      <c r="W191" s="739"/>
    </row>
    <row r="192" spans="1:23">
      <c r="A192" s="21" t="s">
        <v>851</v>
      </c>
      <c r="B192" s="402">
        <v>0</v>
      </c>
      <c r="C192" s="402">
        <v>0</v>
      </c>
      <c r="D192" s="402">
        <v>0</v>
      </c>
      <c r="E192" s="402">
        <v>0</v>
      </c>
      <c r="F192" s="402">
        <v>0</v>
      </c>
      <c r="G192" s="402">
        <v>0</v>
      </c>
      <c r="H192" s="402">
        <v>0</v>
      </c>
      <c r="I192" s="402">
        <v>0</v>
      </c>
      <c r="J192" s="402">
        <v>0</v>
      </c>
      <c r="K192" s="403">
        <v>0</v>
      </c>
      <c r="N192" s="739"/>
      <c r="O192" s="739"/>
      <c r="P192" s="739"/>
      <c r="Q192" s="739"/>
      <c r="R192" s="739"/>
      <c r="S192" s="739"/>
      <c r="T192" s="739"/>
      <c r="U192" s="739"/>
      <c r="V192" s="739"/>
      <c r="W192" s="739"/>
    </row>
    <row r="193" spans="1:23">
      <c r="A193" s="21" t="s">
        <v>852</v>
      </c>
      <c r="B193" s="402">
        <v>0</v>
      </c>
      <c r="C193" s="402">
        <v>0</v>
      </c>
      <c r="D193" s="402">
        <v>0</v>
      </c>
      <c r="E193" s="402">
        <v>0</v>
      </c>
      <c r="F193" s="402">
        <v>0</v>
      </c>
      <c r="G193" s="402">
        <v>0</v>
      </c>
      <c r="H193" s="402">
        <v>0</v>
      </c>
      <c r="I193" s="402">
        <v>0</v>
      </c>
      <c r="J193" s="402">
        <v>0</v>
      </c>
      <c r="K193" s="403">
        <v>0</v>
      </c>
      <c r="N193" s="739"/>
      <c r="O193" s="739"/>
      <c r="P193" s="739"/>
      <c r="Q193" s="739"/>
      <c r="R193" s="739"/>
      <c r="S193" s="739"/>
      <c r="T193" s="739"/>
      <c r="U193" s="739"/>
      <c r="V193" s="739"/>
      <c r="W193" s="739"/>
    </row>
    <row r="194" spans="1:23">
      <c r="A194" s="21" t="s">
        <v>853</v>
      </c>
      <c r="B194" s="402">
        <v>0</v>
      </c>
      <c r="C194" s="402">
        <v>0</v>
      </c>
      <c r="D194" s="402">
        <v>0</v>
      </c>
      <c r="E194" s="402">
        <v>0</v>
      </c>
      <c r="F194" s="402">
        <v>0</v>
      </c>
      <c r="G194" s="402">
        <v>0</v>
      </c>
      <c r="H194" s="402">
        <v>0</v>
      </c>
      <c r="I194" s="402">
        <v>0</v>
      </c>
      <c r="J194" s="402">
        <v>0</v>
      </c>
      <c r="K194" s="403">
        <v>0</v>
      </c>
      <c r="N194" s="739"/>
      <c r="O194" s="739"/>
      <c r="P194" s="739"/>
      <c r="Q194" s="739"/>
      <c r="R194" s="739"/>
      <c r="S194" s="739"/>
      <c r="T194" s="739"/>
      <c r="U194" s="739"/>
      <c r="V194" s="739"/>
      <c r="W194" s="739"/>
    </row>
    <row r="195" spans="1:23">
      <c r="A195" s="21" t="s">
        <v>854</v>
      </c>
      <c r="B195" s="402">
        <v>1</v>
      </c>
      <c r="C195" s="402">
        <v>0</v>
      </c>
      <c r="D195" s="402">
        <v>0</v>
      </c>
      <c r="E195" s="402">
        <v>0</v>
      </c>
      <c r="F195" s="402">
        <v>0</v>
      </c>
      <c r="G195" s="402">
        <v>0</v>
      </c>
      <c r="H195" s="402">
        <v>0</v>
      </c>
      <c r="I195" s="402">
        <v>0</v>
      </c>
      <c r="J195" s="402">
        <v>1</v>
      </c>
      <c r="K195" s="403">
        <v>0.2</v>
      </c>
      <c r="N195" s="739"/>
      <c r="O195" s="739"/>
      <c r="P195" s="739"/>
      <c r="Q195" s="739"/>
      <c r="R195" s="739"/>
      <c r="S195" s="739"/>
      <c r="T195" s="739"/>
      <c r="U195" s="739"/>
      <c r="V195" s="739"/>
      <c r="W195" s="739"/>
    </row>
    <row r="196" spans="1:23">
      <c r="A196" s="21" t="s">
        <v>855</v>
      </c>
      <c r="B196" s="402">
        <v>0</v>
      </c>
      <c r="C196" s="402">
        <v>0</v>
      </c>
      <c r="D196" s="402">
        <v>0</v>
      </c>
      <c r="E196" s="402">
        <v>0</v>
      </c>
      <c r="F196" s="402">
        <v>0</v>
      </c>
      <c r="G196" s="402">
        <v>0</v>
      </c>
      <c r="H196" s="402">
        <v>0</v>
      </c>
      <c r="I196" s="402">
        <v>0</v>
      </c>
      <c r="J196" s="402">
        <v>0</v>
      </c>
      <c r="K196" s="403">
        <v>0</v>
      </c>
      <c r="N196" s="739"/>
      <c r="O196" s="739"/>
      <c r="P196" s="739"/>
      <c r="Q196" s="739"/>
      <c r="R196" s="739"/>
      <c r="S196" s="739"/>
      <c r="T196" s="739"/>
      <c r="U196" s="739"/>
      <c r="V196" s="739"/>
      <c r="W196" s="739"/>
    </row>
    <row r="197" spans="1:23">
      <c r="A197" s="21" t="s">
        <v>856</v>
      </c>
      <c r="B197" s="402">
        <v>0</v>
      </c>
      <c r="C197" s="402">
        <v>0</v>
      </c>
      <c r="D197" s="402">
        <v>0</v>
      </c>
      <c r="E197" s="402">
        <v>0</v>
      </c>
      <c r="F197" s="402">
        <v>0</v>
      </c>
      <c r="G197" s="402">
        <v>0</v>
      </c>
      <c r="H197" s="402">
        <v>0</v>
      </c>
      <c r="I197" s="402">
        <v>0</v>
      </c>
      <c r="J197" s="402">
        <v>0</v>
      </c>
      <c r="K197" s="403">
        <v>0</v>
      </c>
      <c r="N197" s="739"/>
      <c r="O197" s="739"/>
      <c r="P197" s="739"/>
      <c r="Q197" s="739"/>
      <c r="R197" s="739"/>
      <c r="S197" s="739"/>
      <c r="T197" s="739"/>
      <c r="U197" s="739"/>
      <c r="V197" s="739"/>
      <c r="W197" s="739"/>
    </row>
    <row r="198" spans="1:23">
      <c r="A198" s="21" t="s">
        <v>857</v>
      </c>
      <c r="B198" s="402">
        <v>0</v>
      </c>
      <c r="C198" s="402">
        <v>0</v>
      </c>
      <c r="D198" s="402">
        <v>0</v>
      </c>
      <c r="E198" s="402">
        <v>0</v>
      </c>
      <c r="F198" s="402">
        <v>0</v>
      </c>
      <c r="G198" s="402">
        <v>0</v>
      </c>
      <c r="H198" s="402">
        <v>0</v>
      </c>
      <c r="I198" s="402">
        <v>0</v>
      </c>
      <c r="J198" s="402">
        <v>0</v>
      </c>
      <c r="K198" s="403">
        <v>0</v>
      </c>
      <c r="N198" s="739"/>
      <c r="O198" s="739"/>
      <c r="P198" s="739"/>
      <c r="Q198" s="739"/>
      <c r="R198" s="739"/>
      <c r="S198" s="739"/>
      <c r="T198" s="739"/>
      <c r="U198" s="739"/>
      <c r="V198" s="739"/>
      <c r="W198" s="739"/>
    </row>
    <row r="199" spans="1:23">
      <c r="A199" s="21" t="s">
        <v>858</v>
      </c>
      <c r="B199" s="402">
        <v>0</v>
      </c>
      <c r="C199" s="402">
        <v>0</v>
      </c>
      <c r="D199" s="402">
        <v>0</v>
      </c>
      <c r="E199" s="402">
        <v>0</v>
      </c>
      <c r="F199" s="402">
        <v>0</v>
      </c>
      <c r="G199" s="402">
        <v>0</v>
      </c>
      <c r="H199" s="402">
        <v>0</v>
      </c>
      <c r="I199" s="402">
        <v>0</v>
      </c>
      <c r="J199" s="402">
        <v>0</v>
      </c>
      <c r="K199" s="403">
        <v>0</v>
      </c>
      <c r="N199" s="739"/>
      <c r="O199" s="739"/>
      <c r="P199" s="739"/>
      <c r="Q199" s="739"/>
      <c r="R199" s="739"/>
      <c r="S199" s="739"/>
      <c r="T199" s="739"/>
      <c r="U199" s="739"/>
      <c r="V199" s="739"/>
      <c r="W199" s="739"/>
    </row>
    <row r="200" spans="1:23">
      <c r="A200" s="21" t="s">
        <v>859</v>
      </c>
      <c r="B200" s="402">
        <v>0</v>
      </c>
      <c r="C200" s="402">
        <v>0</v>
      </c>
      <c r="D200" s="402">
        <v>0</v>
      </c>
      <c r="E200" s="402">
        <v>0</v>
      </c>
      <c r="F200" s="402">
        <v>0</v>
      </c>
      <c r="G200" s="402">
        <v>0</v>
      </c>
      <c r="H200" s="402">
        <v>0</v>
      </c>
      <c r="I200" s="402">
        <v>0</v>
      </c>
      <c r="J200" s="402">
        <v>0</v>
      </c>
      <c r="K200" s="403">
        <v>0</v>
      </c>
      <c r="N200" s="739"/>
      <c r="O200" s="739"/>
      <c r="P200" s="739"/>
      <c r="Q200" s="739"/>
      <c r="R200" s="739"/>
      <c r="S200" s="739"/>
      <c r="T200" s="739"/>
      <c r="U200" s="739"/>
      <c r="V200" s="739"/>
      <c r="W200" s="739"/>
    </row>
    <row r="201" spans="1:23">
      <c r="A201" s="21" t="s">
        <v>860</v>
      </c>
      <c r="B201" s="402">
        <v>0</v>
      </c>
      <c r="C201" s="402">
        <v>0</v>
      </c>
      <c r="D201" s="402">
        <v>0</v>
      </c>
      <c r="E201" s="402">
        <v>0</v>
      </c>
      <c r="F201" s="402">
        <v>0</v>
      </c>
      <c r="G201" s="402">
        <v>0</v>
      </c>
      <c r="H201" s="402">
        <v>0</v>
      </c>
      <c r="I201" s="402">
        <v>0</v>
      </c>
      <c r="J201" s="402">
        <v>0</v>
      </c>
      <c r="K201" s="403">
        <v>0</v>
      </c>
      <c r="N201" s="739"/>
      <c r="O201" s="739"/>
      <c r="P201" s="739"/>
      <c r="Q201" s="739"/>
      <c r="R201" s="739"/>
      <c r="S201" s="739"/>
      <c r="T201" s="739"/>
      <c r="U201" s="739"/>
      <c r="V201" s="739"/>
      <c r="W201" s="739"/>
    </row>
    <row r="202" spans="1:23">
      <c r="A202" s="21" t="s">
        <v>861</v>
      </c>
      <c r="B202" s="402">
        <v>0</v>
      </c>
      <c r="C202" s="402">
        <v>0</v>
      </c>
      <c r="D202" s="402">
        <v>0</v>
      </c>
      <c r="E202" s="402">
        <v>0</v>
      </c>
      <c r="F202" s="402">
        <v>0</v>
      </c>
      <c r="G202" s="402">
        <v>0</v>
      </c>
      <c r="H202" s="402">
        <v>0</v>
      </c>
      <c r="I202" s="402">
        <v>0</v>
      </c>
      <c r="J202" s="402">
        <v>0</v>
      </c>
      <c r="K202" s="403">
        <v>0</v>
      </c>
      <c r="N202" s="739"/>
      <c r="O202" s="739"/>
      <c r="P202" s="739"/>
      <c r="Q202" s="739"/>
      <c r="R202" s="739"/>
      <c r="S202" s="739"/>
      <c r="T202" s="739"/>
      <c r="U202" s="739"/>
      <c r="V202" s="739"/>
      <c r="W202" s="739"/>
    </row>
    <row r="203" spans="1:23">
      <c r="A203" s="21" t="s">
        <v>862</v>
      </c>
      <c r="B203" s="402">
        <v>3</v>
      </c>
      <c r="C203" s="402">
        <v>0</v>
      </c>
      <c r="D203" s="402">
        <v>0</v>
      </c>
      <c r="E203" s="402">
        <v>0</v>
      </c>
      <c r="F203" s="402">
        <v>0</v>
      </c>
      <c r="G203" s="402">
        <v>0</v>
      </c>
      <c r="H203" s="402">
        <v>0</v>
      </c>
      <c r="I203" s="402">
        <v>0</v>
      </c>
      <c r="J203" s="402">
        <v>3</v>
      </c>
      <c r="K203" s="403">
        <v>0.6</v>
      </c>
      <c r="N203" s="739"/>
      <c r="O203" s="739"/>
      <c r="P203" s="739"/>
      <c r="Q203" s="739"/>
      <c r="R203" s="739"/>
      <c r="S203" s="739"/>
      <c r="T203" s="739"/>
      <c r="U203" s="739"/>
      <c r="V203" s="739"/>
      <c r="W203" s="739"/>
    </row>
    <row r="204" spans="1:23">
      <c r="A204" s="21" t="s">
        <v>863</v>
      </c>
      <c r="B204" s="402">
        <v>1</v>
      </c>
      <c r="C204" s="402">
        <v>0</v>
      </c>
      <c r="D204" s="402">
        <v>0</v>
      </c>
      <c r="E204" s="402">
        <v>0</v>
      </c>
      <c r="F204" s="402">
        <v>0</v>
      </c>
      <c r="G204" s="402">
        <v>0</v>
      </c>
      <c r="H204" s="402">
        <v>0</v>
      </c>
      <c r="I204" s="402">
        <v>0</v>
      </c>
      <c r="J204" s="402">
        <v>1</v>
      </c>
      <c r="K204" s="403">
        <v>0.2</v>
      </c>
      <c r="N204" s="739"/>
      <c r="O204" s="739"/>
      <c r="P204" s="739"/>
      <c r="Q204" s="739"/>
      <c r="R204" s="739"/>
      <c r="S204" s="739"/>
      <c r="T204" s="739"/>
      <c r="U204" s="739"/>
      <c r="V204" s="739"/>
      <c r="W204" s="739"/>
    </row>
    <row r="205" spans="1:23">
      <c r="A205" s="21" t="s">
        <v>864</v>
      </c>
      <c r="B205" s="402">
        <v>0</v>
      </c>
      <c r="C205" s="402">
        <v>0</v>
      </c>
      <c r="D205" s="402">
        <v>0</v>
      </c>
      <c r="E205" s="402">
        <v>0</v>
      </c>
      <c r="F205" s="402">
        <v>0</v>
      </c>
      <c r="G205" s="402">
        <v>0</v>
      </c>
      <c r="H205" s="402">
        <v>0</v>
      </c>
      <c r="I205" s="402">
        <v>0</v>
      </c>
      <c r="J205" s="402">
        <v>0</v>
      </c>
      <c r="K205" s="403">
        <v>0</v>
      </c>
      <c r="N205" s="739"/>
      <c r="O205" s="739"/>
      <c r="P205" s="739"/>
      <c r="Q205" s="739"/>
      <c r="R205" s="739"/>
      <c r="S205" s="739"/>
      <c r="T205" s="739"/>
      <c r="U205" s="739"/>
      <c r="V205" s="739"/>
      <c r="W205" s="739"/>
    </row>
    <row r="206" spans="1:23">
      <c r="A206" s="399" t="s">
        <v>723</v>
      </c>
      <c r="B206" s="404">
        <v>5</v>
      </c>
      <c r="C206" s="404">
        <v>0</v>
      </c>
      <c r="D206" s="404">
        <v>0</v>
      </c>
      <c r="E206" s="404">
        <v>0</v>
      </c>
      <c r="F206" s="404">
        <v>0</v>
      </c>
      <c r="G206" s="404">
        <v>0</v>
      </c>
      <c r="H206" s="404">
        <v>0</v>
      </c>
      <c r="I206" s="404">
        <v>0</v>
      </c>
      <c r="J206" s="404">
        <v>5</v>
      </c>
      <c r="K206" s="58">
        <v>1</v>
      </c>
      <c r="N206" s="739"/>
      <c r="O206" s="739"/>
      <c r="P206" s="739"/>
      <c r="Q206" s="739"/>
      <c r="R206" s="739"/>
      <c r="S206" s="739"/>
      <c r="T206" s="739"/>
      <c r="U206" s="739"/>
      <c r="V206" s="739"/>
      <c r="W206" s="739"/>
    </row>
    <row r="207" spans="1:23">
      <c r="A207" s="405" t="s">
        <v>865</v>
      </c>
      <c r="B207" s="403">
        <v>1</v>
      </c>
      <c r="C207" s="403">
        <v>0</v>
      </c>
      <c r="D207" s="403">
        <v>0</v>
      </c>
      <c r="E207" s="403">
        <v>0</v>
      </c>
      <c r="F207" s="403">
        <v>0</v>
      </c>
      <c r="G207" s="403">
        <v>0</v>
      </c>
      <c r="H207" s="403">
        <v>0</v>
      </c>
      <c r="I207" s="403">
        <v>0</v>
      </c>
      <c r="J207" s="403">
        <v>1</v>
      </c>
      <c r="K207" s="741"/>
    </row>
    <row r="208" spans="1:23" ht="15.75" thickBot="1">
      <c r="A208" s="407"/>
      <c r="B208" s="408"/>
      <c r="C208" s="409"/>
      <c r="D208" s="408"/>
      <c r="E208" s="408"/>
      <c r="F208" s="408"/>
      <c r="G208" s="408"/>
      <c r="H208" s="408"/>
      <c r="I208" s="408"/>
      <c r="J208" s="742"/>
      <c r="K208" s="742"/>
    </row>
    <row r="209" spans="1:11" ht="15.75" thickTop="1">
      <c r="A209" s="1065" t="s">
        <v>877</v>
      </c>
      <c r="B209" s="1066"/>
      <c r="C209" s="1066"/>
      <c r="D209" s="1066"/>
      <c r="E209" s="1066"/>
      <c r="F209" s="1066"/>
      <c r="G209" s="1066"/>
      <c r="H209" s="1066"/>
      <c r="I209" s="1066"/>
      <c r="J209" s="1066"/>
      <c r="K209" s="1066"/>
    </row>
    <row r="210" spans="1:11">
      <c r="A210" s="415"/>
      <c r="B210" s="416"/>
      <c r="C210" s="417"/>
      <c r="D210" s="417"/>
      <c r="E210" s="417"/>
      <c r="F210" s="417"/>
      <c r="G210" s="416"/>
      <c r="H210" s="416"/>
      <c r="I210" s="416"/>
      <c r="J210" s="416"/>
      <c r="K210" s="416"/>
    </row>
  </sheetData>
  <mergeCells count="25">
    <mergeCell ref="A43:K43"/>
    <mergeCell ref="A1:K1"/>
    <mergeCell ref="A2:K2"/>
    <mergeCell ref="A3:K3"/>
    <mergeCell ref="A4:K4"/>
    <mergeCell ref="A41:K41"/>
    <mergeCell ref="A129:K129"/>
    <mergeCell ref="A44:K44"/>
    <mergeCell ref="A45:K45"/>
    <mergeCell ref="A46:K46"/>
    <mergeCell ref="A83:K83"/>
    <mergeCell ref="A85:K85"/>
    <mergeCell ref="A86:K86"/>
    <mergeCell ref="A87:K87"/>
    <mergeCell ref="A88:K88"/>
    <mergeCell ref="A125:K125"/>
    <mergeCell ref="A127:K127"/>
    <mergeCell ref="A128:K128"/>
    <mergeCell ref="A209:K209"/>
    <mergeCell ref="A130:K130"/>
    <mergeCell ref="A167:K167"/>
    <mergeCell ref="A169:K169"/>
    <mergeCell ref="A170:K170"/>
    <mergeCell ref="A171:K171"/>
    <mergeCell ref="A172:K172"/>
  </mergeCells>
  <hyperlinks>
    <hyperlink ref="M1" location="ÍNDICE!A1" display="ÍNDICE!A1"/>
  </hyperlinks>
  <pageMargins left="0.7" right="0.7" top="0.75" bottom="0.75" header="0.3" footer="0.3"/>
  <pageSetup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H328"/>
  <sheetViews>
    <sheetView zoomScaleNormal="100" workbookViewId="0">
      <selection activeCell="A18" sqref="A18"/>
    </sheetView>
  </sheetViews>
  <sheetFormatPr baseColWidth="10" defaultColWidth="10.7109375" defaultRowHeight="1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61" width="10.7109375"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7" width="10.7109375"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3" width="10.7109375"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9" width="10.7109375"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5" width="10.7109375"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41" width="10.7109375"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7" width="10.7109375"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3" width="10.7109375"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9" width="10.7109375"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5" width="10.7109375"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21" width="10.7109375"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7" width="10.7109375"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3" width="10.7109375"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9" width="10.7109375"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5" width="10.7109375"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101" width="10.7109375"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7" width="10.7109375"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3" width="10.7109375"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9" width="10.7109375"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5" width="10.7109375"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81" width="10.7109375"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7" width="10.7109375"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3" width="10.7109375"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9" width="10.7109375"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5" width="10.7109375"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61" width="10.7109375"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7" width="10.7109375"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3" width="10.7109375"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9" width="10.7109375"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5" width="10.7109375"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41" width="10.7109375"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7" width="10.7109375"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3" width="10.7109375"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9" width="10.7109375"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5" width="10.7109375"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21" width="10.7109375"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7" width="10.7109375"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3" width="10.7109375"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9" width="10.7109375"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5" width="10.7109375"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501" width="10.7109375"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7" width="10.7109375"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3" width="10.7109375"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9" width="10.7109375"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5" width="10.7109375"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81" width="10.7109375"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7" width="10.7109375"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3" width="10.7109375"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9" width="10.7109375"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5" width="10.7109375"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61" width="10.7109375"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7" width="10.7109375"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3" width="10.7109375"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9" width="10.7109375"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5" width="10.7109375"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41" width="10.7109375"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7" width="10.7109375"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3" width="10.7109375"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9" width="10.7109375"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5" width="10.7109375"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21" width="10.7109375"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7" width="10.7109375"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3" width="10.7109375"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93" t="s">
        <v>951</v>
      </c>
      <c r="B1" s="993"/>
      <c r="C1" s="993"/>
      <c r="D1" s="993"/>
      <c r="E1" s="993"/>
      <c r="F1" s="993"/>
      <c r="H1" s="863" t="s">
        <v>1124</v>
      </c>
    </row>
    <row r="2" spans="1:8" ht="18">
      <c r="A2" s="994" t="s">
        <v>1</v>
      </c>
      <c r="B2" s="994"/>
      <c r="C2" s="994"/>
      <c r="D2" s="994"/>
      <c r="E2" s="994"/>
      <c r="F2" s="994"/>
    </row>
    <row r="3" spans="1:8" ht="18">
      <c r="A3" s="994" t="s">
        <v>2</v>
      </c>
      <c r="B3" s="994"/>
      <c r="C3" s="994"/>
      <c r="D3" s="994"/>
      <c r="E3" s="994"/>
      <c r="F3" s="994"/>
    </row>
    <row r="4" spans="1:8" ht="30" customHeight="1">
      <c r="A4" s="998" t="s">
        <v>3</v>
      </c>
      <c r="B4" s="998"/>
      <c r="C4" s="998"/>
      <c r="D4" s="998"/>
      <c r="E4" s="998"/>
      <c r="F4" s="998"/>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9820757.1305400021</v>
      </c>
      <c r="C7" s="6">
        <v>287430.64788999996</v>
      </c>
      <c r="D7" s="6">
        <v>0</v>
      </c>
      <c r="E7" s="6">
        <v>5160.5861299999997</v>
      </c>
      <c r="F7" s="6">
        <v>10113348.364559999</v>
      </c>
      <c r="H7" s="350"/>
    </row>
    <row r="8" spans="1:8">
      <c r="A8" s="9" t="s">
        <v>10</v>
      </c>
      <c r="B8" s="10">
        <v>110083.74684000001</v>
      </c>
      <c r="C8" s="10">
        <v>117128.82139999999</v>
      </c>
      <c r="D8" s="10">
        <v>0</v>
      </c>
      <c r="E8" s="10">
        <v>0</v>
      </c>
      <c r="F8" s="10">
        <v>227212.56824000002</v>
      </c>
      <c r="H8" s="350"/>
    </row>
    <row r="9" spans="1:8">
      <c r="A9" s="11" t="s">
        <v>11</v>
      </c>
      <c r="B9" s="12">
        <v>0</v>
      </c>
      <c r="C9" s="12">
        <v>0</v>
      </c>
      <c r="D9" s="12">
        <v>0</v>
      </c>
      <c r="E9" s="12">
        <v>0</v>
      </c>
      <c r="F9" s="12">
        <v>0</v>
      </c>
    </row>
    <row r="10" spans="1:8">
      <c r="A10" s="11" t="s">
        <v>12</v>
      </c>
      <c r="B10" s="12">
        <v>38133.02072</v>
      </c>
      <c r="C10" s="12">
        <v>117013.33533</v>
      </c>
      <c r="D10" s="12">
        <v>0</v>
      </c>
      <c r="E10" s="12">
        <v>0</v>
      </c>
      <c r="F10" s="12">
        <v>155146.35605</v>
      </c>
    </row>
    <row r="11" spans="1:8">
      <c r="A11" s="11" t="s">
        <v>13</v>
      </c>
      <c r="B11" s="12">
        <v>71950.726120000007</v>
      </c>
      <c r="C11" s="12">
        <v>115.48607000000001</v>
      </c>
      <c r="D11" s="12">
        <v>0</v>
      </c>
      <c r="E11" s="12">
        <v>0</v>
      </c>
      <c r="F11" s="12">
        <v>72066.212189999991</v>
      </c>
    </row>
    <row r="12" spans="1:8">
      <c r="A12" s="11" t="s">
        <v>14</v>
      </c>
      <c r="B12" s="12">
        <v>0</v>
      </c>
      <c r="C12" s="12">
        <v>0</v>
      </c>
      <c r="D12" s="12">
        <v>0</v>
      </c>
      <c r="E12" s="12">
        <v>0</v>
      </c>
      <c r="F12" s="12">
        <v>0</v>
      </c>
    </row>
    <row r="13" spans="1:8">
      <c r="A13" s="11" t="s">
        <v>15</v>
      </c>
      <c r="B13" s="12">
        <v>0</v>
      </c>
      <c r="C13" s="12">
        <v>0</v>
      </c>
      <c r="D13" s="12">
        <v>0</v>
      </c>
      <c r="E13" s="12">
        <v>0</v>
      </c>
      <c r="F13" s="12">
        <v>0</v>
      </c>
    </row>
    <row r="14" spans="1:8">
      <c r="A14" s="13" t="s">
        <v>16</v>
      </c>
      <c r="B14" s="12">
        <v>0</v>
      </c>
      <c r="C14" s="12">
        <v>0</v>
      </c>
      <c r="D14" s="12">
        <v>0</v>
      </c>
      <c r="E14" s="12">
        <v>0</v>
      </c>
      <c r="F14" s="12">
        <v>0</v>
      </c>
    </row>
    <row r="15" spans="1:8">
      <c r="A15" s="11" t="s">
        <v>17</v>
      </c>
      <c r="B15" s="12">
        <v>0</v>
      </c>
      <c r="C15" s="12">
        <v>0</v>
      </c>
      <c r="D15" s="12">
        <v>0</v>
      </c>
      <c r="E15" s="12">
        <v>0</v>
      </c>
      <c r="F15" s="12">
        <v>0</v>
      </c>
    </row>
    <row r="16" spans="1:8">
      <c r="A16" s="11" t="s">
        <v>18</v>
      </c>
      <c r="B16" s="12">
        <v>0</v>
      </c>
      <c r="C16" s="12">
        <v>0</v>
      </c>
      <c r="D16" s="12">
        <v>0</v>
      </c>
      <c r="E16" s="12">
        <v>0</v>
      </c>
      <c r="F16" s="12">
        <v>0</v>
      </c>
    </row>
    <row r="17" spans="1:6">
      <c r="A17" s="9" t="s">
        <v>19</v>
      </c>
      <c r="B17" s="10">
        <v>1025228.13116</v>
      </c>
      <c r="C17" s="10">
        <v>5748.5334699999994</v>
      </c>
      <c r="D17" s="10">
        <v>0</v>
      </c>
      <c r="E17" s="10">
        <v>5160.5861299999997</v>
      </c>
      <c r="F17" s="10">
        <v>1036137.25076</v>
      </c>
    </row>
    <row r="18" spans="1:6">
      <c r="A18" s="11" t="s">
        <v>20</v>
      </c>
      <c r="B18" s="12">
        <v>0</v>
      </c>
      <c r="C18" s="12">
        <v>0</v>
      </c>
      <c r="D18" s="12">
        <v>0</v>
      </c>
      <c r="E18" s="12">
        <v>0</v>
      </c>
      <c r="F18" s="12">
        <v>0</v>
      </c>
    </row>
    <row r="19" spans="1:6">
      <c r="A19" s="11" t="s">
        <v>21</v>
      </c>
      <c r="B19" s="12">
        <v>902617.06111000001</v>
      </c>
      <c r="C19" s="12">
        <v>0</v>
      </c>
      <c r="D19" s="12">
        <v>0</v>
      </c>
      <c r="E19" s="12">
        <v>0</v>
      </c>
      <c r="F19" s="12">
        <v>902617.06111000001</v>
      </c>
    </row>
    <row r="20" spans="1:6">
      <c r="A20" s="11" t="s">
        <v>22</v>
      </c>
      <c r="B20" s="12">
        <v>0</v>
      </c>
      <c r="C20" s="12">
        <v>0</v>
      </c>
      <c r="D20" s="12">
        <v>0</v>
      </c>
      <c r="E20" s="12">
        <v>0</v>
      </c>
      <c r="F20" s="12">
        <v>0</v>
      </c>
    </row>
    <row r="21" spans="1:6">
      <c r="A21" s="11" t="s">
        <v>23</v>
      </c>
      <c r="B21" s="12">
        <v>0</v>
      </c>
      <c r="C21" s="12">
        <v>0</v>
      </c>
      <c r="D21" s="12">
        <v>0</v>
      </c>
      <c r="E21" s="12">
        <v>0</v>
      </c>
      <c r="F21" s="12">
        <v>0</v>
      </c>
    </row>
    <row r="22" spans="1:6">
      <c r="A22" s="13" t="s">
        <v>24</v>
      </c>
      <c r="B22" s="12">
        <v>119122.99526000001</v>
      </c>
      <c r="C22" s="12">
        <v>619.93687999999997</v>
      </c>
      <c r="D22" s="12">
        <v>0</v>
      </c>
      <c r="E22" s="12">
        <v>5160.5861299999997</v>
      </c>
      <c r="F22" s="12">
        <v>124903.51827</v>
      </c>
    </row>
    <row r="23" spans="1:6">
      <c r="A23" s="11" t="s">
        <v>25</v>
      </c>
      <c r="B23" s="12">
        <v>0</v>
      </c>
      <c r="C23" s="12">
        <v>5128.5965900000001</v>
      </c>
      <c r="D23" s="12">
        <v>0</v>
      </c>
      <c r="E23" s="12">
        <v>0</v>
      </c>
      <c r="F23" s="12">
        <v>5128.5965900000001</v>
      </c>
    </row>
    <row r="24" spans="1:6">
      <c r="A24" s="11" t="s">
        <v>26</v>
      </c>
      <c r="B24" s="12">
        <v>3488.0747900000001</v>
      </c>
      <c r="C24" s="12">
        <v>0</v>
      </c>
      <c r="D24" s="12">
        <v>0</v>
      </c>
      <c r="E24" s="12">
        <v>0</v>
      </c>
      <c r="F24" s="12">
        <v>3488.0747900000001</v>
      </c>
    </row>
    <row r="25" spans="1:6">
      <c r="A25" s="11" t="s">
        <v>27</v>
      </c>
      <c r="B25" s="12">
        <v>0</v>
      </c>
      <c r="C25" s="12">
        <v>0</v>
      </c>
      <c r="D25" s="12">
        <v>0</v>
      </c>
      <c r="E25" s="12">
        <v>0</v>
      </c>
      <c r="F25" s="12">
        <v>0</v>
      </c>
    </row>
    <row r="26" spans="1:6">
      <c r="A26" s="9" t="s">
        <v>28</v>
      </c>
      <c r="B26" s="10">
        <v>6863933.1485900003</v>
      </c>
      <c r="C26" s="10">
        <v>1136.7463799999998</v>
      </c>
      <c r="D26" s="10">
        <v>0</v>
      </c>
      <c r="E26" s="10">
        <v>0</v>
      </c>
      <c r="F26" s="10">
        <v>6865069.8949700007</v>
      </c>
    </row>
    <row r="27" spans="1:6">
      <c r="A27" s="14" t="s">
        <v>29</v>
      </c>
      <c r="B27" s="12">
        <v>6626714.8604100002</v>
      </c>
      <c r="C27" s="12">
        <v>1029</v>
      </c>
      <c r="D27" s="12">
        <v>0</v>
      </c>
      <c r="E27" s="12">
        <v>0</v>
      </c>
      <c r="F27" s="12">
        <v>6627743.8604100002</v>
      </c>
    </row>
    <row r="28" spans="1:6">
      <c r="A28" s="11" t="s">
        <v>30</v>
      </c>
      <c r="B28" s="12">
        <v>6008488.9302500002</v>
      </c>
      <c r="C28" s="12">
        <v>0</v>
      </c>
      <c r="D28" s="12">
        <v>0</v>
      </c>
      <c r="E28" s="12">
        <v>0</v>
      </c>
      <c r="F28" s="12">
        <v>6008488.9302500002</v>
      </c>
    </row>
    <row r="29" spans="1:6">
      <c r="A29" s="11" t="s">
        <v>31</v>
      </c>
      <c r="B29" s="12">
        <v>618225.93015999999</v>
      </c>
      <c r="C29" s="12">
        <v>1029</v>
      </c>
      <c r="D29" s="12">
        <v>0</v>
      </c>
      <c r="E29" s="12">
        <v>0</v>
      </c>
      <c r="F29" s="12">
        <v>619254.93015999999</v>
      </c>
    </row>
    <row r="30" spans="1:6">
      <c r="A30" s="14" t="s">
        <v>32</v>
      </c>
      <c r="B30" s="12">
        <v>37679.637150000002</v>
      </c>
      <c r="C30" s="12">
        <v>0</v>
      </c>
      <c r="D30" s="12">
        <v>0</v>
      </c>
      <c r="E30" s="12">
        <v>0</v>
      </c>
      <c r="F30" s="12">
        <v>37679.637150000002</v>
      </c>
    </row>
    <row r="31" spans="1:6">
      <c r="A31" s="11" t="s">
        <v>33</v>
      </c>
      <c r="B31" s="12">
        <v>20655.332290000002</v>
      </c>
      <c r="C31" s="12">
        <v>0</v>
      </c>
      <c r="D31" s="12">
        <v>0</v>
      </c>
      <c r="E31" s="12">
        <v>0</v>
      </c>
      <c r="F31" s="12">
        <v>20655.332290000002</v>
      </c>
    </row>
    <row r="32" spans="1:6">
      <c r="A32" s="11" t="s">
        <v>34</v>
      </c>
      <c r="B32" s="12">
        <v>17024.30486</v>
      </c>
      <c r="C32" s="12">
        <v>0</v>
      </c>
      <c r="D32" s="12">
        <v>0</v>
      </c>
      <c r="E32" s="12">
        <v>0</v>
      </c>
      <c r="F32" s="12">
        <v>17024.30486</v>
      </c>
    </row>
    <row r="33" spans="1:6">
      <c r="A33" s="14" t="s">
        <v>35</v>
      </c>
      <c r="B33" s="12">
        <v>98361.922859999991</v>
      </c>
      <c r="C33" s="12">
        <v>0</v>
      </c>
      <c r="D33" s="12">
        <v>0</v>
      </c>
      <c r="E33" s="12">
        <v>0</v>
      </c>
      <c r="F33" s="12">
        <v>98361.922859999991</v>
      </c>
    </row>
    <row r="34" spans="1:6">
      <c r="A34" s="11" t="s">
        <v>36</v>
      </c>
      <c r="B34" s="12">
        <v>65097.234799999998</v>
      </c>
      <c r="C34" s="12">
        <v>0</v>
      </c>
      <c r="D34" s="12">
        <v>0</v>
      </c>
      <c r="E34" s="12">
        <v>0</v>
      </c>
      <c r="F34" s="12">
        <v>65097.234799999998</v>
      </c>
    </row>
    <row r="35" spans="1:6">
      <c r="A35" s="11" t="s">
        <v>37</v>
      </c>
      <c r="B35" s="12">
        <v>33264.68806</v>
      </c>
      <c r="C35" s="12">
        <v>0</v>
      </c>
      <c r="D35" s="12">
        <v>0</v>
      </c>
      <c r="E35" s="12">
        <v>0</v>
      </c>
      <c r="F35" s="12">
        <v>33264.68806</v>
      </c>
    </row>
    <row r="36" spans="1:6">
      <c r="A36" s="14" t="s">
        <v>38</v>
      </c>
      <c r="B36" s="12">
        <v>247382.41284</v>
      </c>
      <c r="C36" s="12">
        <v>107.74638</v>
      </c>
      <c r="D36" s="12">
        <v>0</v>
      </c>
      <c r="E36" s="12">
        <v>0</v>
      </c>
      <c r="F36" s="12">
        <v>247490.15922</v>
      </c>
    </row>
    <row r="37" spans="1:6">
      <c r="A37" s="15" t="s">
        <v>39</v>
      </c>
      <c r="B37" s="12">
        <v>102906.08731999999</v>
      </c>
      <c r="C37" s="12">
        <v>0</v>
      </c>
      <c r="D37" s="12">
        <v>0</v>
      </c>
      <c r="E37" s="12">
        <v>0</v>
      </c>
      <c r="F37" s="12">
        <v>102906.08731999999</v>
      </c>
    </row>
    <row r="38" spans="1:6">
      <c r="A38" s="11" t="s">
        <v>40</v>
      </c>
      <c r="B38" s="12">
        <v>86398.35579999999</v>
      </c>
      <c r="C38" s="12">
        <v>107.74638</v>
      </c>
      <c r="D38" s="12">
        <v>0</v>
      </c>
      <c r="E38" s="12">
        <v>0</v>
      </c>
      <c r="F38" s="12">
        <v>86506.102179999987</v>
      </c>
    </row>
    <row r="39" spans="1:6">
      <c r="A39" s="11" t="s">
        <v>41</v>
      </c>
      <c r="B39" s="12">
        <v>71.698119999999989</v>
      </c>
      <c r="C39" s="12">
        <v>0</v>
      </c>
      <c r="D39" s="12">
        <v>0</v>
      </c>
      <c r="E39" s="12">
        <v>0</v>
      </c>
      <c r="F39" s="12">
        <v>71.698119999999989</v>
      </c>
    </row>
    <row r="40" spans="1:6">
      <c r="A40" s="11" t="s">
        <v>42</v>
      </c>
      <c r="B40" s="12">
        <v>45.832260000000005</v>
      </c>
      <c r="C40" s="12">
        <v>0</v>
      </c>
      <c r="D40" s="12">
        <v>0</v>
      </c>
      <c r="E40" s="12">
        <v>0</v>
      </c>
      <c r="F40" s="12">
        <v>45.832260000000005</v>
      </c>
    </row>
    <row r="41" spans="1:6">
      <c r="A41" s="11" t="s">
        <v>43</v>
      </c>
      <c r="B41" s="12">
        <v>0</v>
      </c>
      <c r="C41" s="12">
        <v>0</v>
      </c>
      <c r="D41" s="12">
        <v>0</v>
      </c>
      <c r="E41" s="12">
        <v>0</v>
      </c>
      <c r="F41" s="12">
        <v>0</v>
      </c>
    </row>
    <row r="42" spans="1:6">
      <c r="A42" s="16" t="s">
        <v>44</v>
      </c>
      <c r="B42" s="12">
        <v>61.449330000000003</v>
      </c>
      <c r="C42" s="12">
        <v>0</v>
      </c>
      <c r="D42" s="12">
        <v>0</v>
      </c>
      <c r="E42" s="12">
        <v>0</v>
      </c>
      <c r="F42" s="12">
        <v>61.449330000000003</v>
      </c>
    </row>
    <row r="43" spans="1:6">
      <c r="A43" s="15" t="s">
        <v>45</v>
      </c>
      <c r="B43" s="12">
        <v>22971.28962</v>
      </c>
      <c r="C43" s="12">
        <v>0</v>
      </c>
      <c r="D43" s="12">
        <v>0</v>
      </c>
      <c r="E43" s="12">
        <v>0</v>
      </c>
      <c r="F43" s="12">
        <v>22971.28962</v>
      </c>
    </row>
    <row r="44" spans="1:6">
      <c r="A44" s="11" t="s">
        <v>46</v>
      </c>
      <c r="B44" s="12">
        <v>29680.453239999999</v>
      </c>
      <c r="C44" s="12">
        <v>0</v>
      </c>
      <c r="D44" s="12">
        <v>0</v>
      </c>
      <c r="E44" s="12">
        <v>0</v>
      </c>
      <c r="F44" s="12">
        <v>29680.453239999999</v>
      </c>
    </row>
    <row r="45" spans="1:6">
      <c r="A45" s="11" t="s">
        <v>47</v>
      </c>
      <c r="B45" s="12">
        <v>667.53493999999989</v>
      </c>
      <c r="C45" s="12">
        <v>0</v>
      </c>
      <c r="D45" s="12">
        <v>0</v>
      </c>
      <c r="E45" s="12">
        <v>0</v>
      </c>
      <c r="F45" s="12">
        <v>667.53493999999989</v>
      </c>
    </row>
    <row r="46" spans="1:6">
      <c r="A46" s="11" t="s">
        <v>48</v>
      </c>
      <c r="B46" s="12">
        <v>1009.2599</v>
      </c>
      <c r="C46" s="12">
        <v>0</v>
      </c>
      <c r="D46" s="12">
        <v>0</v>
      </c>
      <c r="E46" s="12">
        <v>0</v>
      </c>
      <c r="F46" s="12">
        <v>1009.2599</v>
      </c>
    </row>
    <row r="47" spans="1:6">
      <c r="A47" s="11" t="s">
        <v>49</v>
      </c>
      <c r="B47" s="12">
        <v>1630.3788300000001</v>
      </c>
      <c r="C47" s="12">
        <v>0</v>
      </c>
      <c r="D47" s="12">
        <v>0</v>
      </c>
      <c r="E47" s="12">
        <v>0</v>
      </c>
      <c r="F47" s="12">
        <v>1630.3788300000001</v>
      </c>
    </row>
    <row r="48" spans="1:6">
      <c r="A48" s="16" t="s">
        <v>50</v>
      </c>
      <c r="B48" s="12">
        <v>1940.07348</v>
      </c>
      <c r="C48" s="12">
        <v>0</v>
      </c>
      <c r="D48" s="12">
        <v>0</v>
      </c>
      <c r="E48" s="12">
        <v>0</v>
      </c>
      <c r="F48" s="12">
        <v>1940.07348</v>
      </c>
    </row>
    <row r="49" spans="1:6">
      <c r="A49" s="17" t="s">
        <v>51</v>
      </c>
      <c r="B49" s="12">
        <v>-146205.68467000002</v>
      </c>
      <c r="C49" s="12">
        <v>0</v>
      </c>
      <c r="D49" s="12">
        <v>0</v>
      </c>
      <c r="E49" s="12">
        <v>0</v>
      </c>
      <c r="F49" s="12">
        <v>-146205.68467000002</v>
      </c>
    </row>
    <row r="50" spans="1:6">
      <c r="A50" s="11" t="s">
        <v>52</v>
      </c>
      <c r="B50" s="12">
        <v>-1603.27622</v>
      </c>
      <c r="C50" s="12">
        <v>0</v>
      </c>
      <c r="D50" s="12">
        <v>0</v>
      </c>
      <c r="E50" s="12">
        <v>0</v>
      </c>
      <c r="F50" s="12">
        <v>-1603.27622</v>
      </c>
    </row>
    <row r="51" spans="1:6">
      <c r="A51" s="11" t="s">
        <v>53</v>
      </c>
      <c r="B51" s="12">
        <v>-5355.4890800000003</v>
      </c>
      <c r="C51" s="12">
        <v>0</v>
      </c>
      <c r="D51" s="12">
        <v>0</v>
      </c>
      <c r="E51" s="12">
        <v>0</v>
      </c>
      <c r="F51" s="12">
        <v>-5355.4890800000003</v>
      </c>
    </row>
    <row r="52" spans="1:6">
      <c r="A52" s="11" t="s">
        <v>54</v>
      </c>
      <c r="B52" s="12">
        <v>-17729.31781</v>
      </c>
      <c r="C52" s="12">
        <v>0</v>
      </c>
      <c r="D52" s="12">
        <v>0</v>
      </c>
      <c r="E52" s="12">
        <v>0</v>
      </c>
      <c r="F52" s="12">
        <v>-17729.31781</v>
      </c>
    </row>
    <row r="53" spans="1:6">
      <c r="A53" s="11" t="s">
        <v>55</v>
      </c>
      <c r="B53" s="12">
        <v>-13579.427880000001</v>
      </c>
      <c r="C53" s="12">
        <v>0</v>
      </c>
      <c r="D53" s="12">
        <v>0</v>
      </c>
      <c r="E53" s="12">
        <v>0</v>
      </c>
      <c r="F53" s="12">
        <v>-13579.427880000001</v>
      </c>
    </row>
    <row r="54" spans="1:6">
      <c r="A54" s="11" t="s">
        <v>56</v>
      </c>
      <c r="B54" s="12">
        <v>-22951.831190000001</v>
      </c>
      <c r="C54" s="12">
        <v>0</v>
      </c>
      <c r="D54" s="12">
        <v>0</v>
      </c>
      <c r="E54" s="12">
        <v>0</v>
      </c>
      <c r="F54" s="12">
        <v>-22951.831190000001</v>
      </c>
    </row>
    <row r="55" spans="1:6">
      <c r="A55" s="11" t="s">
        <v>57</v>
      </c>
      <c r="B55" s="12">
        <v>-15877.700869999999</v>
      </c>
      <c r="C55" s="12">
        <v>0</v>
      </c>
      <c r="D55" s="12">
        <v>0</v>
      </c>
      <c r="E55" s="12">
        <v>0</v>
      </c>
      <c r="F55" s="12">
        <v>-15877.700869999999</v>
      </c>
    </row>
    <row r="56" spans="1:6">
      <c r="A56" s="11" t="s">
        <v>58</v>
      </c>
      <c r="B56" s="12">
        <v>-27928.014420000003</v>
      </c>
      <c r="C56" s="12">
        <v>0</v>
      </c>
      <c r="D56" s="12">
        <v>0</v>
      </c>
      <c r="E56" s="12">
        <v>0</v>
      </c>
      <c r="F56" s="12">
        <v>-27928.014420000003</v>
      </c>
    </row>
    <row r="57" spans="1:6">
      <c r="A57" s="11" t="s">
        <v>59</v>
      </c>
      <c r="B57" s="12">
        <v>-18308.468780000003</v>
      </c>
      <c r="C57" s="12">
        <v>0</v>
      </c>
      <c r="D57" s="12">
        <v>0</v>
      </c>
      <c r="E57" s="12">
        <v>0</v>
      </c>
      <c r="F57" s="12">
        <v>-18308.468780000003</v>
      </c>
    </row>
    <row r="58" spans="1:6">
      <c r="A58" s="11" t="s">
        <v>60</v>
      </c>
      <c r="B58" s="12">
        <v>0</v>
      </c>
      <c r="C58" s="12">
        <v>0</v>
      </c>
      <c r="D58" s="12">
        <v>0</v>
      </c>
      <c r="E58" s="12">
        <v>0</v>
      </c>
      <c r="F58" s="12">
        <v>0</v>
      </c>
    </row>
    <row r="59" spans="1:6">
      <c r="A59" s="11" t="s">
        <v>61</v>
      </c>
      <c r="B59" s="12">
        <v>0</v>
      </c>
      <c r="C59" s="12">
        <v>0</v>
      </c>
      <c r="D59" s="12">
        <v>0</v>
      </c>
      <c r="E59" s="12">
        <v>0</v>
      </c>
      <c r="F59" s="12">
        <v>0</v>
      </c>
    </row>
    <row r="60" spans="1:6">
      <c r="A60" s="11" t="s">
        <v>62</v>
      </c>
      <c r="B60" s="12">
        <v>-56.399760000000001</v>
      </c>
      <c r="C60" s="12">
        <v>0</v>
      </c>
      <c r="D60" s="12">
        <v>0</v>
      </c>
      <c r="E60" s="12">
        <v>0</v>
      </c>
      <c r="F60" s="12">
        <v>-56.399760000000001</v>
      </c>
    </row>
    <row r="61" spans="1:6">
      <c r="A61" s="11" t="s">
        <v>63</v>
      </c>
      <c r="B61" s="12">
        <v>-300.00400000000002</v>
      </c>
      <c r="C61" s="12">
        <v>0</v>
      </c>
      <c r="D61" s="12">
        <v>0</v>
      </c>
      <c r="E61" s="12">
        <v>0</v>
      </c>
      <c r="F61" s="12">
        <v>-300.00400000000002</v>
      </c>
    </row>
    <row r="62" spans="1:6">
      <c r="A62" s="11" t="s">
        <v>64</v>
      </c>
      <c r="B62" s="12">
        <v>-1796.93336</v>
      </c>
      <c r="C62" s="12">
        <v>0</v>
      </c>
      <c r="D62" s="12">
        <v>0</v>
      </c>
      <c r="E62" s="12">
        <v>0</v>
      </c>
      <c r="F62" s="12">
        <v>-1796.93336</v>
      </c>
    </row>
    <row r="63" spans="1:6">
      <c r="A63" s="11" t="s">
        <v>65</v>
      </c>
      <c r="B63" s="12">
        <v>-2765.6240299999999</v>
      </c>
      <c r="C63" s="12">
        <v>0</v>
      </c>
      <c r="D63" s="12">
        <v>0</v>
      </c>
      <c r="E63" s="12">
        <v>0</v>
      </c>
      <c r="F63" s="12">
        <v>-2765.6240299999999</v>
      </c>
    </row>
    <row r="64" spans="1:6">
      <c r="A64" s="11" t="s">
        <v>66</v>
      </c>
      <c r="B64" s="12">
        <v>-16527.504119999998</v>
      </c>
      <c r="C64" s="12">
        <v>0</v>
      </c>
      <c r="D64" s="12">
        <v>0</v>
      </c>
      <c r="E64" s="12">
        <v>0</v>
      </c>
      <c r="F64" s="12">
        <v>-16527.504119999998</v>
      </c>
    </row>
    <row r="65" spans="1:6">
      <c r="A65" s="11" t="s">
        <v>67</v>
      </c>
      <c r="B65" s="12">
        <v>-1425.6931499999998</v>
      </c>
      <c r="C65" s="12">
        <v>0</v>
      </c>
      <c r="D65" s="12">
        <v>0</v>
      </c>
      <c r="E65" s="12">
        <v>0</v>
      </c>
      <c r="F65" s="12">
        <v>-1425.6931499999998</v>
      </c>
    </row>
    <row r="66" spans="1:6">
      <c r="A66" s="9" t="s">
        <v>68</v>
      </c>
      <c r="B66" s="10">
        <v>6872.8518300000005</v>
      </c>
      <c r="C66" s="10">
        <v>299.09666999999996</v>
      </c>
      <c r="D66" s="10">
        <v>0</v>
      </c>
      <c r="E66" s="10">
        <v>0</v>
      </c>
      <c r="F66" s="10">
        <v>7171.9485000000013</v>
      </c>
    </row>
    <row r="67" spans="1:6">
      <c r="A67" s="11" t="s">
        <v>69</v>
      </c>
      <c r="B67" s="12">
        <v>0</v>
      </c>
      <c r="C67" s="12">
        <v>0</v>
      </c>
      <c r="D67" s="12">
        <v>0</v>
      </c>
      <c r="E67" s="12">
        <v>0</v>
      </c>
      <c r="F67" s="12">
        <v>0</v>
      </c>
    </row>
    <row r="68" spans="1:6">
      <c r="A68" s="11" t="s">
        <v>70</v>
      </c>
      <c r="B68" s="12">
        <v>5217.3568800000003</v>
      </c>
      <c r="C68" s="12">
        <v>6.8999999999999997E-4</v>
      </c>
      <c r="D68" s="12">
        <v>0</v>
      </c>
      <c r="E68" s="12">
        <v>0</v>
      </c>
      <c r="F68" s="12">
        <v>5217.3575700000001</v>
      </c>
    </row>
    <row r="69" spans="1:6">
      <c r="A69" s="11" t="s">
        <v>71</v>
      </c>
      <c r="B69" s="12">
        <v>1931.9248700000001</v>
      </c>
      <c r="C69" s="12">
        <v>299.09598</v>
      </c>
      <c r="D69" s="12">
        <v>0</v>
      </c>
      <c r="E69" s="12">
        <v>0</v>
      </c>
      <c r="F69" s="12">
        <v>2231.0208499999999</v>
      </c>
    </row>
    <row r="70" spans="1:6">
      <c r="A70" s="11" t="s">
        <v>72</v>
      </c>
      <c r="B70" s="12">
        <v>0</v>
      </c>
      <c r="C70" s="12">
        <v>0</v>
      </c>
      <c r="D70" s="12">
        <v>0</v>
      </c>
      <c r="E70" s="12">
        <v>0</v>
      </c>
      <c r="F70" s="12">
        <v>0</v>
      </c>
    </row>
    <row r="71" spans="1:6">
      <c r="A71" s="11" t="s">
        <v>73</v>
      </c>
      <c r="B71" s="12">
        <v>-276.42992000000004</v>
      </c>
      <c r="C71" s="12">
        <v>0</v>
      </c>
      <c r="D71" s="12">
        <v>0</v>
      </c>
      <c r="E71" s="12">
        <v>0</v>
      </c>
      <c r="F71" s="12">
        <v>-276.42992000000004</v>
      </c>
    </row>
    <row r="72" spans="1:6">
      <c r="A72" s="9" t="s">
        <v>74</v>
      </c>
      <c r="B72" s="10">
        <v>8809.6335599999948</v>
      </c>
      <c r="C72" s="10">
        <v>0</v>
      </c>
      <c r="D72" s="10">
        <v>0</v>
      </c>
      <c r="E72" s="10">
        <v>0</v>
      </c>
      <c r="F72" s="10">
        <v>8809.6335599999948</v>
      </c>
    </row>
    <row r="73" spans="1:6">
      <c r="A73" s="11" t="s">
        <v>75</v>
      </c>
      <c r="B73" s="12">
        <v>0</v>
      </c>
      <c r="C73" s="12">
        <v>0</v>
      </c>
      <c r="D73" s="12">
        <v>0</v>
      </c>
      <c r="E73" s="12">
        <v>0</v>
      </c>
      <c r="F73" s="12">
        <v>0</v>
      </c>
    </row>
    <row r="74" spans="1:6">
      <c r="A74" s="11" t="s">
        <v>76</v>
      </c>
      <c r="B74" s="12">
        <v>60738.108369999994</v>
      </c>
      <c r="C74" s="12">
        <v>0</v>
      </c>
      <c r="D74" s="12">
        <v>0</v>
      </c>
      <c r="E74" s="12">
        <v>0</v>
      </c>
      <c r="F74" s="12">
        <v>60738.108369999994</v>
      </c>
    </row>
    <row r="75" spans="1:6">
      <c r="A75" s="11" t="s">
        <v>77</v>
      </c>
      <c r="B75" s="12">
        <v>0</v>
      </c>
      <c r="C75" s="12">
        <v>0</v>
      </c>
      <c r="D75" s="12">
        <v>0</v>
      </c>
      <c r="E75" s="12">
        <v>0</v>
      </c>
      <c r="F75" s="12">
        <v>0</v>
      </c>
    </row>
    <row r="76" spans="1:6">
      <c r="A76" s="11" t="s">
        <v>78</v>
      </c>
      <c r="B76" s="12">
        <v>0</v>
      </c>
      <c r="C76" s="12">
        <v>0</v>
      </c>
      <c r="D76" s="12">
        <v>0</v>
      </c>
      <c r="E76" s="12">
        <v>0</v>
      </c>
      <c r="F76" s="12">
        <v>0</v>
      </c>
    </row>
    <row r="77" spans="1:6">
      <c r="A77" s="11" t="s">
        <v>79</v>
      </c>
      <c r="B77" s="12">
        <v>-51928.47481</v>
      </c>
      <c r="C77" s="12">
        <v>0</v>
      </c>
      <c r="D77" s="12">
        <v>0</v>
      </c>
      <c r="E77" s="12">
        <v>0</v>
      </c>
      <c r="F77" s="12">
        <v>-51928.47481</v>
      </c>
    </row>
    <row r="78" spans="1:6">
      <c r="A78" s="9" t="s">
        <v>80</v>
      </c>
      <c r="B78" s="10">
        <v>1073628.13855</v>
      </c>
      <c r="C78" s="10">
        <v>163117.44996999999</v>
      </c>
      <c r="D78" s="10">
        <v>0</v>
      </c>
      <c r="E78" s="10">
        <v>0</v>
      </c>
      <c r="F78" s="10">
        <v>1236745.58852</v>
      </c>
    </row>
    <row r="79" spans="1:6">
      <c r="A79" s="11" t="s">
        <v>20</v>
      </c>
      <c r="B79" s="12">
        <v>0</v>
      </c>
      <c r="C79" s="12">
        <v>0</v>
      </c>
      <c r="D79" s="12">
        <v>0</v>
      </c>
      <c r="E79" s="12">
        <v>0</v>
      </c>
      <c r="F79" s="12">
        <v>0</v>
      </c>
    </row>
    <row r="80" spans="1:6">
      <c r="A80" s="11" t="s">
        <v>21</v>
      </c>
      <c r="B80" s="12">
        <v>800115.53688000003</v>
      </c>
      <c r="C80" s="12">
        <v>14406</v>
      </c>
      <c r="D80" s="12">
        <v>0</v>
      </c>
      <c r="E80" s="12">
        <v>0</v>
      </c>
      <c r="F80" s="12">
        <v>814521.53688000003</v>
      </c>
    </row>
    <row r="81" spans="1:6">
      <c r="A81" s="11" t="s">
        <v>22</v>
      </c>
      <c r="B81" s="12">
        <v>0</v>
      </c>
      <c r="C81" s="12">
        <v>0</v>
      </c>
      <c r="D81" s="12">
        <v>0</v>
      </c>
      <c r="E81" s="12">
        <v>0</v>
      </c>
      <c r="F81" s="12">
        <v>0</v>
      </c>
    </row>
    <row r="82" spans="1:6">
      <c r="A82" s="11" t="s">
        <v>23</v>
      </c>
      <c r="B82" s="12">
        <v>0</v>
      </c>
      <c r="C82" s="12">
        <v>0</v>
      </c>
      <c r="D82" s="12">
        <v>0</v>
      </c>
      <c r="E82" s="12">
        <v>0</v>
      </c>
      <c r="F82" s="12">
        <v>0</v>
      </c>
    </row>
    <row r="83" spans="1:6">
      <c r="A83" s="11" t="s">
        <v>81</v>
      </c>
      <c r="B83" s="12">
        <v>65689.032000000007</v>
      </c>
      <c r="C83" s="12">
        <v>0</v>
      </c>
      <c r="D83" s="12">
        <v>0</v>
      </c>
      <c r="E83" s="12">
        <v>0</v>
      </c>
      <c r="F83" s="12">
        <v>65689.032000000007</v>
      </c>
    </row>
    <row r="84" spans="1:6">
      <c r="A84" s="11" t="s">
        <v>24</v>
      </c>
      <c r="B84" s="12">
        <v>23835.615399999999</v>
      </c>
      <c r="C84" s="12">
        <v>10.29</v>
      </c>
      <c r="D84" s="12">
        <v>0</v>
      </c>
      <c r="E84" s="12">
        <v>0</v>
      </c>
      <c r="F84" s="12">
        <v>23845.9054</v>
      </c>
    </row>
    <row r="85" spans="1:6">
      <c r="A85" s="11" t="s">
        <v>25</v>
      </c>
      <c r="B85" s="12">
        <v>68000</v>
      </c>
      <c r="C85" s="12">
        <v>148125.51725999999</v>
      </c>
      <c r="D85" s="12">
        <v>0</v>
      </c>
      <c r="E85" s="12">
        <v>0</v>
      </c>
      <c r="F85" s="12">
        <v>216125.51725999999</v>
      </c>
    </row>
    <row r="86" spans="1:6">
      <c r="A86" s="11" t="s">
        <v>82</v>
      </c>
      <c r="B86" s="12">
        <v>117242.51467999999</v>
      </c>
      <c r="C86" s="12">
        <v>581.13070999999991</v>
      </c>
      <c r="D86" s="12">
        <v>0</v>
      </c>
      <c r="E86" s="12">
        <v>0</v>
      </c>
      <c r="F86" s="12">
        <v>117823.64538999999</v>
      </c>
    </row>
    <row r="87" spans="1:6">
      <c r="A87" s="11" t="s">
        <v>83</v>
      </c>
      <c r="B87" s="12">
        <v>-1254.56041</v>
      </c>
      <c r="C87" s="12">
        <v>-5.4880000000000004</v>
      </c>
      <c r="D87" s="12">
        <v>0</v>
      </c>
      <c r="E87" s="12">
        <v>0</v>
      </c>
      <c r="F87" s="12">
        <v>-1260.0484100000001</v>
      </c>
    </row>
    <row r="88" spans="1:6">
      <c r="A88" s="9" t="s">
        <v>84</v>
      </c>
      <c r="B88" s="10">
        <v>54465.659749999984</v>
      </c>
      <c r="C88" s="10">
        <v>0</v>
      </c>
      <c r="D88" s="10">
        <v>0</v>
      </c>
      <c r="E88" s="10">
        <v>0</v>
      </c>
      <c r="F88" s="10">
        <v>54465.659749999984</v>
      </c>
    </row>
    <row r="89" spans="1:6">
      <c r="A89" s="11" t="s">
        <v>85</v>
      </c>
      <c r="B89" s="12">
        <v>0</v>
      </c>
      <c r="C89" s="12">
        <v>0</v>
      </c>
      <c r="D89" s="12">
        <v>0</v>
      </c>
      <c r="E89" s="12">
        <v>0</v>
      </c>
      <c r="F89" s="12">
        <v>0</v>
      </c>
    </row>
    <row r="90" spans="1:6">
      <c r="A90" s="11" t="s">
        <v>86</v>
      </c>
      <c r="B90" s="12">
        <v>34322.312519999992</v>
      </c>
      <c r="C90" s="12">
        <v>0</v>
      </c>
      <c r="D90" s="12">
        <v>0</v>
      </c>
      <c r="E90" s="12">
        <v>0</v>
      </c>
      <c r="F90" s="12">
        <v>34322.312519999992</v>
      </c>
    </row>
    <row r="91" spans="1:6">
      <c r="A91" s="11" t="s">
        <v>87</v>
      </c>
      <c r="B91" s="12">
        <v>4630.9422799999993</v>
      </c>
      <c r="C91" s="12">
        <v>0</v>
      </c>
      <c r="D91" s="12">
        <v>0</v>
      </c>
      <c r="E91" s="12">
        <v>0</v>
      </c>
      <c r="F91" s="12">
        <v>4630.9422799999993</v>
      </c>
    </row>
    <row r="92" spans="1:6">
      <c r="A92" s="11" t="s">
        <v>88</v>
      </c>
      <c r="B92" s="12">
        <v>3465.7867999999989</v>
      </c>
      <c r="C92" s="12">
        <v>0</v>
      </c>
      <c r="D92" s="12">
        <v>0</v>
      </c>
      <c r="E92" s="12">
        <v>0</v>
      </c>
      <c r="F92" s="12">
        <v>3465.7867999999989</v>
      </c>
    </row>
    <row r="93" spans="1:6">
      <c r="A93" s="11" t="s">
        <v>89</v>
      </c>
      <c r="B93" s="12">
        <v>7032.9921699999977</v>
      </c>
      <c r="C93" s="12">
        <v>0</v>
      </c>
      <c r="D93" s="12">
        <v>0</v>
      </c>
      <c r="E93" s="12">
        <v>0</v>
      </c>
      <c r="F93" s="12">
        <v>7032.9921699999977</v>
      </c>
    </row>
    <row r="94" spans="1:6">
      <c r="A94" s="11" t="s">
        <v>90</v>
      </c>
      <c r="B94" s="12">
        <v>5012.5968700000012</v>
      </c>
      <c r="C94" s="12">
        <v>0</v>
      </c>
      <c r="D94" s="12">
        <v>0</v>
      </c>
      <c r="E94" s="12">
        <v>0</v>
      </c>
      <c r="F94" s="12">
        <v>5012.5968700000012</v>
      </c>
    </row>
    <row r="95" spans="1:6">
      <c r="A95" s="11" t="s">
        <v>91</v>
      </c>
      <c r="B95" s="12">
        <v>1.02911</v>
      </c>
      <c r="C95" s="12">
        <v>0</v>
      </c>
      <c r="D95" s="12">
        <v>0</v>
      </c>
      <c r="E95" s="12">
        <v>0</v>
      </c>
      <c r="F95" s="12">
        <v>1.02911</v>
      </c>
    </row>
    <row r="96" spans="1:6">
      <c r="A96" s="11" t="s">
        <v>92</v>
      </c>
      <c r="B96" s="12">
        <v>0</v>
      </c>
      <c r="C96" s="12">
        <v>0</v>
      </c>
      <c r="D96" s="12">
        <v>0</v>
      </c>
      <c r="E96" s="12">
        <v>0</v>
      </c>
      <c r="F96" s="12">
        <v>0</v>
      </c>
    </row>
    <row r="97" spans="1:6">
      <c r="A97" s="11" t="s">
        <v>93</v>
      </c>
      <c r="B97" s="12">
        <v>0</v>
      </c>
      <c r="C97" s="12">
        <v>0</v>
      </c>
      <c r="D97" s="12">
        <v>0</v>
      </c>
      <c r="E97" s="12">
        <v>0</v>
      </c>
      <c r="F97" s="12">
        <v>0</v>
      </c>
    </row>
    <row r="98" spans="1:6">
      <c r="A98" s="9" t="s">
        <v>94</v>
      </c>
      <c r="B98" s="10">
        <v>1040.2704200000001</v>
      </c>
      <c r="C98" s="10">
        <v>0</v>
      </c>
      <c r="D98" s="10">
        <v>0</v>
      </c>
      <c r="E98" s="10">
        <v>0</v>
      </c>
      <c r="F98" s="10">
        <v>1040.2704200000001</v>
      </c>
    </row>
    <row r="99" spans="1:6">
      <c r="A99" s="11" t="s">
        <v>95</v>
      </c>
      <c r="B99" s="12">
        <v>188.26032999999998</v>
      </c>
      <c r="C99" s="12">
        <v>0</v>
      </c>
      <c r="D99" s="12">
        <v>0</v>
      </c>
      <c r="E99" s="12">
        <v>0</v>
      </c>
      <c r="F99" s="12">
        <v>188.26032999999998</v>
      </c>
    </row>
    <row r="100" spans="1:6">
      <c r="A100" s="11" t="s">
        <v>96</v>
      </c>
      <c r="B100" s="12">
        <v>195.38492000000002</v>
      </c>
      <c r="C100" s="12">
        <v>0</v>
      </c>
      <c r="D100" s="12">
        <v>0</v>
      </c>
      <c r="E100" s="12">
        <v>0</v>
      </c>
      <c r="F100" s="12">
        <v>195.38492000000002</v>
      </c>
    </row>
    <row r="101" spans="1:6">
      <c r="A101" s="11" t="s">
        <v>97</v>
      </c>
      <c r="B101" s="12">
        <v>0</v>
      </c>
      <c r="C101" s="12">
        <v>0</v>
      </c>
      <c r="D101" s="12">
        <v>0</v>
      </c>
      <c r="E101" s="12">
        <v>0</v>
      </c>
      <c r="F101" s="12">
        <v>0</v>
      </c>
    </row>
    <row r="102" spans="1:6">
      <c r="A102" s="11" t="s">
        <v>98</v>
      </c>
      <c r="B102" s="12">
        <v>656.62517000000003</v>
      </c>
      <c r="C102" s="12">
        <v>0</v>
      </c>
      <c r="D102" s="12">
        <v>0</v>
      </c>
      <c r="E102" s="12">
        <v>0</v>
      </c>
      <c r="F102" s="12">
        <v>656.62517000000003</v>
      </c>
    </row>
    <row r="103" spans="1:6">
      <c r="A103" s="16" t="s">
        <v>99</v>
      </c>
      <c r="B103" s="12">
        <v>0</v>
      </c>
      <c r="C103" s="12">
        <v>0</v>
      </c>
      <c r="D103" s="12">
        <v>0</v>
      </c>
      <c r="E103" s="12">
        <v>0</v>
      </c>
      <c r="F103" s="12">
        <v>0</v>
      </c>
    </row>
    <row r="104" spans="1:6">
      <c r="A104" s="9" t="s">
        <v>100</v>
      </c>
      <c r="B104" s="10">
        <v>676695.54983999999</v>
      </c>
      <c r="C104" s="10">
        <v>0</v>
      </c>
      <c r="D104" s="10">
        <v>0</v>
      </c>
      <c r="E104" s="10">
        <v>0</v>
      </c>
      <c r="F104" s="10">
        <v>676695.54983999999</v>
      </c>
    </row>
    <row r="105" spans="1:6">
      <c r="A105" s="11" t="s">
        <v>101</v>
      </c>
      <c r="B105" s="12">
        <v>646356.74384000001</v>
      </c>
      <c r="C105" s="12">
        <v>0</v>
      </c>
      <c r="D105" s="12">
        <v>0</v>
      </c>
      <c r="E105" s="12">
        <v>0</v>
      </c>
      <c r="F105" s="12">
        <v>646356.74384000001</v>
      </c>
    </row>
    <row r="106" spans="1:6">
      <c r="A106" s="11" t="s">
        <v>102</v>
      </c>
      <c r="B106" s="12">
        <v>68420.958620000005</v>
      </c>
      <c r="C106" s="12">
        <v>0</v>
      </c>
      <c r="D106" s="12">
        <v>0</v>
      </c>
      <c r="E106" s="12">
        <v>0</v>
      </c>
      <c r="F106" s="12">
        <v>68420.958620000005</v>
      </c>
    </row>
    <row r="107" spans="1:6">
      <c r="A107" s="11" t="s">
        <v>103</v>
      </c>
      <c r="B107" s="12">
        <v>-38082.152620000001</v>
      </c>
      <c r="C107" s="12">
        <v>0</v>
      </c>
      <c r="D107" s="12">
        <v>0</v>
      </c>
      <c r="E107" s="12">
        <v>0</v>
      </c>
      <c r="F107" s="12">
        <v>-38082.152620000001</v>
      </c>
    </row>
    <row r="108" spans="1:6">
      <c r="A108" s="11" t="s">
        <v>104</v>
      </c>
      <c r="B108" s="12">
        <v>0</v>
      </c>
      <c r="C108" s="12">
        <v>0</v>
      </c>
      <c r="D108" s="12">
        <v>0</v>
      </c>
      <c r="E108" s="12">
        <v>0</v>
      </c>
      <c r="F108" s="12">
        <v>0</v>
      </c>
    </row>
    <row r="109" spans="1:6">
      <c r="A109" s="11" t="s">
        <v>105</v>
      </c>
      <c r="B109" s="12">
        <v>0</v>
      </c>
      <c r="C109" s="12">
        <v>0</v>
      </c>
      <c r="D109" s="12">
        <v>0</v>
      </c>
      <c r="E109" s="12">
        <v>0</v>
      </c>
      <c r="F109" s="12">
        <v>0</v>
      </c>
    </row>
    <row r="110" spans="1:6">
      <c r="A110" s="11" t="s">
        <v>106</v>
      </c>
      <c r="B110" s="12">
        <v>0</v>
      </c>
      <c r="C110" s="12">
        <v>0</v>
      </c>
      <c r="D110" s="12">
        <v>0</v>
      </c>
      <c r="E110" s="12">
        <v>0</v>
      </c>
      <c r="F110" s="12">
        <v>0</v>
      </c>
    </row>
    <row r="111" spans="1:6">
      <c r="A111" s="9" t="s">
        <v>107</v>
      </c>
      <c r="B111" s="10">
        <v>8681820.6742099989</v>
      </c>
      <c r="C111" s="10">
        <v>516729.03121000004</v>
      </c>
      <c r="D111" s="10">
        <v>0</v>
      </c>
      <c r="E111" s="10">
        <v>0</v>
      </c>
      <c r="F111" s="10">
        <v>9198549.7054200005</v>
      </c>
    </row>
    <row r="112" spans="1:6">
      <c r="A112" s="9" t="s">
        <v>108</v>
      </c>
      <c r="B112" s="10">
        <v>4484353.3633699995</v>
      </c>
      <c r="C112" s="10">
        <v>111222.2219</v>
      </c>
      <c r="D112" s="10">
        <v>0</v>
      </c>
      <c r="E112" s="10">
        <v>0</v>
      </c>
      <c r="F112" s="10">
        <v>4595575.5852699997</v>
      </c>
    </row>
    <row r="113" spans="1:6">
      <c r="A113" s="11" t="s">
        <v>109</v>
      </c>
      <c r="B113" s="12">
        <v>0</v>
      </c>
      <c r="C113" s="12">
        <v>0</v>
      </c>
      <c r="D113" s="12">
        <v>0</v>
      </c>
      <c r="E113" s="12">
        <v>0</v>
      </c>
      <c r="F113" s="12">
        <v>0</v>
      </c>
    </row>
    <row r="114" spans="1:6">
      <c r="A114" s="11" t="s">
        <v>110</v>
      </c>
      <c r="B114" s="12">
        <v>0</v>
      </c>
      <c r="C114" s="12">
        <v>0</v>
      </c>
      <c r="D114" s="12">
        <v>0</v>
      </c>
      <c r="E114" s="12">
        <v>0</v>
      </c>
      <c r="F114" s="12">
        <v>0</v>
      </c>
    </row>
    <row r="115" spans="1:6">
      <c r="A115" s="11" t="s">
        <v>111</v>
      </c>
      <c r="B115" s="12">
        <v>0</v>
      </c>
      <c r="C115" s="12">
        <v>0</v>
      </c>
      <c r="D115" s="12">
        <v>0</v>
      </c>
      <c r="E115" s="12">
        <v>0</v>
      </c>
      <c r="F115" s="12">
        <v>0</v>
      </c>
    </row>
    <row r="116" spans="1:6">
      <c r="A116" s="11" t="s">
        <v>112</v>
      </c>
      <c r="B116" s="12">
        <v>0</v>
      </c>
      <c r="C116" s="12">
        <v>0</v>
      </c>
      <c r="D116" s="12">
        <v>0</v>
      </c>
      <c r="E116" s="12">
        <v>0</v>
      </c>
      <c r="F116" s="12">
        <v>0</v>
      </c>
    </row>
    <row r="117" spans="1:6">
      <c r="A117" s="11" t="s">
        <v>113</v>
      </c>
      <c r="B117" s="12">
        <v>0</v>
      </c>
      <c r="C117" s="12">
        <v>0</v>
      </c>
      <c r="D117" s="12">
        <v>0</v>
      </c>
      <c r="E117" s="12">
        <v>0</v>
      </c>
      <c r="F117" s="12">
        <v>0</v>
      </c>
    </row>
    <row r="118" spans="1:6">
      <c r="A118" s="15" t="s">
        <v>114</v>
      </c>
      <c r="B118" s="12">
        <v>0</v>
      </c>
      <c r="C118" s="12">
        <v>0</v>
      </c>
      <c r="D118" s="12">
        <v>0</v>
      </c>
      <c r="E118" s="12">
        <v>0</v>
      </c>
      <c r="F118" s="12">
        <v>0</v>
      </c>
    </row>
    <row r="119" spans="1:6">
      <c r="A119" s="16" t="s">
        <v>115</v>
      </c>
      <c r="B119" s="12">
        <v>0</v>
      </c>
      <c r="C119" s="12">
        <v>0</v>
      </c>
      <c r="D119" s="12">
        <v>0</v>
      </c>
      <c r="E119" s="12">
        <v>0</v>
      </c>
      <c r="F119" s="12">
        <v>0</v>
      </c>
    </row>
    <row r="120" spans="1:6">
      <c r="A120" s="16" t="s">
        <v>116</v>
      </c>
      <c r="B120" s="12">
        <v>0</v>
      </c>
      <c r="C120" s="12">
        <v>0</v>
      </c>
      <c r="D120" s="12">
        <v>0</v>
      </c>
      <c r="E120" s="12">
        <v>0</v>
      </c>
      <c r="F120" s="12">
        <v>0</v>
      </c>
    </row>
    <row r="121" spans="1:6">
      <c r="A121" s="16" t="s">
        <v>117</v>
      </c>
      <c r="B121" s="12">
        <v>0</v>
      </c>
      <c r="C121" s="12">
        <v>0</v>
      </c>
      <c r="D121" s="12">
        <v>0</v>
      </c>
      <c r="E121" s="12">
        <v>0</v>
      </c>
      <c r="F121" s="12">
        <v>0</v>
      </c>
    </row>
    <row r="122" spans="1:6">
      <c r="A122" s="16" t="s">
        <v>118</v>
      </c>
      <c r="B122" s="12">
        <v>0</v>
      </c>
      <c r="C122" s="12">
        <v>0</v>
      </c>
      <c r="D122" s="12">
        <v>0</v>
      </c>
      <c r="E122" s="12">
        <v>0</v>
      </c>
      <c r="F122" s="12">
        <v>0</v>
      </c>
    </row>
    <row r="123" spans="1:6">
      <c r="A123" s="16" t="s">
        <v>119</v>
      </c>
      <c r="B123" s="12">
        <v>0</v>
      </c>
      <c r="C123" s="12">
        <v>0</v>
      </c>
      <c r="D123" s="12">
        <v>0</v>
      </c>
      <c r="E123" s="12">
        <v>0</v>
      </c>
      <c r="F123" s="12">
        <v>0</v>
      </c>
    </row>
    <row r="124" spans="1:6">
      <c r="A124" s="18" t="s">
        <v>120</v>
      </c>
      <c r="B124" s="12">
        <v>0</v>
      </c>
      <c r="C124" s="12">
        <v>0</v>
      </c>
      <c r="D124" s="12">
        <v>0</v>
      </c>
      <c r="E124" s="12">
        <v>0</v>
      </c>
      <c r="F124" s="12">
        <v>0</v>
      </c>
    </row>
    <row r="125" spans="1:6">
      <c r="A125" s="19" t="s">
        <v>121</v>
      </c>
      <c r="B125" s="12">
        <v>0</v>
      </c>
      <c r="C125" s="12">
        <v>0</v>
      </c>
      <c r="D125" s="12">
        <v>0</v>
      </c>
      <c r="E125" s="12">
        <v>0</v>
      </c>
      <c r="F125" s="12">
        <v>0</v>
      </c>
    </row>
    <row r="126" spans="1:6">
      <c r="A126" s="20" t="s">
        <v>122</v>
      </c>
      <c r="B126" s="12">
        <v>0</v>
      </c>
      <c r="C126" s="12">
        <v>0</v>
      </c>
      <c r="D126" s="12">
        <v>0</v>
      </c>
      <c r="E126" s="12">
        <v>0</v>
      </c>
      <c r="F126" s="12">
        <v>0</v>
      </c>
    </row>
    <row r="127" spans="1:6">
      <c r="A127" s="11" t="s">
        <v>123</v>
      </c>
      <c r="B127" s="12">
        <v>4211048.3731899997</v>
      </c>
      <c r="C127" s="12">
        <v>110121.21303</v>
      </c>
      <c r="D127" s="12">
        <v>0</v>
      </c>
      <c r="E127" s="12">
        <v>0</v>
      </c>
      <c r="F127" s="12">
        <v>4321169.5862199999</v>
      </c>
    </row>
    <row r="128" spans="1:6">
      <c r="A128" s="11" t="s">
        <v>124</v>
      </c>
      <c r="B128" s="12">
        <v>273304.99018000002</v>
      </c>
      <c r="C128" s="12">
        <v>1101.0088700000001</v>
      </c>
      <c r="D128" s="12">
        <v>0</v>
      </c>
      <c r="E128" s="12">
        <v>0</v>
      </c>
      <c r="F128" s="12">
        <v>274405.99904999998</v>
      </c>
    </row>
    <row r="129" spans="1:6">
      <c r="A129" s="9" t="s">
        <v>125</v>
      </c>
      <c r="B129" s="10">
        <v>0</v>
      </c>
      <c r="C129" s="10">
        <v>0</v>
      </c>
      <c r="D129" s="10">
        <v>0</v>
      </c>
      <c r="E129" s="10">
        <v>0</v>
      </c>
      <c r="F129" s="10">
        <v>0</v>
      </c>
    </row>
    <row r="130" spans="1:6">
      <c r="A130" s="9" t="s">
        <v>126</v>
      </c>
      <c r="B130" s="10">
        <v>0</v>
      </c>
      <c r="C130" s="10">
        <v>0</v>
      </c>
      <c r="D130" s="10">
        <v>0</v>
      </c>
      <c r="E130" s="10">
        <v>0</v>
      </c>
      <c r="F130" s="10">
        <v>0</v>
      </c>
    </row>
    <row r="131" spans="1:6">
      <c r="A131" s="11" t="s">
        <v>127</v>
      </c>
      <c r="B131" s="12">
        <v>0</v>
      </c>
      <c r="C131" s="12">
        <v>0</v>
      </c>
      <c r="D131" s="12">
        <v>0</v>
      </c>
      <c r="E131" s="12">
        <v>0</v>
      </c>
      <c r="F131" s="12">
        <v>0</v>
      </c>
    </row>
    <row r="132" spans="1:6">
      <c r="A132" s="11" t="s">
        <v>128</v>
      </c>
      <c r="B132" s="12">
        <v>0</v>
      </c>
      <c r="C132" s="12">
        <v>0</v>
      </c>
      <c r="D132" s="12">
        <v>0</v>
      </c>
      <c r="E132" s="12">
        <v>0</v>
      </c>
      <c r="F132" s="12">
        <v>0</v>
      </c>
    </row>
    <row r="133" spans="1:6">
      <c r="A133" s="11" t="s">
        <v>129</v>
      </c>
      <c r="B133" s="12">
        <v>0</v>
      </c>
      <c r="C133" s="12">
        <v>0</v>
      </c>
      <c r="D133" s="12">
        <v>0</v>
      </c>
      <c r="E133" s="12">
        <v>0</v>
      </c>
      <c r="F133" s="12">
        <v>0</v>
      </c>
    </row>
    <row r="134" spans="1:6">
      <c r="A134" s="11" t="s">
        <v>130</v>
      </c>
      <c r="B134" s="12">
        <v>0</v>
      </c>
      <c r="C134" s="12">
        <v>0</v>
      </c>
      <c r="D134" s="12">
        <v>0</v>
      </c>
      <c r="E134" s="12">
        <v>0</v>
      </c>
      <c r="F134" s="12">
        <v>0</v>
      </c>
    </row>
    <row r="135" spans="1:6">
      <c r="A135" s="11" t="s">
        <v>131</v>
      </c>
      <c r="B135" s="12">
        <v>0</v>
      </c>
      <c r="C135" s="12">
        <v>0</v>
      </c>
      <c r="D135" s="12">
        <v>0</v>
      </c>
      <c r="E135" s="12">
        <v>0</v>
      </c>
      <c r="F135" s="12">
        <v>0</v>
      </c>
    </row>
    <row r="136" spans="1:6">
      <c r="A136" s="11" t="s">
        <v>132</v>
      </c>
      <c r="B136" s="12">
        <v>0</v>
      </c>
      <c r="C136" s="12">
        <v>0</v>
      </c>
      <c r="D136" s="12">
        <v>0</v>
      </c>
      <c r="E136" s="12">
        <v>0</v>
      </c>
      <c r="F136" s="12">
        <v>0</v>
      </c>
    </row>
    <row r="137" spans="1:6">
      <c r="A137" s="9" t="s">
        <v>133</v>
      </c>
      <c r="B137" s="10">
        <v>3992040.5696399999</v>
      </c>
      <c r="C137" s="10">
        <v>405420.10931000003</v>
      </c>
      <c r="D137" s="10">
        <v>0</v>
      </c>
      <c r="E137" s="10">
        <v>0</v>
      </c>
      <c r="F137" s="10">
        <v>4397460.6789499996</v>
      </c>
    </row>
    <row r="138" spans="1:6">
      <c r="A138" s="11" t="s">
        <v>134</v>
      </c>
      <c r="B138" s="12">
        <v>0</v>
      </c>
      <c r="C138" s="12">
        <v>0</v>
      </c>
      <c r="D138" s="12">
        <v>0</v>
      </c>
      <c r="E138" s="12">
        <v>0</v>
      </c>
      <c r="F138" s="12">
        <v>0</v>
      </c>
    </row>
    <row r="139" spans="1:6">
      <c r="A139" s="11" t="s">
        <v>135</v>
      </c>
      <c r="B139" s="12">
        <v>680495.00797999999</v>
      </c>
      <c r="C139" s="12">
        <v>0</v>
      </c>
      <c r="D139" s="12">
        <v>0</v>
      </c>
      <c r="E139" s="12">
        <v>0</v>
      </c>
      <c r="F139" s="12">
        <v>680495.00797999999</v>
      </c>
    </row>
    <row r="140" spans="1:6">
      <c r="A140" s="11" t="s">
        <v>136</v>
      </c>
      <c r="B140" s="12">
        <v>0</v>
      </c>
      <c r="C140" s="12">
        <v>0</v>
      </c>
      <c r="D140" s="12">
        <v>0</v>
      </c>
      <c r="E140" s="12">
        <v>0</v>
      </c>
      <c r="F140" s="12">
        <v>0</v>
      </c>
    </row>
    <row r="141" spans="1:6">
      <c r="A141" s="11" t="s">
        <v>137</v>
      </c>
      <c r="B141" s="12">
        <v>0</v>
      </c>
      <c r="C141" s="12">
        <v>0</v>
      </c>
      <c r="D141" s="12">
        <v>0</v>
      </c>
      <c r="E141" s="12">
        <v>0</v>
      </c>
      <c r="F141" s="12">
        <v>0</v>
      </c>
    </row>
    <row r="142" spans="1:6">
      <c r="A142" s="13" t="s">
        <v>138</v>
      </c>
      <c r="B142" s="12">
        <v>1552302.65273</v>
      </c>
      <c r="C142" s="12">
        <v>61740</v>
      </c>
      <c r="D142" s="12">
        <v>0</v>
      </c>
      <c r="E142" s="12">
        <v>0</v>
      </c>
      <c r="F142" s="12">
        <v>1614042.65273</v>
      </c>
    </row>
    <row r="143" spans="1:6">
      <c r="A143" s="11" t="s">
        <v>139</v>
      </c>
      <c r="B143" s="12">
        <v>1701016.9077899999</v>
      </c>
      <c r="C143" s="12">
        <v>271603.69022000005</v>
      </c>
      <c r="D143" s="12">
        <v>0</v>
      </c>
      <c r="E143" s="12">
        <v>0</v>
      </c>
      <c r="F143" s="12">
        <v>1972620.5980100001</v>
      </c>
    </row>
    <row r="144" spans="1:6">
      <c r="A144" s="11" t="s">
        <v>140</v>
      </c>
      <c r="B144" s="12">
        <v>0</v>
      </c>
      <c r="C144" s="12">
        <v>68600.000069999995</v>
      </c>
      <c r="D144" s="12">
        <v>0</v>
      </c>
      <c r="E144" s="12">
        <v>0</v>
      </c>
      <c r="F144" s="12">
        <v>68600.000069999995</v>
      </c>
    </row>
    <row r="145" spans="1:6">
      <c r="A145" s="11" t="s">
        <v>141</v>
      </c>
      <c r="B145" s="12">
        <v>58226.00114</v>
      </c>
      <c r="C145" s="12">
        <v>3476.4190199999998</v>
      </c>
      <c r="D145" s="12">
        <v>0</v>
      </c>
      <c r="E145" s="12">
        <v>0</v>
      </c>
      <c r="F145" s="12">
        <v>61702.420160000001</v>
      </c>
    </row>
    <row r="146" spans="1:6">
      <c r="A146" s="9" t="s">
        <v>142</v>
      </c>
      <c r="B146" s="10">
        <v>52962.104659999997</v>
      </c>
      <c r="C146" s="10">
        <v>86.7</v>
      </c>
      <c r="D146" s="10">
        <v>0</v>
      </c>
      <c r="E146" s="10">
        <v>0</v>
      </c>
      <c r="F146" s="10">
        <v>53048.804659999994</v>
      </c>
    </row>
    <row r="147" spans="1:6">
      <c r="A147" s="11" t="s">
        <v>69</v>
      </c>
      <c r="B147" s="12">
        <v>0</v>
      </c>
      <c r="C147" s="12">
        <v>0</v>
      </c>
      <c r="D147" s="12">
        <v>0</v>
      </c>
      <c r="E147" s="12">
        <v>0</v>
      </c>
      <c r="F147" s="12">
        <v>0</v>
      </c>
    </row>
    <row r="148" spans="1:6">
      <c r="A148" s="11" t="s">
        <v>71</v>
      </c>
      <c r="B148" s="12">
        <v>21893.395330000003</v>
      </c>
      <c r="C148" s="12">
        <v>86.699960000000004</v>
      </c>
      <c r="D148" s="12">
        <v>0</v>
      </c>
      <c r="E148" s="12">
        <v>0</v>
      </c>
      <c r="F148" s="12">
        <v>21980.095290000001</v>
      </c>
    </row>
    <row r="149" spans="1:6">
      <c r="A149" s="11" t="s">
        <v>143</v>
      </c>
      <c r="B149" s="12">
        <v>31068.709329999998</v>
      </c>
      <c r="C149" s="12">
        <v>4.0000000000000003E-5</v>
      </c>
      <c r="D149" s="12">
        <v>0</v>
      </c>
      <c r="E149" s="12">
        <v>0</v>
      </c>
      <c r="F149" s="12">
        <v>31068.709369999997</v>
      </c>
    </row>
    <row r="150" spans="1:6">
      <c r="A150" s="11" t="s">
        <v>97</v>
      </c>
      <c r="B150" s="12">
        <v>0</v>
      </c>
      <c r="C150" s="12">
        <v>0</v>
      </c>
      <c r="D150" s="12">
        <v>0</v>
      </c>
      <c r="E150" s="12">
        <v>0</v>
      </c>
      <c r="F150" s="12">
        <v>0</v>
      </c>
    </row>
    <row r="151" spans="1:6">
      <c r="A151" s="11" t="s">
        <v>144</v>
      </c>
      <c r="B151" s="12">
        <v>0</v>
      </c>
      <c r="C151" s="12">
        <v>0</v>
      </c>
      <c r="D151" s="12">
        <v>0</v>
      </c>
      <c r="E151" s="12">
        <v>0</v>
      </c>
      <c r="F151" s="12">
        <v>0</v>
      </c>
    </row>
    <row r="152" spans="1:6">
      <c r="A152" s="9" t="s">
        <v>145</v>
      </c>
      <c r="B152" s="10">
        <v>49336.262879999995</v>
      </c>
      <c r="C152" s="10">
        <v>0</v>
      </c>
      <c r="D152" s="10">
        <v>0</v>
      </c>
      <c r="E152" s="10">
        <v>0</v>
      </c>
      <c r="F152" s="10">
        <v>49336.262879999995</v>
      </c>
    </row>
    <row r="153" spans="1:6">
      <c r="A153" s="11" t="s">
        <v>146</v>
      </c>
      <c r="B153" s="12">
        <v>0</v>
      </c>
      <c r="C153" s="12">
        <v>0</v>
      </c>
      <c r="D153" s="12">
        <v>0</v>
      </c>
      <c r="E153" s="12">
        <v>0</v>
      </c>
      <c r="F153" s="12">
        <v>0</v>
      </c>
    </row>
    <row r="154" spans="1:6">
      <c r="A154" s="11" t="s">
        <v>147</v>
      </c>
      <c r="B154" s="12">
        <v>0</v>
      </c>
      <c r="C154" s="12">
        <v>0</v>
      </c>
      <c r="D154" s="12">
        <v>0</v>
      </c>
      <c r="E154" s="12">
        <v>0</v>
      </c>
      <c r="F154" s="12">
        <v>0</v>
      </c>
    </row>
    <row r="155" spans="1:6">
      <c r="A155" s="11" t="s">
        <v>148</v>
      </c>
      <c r="B155" s="12">
        <v>4817.6170899999997</v>
      </c>
      <c r="C155" s="12">
        <v>0</v>
      </c>
      <c r="D155" s="12">
        <v>0</v>
      </c>
      <c r="E155" s="12">
        <v>0</v>
      </c>
      <c r="F155" s="12">
        <v>4817.6170899999997</v>
      </c>
    </row>
    <row r="156" spans="1:6">
      <c r="A156" s="11" t="s">
        <v>149</v>
      </c>
      <c r="B156" s="12">
        <v>0</v>
      </c>
      <c r="C156" s="12">
        <v>0</v>
      </c>
      <c r="D156" s="12">
        <v>0</v>
      </c>
      <c r="E156" s="12">
        <v>0</v>
      </c>
      <c r="F156" s="12">
        <v>0</v>
      </c>
    </row>
    <row r="157" spans="1:6">
      <c r="A157" s="11" t="s">
        <v>150</v>
      </c>
      <c r="B157" s="12">
        <v>44518.645790000002</v>
      </c>
      <c r="C157" s="12">
        <v>0</v>
      </c>
      <c r="D157" s="12">
        <v>0</v>
      </c>
      <c r="E157" s="12">
        <v>0</v>
      </c>
      <c r="F157" s="12">
        <v>44518.645790000002</v>
      </c>
    </row>
    <row r="158" spans="1:6">
      <c r="A158" s="11" t="s">
        <v>151</v>
      </c>
      <c r="B158" s="12">
        <v>0</v>
      </c>
      <c r="C158" s="12">
        <v>0</v>
      </c>
      <c r="D158" s="12">
        <v>0</v>
      </c>
      <c r="E158" s="12">
        <v>0</v>
      </c>
      <c r="F158" s="12">
        <v>0</v>
      </c>
    </row>
    <row r="159" spans="1:6">
      <c r="A159" s="9" t="s">
        <v>152</v>
      </c>
      <c r="B159" s="10">
        <v>103128.37366</v>
      </c>
      <c r="C159" s="10">
        <v>0</v>
      </c>
      <c r="D159" s="10">
        <v>0</v>
      </c>
      <c r="E159" s="10">
        <v>0</v>
      </c>
      <c r="F159" s="10">
        <v>103128.37366</v>
      </c>
    </row>
    <row r="160" spans="1:6">
      <c r="A160" s="11" t="s">
        <v>153</v>
      </c>
      <c r="B160" s="12">
        <v>102900</v>
      </c>
      <c r="C160" s="12">
        <v>0</v>
      </c>
      <c r="D160" s="12">
        <v>0</v>
      </c>
      <c r="E160" s="12">
        <v>0</v>
      </c>
      <c r="F160" s="12">
        <v>102900</v>
      </c>
    </row>
    <row r="161" spans="1:6">
      <c r="A161" s="11" t="s">
        <v>154</v>
      </c>
      <c r="B161" s="12">
        <v>0</v>
      </c>
      <c r="C161" s="12">
        <v>0</v>
      </c>
      <c r="D161" s="12">
        <v>0</v>
      </c>
      <c r="E161" s="12">
        <v>0</v>
      </c>
      <c r="F161" s="12">
        <v>0</v>
      </c>
    </row>
    <row r="162" spans="1:6">
      <c r="A162" s="13" t="s">
        <v>155</v>
      </c>
      <c r="B162" s="12">
        <v>0</v>
      </c>
      <c r="C162" s="12">
        <v>0</v>
      </c>
      <c r="D162" s="12">
        <v>0</v>
      </c>
      <c r="E162" s="12">
        <v>0</v>
      </c>
      <c r="F162" s="12">
        <v>0</v>
      </c>
    </row>
    <row r="163" spans="1:6">
      <c r="A163" s="11" t="s">
        <v>156</v>
      </c>
      <c r="B163" s="12">
        <v>228.37366</v>
      </c>
      <c r="C163" s="12">
        <v>0</v>
      </c>
      <c r="D163" s="12">
        <v>0</v>
      </c>
      <c r="E163" s="12">
        <v>0</v>
      </c>
      <c r="F163" s="12">
        <v>228.37366</v>
      </c>
    </row>
    <row r="164" spans="1:6">
      <c r="A164" s="9" t="s">
        <v>157</v>
      </c>
      <c r="B164" s="10">
        <v>0</v>
      </c>
      <c r="C164" s="10">
        <v>0</v>
      </c>
      <c r="D164" s="10">
        <v>0</v>
      </c>
      <c r="E164" s="10">
        <v>0</v>
      </c>
      <c r="F164" s="10">
        <v>0</v>
      </c>
    </row>
    <row r="165" spans="1:6">
      <c r="A165" s="11" t="s">
        <v>158</v>
      </c>
      <c r="B165" s="12">
        <v>0</v>
      </c>
      <c r="C165" s="12">
        <v>0</v>
      </c>
      <c r="D165" s="12">
        <v>0</v>
      </c>
      <c r="E165" s="12">
        <v>0</v>
      </c>
      <c r="F165" s="12">
        <v>0</v>
      </c>
    </row>
    <row r="166" spans="1:6">
      <c r="A166" s="11" t="s">
        <v>159</v>
      </c>
      <c r="B166" s="12">
        <v>0</v>
      </c>
      <c r="C166" s="12">
        <v>0</v>
      </c>
      <c r="D166" s="12">
        <v>0</v>
      </c>
      <c r="E166" s="12">
        <v>0</v>
      </c>
      <c r="F166" s="12">
        <v>0</v>
      </c>
    </row>
    <row r="167" spans="1:6">
      <c r="A167" s="11" t="s">
        <v>160</v>
      </c>
      <c r="B167" s="12">
        <v>0</v>
      </c>
      <c r="C167" s="12">
        <v>0</v>
      </c>
      <c r="D167" s="12">
        <v>0</v>
      </c>
      <c r="E167" s="12">
        <v>0</v>
      </c>
      <c r="F167" s="12">
        <v>0</v>
      </c>
    </row>
    <row r="168" spans="1:6">
      <c r="A168" s="11" t="s">
        <v>161</v>
      </c>
      <c r="B168" s="12">
        <v>0</v>
      </c>
      <c r="C168" s="12">
        <v>0</v>
      </c>
      <c r="D168" s="12">
        <v>0</v>
      </c>
      <c r="E168" s="12">
        <v>0</v>
      </c>
      <c r="F168" s="12">
        <v>0</v>
      </c>
    </row>
    <row r="169" spans="1:6">
      <c r="A169" s="11" t="s">
        <v>162</v>
      </c>
      <c r="B169" s="12">
        <v>0</v>
      </c>
      <c r="C169" s="12">
        <v>0</v>
      </c>
      <c r="D169" s="12">
        <v>0</v>
      </c>
      <c r="E169" s="12">
        <v>0</v>
      </c>
      <c r="F169" s="12">
        <v>0</v>
      </c>
    </row>
    <row r="170" spans="1:6">
      <c r="A170" s="11" t="s">
        <v>163</v>
      </c>
      <c r="B170" s="12">
        <v>0</v>
      </c>
      <c r="C170" s="12">
        <v>0</v>
      </c>
      <c r="D170" s="12">
        <v>0</v>
      </c>
      <c r="E170" s="12">
        <v>0</v>
      </c>
      <c r="F170" s="12">
        <v>0</v>
      </c>
    </row>
    <row r="171" spans="1:6">
      <c r="A171" s="11" t="s">
        <v>164</v>
      </c>
      <c r="B171" s="12">
        <v>0</v>
      </c>
      <c r="C171" s="12">
        <v>0</v>
      </c>
      <c r="D171" s="12">
        <v>0</v>
      </c>
      <c r="E171" s="12">
        <v>0</v>
      </c>
      <c r="F171" s="12">
        <v>0</v>
      </c>
    </row>
    <row r="172" spans="1:6">
      <c r="A172" s="11" t="s">
        <v>165</v>
      </c>
      <c r="B172" s="12">
        <v>0</v>
      </c>
      <c r="C172" s="12">
        <v>0</v>
      </c>
      <c r="D172" s="12">
        <v>0</v>
      </c>
      <c r="E172" s="12">
        <v>0</v>
      </c>
      <c r="F172" s="12">
        <v>0</v>
      </c>
    </row>
    <row r="173" spans="1:6">
      <c r="A173" s="9" t="s">
        <v>166</v>
      </c>
      <c r="B173" s="10">
        <v>914798.65839999996</v>
      </c>
      <c r="C173" s="10">
        <v>0</v>
      </c>
      <c r="D173" s="10">
        <v>0</v>
      </c>
      <c r="E173" s="10">
        <v>0</v>
      </c>
      <c r="F173" s="10">
        <v>914798.65839999996</v>
      </c>
    </row>
    <row r="174" spans="1:6">
      <c r="A174" s="14" t="s">
        <v>167</v>
      </c>
      <c r="B174" s="12">
        <v>757352</v>
      </c>
      <c r="C174" s="12">
        <v>0</v>
      </c>
      <c r="D174" s="12">
        <v>0</v>
      </c>
      <c r="E174" s="12">
        <v>0</v>
      </c>
      <c r="F174" s="12">
        <v>757352</v>
      </c>
    </row>
    <row r="175" spans="1:6">
      <c r="A175" s="11" t="s">
        <v>168</v>
      </c>
      <c r="B175" s="12">
        <v>757352</v>
      </c>
      <c r="C175" s="12">
        <v>0</v>
      </c>
      <c r="D175" s="12">
        <v>0</v>
      </c>
      <c r="E175" s="12">
        <v>0</v>
      </c>
      <c r="F175" s="12">
        <v>757352</v>
      </c>
    </row>
    <row r="176" spans="1:6">
      <c r="A176" s="11" t="s">
        <v>169</v>
      </c>
      <c r="B176" s="12">
        <v>0</v>
      </c>
      <c r="C176" s="12">
        <v>0</v>
      </c>
      <c r="D176" s="12">
        <v>0</v>
      </c>
      <c r="E176" s="12">
        <v>0</v>
      </c>
      <c r="F176" s="12">
        <v>0</v>
      </c>
    </row>
    <row r="177" spans="1:6">
      <c r="A177" s="11" t="s">
        <v>170</v>
      </c>
      <c r="B177" s="12">
        <v>0</v>
      </c>
      <c r="C177" s="12">
        <v>0</v>
      </c>
      <c r="D177" s="12">
        <v>0</v>
      </c>
      <c r="E177" s="12">
        <v>0</v>
      </c>
      <c r="F177" s="12">
        <v>0</v>
      </c>
    </row>
    <row r="178" spans="1:6">
      <c r="A178" s="14" t="s">
        <v>171</v>
      </c>
      <c r="B178" s="12">
        <v>0</v>
      </c>
      <c r="C178" s="12">
        <v>0</v>
      </c>
      <c r="D178" s="12">
        <v>0</v>
      </c>
      <c r="E178" s="12">
        <v>0</v>
      </c>
      <c r="F178" s="12">
        <v>0</v>
      </c>
    </row>
    <row r="179" spans="1:6">
      <c r="A179" s="11" t="s">
        <v>172</v>
      </c>
      <c r="B179" s="12">
        <v>0</v>
      </c>
      <c r="C179" s="12">
        <v>0</v>
      </c>
      <c r="D179" s="12">
        <v>0</v>
      </c>
      <c r="E179" s="12">
        <v>0</v>
      </c>
      <c r="F179" s="12">
        <v>0</v>
      </c>
    </row>
    <row r="180" spans="1:6">
      <c r="A180" s="11" t="s">
        <v>173</v>
      </c>
      <c r="B180" s="12">
        <v>0</v>
      </c>
      <c r="C180" s="12">
        <v>0</v>
      </c>
      <c r="D180" s="12">
        <v>0</v>
      </c>
      <c r="E180" s="12">
        <v>0</v>
      </c>
      <c r="F180" s="12">
        <v>0</v>
      </c>
    </row>
    <row r="181" spans="1:6">
      <c r="A181" s="11" t="s">
        <v>174</v>
      </c>
      <c r="B181" s="12">
        <v>0</v>
      </c>
      <c r="C181" s="12">
        <v>0</v>
      </c>
      <c r="D181" s="12">
        <v>0</v>
      </c>
      <c r="E181" s="12">
        <v>0</v>
      </c>
      <c r="F181" s="12">
        <v>0</v>
      </c>
    </row>
    <row r="182" spans="1:6">
      <c r="A182" s="14" t="s">
        <v>175</v>
      </c>
      <c r="B182" s="12">
        <v>0</v>
      </c>
      <c r="C182" s="12">
        <v>0</v>
      </c>
      <c r="D182" s="12">
        <v>0</v>
      </c>
      <c r="E182" s="12">
        <v>0</v>
      </c>
      <c r="F182" s="12">
        <v>0</v>
      </c>
    </row>
    <row r="183" spans="1:6">
      <c r="A183" s="11" t="s">
        <v>176</v>
      </c>
      <c r="B183" s="12">
        <v>0</v>
      </c>
      <c r="C183" s="12">
        <v>0</v>
      </c>
      <c r="D183" s="12">
        <v>0</v>
      </c>
      <c r="E183" s="12">
        <v>0</v>
      </c>
      <c r="F183" s="12">
        <v>0</v>
      </c>
    </row>
    <row r="184" spans="1:6">
      <c r="A184" s="14" t="s">
        <v>177</v>
      </c>
      <c r="B184" s="12">
        <v>134105.4638</v>
      </c>
      <c r="C184" s="12">
        <v>0</v>
      </c>
      <c r="D184" s="12">
        <v>0</v>
      </c>
      <c r="E184" s="12">
        <v>0</v>
      </c>
      <c r="F184" s="12">
        <v>134105.4638</v>
      </c>
    </row>
    <row r="185" spans="1:6">
      <c r="A185" s="11" t="s">
        <v>178</v>
      </c>
      <c r="B185" s="12">
        <v>59430.641779999998</v>
      </c>
      <c r="C185" s="12">
        <v>0</v>
      </c>
      <c r="D185" s="12">
        <v>0</v>
      </c>
      <c r="E185" s="12">
        <v>0</v>
      </c>
      <c r="F185" s="12">
        <v>59430.641779999998</v>
      </c>
    </row>
    <row r="186" spans="1:6">
      <c r="A186" s="11" t="s">
        <v>179</v>
      </c>
      <c r="B186" s="12">
        <v>47494.563019999994</v>
      </c>
      <c r="C186" s="12">
        <v>0</v>
      </c>
      <c r="D186" s="12">
        <v>0</v>
      </c>
      <c r="E186" s="12">
        <v>0</v>
      </c>
      <c r="F186" s="12">
        <v>47494.563019999994</v>
      </c>
    </row>
    <row r="187" spans="1:6">
      <c r="A187" s="11" t="s">
        <v>180</v>
      </c>
      <c r="B187" s="12">
        <v>27180.258999999998</v>
      </c>
      <c r="C187" s="12">
        <v>0</v>
      </c>
      <c r="D187" s="12">
        <v>0</v>
      </c>
      <c r="E187" s="12">
        <v>0</v>
      </c>
      <c r="F187" s="12">
        <v>27180.258999999998</v>
      </c>
    </row>
    <row r="188" spans="1:6">
      <c r="A188" s="14" t="s">
        <v>181</v>
      </c>
      <c r="B188" s="12">
        <v>23341.194599999999</v>
      </c>
      <c r="C188" s="12">
        <v>0</v>
      </c>
      <c r="D188" s="12">
        <v>0</v>
      </c>
      <c r="E188" s="12">
        <v>0</v>
      </c>
      <c r="F188" s="12">
        <v>23341.194599999999</v>
      </c>
    </row>
    <row r="189" spans="1:6">
      <c r="A189" s="11" t="s">
        <v>182</v>
      </c>
      <c r="B189" s="12">
        <v>6.497E-2</v>
      </c>
      <c r="C189" s="12">
        <v>0</v>
      </c>
      <c r="D189" s="12">
        <v>0</v>
      </c>
      <c r="E189" s="12">
        <v>0</v>
      </c>
      <c r="F189" s="12">
        <v>6.497E-2</v>
      </c>
    </row>
    <row r="190" spans="1:6">
      <c r="A190" s="21" t="s">
        <v>183</v>
      </c>
      <c r="B190" s="12">
        <v>23341.129629999999</v>
      </c>
      <c r="C190" s="12">
        <v>0</v>
      </c>
      <c r="D190" s="12">
        <v>0</v>
      </c>
      <c r="E190" s="12">
        <v>0</v>
      </c>
      <c r="F190" s="12">
        <v>23341.129629999999</v>
      </c>
    </row>
    <row r="191" spans="1:6">
      <c r="A191" s="2" t="s">
        <v>184</v>
      </c>
      <c r="B191" s="10">
        <v>9596619.3326099981</v>
      </c>
      <c r="C191" s="10">
        <v>516729.03121000004</v>
      </c>
      <c r="D191" s="10">
        <v>0</v>
      </c>
      <c r="E191" s="10">
        <v>0</v>
      </c>
      <c r="F191" s="10">
        <v>10113348.36382</v>
      </c>
    </row>
    <row r="192" spans="1:6">
      <c r="A192" s="9" t="s">
        <v>185</v>
      </c>
      <c r="B192" s="10">
        <v>0</v>
      </c>
      <c r="C192" s="10">
        <v>0</v>
      </c>
      <c r="D192" s="10">
        <v>0</v>
      </c>
      <c r="E192" s="10">
        <v>0</v>
      </c>
      <c r="F192" s="10">
        <v>0</v>
      </c>
    </row>
    <row r="193" spans="1:6">
      <c r="A193" s="14" t="s">
        <v>186</v>
      </c>
      <c r="B193" s="12">
        <v>0</v>
      </c>
      <c r="C193" s="12">
        <v>0</v>
      </c>
      <c r="D193" s="12">
        <v>0</v>
      </c>
      <c r="E193" s="12">
        <v>0</v>
      </c>
      <c r="F193" s="12">
        <v>0</v>
      </c>
    </row>
    <row r="194" spans="1:6">
      <c r="A194" s="11" t="s">
        <v>187</v>
      </c>
      <c r="B194" s="12">
        <v>0</v>
      </c>
      <c r="C194" s="12">
        <v>0</v>
      </c>
      <c r="D194" s="12">
        <v>0</v>
      </c>
      <c r="E194" s="12">
        <v>0</v>
      </c>
      <c r="F194" s="12">
        <v>0</v>
      </c>
    </row>
    <row r="195" spans="1:6">
      <c r="A195" s="11" t="s">
        <v>188</v>
      </c>
      <c r="B195" s="12">
        <v>0</v>
      </c>
      <c r="C195" s="12">
        <v>0</v>
      </c>
      <c r="D195" s="12">
        <v>0</v>
      </c>
      <c r="E195" s="12">
        <v>0</v>
      </c>
      <c r="F195" s="12">
        <v>0</v>
      </c>
    </row>
    <row r="196" spans="1:6">
      <c r="A196" s="11" t="s">
        <v>189</v>
      </c>
      <c r="B196" s="12">
        <v>0</v>
      </c>
      <c r="C196" s="12">
        <v>0</v>
      </c>
      <c r="D196" s="12">
        <v>0</v>
      </c>
      <c r="E196" s="12">
        <v>0</v>
      </c>
      <c r="F196" s="12">
        <v>0</v>
      </c>
    </row>
    <row r="197" spans="1:6">
      <c r="A197" s="11" t="s">
        <v>190</v>
      </c>
      <c r="B197" s="12">
        <v>0</v>
      </c>
      <c r="C197" s="12">
        <v>0</v>
      </c>
      <c r="D197" s="12">
        <v>0</v>
      </c>
      <c r="E197" s="12">
        <v>0</v>
      </c>
      <c r="F197" s="12">
        <v>0</v>
      </c>
    </row>
    <row r="198" spans="1:6">
      <c r="A198" s="11" t="s">
        <v>191</v>
      </c>
      <c r="B198" s="12">
        <v>0</v>
      </c>
      <c r="C198" s="12">
        <v>0</v>
      </c>
      <c r="D198" s="12">
        <v>0</v>
      </c>
      <c r="E198" s="12">
        <v>0</v>
      </c>
      <c r="F198" s="12">
        <v>0</v>
      </c>
    </row>
    <row r="199" spans="1:6">
      <c r="A199" s="14" t="s">
        <v>192</v>
      </c>
      <c r="B199" s="12">
        <v>0</v>
      </c>
      <c r="C199" s="12">
        <v>0</v>
      </c>
      <c r="D199" s="12">
        <v>0</v>
      </c>
      <c r="E199" s="12">
        <v>0</v>
      </c>
      <c r="F199" s="12">
        <v>0</v>
      </c>
    </row>
    <row r="200" spans="1:6">
      <c r="A200" s="11" t="s">
        <v>193</v>
      </c>
      <c r="B200" s="12">
        <v>0</v>
      </c>
      <c r="C200" s="12">
        <v>0</v>
      </c>
      <c r="D200" s="12">
        <v>0</v>
      </c>
      <c r="E200" s="12">
        <v>0</v>
      </c>
      <c r="F200" s="12">
        <v>0</v>
      </c>
    </row>
    <row r="201" spans="1:6">
      <c r="A201" s="13" t="s">
        <v>194</v>
      </c>
      <c r="B201" s="12">
        <v>0</v>
      </c>
      <c r="C201" s="12">
        <v>0</v>
      </c>
      <c r="D201" s="12">
        <v>0</v>
      </c>
      <c r="E201" s="12">
        <v>0</v>
      </c>
      <c r="F201" s="12">
        <v>0</v>
      </c>
    </row>
    <row r="202" spans="1:6">
      <c r="A202" s="13" t="s">
        <v>195</v>
      </c>
      <c r="B202" s="12">
        <v>0</v>
      </c>
      <c r="C202" s="12">
        <v>0</v>
      </c>
      <c r="D202" s="12">
        <v>0</v>
      </c>
      <c r="E202" s="12">
        <v>0</v>
      </c>
      <c r="F202" s="12">
        <v>0</v>
      </c>
    </row>
    <row r="203" spans="1:6">
      <c r="A203" s="13" t="s">
        <v>196</v>
      </c>
      <c r="B203" s="12">
        <v>0</v>
      </c>
      <c r="C203" s="12">
        <v>0</v>
      </c>
      <c r="D203" s="12">
        <v>0</v>
      </c>
      <c r="E203" s="12">
        <v>0</v>
      </c>
      <c r="F203" s="12">
        <v>0</v>
      </c>
    </row>
    <row r="204" spans="1:6">
      <c r="A204" s="13" t="s">
        <v>197</v>
      </c>
      <c r="B204" s="12">
        <v>0</v>
      </c>
      <c r="C204" s="12">
        <v>0</v>
      </c>
      <c r="D204" s="12">
        <v>0</v>
      </c>
      <c r="E204" s="12">
        <v>0</v>
      </c>
      <c r="F204" s="12">
        <v>0</v>
      </c>
    </row>
    <row r="205" spans="1:6">
      <c r="A205" s="14" t="s">
        <v>198</v>
      </c>
      <c r="B205" s="12">
        <v>0</v>
      </c>
      <c r="C205" s="12">
        <v>0</v>
      </c>
      <c r="D205" s="12">
        <v>0</v>
      </c>
      <c r="E205" s="12">
        <v>0</v>
      </c>
      <c r="F205" s="12">
        <v>0</v>
      </c>
    </row>
    <row r="206" spans="1:6">
      <c r="A206" s="14" t="s">
        <v>199</v>
      </c>
      <c r="B206" s="12">
        <v>0</v>
      </c>
      <c r="C206" s="12">
        <v>0</v>
      </c>
      <c r="D206" s="12">
        <v>0</v>
      </c>
      <c r="E206" s="12">
        <v>0</v>
      </c>
      <c r="F206" s="12">
        <v>0</v>
      </c>
    </row>
    <row r="207" spans="1:6">
      <c r="A207" s="11" t="s">
        <v>200</v>
      </c>
      <c r="B207" s="12">
        <v>0</v>
      </c>
      <c r="C207" s="12">
        <v>0</v>
      </c>
      <c r="D207" s="12">
        <v>0</v>
      </c>
      <c r="E207" s="12">
        <v>0</v>
      </c>
      <c r="F207" s="12">
        <v>0</v>
      </c>
    </row>
    <row r="208" spans="1:6">
      <c r="A208" s="11" t="s">
        <v>201</v>
      </c>
      <c r="B208" s="12">
        <v>0</v>
      </c>
      <c r="C208" s="12">
        <v>0</v>
      </c>
      <c r="D208" s="12">
        <v>0</v>
      </c>
      <c r="E208" s="12">
        <v>0</v>
      </c>
      <c r="F208" s="12">
        <v>0</v>
      </c>
    </row>
    <row r="209" spans="1:6">
      <c r="A209" s="11" t="s">
        <v>202</v>
      </c>
      <c r="B209" s="12">
        <v>0</v>
      </c>
      <c r="C209" s="12">
        <v>0</v>
      </c>
      <c r="D209" s="12">
        <v>0</v>
      </c>
      <c r="E209" s="12">
        <v>0</v>
      </c>
      <c r="F209" s="12">
        <v>0</v>
      </c>
    </row>
    <row r="210" spans="1:6">
      <c r="A210" s="11" t="s">
        <v>203</v>
      </c>
      <c r="B210" s="12">
        <v>0</v>
      </c>
      <c r="C210" s="12">
        <v>0</v>
      </c>
      <c r="D210" s="12">
        <v>0</v>
      </c>
      <c r="E210" s="12">
        <v>0</v>
      </c>
      <c r="F210" s="12">
        <v>0</v>
      </c>
    </row>
    <row r="211" spans="1:6">
      <c r="A211" s="14" t="s">
        <v>204</v>
      </c>
      <c r="B211" s="12">
        <v>0</v>
      </c>
      <c r="C211" s="12">
        <v>0</v>
      </c>
      <c r="D211" s="12">
        <v>0</v>
      </c>
      <c r="E211" s="12">
        <v>0</v>
      </c>
      <c r="F211" s="12">
        <v>0</v>
      </c>
    </row>
    <row r="212" spans="1:6">
      <c r="A212" s="9" t="s">
        <v>205</v>
      </c>
      <c r="B212" s="10">
        <v>19619474.353119999</v>
      </c>
      <c r="C212" s="10">
        <v>2814980.2175500002</v>
      </c>
      <c r="D212" s="10">
        <v>0</v>
      </c>
      <c r="E212" s="10">
        <v>0</v>
      </c>
      <c r="F212" s="10">
        <v>22434454.570669997</v>
      </c>
    </row>
    <row r="213" spans="1:6">
      <c r="A213" s="14" t="s">
        <v>206</v>
      </c>
      <c r="B213" s="12">
        <v>0</v>
      </c>
      <c r="C213" s="12">
        <v>0</v>
      </c>
      <c r="D213" s="12">
        <v>0</v>
      </c>
      <c r="E213" s="12">
        <v>0</v>
      </c>
      <c r="F213" s="12">
        <v>0</v>
      </c>
    </row>
    <row r="214" spans="1:6">
      <c r="A214" s="11" t="s">
        <v>207</v>
      </c>
      <c r="B214" s="12">
        <v>0</v>
      </c>
      <c r="C214" s="12">
        <v>0</v>
      </c>
      <c r="D214" s="12">
        <v>0</v>
      </c>
      <c r="E214" s="12">
        <v>0</v>
      </c>
      <c r="F214" s="12">
        <v>0</v>
      </c>
    </row>
    <row r="215" spans="1:6">
      <c r="A215" s="11" t="s">
        <v>208</v>
      </c>
      <c r="B215" s="12">
        <v>0</v>
      </c>
      <c r="C215" s="12">
        <v>0</v>
      </c>
      <c r="D215" s="12">
        <v>0</v>
      </c>
      <c r="E215" s="12">
        <v>0</v>
      </c>
      <c r="F215" s="12">
        <v>0</v>
      </c>
    </row>
    <row r="216" spans="1:6">
      <c r="A216" s="11" t="s">
        <v>209</v>
      </c>
      <c r="B216" s="12">
        <v>0</v>
      </c>
      <c r="C216" s="12">
        <v>0</v>
      </c>
      <c r="D216" s="12">
        <v>0</v>
      </c>
      <c r="E216" s="12">
        <v>0</v>
      </c>
      <c r="F216" s="12">
        <v>0</v>
      </c>
    </row>
    <row r="217" spans="1:6">
      <c r="A217" s="14" t="s">
        <v>210</v>
      </c>
      <c r="B217" s="12">
        <v>0</v>
      </c>
      <c r="C217" s="12">
        <v>0</v>
      </c>
      <c r="D217" s="12">
        <v>0</v>
      </c>
      <c r="E217" s="12">
        <v>0</v>
      </c>
      <c r="F217" s="12">
        <v>0</v>
      </c>
    </row>
    <row r="218" spans="1:6">
      <c r="A218" s="15" t="s">
        <v>211</v>
      </c>
      <c r="B218" s="12">
        <v>0</v>
      </c>
      <c r="C218" s="12">
        <v>0</v>
      </c>
      <c r="D218" s="12">
        <v>0</v>
      </c>
      <c r="E218" s="12">
        <v>0</v>
      </c>
      <c r="F218" s="12">
        <v>0</v>
      </c>
    </row>
    <row r="219" spans="1:6">
      <c r="A219" s="11" t="s">
        <v>212</v>
      </c>
      <c r="B219" s="12">
        <v>0</v>
      </c>
      <c r="C219" s="12">
        <v>0</v>
      </c>
      <c r="D219" s="12">
        <v>0</v>
      </c>
      <c r="E219" s="12">
        <v>0</v>
      </c>
      <c r="F219" s="12">
        <v>0</v>
      </c>
    </row>
    <row r="220" spans="1:6">
      <c r="A220" s="11" t="s">
        <v>213</v>
      </c>
      <c r="B220" s="12">
        <v>0</v>
      </c>
      <c r="C220" s="12">
        <v>0</v>
      </c>
      <c r="D220" s="12">
        <v>0</v>
      </c>
      <c r="E220" s="12">
        <v>0</v>
      </c>
      <c r="F220" s="12">
        <v>0</v>
      </c>
    </row>
    <row r="221" spans="1:6">
      <c r="A221" s="11" t="s">
        <v>214</v>
      </c>
      <c r="B221" s="12">
        <v>0</v>
      </c>
      <c r="C221" s="12">
        <v>0</v>
      </c>
      <c r="D221" s="12">
        <v>0</v>
      </c>
      <c r="E221" s="12">
        <v>0</v>
      </c>
      <c r="F221" s="12">
        <v>0</v>
      </c>
    </row>
    <row r="222" spans="1:6">
      <c r="A222" s="11" t="s">
        <v>215</v>
      </c>
      <c r="B222" s="12">
        <v>0</v>
      </c>
      <c r="C222" s="12">
        <v>0</v>
      </c>
      <c r="D222" s="12">
        <v>0</v>
      </c>
      <c r="E222" s="12">
        <v>0</v>
      </c>
      <c r="F222" s="12">
        <v>0</v>
      </c>
    </row>
    <row r="223" spans="1:6">
      <c r="A223" s="14" t="s">
        <v>216</v>
      </c>
      <c r="B223" s="12">
        <v>0</v>
      </c>
      <c r="C223" s="12">
        <v>0</v>
      </c>
      <c r="D223" s="12">
        <v>0</v>
      </c>
      <c r="E223" s="12">
        <v>0</v>
      </c>
      <c r="F223" s="12">
        <v>0</v>
      </c>
    </row>
    <row r="224" spans="1:6">
      <c r="A224" s="11" t="s">
        <v>217</v>
      </c>
      <c r="B224" s="12">
        <v>0</v>
      </c>
      <c r="C224" s="12">
        <v>0</v>
      </c>
      <c r="D224" s="12">
        <v>0</v>
      </c>
      <c r="E224" s="12">
        <v>0</v>
      </c>
      <c r="F224" s="12">
        <v>0</v>
      </c>
    </row>
    <row r="225" spans="1:6">
      <c r="A225" s="11" t="s">
        <v>218</v>
      </c>
      <c r="B225" s="12">
        <v>0</v>
      </c>
      <c r="C225" s="12">
        <v>0</v>
      </c>
      <c r="D225" s="12">
        <v>0</v>
      </c>
      <c r="E225" s="12">
        <v>0</v>
      </c>
      <c r="F225" s="12">
        <v>0</v>
      </c>
    </row>
    <row r="226" spans="1:6">
      <c r="A226" s="14" t="s">
        <v>219</v>
      </c>
      <c r="B226" s="12">
        <v>0</v>
      </c>
      <c r="C226" s="12">
        <v>0</v>
      </c>
      <c r="D226" s="12">
        <v>0</v>
      </c>
      <c r="E226" s="12">
        <v>0</v>
      </c>
      <c r="F226" s="12">
        <v>0</v>
      </c>
    </row>
    <row r="227" spans="1:6">
      <c r="A227" s="11" t="s">
        <v>220</v>
      </c>
      <c r="B227" s="12">
        <v>0</v>
      </c>
      <c r="C227" s="12">
        <v>0</v>
      </c>
      <c r="D227" s="12">
        <v>0</v>
      </c>
      <c r="E227" s="12">
        <v>0</v>
      </c>
      <c r="F227" s="12">
        <v>0</v>
      </c>
    </row>
    <row r="228" spans="1:6">
      <c r="A228" s="11" t="s">
        <v>221</v>
      </c>
      <c r="B228" s="12">
        <v>0</v>
      </c>
      <c r="C228" s="12">
        <v>0</v>
      </c>
      <c r="D228" s="12">
        <v>0</v>
      </c>
      <c r="E228" s="12">
        <v>0</v>
      </c>
      <c r="F228" s="12">
        <v>0</v>
      </c>
    </row>
    <row r="229" spans="1:6">
      <c r="A229" s="14" t="s">
        <v>222</v>
      </c>
      <c r="B229" s="12">
        <v>4782415.9673199998</v>
      </c>
      <c r="C229" s="12">
        <v>0</v>
      </c>
      <c r="D229" s="12">
        <v>0</v>
      </c>
      <c r="E229" s="12">
        <v>0</v>
      </c>
      <c r="F229" s="12">
        <v>4782415.9673199998</v>
      </c>
    </row>
    <row r="230" spans="1:6">
      <c r="A230" s="11" t="s">
        <v>223</v>
      </c>
      <c r="B230" s="12">
        <v>2731063.05773</v>
      </c>
      <c r="C230" s="12">
        <v>0</v>
      </c>
      <c r="D230" s="12">
        <v>0</v>
      </c>
      <c r="E230" s="12">
        <v>0</v>
      </c>
      <c r="F230" s="12">
        <v>2731063.05773</v>
      </c>
    </row>
    <row r="231" spans="1:6">
      <c r="A231" s="11" t="s">
        <v>224</v>
      </c>
      <c r="B231" s="12">
        <v>0</v>
      </c>
      <c r="C231" s="12">
        <v>0</v>
      </c>
      <c r="D231" s="12">
        <v>0</v>
      </c>
      <c r="E231" s="12">
        <v>0</v>
      </c>
      <c r="F231" s="12">
        <v>0</v>
      </c>
    </row>
    <row r="232" spans="1:6">
      <c r="A232" s="11" t="s">
        <v>225</v>
      </c>
      <c r="B232" s="12">
        <v>533167.52942000004</v>
      </c>
      <c r="C232" s="12">
        <v>0</v>
      </c>
      <c r="D232" s="12">
        <v>0</v>
      </c>
      <c r="E232" s="12">
        <v>0</v>
      </c>
      <c r="F232" s="12">
        <v>533167.52942000004</v>
      </c>
    </row>
    <row r="233" spans="1:6">
      <c r="A233" s="11" t="s">
        <v>226</v>
      </c>
      <c r="B233" s="12">
        <v>0</v>
      </c>
      <c r="C233" s="12">
        <v>0</v>
      </c>
      <c r="D233" s="12">
        <v>0</v>
      </c>
      <c r="E233" s="12">
        <v>0</v>
      </c>
      <c r="F233" s="12">
        <v>0</v>
      </c>
    </row>
    <row r="234" spans="1:6">
      <c r="A234" s="11" t="s">
        <v>227</v>
      </c>
      <c r="B234" s="11">
        <v>0</v>
      </c>
      <c r="C234" s="11">
        <v>0</v>
      </c>
      <c r="D234" s="11">
        <v>0</v>
      </c>
      <c r="E234" s="11">
        <v>0</v>
      </c>
      <c r="F234" s="11">
        <v>0</v>
      </c>
    </row>
    <row r="235" spans="1:6">
      <c r="A235" s="13" t="s">
        <v>228</v>
      </c>
      <c r="B235" s="11">
        <v>0</v>
      </c>
      <c r="C235" s="11">
        <v>0</v>
      </c>
      <c r="D235" s="11">
        <v>0</v>
      </c>
      <c r="E235" s="11">
        <v>0</v>
      </c>
      <c r="F235" s="11">
        <v>0</v>
      </c>
    </row>
    <row r="236" spans="1:6">
      <c r="A236" s="13" t="s">
        <v>229</v>
      </c>
      <c r="B236" s="11">
        <v>0</v>
      </c>
      <c r="C236" s="11">
        <v>0</v>
      </c>
      <c r="D236" s="11">
        <v>0</v>
      </c>
      <c r="E236" s="11">
        <v>0</v>
      </c>
      <c r="F236" s="11">
        <v>0</v>
      </c>
    </row>
    <row r="237" spans="1:6">
      <c r="A237" s="13" t="s">
        <v>230</v>
      </c>
      <c r="B237" s="11">
        <v>1518185.3801699998</v>
      </c>
      <c r="C237" s="11">
        <v>0</v>
      </c>
      <c r="D237" s="11">
        <v>0</v>
      </c>
      <c r="E237" s="11">
        <v>0</v>
      </c>
      <c r="F237" s="11">
        <v>1518185.3801699998</v>
      </c>
    </row>
    <row r="238" spans="1:6">
      <c r="A238" s="22" t="s">
        <v>231</v>
      </c>
      <c r="B238" s="11">
        <v>4988527.82271</v>
      </c>
      <c r="C238" s="11">
        <v>868805.76127000002</v>
      </c>
      <c r="D238" s="11">
        <v>0</v>
      </c>
      <c r="E238" s="11">
        <v>0</v>
      </c>
      <c r="F238" s="11">
        <v>5857333.5839799996</v>
      </c>
    </row>
    <row r="239" spans="1:6">
      <c r="A239" s="11" t="s">
        <v>232</v>
      </c>
      <c r="B239" s="11">
        <v>205119.20282000001</v>
      </c>
      <c r="C239" s="11">
        <v>0</v>
      </c>
      <c r="D239" s="11">
        <v>0</v>
      </c>
      <c r="E239" s="11">
        <v>0</v>
      </c>
      <c r="F239" s="11">
        <v>205119.20282000001</v>
      </c>
    </row>
    <row r="240" spans="1:6">
      <c r="A240" s="11" t="s">
        <v>233</v>
      </c>
      <c r="B240" s="11">
        <v>0</v>
      </c>
      <c r="C240" s="11">
        <v>75.459999999999994</v>
      </c>
      <c r="D240" s="11">
        <v>0</v>
      </c>
      <c r="E240" s="11">
        <v>0</v>
      </c>
      <c r="F240" s="11">
        <v>75.459999999999994</v>
      </c>
    </row>
    <row r="241" spans="1:6">
      <c r="A241" s="11" t="s">
        <v>234</v>
      </c>
      <c r="B241" s="11">
        <v>57030.664060000003</v>
      </c>
      <c r="C241" s="11">
        <v>2498.9122400000001</v>
      </c>
      <c r="D241" s="11">
        <v>0</v>
      </c>
      <c r="E241" s="11">
        <v>0</v>
      </c>
      <c r="F241" s="11">
        <v>59529.576300000008</v>
      </c>
    </row>
    <row r="242" spans="1:6">
      <c r="A242" s="13" t="s">
        <v>235</v>
      </c>
      <c r="B242" s="11">
        <v>23638.5533</v>
      </c>
      <c r="C242" s="11">
        <v>0</v>
      </c>
      <c r="D242" s="11">
        <v>0</v>
      </c>
      <c r="E242" s="11">
        <v>0</v>
      </c>
      <c r="F242" s="11">
        <v>23638.5533</v>
      </c>
    </row>
    <row r="243" spans="1:6">
      <c r="A243" s="13" t="s">
        <v>236</v>
      </c>
      <c r="B243" s="11">
        <v>0</v>
      </c>
      <c r="C243" s="11">
        <v>0</v>
      </c>
      <c r="D243" s="11">
        <v>0</v>
      </c>
      <c r="E243" s="11">
        <v>0</v>
      </c>
      <c r="F243" s="11">
        <v>0</v>
      </c>
    </row>
    <row r="244" spans="1:6">
      <c r="A244" s="13" t="s">
        <v>237</v>
      </c>
      <c r="B244" s="11">
        <v>4702739.4025299996</v>
      </c>
      <c r="C244" s="11">
        <v>866231.38902999996</v>
      </c>
      <c r="D244" s="11">
        <v>0</v>
      </c>
      <c r="E244" s="11">
        <v>0</v>
      </c>
      <c r="F244" s="11">
        <v>5568970.7915599998</v>
      </c>
    </row>
    <row r="245" spans="1:6">
      <c r="A245" s="14" t="s">
        <v>238</v>
      </c>
      <c r="B245" s="11">
        <v>968395.57685999991</v>
      </c>
      <c r="C245" s="11">
        <v>1220361.5221599999</v>
      </c>
      <c r="D245" s="11">
        <v>0</v>
      </c>
      <c r="E245" s="11">
        <v>0</v>
      </c>
      <c r="F245" s="11">
        <v>2188757.0990199996</v>
      </c>
    </row>
    <row r="246" spans="1:6">
      <c r="A246" s="11" t="s">
        <v>239</v>
      </c>
      <c r="B246" s="11">
        <v>961771.01656999986</v>
      </c>
      <c r="C246" s="11">
        <v>1217989.6899900001</v>
      </c>
      <c r="D246" s="11">
        <v>0</v>
      </c>
      <c r="E246" s="11">
        <v>0</v>
      </c>
      <c r="F246" s="11">
        <v>2179760.7065599998</v>
      </c>
    </row>
    <row r="247" spans="1:6">
      <c r="A247" s="11" t="s">
        <v>240</v>
      </c>
      <c r="B247" s="11">
        <v>6624.5602900000004</v>
      </c>
      <c r="C247" s="11">
        <v>2371.8321700000001</v>
      </c>
      <c r="D247" s="11">
        <v>0</v>
      </c>
      <c r="E247" s="11">
        <v>0</v>
      </c>
      <c r="F247" s="11">
        <v>8996.3924600000009</v>
      </c>
    </row>
    <row r="248" spans="1:6">
      <c r="A248" s="14" t="s">
        <v>241</v>
      </c>
      <c r="B248" s="11">
        <v>8880134.986229999</v>
      </c>
      <c r="C248" s="11">
        <v>725812.93412000046</v>
      </c>
      <c r="D248" s="11">
        <v>0</v>
      </c>
      <c r="E248" s="11">
        <v>0</v>
      </c>
      <c r="F248" s="11">
        <v>9605947.9203499984</v>
      </c>
    </row>
    <row r="249" spans="1:6">
      <c r="A249" s="11" t="s">
        <v>239</v>
      </c>
      <c r="B249" s="11">
        <v>6505482.1091399994</v>
      </c>
      <c r="C249" s="11">
        <v>410275.73639000056</v>
      </c>
      <c r="D249" s="11">
        <v>0</v>
      </c>
      <c r="E249" s="11">
        <v>0</v>
      </c>
      <c r="F249" s="11">
        <v>6915757.8455300005</v>
      </c>
    </row>
    <row r="250" spans="1:6">
      <c r="A250" s="11" t="s">
        <v>240</v>
      </c>
      <c r="B250" s="11">
        <v>2374652.8770899996</v>
      </c>
      <c r="C250" s="11">
        <v>315537.19773000001</v>
      </c>
      <c r="D250" s="11">
        <v>0</v>
      </c>
      <c r="E250" s="11">
        <v>0</v>
      </c>
      <c r="F250" s="11">
        <v>2690190.0748199997</v>
      </c>
    </row>
    <row r="251" spans="1:6">
      <c r="A251" s="9" t="s">
        <v>242</v>
      </c>
      <c r="B251" s="10">
        <v>568688.07392</v>
      </c>
      <c r="C251" s="10">
        <v>510.24034</v>
      </c>
      <c r="D251" s="10">
        <v>0</v>
      </c>
      <c r="E251" s="10">
        <v>0</v>
      </c>
      <c r="F251" s="10">
        <v>569198.3142599999</v>
      </c>
    </row>
    <row r="252" spans="1:6">
      <c r="A252" s="11" t="s">
        <v>243</v>
      </c>
      <c r="B252" s="12">
        <v>2.5489999999999999E-2</v>
      </c>
      <c r="C252" s="12">
        <v>0</v>
      </c>
      <c r="D252" s="12">
        <v>0</v>
      </c>
      <c r="E252" s="12">
        <v>0</v>
      </c>
      <c r="F252" s="12">
        <v>2.5489999999999999E-2</v>
      </c>
    </row>
    <row r="253" spans="1:6">
      <c r="A253" s="11" t="s">
        <v>244</v>
      </c>
      <c r="B253" s="12">
        <v>28295.867529999996</v>
      </c>
      <c r="C253" s="12">
        <v>316.09767000000005</v>
      </c>
      <c r="D253" s="12">
        <v>0</v>
      </c>
      <c r="E253" s="12">
        <v>0</v>
      </c>
      <c r="F253" s="12">
        <v>28611.965199999999</v>
      </c>
    </row>
    <row r="254" spans="1:6">
      <c r="A254" s="11" t="s">
        <v>245</v>
      </c>
      <c r="B254" s="12">
        <v>501939.81851000001</v>
      </c>
      <c r="C254" s="12">
        <v>32.087299999999999</v>
      </c>
      <c r="D254" s="12">
        <v>0</v>
      </c>
      <c r="E254" s="12">
        <v>0</v>
      </c>
      <c r="F254" s="12">
        <v>501971.90581000003</v>
      </c>
    </row>
    <row r="255" spans="1:6">
      <c r="A255" s="11" t="s">
        <v>246</v>
      </c>
      <c r="B255" s="12">
        <v>2700.7526499999999</v>
      </c>
      <c r="C255" s="12">
        <v>0</v>
      </c>
      <c r="D255" s="12">
        <v>0</v>
      </c>
      <c r="E255" s="12">
        <v>0</v>
      </c>
      <c r="F255" s="12">
        <v>2700.7526499999999</v>
      </c>
    </row>
    <row r="256" spans="1:6">
      <c r="A256" s="11" t="s">
        <v>247</v>
      </c>
      <c r="B256" s="12">
        <v>0</v>
      </c>
      <c r="C256" s="12">
        <v>0</v>
      </c>
      <c r="D256" s="12">
        <v>0</v>
      </c>
      <c r="E256" s="12">
        <v>0</v>
      </c>
      <c r="F256" s="12">
        <v>0</v>
      </c>
    </row>
    <row r="257" spans="1:6">
      <c r="A257" s="11" t="s">
        <v>248</v>
      </c>
      <c r="B257" s="12">
        <v>0</v>
      </c>
      <c r="C257" s="12">
        <v>0</v>
      </c>
      <c r="D257" s="12">
        <v>0</v>
      </c>
      <c r="E257" s="12">
        <v>0</v>
      </c>
      <c r="F257" s="12">
        <v>0</v>
      </c>
    </row>
    <row r="258" spans="1:6">
      <c r="A258" s="11" t="s">
        <v>249</v>
      </c>
      <c r="B258" s="12">
        <v>35751.60974</v>
      </c>
      <c r="C258" s="12">
        <v>162.05536999999998</v>
      </c>
      <c r="D258" s="12">
        <v>0</v>
      </c>
      <c r="E258" s="12">
        <v>0</v>
      </c>
      <c r="F258" s="12">
        <v>35913.665110000002</v>
      </c>
    </row>
    <row r="259" spans="1:6">
      <c r="A259" s="11" t="s">
        <v>250</v>
      </c>
      <c r="B259" s="12">
        <v>0</v>
      </c>
      <c r="C259" s="12">
        <v>0</v>
      </c>
      <c r="D259" s="12">
        <v>0</v>
      </c>
      <c r="E259" s="12">
        <v>0</v>
      </c>
      <c r="F259" s="12">
        <v>0</v>
      </c>
    </row>
    <row r="260" spans="1:6">
      <c r="A260" s="9" t="s">
        <v>251</v>
      </c>
      <c r="B260" s="10">
        <v>305591.04754</v>
      </c>
      <c r="C260" s="10">
        <v>15632.968989999999</v>
      </c>
      <c r="D260" s="10">
        <v>0</v>
      </c>
      <c r="E260" s="10">
        <v>0</v>
      </c>
      <c r="F260" s="10">
        <v>321224.01653000002</v>
      </c>
    </row>
    <row r="261" spans="1:6">
      <c r="A261" s="11" t="s">
        <v>252</v>
      </c>
      <c r="B261" s="12">
        <v>108180.00425</v>
      </c>
      <c r="C261" s="12">
        <v>1312.8369700000001</v>
      </c>
      <c r="D261" s="12">
        <v>0</v>
      </c>
      <c r="E261" s="12">
        <v>0</v>
      </c>
      <c r="F261" s="12">
        <v>109492.84122</v>
      </c>
    </row>
    <row r="262" spans="1:6">
      <c r="A262" s="11" t="s">
        <v>253</v>
      </c>
      <c r="B262" s="12">
        <v>0</v>
      </c>
      <c r="C262" s="12">
        <v>0</v>
      </c>
      <c r="D262" s="12">
        <v>0</v>
      </c>
      <c r="E262" s="12">
        <v>0</v>
      </c>
      <c r="F262" s="12">
        <v>0</v>
      </c>
    </row>
    <row r="263" spans="1:6">
      <c r="A263" s="11" t="s">
        <v>254</v>
      </c>
      <c r="B263" s="12">
        <v>104367.94927000001</v>
      </c>
      <c r="C263" s="12">
        <v>14320.132019999999</v>
      </c>
      <c r="D263" s="12">
        <v>0</v>
      </c>
      <c r="E263" s="12">
        <v>0</v>
      </c>
      <c r="F263" s="12">
        <v>118688.08129</v>
      </c>
    </row>
    <row r="264" spans="1:6">
      <c r="A264" s="11" t="s">
        <v>255</v>
      </c>
      <c r="B264" s="12">
        <v>0</v>
      </c>
      <c r="C264" s="12">
        <v>0</v>
      </c>
      <c r="D264" s="12">
        <v>0</v>
      </c>
      <c r="E264" s="12">
        <v>0</v>
      </c>
      <c r="F264" s="12">
        <v>0</v>
      </c>
    </row>
    <row r="265" spans="1:6">
      <c r="A265" s="11" t="s">
        <v>256</v>
      </c>
      <c r="B265" s="12">
        <v>4917.1091100000003</v>
      </c>
      <c r="C265" s="12">
        <v>0</v>
      </c>
      <c r="D265" s="12">
        <v>0</v>
      </c>
      <c r="E265" s="12">
        <v>0</v>
      </c>
      <c r="F265" s="12">
        <v>4917.1091100000003</v>
      </c>
    </row>
    <row r="266" spans="1:6">
      <c r="A266" s="15" t="s">
        <v>257</v>
      </c>
      <c r="B266" s="12">
        <v>0</v>
      </c>
      <c r="C266" s="12">
        <v>0</v>
      </c>
      <c r="D266" s="12">
        <v>0</v>
      </c>
      <c r="E266" s="12">
        <v>0</v>
      </c>
      <c r="F266" s="12">
        <v>0</v>
      </c>
    </row>
    <row r="267" spans="1:6">
      <c r="A267" s="15" t="s">
        <v>258</v>
      </c>
      <c r="B267" s="12">
        <v>88125.984909999999</v>
      </c>
      <c r="C267" s="12">
        <v>0</v>
      </c>
      <c r="D267" s="12">
        <v>0</v>
      </c>
      <c r="E267" s="12">
        <v>0</v>
      </c>
      <c r="F267" s="12">
        <v>88125.984909999999</v>
      </c>
    </row>
    <row r="268" spans="1:6">
      <c r="A268" s="9" t="s">
        <v>259</v>
      </c>
      <c r="B268" s="10">
        <v>263097.02638</v>
      </c>
      <c r="C268" s="10">
        <v>-15122.728649999999</v>
      </c>
      <c r="D268" s="10">
        <v>0</v>
      </c>
      <c r="E268" s="10">
        <v>0</v>
      </c>
      <c r="F268" s="10">
        <v>247974.29772999987</v>
      </c>
    </row>
    <row r="269" spans="1:6">
      <c r="A269" s="2" t="s">
        <v>260</v>
      </c>
      <c r="B269" s="10">
        <v>70763.887950000004</v>
      </c>
      <c r="C269" s="10">
        <v>3666.864</v>
      </c>
      <c r="D269" s="10">
        <v>0</v>
      </c>
      <c r="E269" s="10">
        <v>0</v>
      </c>
      <c r="F269" s="10">
        <v>74430.751950000005</v>
      </c>
    </row>
    <row r="270" spans="1:6">
      <c r="A270" s="11" t="s">
        <v>261</v>
      </c>
      <c r="B270" s="12">
        <v>38587.749010000007</v>
      </c>
      <c r="C270" s="12">
        <v>3666.864</v>
      </c>
      <c r="D270" s="12">
        <v>0</v>
      </c>
      <c r="E270" s="12">
        <v>0</v>
      </c>
      <c r="F270" s="12">
        <v>42254.613010000008</v>
      </c>
    </row>
    <row r="271" spans="1:6">
      <c r="A271" s="11" t="s">
        <v>262</v>
      </c>
      <c r="B271" s="12">
        <v>11.2105</v>
      </c>
      <c r="C271" s="12">
        <v>0</v>
      </c>
      <c r="D271" s="12">
        <v>0</v>
      </c>
      <c r="E271" s="12">
        <v>0</v>
      </c>
      <c r="F271" s="12">
        <v>11.2105</v>
      </c>
    </row>
    <row r="272" spans="1:6">
      <c r="A272" s="11" t="s">
        <v>263</v>
      </c>
      <c r="B272" s="12">
        <v>145.96807000000001</v>
      </c>
      <c r="C272" s="12">
        <v>0</v>
      </c>
      <c r="D272" s="12">
        <v>0</v>
      </c>
      <c r="E272" s="12">
        <v>0</v>
      </c>
      <c r="F272" s="12">
        <v>145.96807000000001</v>
      </c>
    </row>
    <row r="273" spans="1:6">
      <c r="A273" s="11" t="s">
        <v>264</v>
      </c>
      <c r="B273" s="12">
        <v>7080.0698000000002</v>
      </c>
      <c r="C273" s="12">
        <v>0</v>
      </c>
      <c r="D273" s="12">
        <v>0</v>
      </c>
      <c r="E273" s="12">
        <v>0</v>
      </c>
      <c r="F273" s="12">
        <v>7080.0698000000002</v>
      </c>
    </row>
    <row r="274" spans="1:6">
      <c r="A274" s="23" t="s">
        <v>265</v>
      </c>
      <c r="B274" s="12">
        <v>972.45104000000003</v>
      </c>
      <c r="C274" s="12">
        <v>0</v>
      </c>
      <c r="D274" s="12">
        <v>0</v>
      </c>
      <c r="E274" s="12">
        <v>0</v>
      </c>
      <c r="F274" s="12">
        <v>972.45104000000003</v>
      </c>
    </row>
    <row r="275" spans="1:6">
      <c r="A275" s="23" t="s">
        <v>266</v>
      </c>
      <c r="B275" s="12">
        <v>23966.43953</v>
      </c>
      <c r="C275" s="12">
        <v>0</v>
      </c>
      <c r="D275" s="12">
        <v>0</v>
      </c>
      <c r="E275" s="12">
        <v>0</v>
      </c>
      <c r="F275" s="12">
        <v>23966.43953</v>
      </c>
    </row>
    <row r="276" spans="1:6">
      <c r="A276" s="9" t="s">
        <v>267</v>
      </c>
      <c r="B276" s="10">
        <v>38936.286410000001</v>
      </c>
      <c r="C276" s="10">
        <v>0</v>
      </c>
      <c r="D276" s="10">
        <v>0</v>
      </c>
      <c r="E276" s="10">
        <v>0</v>
      </c>
      <c r="F276" s="10">
        <v>38936.286410000001</v>
      </c>
    </row>
    <row r="277" spans="1:6">
      <c r="A277" s="11" t="s">
        <v>261</v>
      </c>
      <c r="B277" s="12">
        <v>6959.9745999999996</v>
      </c>
      <c r="C277" s="12">
        <v>0</v>
      </c>
      <c r="D277" s="12">
        <v>0</v>
      </c>
      <c r="E277" s="12">
        <v>0</v>
      </c>
      <c r="F277" s="12">
        <v>6959.9745999999996</v>
      </c>
    </row>
    <row r="278" spans="1:6">
      <c r="A278" s="11" t="s">
        <v>268</v>
      </c>
      <c r="B278" s="12">
        <v>24359.604490000002</v>
      </c>
      <c r="C278" s="12">
        <v>0</v>
      </c>
      <c r="D278" s="12">
        <v>0</v>
      </c>
      <c r="E278" s="12">
        <v>0</v>
      </c>
      <c r="F278" s="12">
        <v>24359.604490000002</v>
      </c>
    </row>
    <row r="279" spans="1:6">
      <c r="A279" s="11" t="s">
        <v>269</v>
      </c>
      <c r="B279" s="12">
        <v>1208.7470000000001</v>
      </c>
      <c r="C279" s="12">
        <v>0</v>
      </c>
      <c r="D279" s="12">
        <v>0</v>
      </c>
      <c r="E279" s="12">
        <v>0</v>
      </c>
      <c r="F279" s="12">
        <v>1208.7470000000001</v>
      </c>
    </row>
    <row r="280" spans="1:6">
      <c r="A280" s="11" t="s">
        <v>270</v>
      </c>
      <c r="B280" s="12">
        <v>0</v>
      </c>
      <c r="C280" s="12">
        <v>0</v>
      </c>
      <c r="D280" s="12">
        <v>0</v>
      </c>
      <c r="E280" s="12">
        <v>0</v>
      </c>
      <c r="F280" s="12">
        <v>0</v>
      </c>
    </row>
    <row r="281" spans="1:6">
      <c r="A281" s="15" t="s">
        <v>271</v>
      </c>
      <c r="B281" s="12">
        <v>4452.8815700000005</v>
      </c>
      <c r="C281" s="12">
        <v>0</v>
      </c>
      <c r="D281" s="12">
        <v>0</v>
      </c>
      <c r="E281" s="12">
        <v>0</v>
      </c>
      <c r="F281" s="12">
        <v>4452.8815700000005</v>
      </c>
    </row>
    <row r="282" spans="1:6">
      <c r="A282" s="15" t="s">
        <v>272</v>
      </c>
      <c r="B282" s="12">
        <v>1955.0787499999999</v>
      </c>
      <c r="C282" s="12">
        <v>0</v>
      </c>
      <c r="D282" s="12">
        <v>0</v>
      </c>
      <c r="E282" s="12">
        <v>0</v>
      </c>
      <c r="F282" s="12">
        <v>1955.0787499999999</v>
      </c>
    </row>
    <row r="283" spans="1:6">
      <c r="A283" s="9" t="s">
        <v>273</v>
      </c>
      <c r="B283" s="10">
        <v>294924.62792</v>
      </c>
      <c r="C283" s="10">
        <v>-11455.86465</v>
      </c>
      <c r="D283" s="10">
        <v>0</v>
      </c>
      <c r="E283" s="10">
        <v>0</v>
      </c>
      <c r="F283" s="10">
        <v>283468.76326999988</v>
      </c>
    </row>
    <row r="284" spans="1:6">
      <c r="A284" s="11" t="s">
        <v>274</v>
      </c>
      <c r="B284" s="12">
        <v>156939.61587000001</v>
      </c>
      <c r="C284" s="12">
        <v>0</v>
      </c>
      <c r="D284" s="12">
        <v>0</v>
      </c>
      <c r="E284" s="12">
        <v>0</v>
      </c>
      <c r="F284" s="12">
        <v>156939.61587000001</v>
      </c>
    </row>
    <row r="285" spans="1:6">
      <c r="A285" s="11" t="s">
        <v>275</v>
      </c>
      <c r="B285" s="12">
        <v>359.91224</v>
      </c>
      <c r="C285" s="12">
        <v>0</v>
      </c>
      <c r="D285" s="12">
        <v>0</v>
      </c>
      <c r="E285" s="12">
        <v>0</v>
      </c>
      <c r="F285" s="12">
        <v>359.91224</v>
      </c>
    </row>
    <row r="286" spans="1:6">
      <c r="A286" s="11" t="s">
        <v>276</v>
      </c>
      <c r="B286" s="12">
        <v>156579.70363</v>
      </c>
      <c r="C286" s="12">
        <v>0</v>
      </c>
      <c r="D286" s="12">
        <v>0</v>
      </c>
      <c r="E286" s="12">
        <v>0</v>
      </c>
      <c r="F286" s="12">
        <v>156579.70363</v>
      </c>
    </row>
    <row r="287" spans="1:6">
      <c r="A287" s="11" t="s">
        <v>277</v>
      </c>
      <c r="B287" s="12">
        <v>0</v>
      </c>
      <c r="C287" s="12">
        <v>0</v>
      </c>
      <c r="D287" s="12">
        <v>0</v>
      </c>
      <c r="E287" s="12">
        <v>0</v>
      </c>
      <c r="F287" s="12">
        <v>0</v>
      </c>
    </row>
    <row r="288" spans="1:6">
      <c r="A288" s="11" t="s">
        <v>278</v>
      </c>
      <c r="B288" s="12">
        <v>0</v>
      </c>
      <c r="C288" s="12">
        <v>0</v>
      </c>
      <c r="D288" s="12">
        <v>0</v>
      </c>
      <c r="E288" s="12">
        <v>0</v>
      </c>
      <c r="F288" s="12">
        <v>0</v>
      </c>
    </row>
    <row r="289" spans="1:6">
      <c r="A289" s="11" t="s">
        <v>279</v>
      </c>
      <c r="B289" s="12">
        <v>0</v>
      </c>
      <c r="C289" s="12">
        <v>0</v>
      </c>
      <c r="D289" s="12">
        <v>0</v>
      </c>
      <c r="E289" s="12">
        <v>0</v>
      </c>
      <c r="F289" s="12">
        <v>0</v>
      </c>
    </row>
    <row r="290" spans="1:6">
      <c r="A290" s="11" t="s">
        <v>280</v>
      </c>
      <c r="B290" s="12">
        <v>0</v>
      </c>
      <c r="C290" s="12">
        <v>0</v>
      </c>
      <c r="D290" s="12">
        <v>0</v>
      </c>
      <c r="E290" s="12">
        <v>0</v>
      </c>
      <c r="F290" s="12">
        <v>0</v>
      </c>
    </row>
    <row r="291" spans="1:6">
      <c r="A291" s="11" t="s">
        <v>281</v>
      </c>
      <c r="B291" s="12">
        <v>0</v>
      </c>
      <c r="C291" s="12">
        <v>0</v>
      </c>
      <c r="D291" s="12">
        <v>0</v>
      </c>
      <c r="E291" s="12">
        <v>0</v>
      </c>
      <c r="F291" s="12">
        <v>0</v>
      </c>
    </row>
    <row r="292" spans="1:6">
      <c r="A292" s="11" t="s">
        <v>282</v>
      </c>
      <c r="B292" s="12">
        <v>216735.84682000001</v>
      </c>
      <c r="C292" s="12">
        <v>0</v>
      </c>
      <c r="D292" s="12">
        <v>0</v>
      </c>
      <c r="E292" s="12">
        <v>0</v>
      </c>
      <c r="F292" s="12">
        <v>216735.84682000001</v>
      </c>
    </row>
    <row r="293" spans="1:6">
      <c r="A293" s="11" t="s">
        <v>283</v>
      </c>
      <c r="B293" s="12">
        <v>202317.08223999999</v>
      </c>
      <c r="C293" s="12">
        <v>0</v>
      </c>
      <c r="D293" s="12">
        <v>0</v>
      </c>
      <c r="E293" s="12">
        <v>0</v>
      </c>
      <c r="F293" s="12">
        <v>202317.08223999999</v>
      </c>
    </row>
    <row r="294" spans="1:6">
      <c r="A294" s="11" t="s">
        <v>284</v>
      </c>
      <c r="B294" s="12">
        <v>16.244879999999998</v>
      </c>
      <c r="C294" s="12">
        <v>0</v>
      </c>
      <c r="D294" s="12">
        <v>0</v>
      </c>
      <c r="E294" s="12">
        <v>0</v>
      </c>
      <c r="F294" s="12">
        <v>16.244879999999998</v>
      </c>
    </row>
    <row r="295" spans="1:6">
      <c r="A295" s="15" t="s">
        <v>285</v>
      </c>
      <c r="B295" s="12">
        <v>643.15661</v>
      </c>
      <c r="C295" s="12">
        <v>0</v>
      </c>
      <c r="D295" s="12">
        <v>0</v>
      </c>
      <c r="E295" s="12">
        <v>0</v>
      </c>
      <c r="F295" s="12">
        <v>643.15661</v>
      </c>
    </row>
    <row r="296" spans="1:6">
      <c r="A296" s="15" t="s">
        <v>286</v>
      </c>
      <c r="B296" s="12">
        <v>13759.363090000001</v>
      </c>
      <c r="C296" s="12">
        <v>0</v>
      </c>
      <c r="D296" s="12">
        <v>0</v>
      </c>
      <c r="E296" s="12">
        <v>0</v>
      </c>
      <c r="F296" s="12">
        <v>13759.363090000001</v>
      </c>
    </row>
    <row r="297" spans="1:6">
      <c r="A297" s="13" t="s">
        <v>287</v>
      </c>
      <c r="B297" s="12">
        <v>0</v>
      </c>
      <c r="C297" s="12">
        <v>0</v>
      </c>
      <c r="D297" s="12">
        <v>0</v>
      </c>
      <c r="E297" s="12">
        <v>0</v>
      </c>
      <c r="F297" s="12">
        <v>0</v>
      </c>
    </row>
    <row r="298" spans="1:6">
      <c r="A298" s="15" t="s">
        <v>288</v>
      </c>
      <c r="B298" s="12">
        <v>0</v>
      </c>
      <c r="C298" s="12">
        <v>0</v>
      </c>
      <c r="D298" s="12">
        <v>0</v>
      </c>
      <c r="E298" s="12">
        <v>0</v>
      </c>
      <c r="F298" s="12">
        <v>0</v>
      </c>
    </row>
    <row r="299" spans="1:6">
      <c r="A299" s="9" t="s">
        <v>289</v>
      </c>
      <c r="B299" s="10">
        <v>235128.39696999997</v>
      </c>
      <c r="C299" s="10">
        <v>-11455.86465</v>
      </c>
      <c r="D299" s="10">
        <v>0</v>
      </c>
      <c r="E299" s="10">
        <v>0</v>
      </c>
      <c r="F299" s="10">
        <v>223672.53231999985</v>
      </c>
    </row>
    <row r="300" spans="1:6">
      <c r="A300" s="11" t="s">
        <v>290</v>
      </c>
      <c r="B300" s="12">
        <v>199378.16101000001</v>
      </c>
      <c r="C300" s="12">
        <v>73.036509999999993</v>
      </c>
      <c r="D300" s="12">
        <v>0</v>
      </c>
      <c r="E300" s="12">
        <v>0</v>
      </c>
      <c r="F300" s="12">
        <v>199451.19752000002</v>
      </c>
    </row>
    <row r="301" spans="1:6">
      <c r="A301" s="11" t="s">
        <v>291</v>
      </c>
      <c r="B301" s="12">
        <v>106254.51289</v>
      </c>
      <c r="C301" s="12">
        <v>73.036509999999993</v>
      </c>
      <c r="D301" s="12">
        <v>0</v>
      </c>
      <c r="E301" s="12">
        <v>0</v>
      </c>
      <c r="F301" s="12">
        <v>106327.5494</v>
      </c>
    </row>
    <row r="302" spans="1:6">
      <c r="A302" s="11" t="s">
        <v>292</v>
      </c>
      <c r="B302" s="12">
        <v>13403.62732</v>
      </c>
      <c r="C302" s="12">
        <v>0</v>
      </c>
      <c r="D302" s="12">
        <v>0</v>
      </c>
      <c r="E302" s="12">
        <v>0</v>
      </c>
      <c r="F302" s="12">
        <v>13403.62732</v>
      </c>
    </row>
    <row r="303" spans="1:6">
      <c r="A303" s="11" t="s">
        <v>293</v>
      </c>
      <c r="B303" s="12">
        <v>2035.6018300000001</v>
      </c>
      <c r="C303" s="12">
        <v>0</v>
      </c>
      <c r="D303" s="12">
        <v>0</v>
      </c>
      <c r="E303" s="12">
        <v>0</v>
      </c>
      <c r="F303" s="12">
        <v>2035.6018300000001</v>
      </c>
    </row>
    <row r="304" spans="1:6">
      <c r="A304" s="11" t="s">
        <v>294</v>
      </c>
      <c r="B304" s="12">
        <v>8794.5582699999995</v>
      </c>
      <c r="C304" s="12">
        <v>0</v>
      </c>
      <c r="D304" s="12">
        <v>0</v>
      </c>
      <c r="E304" s="12">
        <v>0</v>
      </c>
      <c r="F304" s="12">
        <v>8794.5582699999995</v>
      </c>
    </row>
    <row r="305" spans="1:6">
      <c r="A305" s="11" t="s">
        <v>295</v>
      </c>
      <c r="B305" s="12">
        <v>15553.777330000001</v>
      </c>
      <c r="C305" s="12">
        <v>0</v>
      </c>
      <c r="D305" s="12">
        <v>0</v>
      </c>
      <c r="E305" s="12">
        <v>0</v>
      </c>
      <c r="F305" s="12">
        <v>15553.777330000001</v>
      </c>
    </row>
    <row r="306" spans="1:6">
      <c r="A306" s="11" t="s">
        <v>296</v>
      </c>
      <c r="B306" s="12">
        <v>4974.3057600000002</v>
      </c>
      <c r="C306" s="12">
        <v>0</v>
      </c>
      <c r="D306" s="12">
        <v>0</v>
      </c>
      <c r="E306" s="12">
        <v>0</v>
      </c>
      <c r="F306" s="12">
        <v>4974.3057600000002</v>
      </c>
    </row>
    <row r="307" spans="1:6">
      <c r="A307" s="11" t="s">
        <v>297</v>
      </c>
      <c r="B307" s="12">
        <v>6636.6446999999998</v>
      </c>
      <c r="C307" s="12">
        <v>0</v>
      </c>
      <c r="D307" s="12">
        <v>0</v>
      </c>
      <c r="E307" s="12">
        <v>0</v>
      </c>
      <c r="F307" s="12">
        <v>6636.6446999999998</v>
      </c>
    </row>
    <row r="308" spans="1:6">
      <c r="A308" s="11" t="s">
        <v>298</v>
      </c>
      <c r="B308" s="12">
        <v>2425.9007399999996</v>
      </c>
      <c r="C308" s="12">
        <v>0</v>
      </c>
      <c r="D308" s="12">
        <v>0</v>
      </c>
      <c r="E308" s="12">
        <v>0</v>
      </c>
      <c r="F308" s="12">
        <v>2425.9007399999996</v>
      </c>
    </row>
    <row r="309" spans="1:6">
      <c r="A309" s="15" t="s">
        <v>299</v>
      </c>
      <c r="B309" s="12">
        <v>39299.232170000003</v>
      </c>
      <c r="C309" s="12">
        <v>0</v>
      </c>
      <c r="D309" s="12">
        <v>0</v>
      </c>
      <c r="E309" s="12">
        <v>0</v>
      </c>
      <c r="F309" s="12">
        <v>39299.232170000003</v>
      </c>
    </row>
    <row r="310" spans="1:6">
      <c r="A310" s="9" t="s">
        <v>300</v>
      </c>
      <c r="B310" s="10">
        <v>35750.235959999962</v>
      </c>
      <c r="C310" s="10">
        <v>-11528.901159999999</v>
      </c>
      <c r="D310" s="10">
        <v>0</v>
      </c>
      <c r="E310" s="10">
        <v>0</v>
      </c>
      <c r="F310" s="10">
        <v>24221.334799999837</v>
      </c>
    </row>
    <row r="311" spans="1:6">
      <c r="A311" s="15" t="s">
        <v>301</v>
      </c>
      <c r="B311" s="12">
        <v>172.52370000000002</v>
      </c>
      <c r="C311" s="12">
        <v>0</v>
      </c>
      <c r="D311" s="12">
        <v>0</v>
      </c>
      <c r="E311" s="12">
        <v>0</v>
      </c>
      <c r="F311" s="12">
        <v>172.52370000000002</v>
      </c>
    </row>
    <row r="312" spans="1:6">
      <c r="A312" s="15" t="s">
        <v>302</v>
      </c>
      <c r="B312" s="12">
        <v>0</v>
      </c>
      <c r="C312" s="12">
        <v>0</v>
      </c>
      <c r="D312" s="12">
        <v>0</v>
      </c>
      <c r="E312" s="12">
        <v>0</v>
      </c>
      <c r="F312" s="12">
        <v>0</v>
      </c>
    </row>
    <row r="313" spans="1:6">
      <c r="A313" s="15" t="s">
        <v>303</v>
      </c>
      <c r="B313" s="12">
        <v>172.52370000000002</v>
      </c>
      <c r="C313" s="12">
        <v>0</v>
      </c>
      <c r="D313" s="12">
        <v>0</v>
      </c>
      <c r="E313" s="12">
        <v>0</v>
      </c>
      <c r="F313" s="12">
        <v>172.52370000000002</v>
      </c>
    </row>
    <row r="314" spans="1:6">
      <c r="A314" s="15" t="s">
        <v>304</v>
      </c>
      <c r="B314" s="12">
        <v>0</v>
      </c>
      <c r="C314" s="12">
        <v>0</v>
      </c>
      <c r="D314" s="12">
        <v>0</v>
      </c>
      <c r="E314" s="12">
        <v>0</v>
      </c>
      <c r="F314" s="12">
        <v>0</v>
      </c>
    </row>
    <row r="315" spans="1:6">
      <c r="A315" s="15" t="s">
        <v>305</v>
      </c>
      <c r="B315" s="12">
        <v>0</v>
      </c>
      <c r="C315" s="12">
        <v>0</v>
      </c>
      <c r="D315" s="12">
        <v>0</v>
      </c>
      <c r="E315" s="12">
        <v>0</v>
      </c>
      <c r="F315" s="12">
        <v>0</v>
      </c>
    </row>
    <row r="316" spans="1:6">
      <c r="A316" s="15" t="s">
        <v>306</v>
      </c>
      <c r="B316" s="12">
        <v>0</v>
      </c>
      <c r="C316" s="12">
        <v>0</v>
      </c>
      <c r="D316" s="12">
        <v>0</v>
      </c>
      <c r="E316" s="12">
        <v>0</v>
      </c>
      <c r="F316" s="12">
        <v>0</v>
      </c>
    </row>
    <row r="317" spans="1:6">
      <c r="A317" s="9" t="s">
        <v>307</v>
      </c>
      <c r="B317" s="10">
        <v>35922.75965999996</v>
      </c>
      <c r="C317" s="10">
        <v>-11528.901159999999</v>
      </c>
      <c r="D317" s="10">
        <v>0</v>
      </c>
      <c r="E317" s="10">
        <v>0</v>
      </c>
      <c r="F317" s="10">
        <v>24393.858499999838</v>
      </c>
    </row>
    <row r="318" spans="1:6">
      <c r="A318" s="15" t="s">
        <v>308</v>
      </c>
      <c r="B318" s="12">
        <v>509.70994999999999</v>
      </c>
      <c r="C318" s="12">
        <v>0</v>
      </c>
      <c r="D318" s="12">
        <v>0</v>
      </c>
      <c r="E318" s="12">
        <v>0</v>
      </c>
      <c r="F318" s="12">
        <v>509.70994999999999</v>
      </c>
    </row>
    <row r="319" spans="1:6">
      <c r="A319" s="9" t="s">
        <v>309</v>
      </c>
      <c r="B319" s="10">
        <v>36432.469609999956</v>
      </c>
      <c r="C319" s="10">
        <v>-11528.901159999999</v>
      </c>
      <c r="D319" s="10">
        <v>0</v>
      </c>
      <c r="E319" s="10">
        <v>0</v>
      </c>
      <c r="F319" s="10">
        <v>24903.568449999839</v>
      </c>
    </row>
    <row r="320" spans="1:6">
      <c r="A320" s="15" t="s">
        <v>310</v>
      </c>
      <c r="B320" s="12">
        <v>634.01620000000014</v>
      </c>
      <c r="C320" s="12">
        <v>0</v>
      </c>
      <c r="D320" s="12">
        <v>0</v>
      </c>
      <c r="E320" s="12">
        <v>0</v>
      </c>
      <c r="F320" s="12">
        <v>634.01620000000014</v>
      </c>
    </row>
    <row r="321" spans="1:6">
      <c r="A321" s="9" t="s">
        <v>311</v>
      </c>
      <c r="B321" s="10">
        <v>37066.485809999955</v>
      </c>
      <c r="C321" s="10">
        <v>-11528.901159999999</v>
      </c>
      <c r="D321" s="10">
        <v>0</v>
      </c>
      <c r="E321" s="10">
        <v>0</v>
      </c>
      <c r="F321" s="10">
        <v>25537.584649999841</v>
      </c>
    </row>
    <row r="322" spans="1:6">
      <c r="A322" s="15" t="s">
        <v>312</v>
      </c>
      <c r="B322" s="12">
        <v>0</v>
      </c>
      <c r="C322" s="12">
        <v>0</v>
      </c>
      <c r="D322" s="12">
        <v>0</v>
      </c>
      <c r="E322" s="12">
        <v>0</v>
      </c>
      <c r="F322" s="12">
        <v>0</v>
      </c>
    </row>
    <row r="323" spans="1:6">
      <c r="A323" s="9" t="s">
        <v>313</v>
      </c>
      <c r="B323" s="10">
        <v>37066.485809999955</v>
      </c>
      <c r="C323" s="10">
        <v>-11528.901159999999</v>
      </c>
      <c r="D323" s="10">
        <v>0</v>
      </c>
      <c r="E323" s="10">
        <v>0</v>
      </c>
      <c r="F323" s="10">
        <v>25537.584649999841</v>
      </c>
    </row>
    <row r="324" spans="1:6">
      <c r="A324" s="15" t="s">
        <v>314</v>
      </c>
      <c r="B324" s="12">
        <v>2196.4549999999999</v>
      </c>
      <c r="C324" s="12">
        <v>0</v>
      </c>
      <c r="D324" s="12">
        <v>0</v>
      </c>
      <c r="E324" s="12">
        <v>0</v>
      </c>
      <c r="F324" s="12">
        <v>2196.4549999999999</v>
      </c>
    </row>
    <row r="325" spans="1:6">
      <c r="A325" s="9" t="s">
        <v>315</v>
      </c>
      <c r="B325" s="10">
        <v>34870.030809999953</v>
      </c>
      <c r="C325" s="10">
        <v>-11528.901159999999</v>
      </c>
      <c r="D325" s="10">
        <v>0</v>
      </c>
      <c r="E325" s="10">
        <v>0</v>
      </c>
      <c r="F325" s="10">
        <v>23341.129649999843</v>
      </c>
    </row>
    <row r="326" spans="1:6" ht="3.75" customHeight="1" thickBot="1">
      <c r="A326" s="24"/>
      <c r="B326" s="25"/>
      <c r="C326" s="25"/>
      <c r="D326" s="25"/>
      <c r="E326" s="25"/>
      <c r="F326" s="25"/>
    </row>
    <row r="327" spans="1:6">
      <c r="A327" s="11"/>
      <c r="B327" s="26"/>
      <c r="C327" s="26"/>
      <c r="D327" s="26"/>
      <c r="E327" s="26"/>
      <c r="F327" s="26"/>
    </row>
    <row r="328" spans="1:6">
      <c r="A328" s="27"/>
      <c r="B328" s="26"/>
      <c r="C328" s="26"/>
      <c r="D328" s="26"/>
      <c r="E328" s="26"/>
      <c r="F328" s="26"/>
    </row>
  </sheetData>
  <mergeCells count="4">
    <mergeCell ref="A1:F1"/>
    <mergeCell ref="A2:F2"/>
    <mergeCell ref="A3:F3"/>
    <mergeCell ref="A4:F4"/>
  </mergeCells>
  <hyperlinks>
    <hyperlink ref="H1" location="ÍNDICE!A1" display="ÍNDICE!A1"/>
  </hyperlink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E328"/>
  <sheetViews>
    <sheetView zoomScaleNormal="100" workbookViewId="0">
      <selection activeCell="G12" sqref="G12"/>
    </sheetView>
  </sheetViews>
  <sheetFormatPr baseColWidth="10" defaultColWidth="10.7109375" defaultRowHeight="1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8" max="258" width="10.7109375" bestFit="1" customWidth="1"/>
    <col min="259" max="259" width="11.7109375" bestFit="1" customWidth="1"/>
    <col min="260" max="260" width="11.42578125" customWidth="1"/>
    <col min="261" max="261" width="10.7109375" bestFit="1" customWidth="1"/>
    <col min="262" max="501" width="11.42578125" customWidth="1"/>
    <col min="502" max="502" width="104.42578125" bestFit="1" customWidth="1"/>
    <col min="503" max="503" width="10.7109375" bestFit="1" customWidth="1"/>
    <col min="504" max="504" width="11.7109375" bestFit="1" customWidth="1"/>
    <col min="505" max="506" width="10.7109375" bestFit="1" customWidth="1"/>
    <col min="507" max="507" width="11.7109375" bestFit="1" customWidth="1"/>
    <col min="508" max="510" width="10.7109375" bestFit="1" customWidth="1"/>
    <col min="511" max="511" width="8.140625" bestFit="1" customWidth="1"/>
    <col min="513" max="513" width="104.42578125" bestFit="1" customWidth="1"/>
    <col min="514" max="514" width="10.7109375" bestFit="1" customWidth="1"/>
    <col min="515" max="515" width="11.7109375" bestFit="1" customWidth="1"/>
    <col min="516" max="516" width="11.42578125" customWidth="1"/>
    <col min="517" max="517" width="10.7109375" bestFit="1" customWidth="1"/>
    <col min="518" max="757" width="11.42578125" customWidth="1"/>
    <col min="758" max="758" width="104.42578125" bestFit="1" customWidth="1"/>
    <col min="759" max="759" width="10.7109375" bestFit="1" customWidth="1"/>
    <col min="760" max="760" width="11.7109375" bestFit="1" customWidth="1"/>
    <col min="761" max="762" width="10.7109375" bestFit="1" customWidth="1"/>
    <col min="763" max="763" width="11.7109375" bestFit="1" customWidth="1"/>
    <col min="764" max="766" width="10.7109375" bestFit="1" customWidth="1"/>
    <col min="767" max="767" width="8.140625" bestFit="1" customWidth="1"/>
    <col min="769" max="769" width="104.42578125" bestFit="1" customWidth="1"/>
    <col min="770" max="770" width="10.7109375" bestFit="1" customWidth="1"/>
    <col min="771" max="771" width="11.7109375" bestFit="1" customWidth="1"/>
    <col min="772" max="772" width="11.42578125" customWidth="1"/>
    <col min="773" max="773" width="10.7109375" bestFit="1" customWidth="1"/>
    <col min="774" max="1013" width="11.42578125" customWidth="1"/>
    <col min="1014" max="1014" width="104.42578125" bestFit="1" customWidth="1"/>
    <col min="1015" max="1015" width="10.7109375" bestFit="1" customWidth="1"/>
    <col min="1016" max="1016" width="11.7109375" bestFit="1" customWidth="1"/>
    <col min="1017" max="1018" width="10.7109375" bestFit="1" customWidth="1"/>
    <col min="1019" max="1019" width="11.7109375" bestFit="1" customWidth="1"/>
    <col min="1020" max="1022" width="10.7109375" bestFit="1" customWidth="1"/>
    <col min="1023" max="1023" width="8.140625" bestFit="1" customWidth="1"/>
    <col min="1025" max="1025" width="104.42578125" bestFit="1" customWidth="1"/>
    <col min="1026" max="1026" width="10.7109375" bestFit="1" customWidth="1"/>
    <col min="1027" max="1027" width="11.7109375" bestFit="1" customWidth="1"/>
    <col min="1028" max="1028" width="11.42578125" customWidth="1"/>
    <col min="1029" max="1029" width="10.7109375" bestFit="1" customWidth="1"/>
    <col min="1030" max="1269" width="11.42578125" customWidth="1"/>
    <col min="1270" max="1270" width="104.42578125" bestFit="1" customWidth="1"/>
    <col min="1271" max="1271" width="10.7109375" bestFit="1" customWidth="1"/>
    <col min="1272" max="1272" width="11.7109375" bestFit="1" customWidth="1"/>
    <col min="1273" max="1274" width="10.7109375" bestFit="1" customWidth="1"/>
    <col min="1275" max="1275" width="11.7109375" bestFit="1" customWidth="1"/>
    <col min="1276" max="1278" width="10.7109375" bestFit="1" customWidth="1"/>
    <col min="1279" max="1279" width="8.140625" bestFit="1" customWidth="1"/>
    <col min="1281" max="1281" width="104.42578125" bestFit="1" customWidth="1"/>
    <col min="1282" max="1282" width="10.7109375" bestFit="1" customWidth="1"/>
    <col min="1283" max="1283" width="11.7109375" bestFit="1" customWidth="1"/>
    <col min="1284" max="1284" width="11.42578125" customWidth="1"/>
    <col min="1285" max="1285" width="10.7109375" bestFit="1" customWidth="1"/>
    <col min="1286" max="1525" width="11.42578125" customWidth="1"/>
    <col min="1526" max="1526" width="104.42578125" bestFit="1" customWidth="1"/>
    <col min="1527" max="1527" width="10.7109375" bestFit="1" customWidth="1"/>
    <col min="1528" max="1528" width="11.7109375" bestFit="1" customWidth="1"/>
    <col min="1529" max="1530" width="10.7109375" bestFit="1" customWidth="1"/>
    <col min="1531" max="1531" width="11.7109375" bestFit="1" customWidth="1"/>
    <col min="1532" max="1534" width="10.7109375" bestFit="1" customWidth="1"/>
    <col min="1535" max="1535" width="8.140625" bestFit="1" customWidth="1"/>
    <col min="1537" max="1537" width="104.42578125" bestFit="1" customWidth="1"/>
    <col min="1538" max="1538" width="10.7109375" bestFit="1" customWidth="1"/>
    <col min="1539" max="1539" width="11.7109375" bestFit="1" customWidth="1"/>
    <col min="1540" max="1540" width="11.42578125" customWidth="1"/>
    <col min="1541" max="1541" width="10.7109375" bestFit="1" customWidth="1"/>
    <col min="1542" max="1781" width="11.42578125" customWidth="1"/>
    <col min="1782" max="1782" width="104.42578125" bestFit="1" customWidth="1"/>
    <col min="1783" max="1783" width="10.7109375" bestFit="1" customWidth="1"/>
    <col min="1784" max="1784" width="11.7109375" bestFit="1" customWidth="1"/>
    <col min="1785" max="1786" width="10.7109375" bestFit="1" customWidth="1"/>
    <col min="1787" max="1787" width="11.7109375" bestFit="1" customWidth="1"/>
    <col min="1788" max="1790" width="10.7109375" bestFit="1" customWidth="1"/>
    <col min="1791" max="1791" width="8.140625" bestFit="1" customWidth="1"/>
    <col min="1793" max="1793" width="104.42578125" bestFit="1" customWidth="1"/>
    <col min="1794" max="1794" width="10.7109375" bestFit="1" customWidth="1"/>
    <col min="1795" max="1795" width="11.7109375" bestFit="1" customWidth="1"/>
    <col min="1796" max="1796" width="11.42578125" customWidth="1"/>
    <col min="1797" max="1797" width="10.7109375" bestFit="1" customWidth="1"/>
    <col min="1798" max="2037" width="11.42578125" customWidth="1"/>
    <col min="2038" max="2038" width="104.42578125" bestFit="1" customWidth="1"/>
    <col min="2039" max="2039" width="10.7109375" bestFit="1" customWidth="1"/>
    <col min="2040" max="2040" width="11.7109375" bestFit="1" customWidth="1"/>
    <col min="2041" max="2042" width="10.7109375" bestFit="1" customWidth="1"/>
    <col min="2043" max="2043" width="11.7109375" bestFit="1" customWidth="1"/>
    <col min="2044" max="2046" width="10.7109375" bestFit="1" customWidth="1"/>
    <col min="2047" max="2047" width="8.140625" bestFit="1" customWidth="1"/>
    <col min="2049" max="2049" width="104.42578125" bestFit="1" customWidth="1"/>
    <col min="2050" max="2050" width="10.7109375" bestFit="1" customWidth="1"/>
    <col min="2051" max="2051" width="11.7109375" bestFit="1" customWidth="1"/>
    <col min="2052" max="2052" width="11.42578125" customWidth="1"/>
    <col min="2053" max="2053" width="10.7109375" bestFit="1" customWidth="1"/>
    <col min="2054" max="2293" width="11.42578125" customWidth="1"/>
    <col min="2294" max="2294" width="104.42578125" bestFit="1" customWidth="1"/>
    <col min="2295" max="2295" width="10.7109375" bestFit="1" customWidth="1"/>
    <col min="2296" max="2296" width="11.7109375" bestFit="1" customWidth="1"/>
    <col min="2297" max="2298" width="10.7109375" bestFit="1" customWidth="1"/>
    <col min="2299" max="2299" width="11.7109375" bestFit="1" customWidth="1"/>
    <col min="2300" max="2302" width="10.7109375" bestFit="1" customWidth="1"/>
    <col min="2303" max="2303" width="8.140625" bestFit="1" customWidth="1"/>
    <col min="2305" max="2305" width="104.42578125" bestFit="1" customWidth="1"/>
    <col min="2306" max="2306" width="10.7109375" bestFit="1" customWidth="1"/>
    <col min="2307" max="2307" width="11.7109375" bestFit="1" customWidth="1"/>
    <col min="2308" max="2308" width="11.42578125" customWidth="1"/>
    <col min="2309" max="2309" width="10.7109375" bestFit="1" customWidth="1"/>
    <col min="2310" max="2549" width="11.42578125" customWidth="1"/>
    <col min="2550" max="2550" width="104.42578125" bestFit="1" customWidth="1"/>
    <col min="2551" max="2551" width="10.7109375" bestFit="1" customWidth="1"/>
    <col min="2552" max="2552" width="11.7109375" bestFit="1" customWidth="1"/>
    <col min="2553" max="2554" width="10.7109375" bestFit="1" customWidth="1"/>
    <col min="2555" max="2555" width="11.7109375" bestFit="1" customWidth="1"/>
    <col min="2556" max="2558" width="10.7109375" bestFit="1" customWidth="1"/>
    <col min="2559" max="2559" width="8.140625" bestFit="1" customWidth="1"/>
    <col min="2561" max="2561" width="104.42578125" bestFit="1" customWidth="1"/>
    <col min="2562" max="2562" width="10.7109375" bestFit="1" customWidth="1"/>
    <col min="2563" max="2563" width="11.7109375" bestFit="1" customWidth="1"/>
    <col min="2564" max="2564" width="11.42578125" customWidth="1"/>
    <col min="2565" max="2565" width="10.7109375" bestFit="1" customWidth="1"/>
    <col min="2566" max="2805" width="11.42578125" customWidth="1"/>
    <col min="2806" max="2806" width="104.42578125" bestFit="1" customWidth="1"/>
    <col min="2807" max="2807" width="10.7109375" bestFit="1" customWidth="1"/>
    <col min="2808" max="2808" width="11.7109375" bestFit="1" customWidth="1"/>
    <col min="2809" max="2810" width="10.7109375" bestFit="1" customWidth="1"/>
    <col min="2811" max="2811" width="11.7109375" bestFit="1" customWidth="1"/>
    <col min="2812" max="2814" width="10.7109375" bestFit="1" customWidth="1"/>
    <col min="2815" max="2815" width="8.140625" bestFit="1" customWidth="1"/>
    <col min="2817" max="2817" width="104.42578125" bestFit="1" customWidth="1"/>
    <col min="2818" max="2818" width="10.7109375" bestFit="1" customWidth="1"/>
    <col min="2819" max="2819" width="11.7109375" bestFit="1" customWidth="1"/>
    <col min="2820" max="2820" width="11.42578125" customWidth="1"/>
    <col min="2821" max="2821" width="10.7109375" bestFit="1" customWidth="1"/>
    <col min="2822" max="3061" width="11.42578125" customWidth="1"/>
    <col min="3062" max="3062" width="104.42578125" bestFit="1" customWidth="1"/>
    <col min="3063" max="3063" width="10.7109375" bestFit="1" customWidth="1"/>
    <col min="3064" max="3064" width="11.7109375" bestFit="1" customWidth="1"/>
    <col min="3065" max="3066" width="10.7109375" bestFit="1" customWidth="1"/>
    <col min="3067" max="3067" width="11.7109375" bestFit="1" customWidth="1"/>
    <col min="3068" max="3070" width="10.7109375" bestFit="1" customWidth="1"/>
    <col min="3071" max="3071" width="8.140625" bestFit="1" customWidth="1"/>
    <col min="3073" max="3073" width="104.42578125" bestFit="1" customWidth="1"/>
    <col min="3074" max="3074" width="10.7109375" bestFit="1" customWidth="1"/>
    <col min="3075" max="3075" width="11.7109375" bestFit="1" customWidth="1"/>
    <col min="3076" max="3076" width="11.42578125" customWidth="1"/>
    <col min="3077" max="3077" width="10.7109375" bestFit="1" customWidth="1"/>
    <col min="3078" max="3317" width="11.42578125" customWidth="1"/>
    <col min="3318" max="3318" width="104.42578125" bestFit="1" customWidth="1"/>
    <col min="3319" max="3319" width="10.7109375" bestFit="1" customWidth="1"/>
    <col min="3320" max="3320" width="11.7109375" bestFit="1" customWidth="1"/>
    <col min="3321" max="3322" width="10.7109375" bestFit="1" customWidth="1"/>
    <col min="3323" max="3323" width="11.7109375" bestFit="1" customWidth="1"/>
    <col min="3324" max="3326" width="10.7109375" bestFit="1" customWidth="1"/>
    <col min="3327" max="3327" width="8.140625" bestFit="1" customWidth="1"/>
    <col min="3329" max="3329" width="104.42578125" bestFit="1" customWidth="1"/>
    <col min="3330" max="3330" width="10.7109375" bestFit="1" customWidth="1"/>
    <col min="3331" max="3331" width="11.7109375" bestFit="1" customWidth="1"/>
    <col min="3332" max="3332" width="11.42578125" customWidth="1"/>
    <col min="3333" max="3333" width="10.7109375" bestFit="1" customWidth="1"/>
    <col min="3334" max="3573" width="11.42578125" customWidth="1"/>
    <col min="3574" max="3574" width="104.42578125" bestFit="1" customWidth="1"/>
    <col min="3575" max="3575" width="10.7109375" bestFit="1" customWidth="1"/>
    <col min="3576" max="3576" width="11.7109375" bestFit="1" customWidth="1"/>
    <col min="3577" max="3578" width="10.7109375" bestFit="1" customWidth="1"/>
    <col min="3579" max="3579" width="11.7109375" bestFit="1" customWidth="1"/>
    <col min="3580" max="3582" width="10.7109375" bestFit="1" customWidth="1"/>
    <col min="3583" max="3583" width="8.140625" bestFit="1" customWidth="1"/>
    <col min="3585" max="3585" width="104.42578125" bestFit="1" customWidth="1"/>
    <col min="3586" max="3586" width="10.7109375" bestFit="1" customWidth="1"/>
    <col min="3587" max="3587" width="11.7109375" bestFit="1" customWidth="1"/>
    <col min="3588" max="3588" width="11.42578125" customWidth="1"/>
    <col min="3589" max="3589" width="10.7109375" bestFit="1" customWidth="1"/>
    <col min="3590" max="3829" width="11.42578125" customWidth="1"/>
    <col min="3830" max="3830" width="104.42578125" bestFit="1" customWidth="1"/>
    <col min="3831" max="3831" width="10.7109375" bestFit="1" customWidth="1"/>
    <col min="3832" max="3832" width="11.7109375" bestFit="1" customWidth="1"/>
    <col min="3833" max="3834" width="10.7109375" bestFit="1" customWidth="1"/>
    <col min="3835" max="3835" width="11.7109375" bestFit="1" customWidth="1"/>
    <col min="3836" max="3838" width="10.7109375" bestFit="1" customWidth="1"/>
    <col min="3839" max="3839" width="8.140625" bestFit="1" customWidth="1"/>
    <col min="3841" max="3841" width="104.42578125" bestFit="1" customWidth="1"/>
    <col min="3842" max="3842" width="10.7109375" bestFit="1" customWidth="1"/>
    <col min="3843" max="3843" width="11.7109375" bestFit="1" customWidth="1"/>
    <col min="3844" max="3844" width="11.42578125" customWidth="1"/>
    <col min="3845" max="3845" width="10.7109375" bestFit="1" customWidth="1"/>
    <col min="3846" max="4085" width="11.42578125" customWidth="1"/>
    <col min="4086" max="4086" width="104.42578125" bestFit="1" customWidth="1"/>
    <col min="4087" max="4087" width="10.7109375" bestFit="1" customWidth="1"/>
    <col min="4088" max="4088" width="11.7109375" bestFit="1" customWidth="1"/>
    <col min="4089" max="4090" width="10.7109375" bestFit="1" customWidth="1"/>
    <col min="4091" max="4091" width="11.7109375" bestFit="1" customWidth="1"/>
    <col min="4092" max="4094" width="10.7109375" bestFit="1" customWidth="1"/>
    <col min="4095" max="4095" width="8.140625" bestFit="1" customWidth="1"/>
    <col min="4097" max="4097" width="104.42578125" bestFit="1" customWidth="1"/>
    <col min="4098" max="4098" width="10.7109375" bestFit="1" customWidth="1"/>
    <col min="4099" max="4099" width="11.7109375" bestFit="1" customWidth="1"/>
    <col min="4100" max="4100" width="11.42578125" customWidth="1"/>
    <col min="4101" max="4101" width="10.7109375" bestFit="1" customWidth="1"/>
    <col min="4102" max="4341" width="11.42578125" customWidth="1"/>
    <col min="4342" max="4342" width="104.42578125" bestFit="1" customWidth="1"/>
    <col min="4343" max="4343" width="10.7109375" bestFit="1" customWidth="1"/>
    <col min="4344" max="4344" width="11.7109375" bestFit="1" customWidth="1"/>
    <col min="4345" max="4346" width="10.7109375" bestFit="1" customWidth="1"/>
    <col min="4347" max="4347" width="11.7109375" bestFit="1" customWidth="1"/>
    <col min="4348" max="4350" width="10.7109375" bestFit="1" customWidth="1"/>
    <col min="4351" max="4351" width="8.140625" bestFit="1" customWidth="1"/>
    <col min="4353" max="4353" width="104.42578125" bestFit="1" customWidth="1"/>
    <col min="4354" max="4354" width="10.7109375" bestFit="1" customWidth="1"/>
    <col min="4355" max="4355" width="11.7109375" bestFit="1" customWidth="1"/>
    <col min="4356" max="4356" width="11.42578125" customWidth="1"/>
    <col min="4357" max="4357" width="10.7109375" bestFit="1" customWidth="1"/>
    <col min="4358" max="4597" width="11.42578125" customWidth="1"/>
    <col min="4598" max="4598" width="104.42578125" bestFit="1" customWidth="1"/>
    <col min="4599" max="4599" width="10.7109375" bestFit="1" customWidth="1"/>
    <col min="4600" max="4600" width="11.7109375" bestFit="1" customWidth="1"/>
    <col min="4601" max="4602" width="10.7109375" bestFit="1" customWidth="1"/>
    <col min="4603" max="4603" width="11.7109375" bestFit="1" customWidth="1"/>
    <col min="4604" max="4606" width="10.7109375" bestFit="1" customWidth="1"/>
    <col min="4607" max="4607" width="8.140625" bestFit="1" customWidth="1"/>
    <col min="4609" max="4609" width="104.42578125" bestFit="1" customWidth="1"/>
    <col min="4610" max="4610" width="10.7109375" bestFit="1" customWidth="1"/>
    <col min="4611" max="4611" width="11.7109375" bestFit="1" customWidth="1"/>
    <col min="4612" max="4612" width="11.42578125" customWidth="1"/>
    <col min="4613" max="4613" width="10.7109375" bestFit="1" customWidth="1"/>
    <col min="4614" max="4853" width="11.42578125" customWidth="1"/>
    <col min="4854" max="4854" width="104.42578125" bestFit="1" customWidth="1"/>
    <col min="4855" max="4855" width="10.7109375" bestFit="1" customWidth="1"/>
    <col min="4856" max="4856" width="11.7109375" bestFit="1" customWidth="1"/>
    <col min="4857" max="4858" width="10.7109375" bestFit="1" customWidth="1"/>
    <col min="4859" max="4859" width="11.7109375" bestFit="1" customWidth="1"/>
    <col min="4860" max="4862" width="10.7109375" bestFit="1" customWidth="1"/>
    <col min="4863" max="4863" width="8.140625" bestFit="1" customWidth="1"/>
    <col min="4865" max="4865" width="104.42578125" bestFit="1" customWidth="1"/>
    <col min="4866" max="4866" width="10.7109375" bestFit="1" customWidth="1"/>
    <col min="4867" max="4867" width="11.7109375" bestFit="1" customWidth="1"/>
    <col min="4868" max="4868" width="11.42578125" customWidth="1"/>
    <col min="4869" max="4869" width="10.7109375" bestFit="1" customWidth="1"/>
    <col min="4870" max="5109" width="11.42578125" customWidth="1"/>
    <col min="5110" max="5110" width="104.42578125" bestFit="1" customWidth="1"/>
    <col min="5111" max="5111" width="10.7109375" bestFit="1" customWidth="1"/>
    <col min="5112" max="5112" width="11.7109375" bestFit="1" customWidth="1"/>
    <col min="5113" max="5114" width="10.7109375" bestFit="1" customWidth="1"/>
    <col min="5115" max="5115" width="11.7109375" bestFit="1" customWidth="1"/>
    <col min="5116" max="5118" width="10.7109375" bestFit="1" customWidth="1"/>
    <col min="5119" max="5119" width="8.140625" bestFit="1" customWidth="1"/>
    <col min="5121" max="5121" width="104.42578125" bestFit="1" customWidth="1"/>
    <col min="5122" max="5122" width="10.7109375" bestFit="1" customWidth="1"/>
    <col min="5123" max="5123" width="11.7109375" bestFit="1" customWidth="1"/>
    <col min="5124" max="5124" width="11.42578125" customWidth="1"/>
    <col min="5125" max="5125" width="10.7109375" bestFit="1" customWidth="1"/>
    <col min="5126" max="5365" width="11.42578125" customWidth="1"/>
    <col min="5366" max="5366" width="104.42578125" bestFit="1" customWidth="1"/>
    <col min="5367" max="5367" width="10.7109375" bestFit="1" customWidth="1"/>
    <col min="5368" max="5368" width="11.7109375" bestFit="1" customWidth="1"/>
    <col min="5369" max="5370" width="10.7109375" bestFit="1" customWidth="1"/>
    <col min="5371" max="5371" width="11.7109375" bestFit="1" customWidth="1"/>
    <col min="5372" max="5374" width="10.7109375" bestFit="1" customWidth="1"/>
    <col min="5375" max="5375" width="8.140625" bestFit="1" customWidth="1"/>
    <col min="5377" max="5377" width="104.42578125" bestFit="1" customWidth="1"/>
    <col min="5378" max="5378" width="10.7109375" bestFit="1" customWidth="1"/>
    <col min="5379" max="5379" width="11.7109375" bestFit="1" customWidth="1"/>
    <col min="5380" max="5380" width="11.42578125" customWidth="1"/>
    <col min="5381" max="5381" width="10.7109375" bestFit="1" customWidth="1"/>
    <col min="5382" max="5621" width="11.42578125" customWidth="1"/>
    <col min="5622" max="5622" width="104.42578125" bestFit="1" customWidth="1"/>
    <col min="5623" max="5623" width="10.7109375" bestFit="1" customWidth="1"/>
    <col min="5624" max="5624" width="11.7109375" bestFit="1" customWidth="1"/>
    <col min="5625" max="5626" width="10.7109375" bestFit="1" customWidth="1"/>
    <col min="5627" max="5627" width="11.7109375" bestFit="1" customWidth="1"/>
    <col min="5628" max="5630" width="10.7109375" bestFit="1" customWidth="1"/>
    <col min="5631" max="5631" width="8.140625" bestFit="1" customWidth="1"/>
    <col min="5633" max="5633" width="104.42578125" bestFit="1" customWidth="1"/>
    <col min="5634" max="5634" width="10.7109375" bestFit="1" customWidth="1"/>
    <col min="5635" max="5635" width="11.7109375" bestFit="1" customWidth="1"/>
    <col min="5636" max="5636" width="11.42578125" customWidth="1"/>
    <col min="5637" max="5637" width="10.7109375" bestFit="1" customWidth="1"/>
    <col min="5638" max="5877" width="11.42578125" customWidth="1"/>
    <col min="5878" max="5878" width="104.42578125" bestFit="1" customWidth="1"/>
    <col min="5879" max="5879" width="10.7109375" bestFit="1" customWidth="1"/>
    <col min="5880" max="5880" width="11.7109375" bestFit="1" customWidth="1"/>
    <col min="5881" max="5882" width="10.7109375" bestFit="1" customWidth="1"/>
    <col min="5883" max="5883" width="11.7109375" bestFit="1" customWidth="1"/>
    <col min="5884" max="5886" width="10.7109375" bestFit="1" customWidth="1"/>
    <col min="5887" max="5887" width="8.140625" bestFit="1" customWidth="1"/>
    <col min="5889" max="5889" width="104.42578125" bestFit="1" customWidth="1"/>
    <col min="5890" max="5890" width="10.7109375" bestFit="1" customWidth="1"/>
    <col min="5891" max="5891" width="11.7109375" bestFit="1" customWidth="1"/>
    <col min="5892" max="5892" width="11.42578125" customWidth="1"/>
    <col min="5893" max="5893" width="10.7109375" bestFit="1" customWidth="1"/>
    <col min="5894" max="6133" width="11.42578125" customWidth="1"/>
    <col min="6134" max="6134" width="104.42578125" bestFit="1" customWidth="1"/>
    <col min="6135" max="6135" width="10.7109375" bestFit="1" customWidth="1"/>
    <col min="6136" max="6136" width="11.7109375" bestFit="1" customWidth="1"/>
    <col min="6137" max="6138" width="10.7109375" bestFit="1" customWidth="1"/>
    <col min="6139" max="6139" width="11.7109375" bestFit="1" customWidth="1"/>
    <col min="6140" max="6142" width="10.7109375" bestFit="1" customWidth="1"/>
    <col min="6143" max="6143" width="8.140625" bestFit="1" customWidth="1"/>
    <col min="6145" max="6145" width="104.42578125" bestFit="1" customWidth="1"/>
    <col min="6146" max="6146" width="10.7109375" bestFit="1" customWidth="1"/>
    <col min="6147" max="6147" width="11.7109375" bestFit="1" customWidth="1"/>
    <col min="6148" max="6148" width="11.42578125" customWidth="1"/>
    <col min="6149" max="6149" width="10.7109375" bestFit="1" customWidth="1"/>
    <col min="6150" max="6389" width="11.42578125" customWidth="1"/>
    <col min="6390" max="6390" width="104.42578125" bestFit="1" customWidth="1"/>
    <col min="6391" max="6391" width="10.7109375" bestFit="1" customWidth="1"/>
    <col min="6392" max="6392" width="11.7109375" bestFit="1" customWidth="1"/>
    <col min="6393" max="6394" width="10.7109375" bestFit="1" customWidth="1"/>
    <col min="6395" max="6395" width="11.7109375" bestFit="1" customWidth="1"/>
    <col min="6396" max="6398" width="10.7109375" bestFit="1" customWidth="1"/>
    <col min="6399" max="6399" width="8.140625" bestFit="1" customWidth="1"/>
    <col min="6401" max="6401" width="104.42578125" bestFit="1" customWidth="1"/>
    <col min="6402" max="6402" width="10.7109375" bestFit="1" customWidth="1"/>
    <col min="6403" max="6403" width="11.7109375" bestFit="1" customWidth="1"/>
    <col min="6404" max="6404" width="11.42578125" customWidth="1"/>
    <col min="6405" max="6405" width="10.7109375" bestFit="1" customWidth="1"/>
    <col min="6406" max="6645" width="11.42578125" customWidth="1"/>
    <col min="6646" max="6646" width="104.42578125" bestFit="1" customWidth="1"/>
    <col min="6647" max="6647" width="10.7109375" bestFit="1" customWidth="1"/>
    <col min="6648" max="6648" width="11.7109375" bestFit="1" customWidth="1"/>
    <col min="6649" max="6650" width="10.7109375" bestFit="1" customWidth="1"/>
    <col min="6651" max="6651" width="11.7109375" bestFit="1" customWidth="1"/>
    <col min="6652" max="6654" width="10.7109375" bestFit="1" customWidth="1"/>
    <col min="6655" max="6655" width="8.140625" bestFit="1" customWidth="1"/>
    <col min="6657" max="6657" width="104.42578125" bestFit="1" customWidth="1"/>
    <col min="6658" max="6658" width="10.7109375" bestFit="1" customWidth="1"/>
    <col min="6659" max="6659" width="11.7109375" bestFit="1" customWidth="1"/>
    <col min="6660" max="6660" width="11.42578125" customWidth="1"/>
    <col min="6661" max="6661" width="10.7109375" bestFit="1" customWidth="1"/>
    <col min="6662" max="6901" width="11.42578125" customWidth="1"/>
    <col min="6902" max="6902" width="104.42578125" bestFit="1" customWidth="1"/>
    <col min="6903" max="6903" width="10.7109375" bestFit="1" customWidth="1"/>
    <col min="6904" max="6904" width="11.7109375" bestFit="1" customWidth="1"/>
    <col min="6905" max="6906" width="10.7109375" bestFit="1" customWidth="1"/>
    <col min="6907" max="6907" width="11.7109375" bestFit="1" customWidth="1"/>
    <col min="6908" max="6910" width="10.7109375" bestFit="1" customWidth="1"/>
    <col min="6911" max="6911" width="8.140625" bestFit="1" customWidth="1"/>
    <col min="6913" max="6913" width="104.42578125" bestFit="1" customWidth="1"/>
    <col min="6914" max="6914" width="10.7109375" bestFit="1" customWidth="1"/>
    <col min="6915" max="6915" width="11.7109375" bestFit="1" customWidth="1"/>
    <col min="6916" max="6916" width="11.42578125" customWidth="1"/>
    <col min="6917" max="6917" width="10.7109375" bestFit="1" customWidth="1"/>
    <col min="6918" max="7157" width="11.42578125" customWidth="1"/>
    <col min="7158" max="7158" width="104.42578125" bestFit="1" customWidth="1"/>
    <col min="7159" max="7159" width="10.7109375" bestFit="1" customWidth="1"/>
    <col min="7160" max="7160" width="11.7109375" bestFit="1" customWidth="1"/>
    <col min="7161" max="7162" width="10.7109375" bestFit="1" customWidth="1"/>
    <col min="7163" max="7163" width="11.7109375" bestFit="1" customWidth="1"/>
    <col min="7164" max="7166" width="10.7109375" bestFit="1" customWidth="1"/>
    <col min="7167" max="7167" width="8.140625" bestFit="1" customWidth="1"/>
    <col min="7169" max="7169" width="104.42578125" bestFit="1" customWidth="1"/>
    <col min="7170" max="7170" width="10.7109375" bestFit="1" customWidth="1"/>
    <col min="7171" max="7171" width="11.7109375" bestFit="1" customWidth="1"/>
    <col min="7172" max="7172" width="11.42578125" customWidth="1"/>
    <col min="7173" max="7173" width="10.7109375" bestFit="1" customWidth="1"/>
    <col min="7174" max="7413" width="11.42578125" customWidth="1"/>
    <col min="7414" max="7414" width="104.42578125" bestFit="1" customWidth="1"/>
    <col min="7415" max="7415" width="10.7109375" bestFit="1" customWidth="1"/>
    <col min="7416" max="7416" width="11.7109375" bestFit="1" customWidth="1"/>
    <col min="7417" max="7418" width="10.7109375" bestFit="1" customWidth="1"/>
    <col min="7419" max="7419" width="11.7109375" bestFit="1" customWidth="1"/>
    <col min="7420" max="7422" width="10.7109375" bestFit="1" customWidth="1"/>
    <col min="7423" max="7423" width="8.140625" bestFit="1" customWidth="1"/>
    <col min="7425" max="7425" width="104.42578125" bestFit="1" customWidth="1"/>
    <col min="7426" max="7426" width="10.7109375" bestFit="1" customWidth="1"/>
    <col min="7427" max="7427" width="11.7109375" bestFit="1" customWidth="1"/>
    <col min="7428" max="7428" width="11.42578125" customWidth="1"/>
    <col min="7429" max="7429" width="10.7109375" bestFit="1" customWidth="1"/>
    <col min="7430" max="7669" width="11.42578125" customWidth="1"/>
    <col min="7670" max="7670" width="104.42578125" bestFit="1" customWidth="1"/>
    <col min="7671" max="7671" width="10.7109375" bestFit="1" customWidth="1"/>
    <col min="7672" max="7672" width="11.7109375" bestFit="1" customWidth="1"/>
    <col min="7673" max="7674" width="10.7109375" bestFit="1" customWidth="1"/>
    <col min="7675" max="7675" width="11.7109375" bestFit="1" customWidth="1"/>
    <col min="7676" max="7678" width="10.7109375" bestFit="1" customWidth="1"/>
    <col min="7679" max="7679" width="8.140625" bestFit="1" customWidth="1"/>
    <col min="7681" max="7681" width="104.42578125" bestFit="1" customWidth="1"/>
    <col min="7682" max="7682" width="10.7109375" bestFit="1" customWidth="1"/>
    <col min="7683" max="7683" width="11.7109375" bestFit="1" customWidth="1"/>
    <col min="7684" max="7684" width="11.42578125" customWidth="1"/>
    <col min="7685" max="7685" width="10.7109375" bestFit="1" customWidth="1"/>
    <col min="7686" max="7925" width="11.42578125" customWidth="1"/>
    <col min="7926" max="7926" width="104.42578125" bestFit="1" customWidth="1"/>
    <col min="7927" max="7927" width="10.7109375" bestFit="1" customWidth="1"/>
    <col min="7928" max="7928" width="11.7109375" bestFit="1" customWidth="1"/>
    <col min="7929" max="7930" width="10.7109375" bestFit="1" customWidth="1"/>
    <col min="7931" max="7931" width="11.7109375" bestFit="1" customWidth="1"/>
    <col min="7932" max="7934" width="10.7109375" bestFit="1" customWidth="1"/>
    <col min="7935" max="7935" width="8.140625" bestFit="1" customWidth="1"/>
    <col min="7937" max="7937" width="104.42578125" bestFit="1" customWidth="1"/>
    <col min="7938" max="7938" width="10.7109375" bestFit="1" customWidth="1"/>
    <col min="7939" max="7939" width="11.7109375" bestFit="1" customWidth="1"/>
    <col min="7940" max="7940" width="11.42578125" customWidth="1"/>
    <col min="7941" max="7941" width="10.7109375" bestFit="1" customWidth="1"/>
    <col min="7942" max="8181" width="11.42578125" customWidth="1"/>
    <col min="8182" max="8182" width="104.42578125" bestFit="1" customWidth="1"/>
    <col min="8183" max="8183" width="10.7109375" bestFit="1" customWidth="1"/>
    <col min="8184" max="8184" width="11.7109375" bestFit="1" customWidth="1"/>
    <col min="8185" max="8186" width="10.7109375" bestFit="1" customWidth="1"/>
    <col min="8187" max="8187" width="11.7109375" bestFit="1" customWidth="1"/>
    <col min="8188" max="8190" width="10.7109375" bestFit="1" customWidth="1"/>
    <col min="8191" max="8191" width="8.140625" bestFit="1" customWidth="1"/>
    <col min="8193" max="8193" width="104.42578125" bestFit="1" customWidth="1"/>
    <col min="8194" max="8194" width="10.7109375" bestFit="1" customWidth="1"/>
    <col min="8195" max="8195" width="11.7109375" bestFit="1" customWidth="1"/>
    <col min="8196" max="8196" width="11.42578125" customWidth="1"/>
    <col min="8197" max="8197" width="10.7109375" bestFit="1" customWidth="1"/>
    <col min="8198" max="8437" width="11.42578125" customWidth="1"/>
    <col min="8438" max="8438" width="104.42578125" bestFit="1" customWidth="1"/>
    <col min="8439" max="8439" width="10.7109375" bestFit="1" customWidth="1"/>
    <col min="8440" max="8440" width="11.7109375" bestFit="1" customWidth="1"/>
    <col min="8441" max="8442" width="10.7109375" bestFit="1" customWidth="1"/>
    <col min="8443" max="8443" width="11.7109375" bestFit="1" customWidth="1"/>
    <col min="8444" max="8446" width="10.7109375" bestFit="1" customWidth="1"/>
    <col min="8447" max="8447" width="8.140625" bestFit="1" customWidth="1"/>
    <col min="8449" max="8449" width="104.42578125" bestFit="1" customWidth="1"/>
    <col min="8450" max="8450" width="10.7109375" bestFit="1" customWidth="1"/>
    <col min="8451" max="8451" width="11.7109375" bestFit="1" customWidth="1"/>
    <col min="8452" max="8452" width="11.42578125" customWidth="1"/>
    <col min="8453" max="8453" width="10.7109375" bestFit="1" customWidth="1"/>
    <col min="8454" max="8693" width="11.42578125" customWidth="1"/>
    <col min="8694" max="8694" width="104.42578125" bestFit="1" customWidth="1"/>
    <col min="8695" max="8695" width="10.7109375" bestFit="1" customWidth="1"/>
    <col min="8696" max="8696" width="11.7109375" bestFit="1" customWidth="1"/>
    <col min="8697" max="8698" width="10.7109375" bestFit="1" customWidth="1"/>
    <col min="8699" max="8699" width="11.7109375" bestFit="1" customWidth="1"/>
    <col min="8700" max="8702" width="10.7109375" bestFit="1" customWidth="1"/>
    <col min="8703" max="8703" width="8.140625" bestFit="1" customWidth="1"/>
    <col min="8705" max="8705" width="104.42578125" bestFit="1" customWidth="1"/>
    <col min="8706" max="8706" width="10.7109375" bestFit="1" customWidth="1"/>
    <col min="8707" max="8707" width="11.7109375" bestFit="1" customWidth="1"/>
    <col min="8708" max="8708" width="11.42578125" customWidth="1"/>
    <col min="8709" max="8709" width="10.7109375" bestFit="1" customWidth="1"/>
    <col min="8710" max="8949" width="11.42578125" customWidth="1"/>
    <col min="8950" max="8950" width="104.42578125" bestFit="1" customWidth="1"/>
    <col min="8951" max="8951" width="10.7109375" bestFit="1" customWidth="1"/>
    <col min="8952" max="8952" width="11.7109375" bestFit="1" customWidth="1"/>
    <col min="8953" max="8954" width="10.7109375" bestFit="1" customWidth="1"/>
    <col min="8955" max="8955" width="11.7109375" bestFit="1" customWidth="1"/>
    <col min="8956" max="8958" width="10.7109375" bestFit="1" customWidth="1"/>
    <col min="8959" max="8959" width="8.140625" bestFit="1" customWidth="1"/>
    <col min="8961" max="8961" width="104.42578125" bestFit="1" customWidth="1"/>
    <col min="8962" max="8962" width="10.7109375" bestFit="1" customWidth="1"/>
    <col min="8963" max="8963" width="11.7109375" bestFit="1" customWidth="1"/>
    <col min="8964" max="8964" width="11.42578125" customWidth="1"/>
    <col min="8965" max="8965" width="10.7109375" bestFit="1" customWidth="1"/>
    <col min="8966" max="9205" width="11.42578125" customWidth="1"/>
    <col min="9206" max="9206" width="104.42578125" bestFit="1" customWidth="1"/>
    <col min="9207" max="9207" width="10.7109375" bestFit="1" customWidth="1"/>
    <col min="9208" max="9208" width="11.7109375" bestFit="1" customWidth="1"/>
    <col min="9209" max="9210" width="10.7109375" bestFit="1" customWidth="1"/>
    <col min="9211" max="9211" width="11.7109375" bestFit="1" customWidth="1"/>
    <col min="9212" max="9214" width="10.7109375" bestFit="1" customWidth="1"/>
    <col min="9215" max="9215" width="8.140625" bestFit="1" customWidth="1"/>
    <col min="9217" max="9217" width="104.42578125" bestFit="1" customWidth="1"/>
    <col min="9218" max="9218" width="10.7109375" bestFit="1" customWidth="1"/>
    <col min="9219" max="9219" width="11.7109375" bestFit="1" customWidth="1"/>
    <col min="9220" max="9220" width="11.42578125" customWidth="1"/>
    <col min="9221" max="9221" width="10.7109375" bestFit="1" customWidth="1"/>
    <col min="9222" max="9461" width="11.42578125" customWidth="1"/>
    <col min="9462" max="9462" width="104.42578125" bestFit="1" customWidth="1"/>
    <col min="9463" max="9463" width="10.7109375" bestFit="1" customWidth="1"/>
    <col min="9464" max="9464" width="11.7109375" bestFit="1" customWidth="1"/>
    <col min="9465" max="9466" width="10.7109375" bestFit="1" customWidth="1"/>
    <col min="9467" max="9467" width="11.7109375" bestFit="1" customWidth="1"/>
    <col min="9468" max="9470" width="10.7109375" bestFit="1" customWidth="1"/>
    <col min="9471" max="9471" width="8.140625" bestFit="1" customWidth="1"/>
    <col min="9473" max="9473" width="104.42578125" bestFit="1" customWidth="1"/>
    <col min="9474" max="9474" width="10.7109375" bestFit="1" customWidth="1"/>
    <col min="9475" max="9475" width="11.7109375" bestFit="1" customWidth="1"/>
    <col min="9476" max="9476" width="11.42578125" customWidth="1"/>
    <col min="9477" max="9477" width="10.7109375" bestFit="1" customWidth="1"/>
    <col min="9478" max="9717" width="11.42578125" customWidth="1"/>
    <col min="9718" max="9718" width="104.42578125" bestFit="1" customWidth="1"/>
    <col min="9719" max="9719" width="10.7109375" bestFit="1" customWidth="1"/>
    <col min="9720" max="9720" width="11.7109375" bestFit="1" customWidth="1"/>
    <col min="9721" max="9722" width="10.7109375" bestFit="1" customWidth="1"/>
    <col min="9723" max="9723" width="11.7109375" bestFit="1" customWidth="1"/>
    <col min="9724" max="9726" width="10.7109375" bestFit="1" customWidth="1"/>
    <col min="9727" max="9727" width="8.140625" bestFit="1" customWidth="1"/>
    <col min="9729" max="9729" width="104.42578125" bestFit="1" customWidth="1"/>
    <col min="9730" max="9730" width="10.7109375" bestFit="1" customWidth="1"/>
    <col min="9731" max="9731" width="11.7109375" bestFit="1" customWidth="1"/>
    <col min="9732" max="9732" width="11.42578125" customWidth="1"/>
    <col min="9733" max="9733" width="10.7109375" bestFit="1" customWidth="1"/>
    <col min="9734" max="9973" width="11.42578125" customWidth="1"/>
    <col min="9974" max="9974" width="104.42578125" bestFit="1" customWidth="1"/>
    <col min="9975" max="9975" width="10.7109375" bestFit="1" customWidth="1"/>
    <col min="9976" max="9976" width="11.7109375" bestFit="1" customWidth="1"/>
    <col min="9977" max="9978" width="10.7109375" bestFit="1" customWidth="1"/>
    <col min="9979" max="9979" width="11.7109375" bestFit="1" customWidth="1"/>
    <col min="9980" max="9982" width="10.7109375" bestFit="1" customWidth="1"/>
    <col min="9983" max="9983" width="8.140625" bestFit="1" customWidth="1"/>
    <col min="9985" max="9985" width="104.42578125" bestFit="1" customWidth="1"/>
    <col min="9986" max="9986" width="10.7109375" bestFit="1" customWidth="1"/>
    <col min="9987" max="9987" width="11.7109375" bestFit="1" customWidth="1"/>
    <col min="9988" max="9988" width="11.42578125" customWidth="1"/>
    <col min="9989" max="9989" width="10.7109375" bestFit="1" customWidth="1"/>
    <col min="9990" max="10229" width="11.42578125" customWidth="1"/>
    <col min="10230" max="10230" width="104.42578125" bestFit="1" customWidth="1"/>
    <col min="10231" max="10231" width="10.7109375" bestFit="1" customWidth="1"/>
    <col min="10232" max="10232" width="11.7109375" bestFit="1" customWidth="1"/>
    <col min="10233" max="10234" width="10.7109375" bestFit="1" customWidth="1"/>
    <col min="10235" max="10235" width="11.7109375" bestFit="1" customWidth="1"/>
    <col min="10236" max="10238" width="10.7109375" bestFit="1" customWidth="1"/>
    <col min="10239" max="10239" width="8.140625" bestFit="1" customWidth="1"/>
    <col min="10241" max="10241" width="104.42578125" bestFit="1" customWidth="1"/>
    <col min="10242" max="10242" width="10.7109375" bestFit="1" customWidth="1"/>
    <col min="10243" max="10243" width="11.7109375" bestFit="1" customWidth="1"/>
    <col min="10244" max="10244" width="11.42578125" customWidth="1"/>
    <col min="10245" max="10245" width="10.7109375" bestFit="1" customWidth="1"/>
    <col min="10246" max="10485" width="11.42578125" customWidth="1"/>
    <col min="10486" max="10486" width="104.42578125" bestFit="1" customWidth="1"/>
    <col min="10487" max="10487" width="10.7109375" bestFit="1" customWidth="1"/>
    <col min="10488" max="10488" width="11.7109375" bestFit="1" customWidth="1"/>
    <col min="10489" max="10490" width="10.7109375" bestFit="1" customWidth="1"/>
    <col min="10491" max="10491" width="11.7109375" bestFit="1" customWidth="1"/>
    <col min="10492" max="10494" width="10.7109375" bestFit="1" customWidth="1"/>
    <col min="10495" max="10495" width="8.140625" bestFit="1" customWidth="1"/>
    <col min="10497" max="10497" width="104.42578125" bestFit="1" customWidth="1"/>
    <col min="10498" max="10498" width="10.7109375" bestFit="1" customWidth="1"/>
    <col min="10499" max="10499" width="11.7109375" bestFit="1" customWidth="1"/>
    <col min="10500" max="10500" width="11.42578125" customWidth="1"/>
    <col min="10501" max="10501" width="10.7109375" bestFit="1" customWidth="1"/>
    <col min="10502" max="10741" width="11.42578125" customWidth="1"/>
    <col min="10742" max="10742" width="104.42578125" bestFit="1" customWidth="1"/>
    <col min="10743" max="10743" width="10.7109375" bestFit="1" customWidth="1"/>
    <col min="10744" max="10744" width="11.7109375" bestFit="1" customWidth="1"/>
    <col min="10745" max="10746" width="10.7109375" bestFit="1" customWidth="1"/>
    <col min="10747" max="10747" width="11.7109375" bestFit="1" customWidth="1"/>
    <col min="10748" max="10750" width="10.7109375" bestFit="1" customWidth="1"/>
    <col min="10751" max="10751" width="8.140625" bestFit="1" customWidth="1"/>
    <col min="10753" max="10753" width="104.42578125" bestFit="1" customWidth="1"/>
    <col min="10754" max="10754" width="10.7109375" bestFit="1" customWidth="1"/>
    <col min="10755" max="10755" width="11.7109375" bestFit="1" customWidth="1"/>
    <col min="10756" max="10756" width="11.42578125" customWidth="1"/>
    <col min="10757" max="10757" width="10.7109375" bestFit="1" customWidth="1"/>
    <col min="10758" max="10997" width="11.42578125" customWidth="1"/>
    <col min="10998" max="10998" width="104.42578125" bestFit="1" customWidth="1"/>
    <col min="10999" max="10999" width="10.7109375" bestFit="1" customWidth="1"/>
    <col min="11000" max="11000" width="11.7109375" bestFit="1" customWidth="1"/>
    <col min="11001" max="11002" width="10.7109375" bestFit="1" customWidth="1"/>
    <col min="11003" max="11003" width="11.7109375" bestFit="1" customWidth="1"/>
    <col min="11004" max="11006" width="10.7109375" bestFit="1" customWidth="1"/>
    <col min="11007" max="11007" width="8.140625" bestFit="1" customWidth="1"/>
    <col min="11009" max="11009" width="104.42578125" bestFit="1" customWidth="1"/>
    <col min="11010" max="11010" width="10.7109375" bestFit="1" customWidth="1"/>
    <col min="11011" max="11011" width="11.7109375" bestFit="1" customWidth="1"/>
    <col min="11012" max="11012" width="11.42578125" customWidth="1"/>
    <col min="11013" max="11013" width="10.7109375" bestFit="1" customWidth="1"/>
    <col min="11014" max="11253" width="11.42578125" customWidth="1"/>
    <col min="11254" max="11254" width="104.42578125" bestFit="1" customWidth="1"/>
    <col min="11255" max="11255" width="10.7109375" bestFit="1" customWidth="1"/>
    <col min="11256" max="11256" width="11.7109375" bestFit="1" customWidth="1"/>
    <col min="11257" max="11258" width="10.7109375" bestFit="1" customWidth="1"/>
    <col min="11259" max="11259" width="11.7109375" bestFit="1" customWidth="1"/>
    <col min="11260" max="11262" width="10.7109375" bestFit="1" customWidth="1"/>
    <col min="11263" max="11263" width="8.140625" bestFit="1" customWidth="1"/>
    <col min="11265" max="11265" width="104.42578125" bestFit="1" customWidth="1"/>
    <col min="11266" max="11266" width="10.7109375" bestFit="1" customWidth="1"/>
    <col min="11267" max="11267" width="11.7109375" bestFit="1" customWidth="1"/>
    <col min="11268" max="11268" width="11.42578125" customWidth="1"/>
    <col min="11269" max="11269" width="10.7109375" bestFit="1" customWidth="1"/>
    <col min="11270" max="11509" width="11.42578125" customWidth="1"/>
    <col min="11510" max="11510" width="104.42578125" bestFit="1" customWidth="1"/>
    <col min="11511" max="11511" width="10.7109375" bestFit="1" customWidth="1"/>
    <col min="11512" max="11512" width="11.7109375" bestFit="1" customWidth="1"/>
    <col min="11513" max="11514" width="10.7109375" bestFit="1" customWidth="1"/>
    <col min="11515" max="11515" width="11.7109375" bestFit="1" customWidth="1"/>
    <col min="11516" max="11518" width="10.7109375" bestFit="1" customWidth="1"/>
    <col min="11519" max="11519" width="8.140625" bestFit="1" customWidth="1"/>
    <col min="11521" max="11521" width="104.42578125" bestFit="1" customWidth="1"/>
    <col min="11522" max="11522" width="10.7109375" bestFit="1" customWidth="1"/>
    <col min="11523" max="11523" width="11.7109375" bestFit="1" customWidth="1"/>
    <col min="11524" max="11524" width="11.42578125" customWidth="1"/>
    <col min="11525" max="11525" width="10.7109375" bestFit="1" customWidth="1"/>
    <col min="11526" max="11765" width="11.42578125" customWidth="1"/>
    <col min="11766" max="11766" width="104.42578125" bestFit="1" customWidth="1"/>
    <col min="11767" max="11767" width="10.7109375" bestFit="1" customWidth="1"/>
    <col min="11768" max="11768" width="11.7109375" bestFit="1" customWidth="1"/>
    <col min="11769" max="11770" width="10.7109375" bestFit="1" customWidth="1"/>
    <col min="11771" max="11771" width="11.7109375" bestFit="1" customWidth="1"/>
    <col min="11772" max="11774" width="10.7109375" bestFit="1" customWidth="1"/>
    <col min="11775" max="11775" width="8.140625" bestFit="1" customWidth="1"/>
    <col min="11777" max="11777" width="104.42578125" bestFit="1" customWidth="1"/>
    <col min="11778" max="11778" width="10.7109375" bestFit="1" customWidth="1"/>
    <col min="11779" max="11779" width="11.7109375" bestFit="1" customWidth="1"/>
    <col min="11780" max="11780" width="11.42578125" customWidth="1"/>
    <col min="11781" max="11781" width="10.7109375" bestFit="1" customWidth="1"/>
    <col min="11782" max="12021" width="11.42578125" customWidth="1"/>
    <col min="12022" max="12022" width="104.42578125" bestFit="1" customWidth="1"/>
    <col min="12023" max="12023" width="10.7109375" bestFit="1" customWidth="1"/>
    <col min="12024" max="12024" width="11.7109375" bestFit="1" customWidth="1"/>
    <col min="12025" max="12026" width="10.7109375" bestFit="1" customWidth="1"/>
    <col min="12027" max="12027" width="11.7109375" bestFit="1" customWidth="1"/>
    <col min="12028" max="12030" width="10.7109375" bestFit="1" customWidth="1"/>
    <col min="12031" max="12031" width="8.140625" bestFit="1" customWidth="1"/>
    <col min="12033" max="12033" width="104.42578125" bestFit="1" customWidth="1"/>
    <col min="12034" max="12034" width="10.7109375" bestFit="1" customWidth="1"/>
    <col min="12035" max="12035" width="11.7109375" bestFit="1" customWidth="1"/>
    <col min="12036" max="12036" width="11.42578125" customWidth="1"/>
    <col min="12037" max="12037" width="10.7109375" bestFit="1" customWidth="1"/>
    <col min="12038" max="12277" width="11.42578125" customWidth="1"/>
    <col min="12278" max="12278" width="104.42578125" bestFit="1" customWidth="1"/>
    <col min="12279" max="12279" width="10.7109375" bestFit="1" customWidth="1"/>
    <col min="12280" max="12280" width="11.7109375" bestFit="1" customWidth="1"/>
    <col min="12281" max="12282" width="10.7109375" bestFit="1" customWidth="1"/>
    <col min="12283" max="12283" width="11.7109375" bestFit="1" customWidth="1"/>
    <col min="12284" max="12286" width="10.7109375" bestFit="1" customWidth="1"/>
    <col min="12287" max="12287" width="8.140625" bestFit="1" customWidth="1"/>
    <col min="12289" max="12289" width="104.42578125" bestFit="1" customWidth="1"/>
    <col min="12290" max="12290" width="10.7109375" bestFit="1" customWidth="1"/>
    <col min="12291" max="12291" width="11.7109375" bestFit="1" customWidth="1"/>
    <col min="12292" max="12292" width="11.42578125" customWidth="1"/>
    <col min="12293" max="12293" width="10.7109375" bestFit="1" customWidth="1"/>
    <col min="12294" max="12533" width="11.42578125" customWidth="1"/>
    <col min="12534" max="12534" width="104.42578125" bestFit="1" customWidth="1"/>
    <col min="12535" max="12535" width="10.7109375" bestFit="1" customWidth="1"/>
    <col min="12536" max="12536" width="11.7109375" bestFit="1" customWidth="1"/>
    <col min="12537" max="12538" width="10.7109375" bestFit="1" customWidth="1"/>
    <col min="12539" max="12539" width="11.7109375" bestFit="1" customWidth="1"/>
    <col min="12540" max="12542" width="10.7109375" bestFit="1" customWidth="1"/>
    <col min="12543" max="12543" width="8.140625" bestFit="1" customWidth="1"/>
    <col min="12545" max="12545" width="104.42578125" bestFit="1" customWidth="1"/>
    <col min="12546" max="12546" width="10.7109375" bestFit="1" customWidth="1"/>
    <col min="12547" max="12547" width="11.7109375" bestFit="1" customWidth="1"/>
    <col min="12548" max="12548" width="11.42578125" customWidth="1"/>
    <col min="12549" max="12549" width="10.7109375" bestFit="1" customWidth="1"/>
    <col min="12550" max="12789" width="11.42578125" customWidth="1"/>
    <col min="12790" max="12790" width="104.42578125" bestFit="1" customWidth="1"/>
    <col min="12791" max="12791" width="10.7109375" bestFit="1" customWidth="1"/>
    <col min="12792" max="12792" width="11.7109375" bestFit="1" customWidth="1"/>
    <col min="12793" max="12794" width="10.7109375" bestFit="1" customWidth="1"/>
    <col min="12795" max="12795" width="11.7109375" bestFit="1" customWidth="1"/>
    <col min="12796" max="12798" width="10.7109375" bestFit="1" customWidth="1"/>
    <col min="12799" max="12799" width="8.140625" bestFit="1" customWidth="1"/>
    <col min="12801" max="12801" width="104.42578125" bestFit="1" customWidth="1"/>
    <col min="12802" max="12802" width="10.7109375" bestFit="1" customWidth="1"/>
    <col min="12803" max="12803" width="11.7109375" bestFit="1" customWidth="1"/>
    <col min="12804" max="12804" width="11.42578125" customWidth="1"/>
    <col min="12805" max="12805" width="10.7109375" bestFit="1" customWidth="1"/>
    <col min="12806" max="13045" width="11.42578125" customWidth="1"/>
    <col min="13046" max="13046" width="104.42578125" bestFit="1" customWidth="1"/>
    <col min="13047" max="13047" width="10.7109375" bestFit="1" customWidth="1"/>
    <col min="13048" max="13048" width="11.7109375" bestFit="1" customWidth="1"/>
    <col min="13049" max="13050" width="10.7109375" bestFit="1" customWidth="1"/>
    <col min="13051" max="13051" width="11.7109375" bestFit="1" customWidth="1"/>
    <col min="13052" max="13054" width="10.7109375" bestFit="1" customWidth="1"/>
    <col min="13055" max="13055" width="8.140625" bestFit="1" customWidth="1"/>
    <col min="13057" max="13057" width="104.42578125" bestFit="1" customWidth="1"/>
    <col min="13058" max="13058" width="10.7109375" bestFit="1" customWidth="1"/>
    <col min="13059" max="13059" width="11.7109375" bestFit="1" customWidth="1"/>
    <col min="13060" max="13060" width="11.42578125" customWidth="1"/>
    <col min="13061" max="13061" width="10.7109375" bestFit="1" customWidth="1"/>
    <col min="13062" max="13301" width="11.42578125" customWidth="1"/>
    <col min="13302" max="13302" width="104.42578125" bestFit="1" customWidth="1"/>
    <col min="13303" max="13303" width="10.7109375" bestFit="1" customWidth="1"/>
    <col min="13304" max="13304" width="11.7109375" bestFit="1" customWidth="1"/>
    <col min="13305" max="13306" width="10.7109375" bestFit="1" customWidth="1"/>
    <col min="13307" max="13307" width="11.7109375" bestFit="1" customWidth="1"/>
    <col min="13308" max="13310" width="10.7109375" bestFit="1" customWidth="1"/>
    <col min="13311" max="13311" width="8.140625" bestFit="1" customWidth="1"/>
    <col min="13313" max="13313" width="104.42578125" bestFit="1" customWidth="1"/>
    <col min="13314" max="13314" width="10.7109375" bestFit="1" customWidth="1"/>
    <col min="13315" max="13315" width="11.7109375" bestFit="1" customWidth="1"/>
    <col min="13316" max="13316" width="11.42578125" customWidth="1"/>
    <col min="13317" max="13317" width="10.7109375" bestFit="1" customWidth="1"/>
    <col min="13318" max="13557" width="11.42578125" customWidth="1"/>
    <col min="13558" max="13558" width="104.42578125" bestFit="1" customWidth="1"/>
    <col min="13559" max="13559" width="10.7109375" bestFit="1" customWidth="1"/>
    <col min="13560" max="13560" width="11.7109375" bestFit="1" customWidth="1"/>
    <col min="13561" max="13562" width="10.7109375" bestFit="1" customWidth="1"/>
    <col min="13563" max="13563" width="11.7109375" bestFit="1" customWidth="1"/>
    <col min="13564" max="13566" width="10.7109375" bestFit="1" customWidth="1"/>
    <col min="13567" max="13567" width="8.140625" bestFit="1" customWidth="1"/>
    <col min="13569" max="13569" width="104.42578125" bestFit="1" customWidth="1"/>
    <col min="13570" max="13570" width="10.7109375" bestFit="1" customWidth="1"/>
    <col min="13571" max="13571" width="11.7109375" bestFit="1" customWidth="1"/>
    <col min="13572" max="13572" width="11.42578125" customWidth="1"/>
    <col min="13573" max="13573" width="10.7109375" bestFit="1" customWidth="1"/>
    <col min="13574" max="13813" width="11.42578125" customWidth="1"/>
    <col min="13814" max="13814" width="104.42578125" bestFit="1" customWidth="1"/>
    <col min="13815" max="13815" width="10.7109375" bestFit="1" customWidth="1"/>
    <col min="13816" max="13816" width="11.7109375" bestFit="1" customWidth="1"/>
    <col min="13817" max="13818" width="10.7109375" bestFit="1" customWidth="1"/>
    <col min="13819" max="13819" width="11.7109375" bestFit="1" customWidth="1"/>
    <col min="13820" max="13822" width="10.7109375" bestFit="1" customWidth="1"/>
    <col min="13823" max="13823" width="8.140625" bestFit="1" customWidth="1"/>
    <col min="13825" max="13825" width="104.42578125" bestFit="1" customWidth="1"/>
    <col min="13826" max="13826" width="10.7109375" bestFit="1" customWidth="1"/>
    <col min="13827" max="13827" width="11.7109375" bestFit="1" customWidth="1"/>
    <col min="13828" max="13828" width="11.42578125" customWidth="1"/>
    <col min="13829" max="13829" width="10.7109375" bestFit="1" customWidth="1"/>
    <col min="13830" max="14069" width="11.42578125" customWidth="1"/>
    <col min="14070" max="14070" width="104.42578125" bestFit="1" customWidth="1"/>
    <col min="14071" max="14071" width="10.7109375" bestFit="1" customWidth="1"/>
    <col min="14072" max="14072" width="11.7109375" bestFit="1" customWidth="1"/>
    <col min="14073" max="14074" width="10.7109375" bestFit="1" customWidth="1"/>
    <col min="14075" max="14075" width="11.7109375" bestFit="1" customWidth="1"/>
    <col min="14076" max="14078" width="10.7109375" bestFit="1" customWidth="1"/>
    <col min="14079" max="14079" width="8.140625" bestFit="1" customWidth="1"/>
    <col min="14081" max="14081" width="104.42578125" bestFit="1" customWidth="1"/>
    <col min="14082" max="14082" width="10.7109375" bestFit="1" customWidth="1"/>
    <col min="14083" max="14083" width="11.7109375" bestFit="1" customWidth="1"/>
    <col min="14084" max="14084" width="11.42578125" customWidth="1"/>
    <col min="14085" max="14085" width="10.7109375" bestFit="1" customWidth="1"/>
    <col min="14086" max="14325" width="11.42578125" customWidth="1"/>
    <col min="14326" max="14326" width="104.42578125" bestFit="1" customWidth="1"/>
    <col min="14327" max="14327" width="10.7109375" bestFit="1" customWidth="1"/>
    <col min="14328" max="14328" width="11.7109375" bestFit="1" customWidth="1"/>
    <col min="14329" max="14330" width="10.7109375" bestFit="1" customWidth="1"/>
    <col min="14331" max="14331" width="11.7109375" bestFit="1" customWidth="1"/>
    <col min="14332" max="14334" width="10.7109375" bestFit="1" customWidth="1"/>
    <col min="14335" max="14335" width="8.140625" bestFit="1" customWidth="1"/>
    <col min="14337" max="14337" width="104.42578125" bestFit="1" customWidth="1"/>
    <col min="14338" max="14338" width="10.7109375" bestFit="1" customWidth="1"/>
    <col min="14339" max="14339" width="11.7109375" bestFit="1" customWidth="1"/>
    <col min="14340" max="14340" width="11.42578125" customWidth="1"/>
    <col min="14341" max="14341" width="10.7109375" bestFit="1" customWidth="1"/>
    <col min="14342" max="14581" width="11.42578125" customWidth="1"/>
    <col min="14582" max="14582" width="104.42578125" bestFit="1" customWidth="1"/>
    <col min="14583" max="14583" width="10.7109375" bestFit="1" customWidth="1"/>
    <col min="14584" max="14584" width="11.7109375" bestFit="1" customWidth="1"/>
    <col min="14585" max="14586" width="10.7109375" bestFit="1" customWidth="1"/>
    <col min="14587" max="14587" width="11.7109375" bestFit="1" customWidth="1"/>
    <col min="14588" max="14590" width="10.7109375" bestFit="1" customWidth="1"/>
    <col min="14591" max="14591" width="8.140625" bestFit="1" customWidth="1"/>
    <col min="14593" max="14593" width="104.42578125" bestFit="1" customWidth="1"/>
    <col min="14594" max="14594" width="10.7109375" bestFit="1" customWidth="1"/>
    <col min="14595" max="14595" width="11.7109375" bestFit="1" customWidth="1"/>
    <col min="14596" max="14596" width="11.42578125" customWidth="1"/>
    <col min="14597" max="14597" width="10.7109375" bestFit="1" customWidth="1"/>
    <col min="14598" max="14837" width="11.42578125" customWidth="1"/>
    <col min="14838" max="14838" width="104.42578125" bestFit="1" customWidth="1"/>
    <col min="14839" max="14839" width="10.7109375" bestFit="1" customWidth="1"/>
    <col min="14840" max="14840" width="11.7109375" bestFit="1" customWidth="1"/>
    <col min="14841" max="14842" width="10.7109375" bestFit="1" customWidth="1"/>
    <col min="14843" max="14843" width="11.7109375" bestFit="1" customWidth="1"/>
    <col min="14844" max="14846" width="10.7109375" bestFit="1" customWidth="1"/>
    <col min="14847" max="14847" width="8.140625" bestFit="1" customWidth="1"/>
    <col min="14849" max="14849" width="104.42578125" bestFit="1" customWidth="1"/>
    <col min="14850" max="14850" width="10.7109375" bestFit="1" customWidth="1"/>
    <col min="14851" max="14851" width="11.7109375" bestFit="1" customWidth="1"/>
    <col min="14852" max="14852" width="11.42578125" customWidth="1"/>
    <col min="14853" max="14853" width="10.7109375" bestFit="1" customWidth="1"/>
    <col min="14854" max="15093" width="11.42578125" customWidth="1"/>
    <col min="15094" max="15094" width="104.42578125" bestFit="1" customWidth="1"/>
    <col min="15095" max="15095" width="10.7109375" bestFit="1" customWidth="1"/>
    <col min="15096" max="15096" width="11.7109375" bestFit="1" customWidth="1"/>
    <col min="15097" max="15098" width="10.7109375" bestFit="1" customWidth="1"/>
    <col min="15099" max="15099" width="11.7109375" bestFit="1" customWidth="1"/>
    <col min="15100" max="15102" width="10.7109375" bestFit="1" customWidth="1"/>
    <col min="15103" max="15103" width="8.140625" bestFit="1" customWidth="1"/>
    <col min="15105" max="15105" width="104.42578125" bestFit="1" customWidth="1"/>
    <col min="15106" max="15106" width="10.7109375" bestFit="1" customWidth="1"/>
    <col min="15107" max="15107" width="11.7109375" bestFit="1" customWidth="1"/>
    <col min="15108" max="15108" width="11.42578125" customWidth="1"/>
    <col min="15109" max="15109" width="10.7109375" bestFit="1" customWidth="1"/>
    <col min="15110" max="15349" width="11.42578125" customWidth="1"/>
    <col min="15350" max="15350" width="104.42578125" bestFit="1" customWidth="1"/>
    <col min="15351" max="15351" width="10.7109375" bestFit="1" customWidth="1"/>
    <col min="15352" max="15352" width="11.7109375" bestFit="1" customWidth="1"/>
    <col min="15353" max="15354" width="10.7109375" bestFit="1" customWidth="1"/>
    <col min="15355" max="15355" width="11.7109375" bestFit="1" customWidth="1"/>
    <col min="15356" max="15358" width="10.7109375" bestFit="1" customWidth="1"/>
    <col min="15359" max="15359" width="8.140625" bestFit="1" customWidth="1"/>
    <col min="15361" max="15361" width="104.42578125" bestFit="1" customWidth="1"/>
    <col min="15362" max="15362" width="10.7109375" bestFit="1" customWidth="1"/>
    <col min="15363" max="15363" width="11.7109375" bestFit="1" customWidth="1"/>
    <col min="15364" max="15364" width="11.42578125" customWidth="1"/>
    <col min="15365" max="15365" width="10.7109375" bestFit="1" customWidth="1"/>
    <col min="15366" max="15605" width="11.42578125" customWidth="1"/>
    <col min="15606" max="15606" width="104.42578125" bestFit="1" customWidth="1"/>
    <col min="15607" max="15607" width="10.7109375" bestFit="1" customWidth="1"/>
    <col min="15608" max="15608" width="11.7109375" bestFit="1" customWidth="1"/>
    <col min="15609" max="15610" width="10.7109375" bestFit="1" customWidth="1"/>
    <col min="15611" max="15611" width="11.7109375" bestFit="1" customWidth="1"/>
    <col min="15612" max="15614" width="10.7109375" bestFit="1" customWidth="1"/>
    <col min="15615" max="15615" width="8.140625" bestFit="1" customWidth="1"/>
    <col min="15617" max="15617" width="104.42578125" bestFit="1" customWidth="1"/>
    <col min="15618" max="15618" width="10.7109375" bestFit="1" customWidth="1"/>
    <col min="15619" max="15619" width="11.7109375" bestFit="1" customWidth="1"/>
    <col min="15620" max="15620" width="11.42578125" customWidth="1"/>
    <col min="15621" max="15621" width="10.7109375" bestFit="1" customWidth="1"/>
    <col min="15622" max="15861" width="11.42578125" customWidth="1"/>
    <col min="15862" max="15862" width="104.42578125" bestFit="1" customWidth="1"/>
    <col min="15863" max="15863" width="10.7109375" bestFit="1" customWidth="1"/>
    <col min="15864" max="15864" width="11.7109375" bestFit="1" customWidth="1"/>
    <col min="15865" max="15866" width="10.7109375" bestFit="1" customWidth="1"/>
    <col min="15867" max="15867" width="11.7109375" bestFit="1" customWidth="1"/>
    <col min="15868" max="15870" width="10.7109375" bestFit="1" customWidth="1"/>
    <col min="15871" max="15871" width="8.140625" bestFit="1" customWidth="1"/>
    <col min="15873" max="15873" width="104.42578125" bestFit="1" customWidth="1"/>
    <col min="15874" max="15874" width="10.7109375" bestFit="1" customWidth="1"/>
    <col min="15875" max="15875" width="11.7109375" bestFit="1" customWidth="1"/>
    <col min="15876" max="15876" width="11.42578125" customWidth="1"/>
    <col min="15877" max="15877" width="10.7109375" bestFit="1" customWidth="1"/>
    <col min="15878" max="16117" width="11.42578125" customWidth="1"/>
    <col min="16118" max="16118" width="104.42578125" bestFit="1" customWidth="1"/>
    <col min="16119" max="16119" width="10.7109375" bestFit="1" customWidth="1"/>
    <col min="16120" max="16120" width="11.7109375" bestFit="1" customWidth="1"/>
    <col min="16121" max="16122" width="10.7109375" bestFit="1" customWidth="1"/>
    <col min="16123" max="16123" width="11.7109375" bestFit="1" customWidth="1"/>
    <col min="16124" max="16126" width="10.7109375" bestFit="1" customWidth="1"/>
    <col min="16127" max="16127" width="8.140625" bestFit="1" customWidth="1"/>
    <col min="16129" max="16129" width="104.42578125" bestFit="1" customWidth="1"/>
    <col min="16130" max="16130" width="10.7109375" bestFit="1" customWidth="1"/>
    <col min="16131" max="16131" width="11.7109375" bestFit="1" customWidth="1"/>
    <col min="16132" max="16132" width="11.42578125" customWidth="1"/>
    <col min="16133" max="16133" width="10.7109375" bestFit="1" customWidth="1"/>
    <col min="16134" max="16373" width="11.42578125" customWidth="1"/>
    <col min="16374" max="16374" width="104.42578125" bestFit="1" customWidth="1"/>
    <col min="16375" max="16375" width="10.7109375" bestFit="1" customWidth="1"/>
    <col min="16376" max="16376" width="11.7109375" bestFit="1" customWidth="1"/>
    <col min="16377" max="16378" width="10.7109375" bestFit="1" customWidth="1"/>
    <col min="16379" max="16379" width="11.7109375" bestFit="1" customWidth="1"/>
    <col min="16380" max="16382" width="10.7109375" bestFit="1" customWidth="1"/>
    <col min="16383" max="16383" width="8.140625" bestFit="1" customWidth="1"/>
  </cols>
  <sheetData>
    <row r="1" spans="1:5" ht="30" customHeight="1">
      <c r="A1" s="993" t="s">
        <v>951</v>
      </c>
      <c r="B1" s="993"/>
      <c r="C1" s="993"/>
      <c r="E1" s="863" t="s">
        <v>1124</v>
      </c>
    </row>
    <row r="2" spans="1:5" ht="18">
      <c r="A2" s="994" t="s">
        <v>316</v>
      </c>
      <c r="B2" s="994"/>
      <c r="C2" s="994"/>
    </row>
    <row r="3" spans="1:5" ht="18">
      <c r="A3" s="994" t="s">
        <v>2</v>
      </c>
      <c r="B3" s="994"/>
      <c r="C3" s="994"/>
    </row>
    <row r="4" spans="1:5" ht="30" customHeight="1">
      <c r="A4" s="998" t="s">
        <v>3</v>
      </c>
      <c r="B4" s="998"/>
      <c r="C4" s="998"/>
    </row>
    <row r="5" spans="1:5" ht="3.75" customHeight="1">
      <c r="A5" s="1"/>
      <c r="B5" s="1"/>
      <c r="C5" s="1"/>
    </row>
    <row r="6" spans="1:5" ht="30" customHeight="1" thickBot="1">
      <c r="A6" s="2"/>
      <c r="B6" s="28" t="s">
        <v>952</v>
      </c>
      <c r="C6" s="4" t="s">
        <v>8</v>
      </c>
    </row>
    <row r="7" spans="1:5">
      <c r="A7" s="5" t="s">
        <v>9</v>
      </c>
      <c r="B7" s="6">
        <v>10113348.364560001</v>
      </c>
      <c r="C7" s="6">
        <v>10113348.364560002</v>
      </c>
      <c r="E7" s="350"/>
    </row>
    <row r="8" spans="1:5">
      <c r="A8" s="9" t="s">
        <v>10</v>
      </c>
      <c r="B8" s="10">
        <v>227212.56824000002</v>
      </c>
      <c r="C8" s="10">
        <v>227212.56824000002</v>
      </c>
      <c r="E8" s="350"/>
    </row>
    <row r="9" spans="1:5">
      <c r="A9" s="11" t="s">
        <v>11</v>
      </c>
      <c r="B9" s="12">
        <v>0</v>
      </c>
      <c r="C9" s="12">
        <v>0</v>
      </c>
    </row>
    <row r="10" spans="1:5">
      <c r="A10" s="11" t="s">
        <v>12</v>
      </c>
      <c r="B10" s="12">
        <v>155146.35605</v>
      </c>
      <c r="C10" s="12">
        <v>155146.35605</v>
      </c>
    </row>
    <row r="11" spans="1:5">
      <c r="A11" s="11" t="s">
        <v>13</v>
      </c>
      <c r="B11" s="12">
        <v>72066.212189999991</v>
      </c>
      <c r="C11" s="12">
        <v>72066.212189999991</v>
      </c>
    </row>
    <row r="12" spans="1:5">
      <c r="A12" s="11" t="s">
        <v>14</v>
      </c>
      <c r="B12" s="12">
        <v>0</v>
      </c>
      <c r="C12" s="12">
        <v>0</v>
      </c>
    </row>
    <row r="13" spans="1:5">
      <c r="A13" s="11" t="s">
        <v>15</v>
      </c>
      <c r="B13" s="12">
        <v>0</v>
      </c>
      <c r="C13" s="12">
        <v>0</v>
      </c>
    </row>
    <row r="14" spans="1:5">
      <c r="A14" s="13" t="s">
        <v>16</v>
      </c>
      <c r="B14" s="12">
        <v>0</v>
      </c>
      <c r="C14" s="12">
        <v>0</v>
      </c>
    </row>
    <row r="15" spans="1:5">
      <c r="A15" s="11" t="s">
        <v>17</v>
      </c>
      <c r="B15" s="12">
        <v>0</v>
      </c>
      <c r="C15" s="12">
        <v>0</v>
      </c>
    </row>
    <row r="16" spans="1:5">
      <c r="A16" s="11" t="s">
        <v>18</v>
      </c>
      <c r="B16" s="12">
        <v>0</v>
      </c>
      <c r="C16" s="12">
        <v>0</v>
      </c>
    </row>
    <row r="17" spans="1:3">
      <c r="A17" s="9" t="s">
        <v>19</v>
      </c>
      <c r="B17" s="10">
        <v>1036137.25076</v>
      </c>
      <c r="C17" s="10">
        <v>1036137.25076</v>
      </c>
    </row>
    <row r="18" spans="1:3">
      <c r="A18" s="11" t="s">
        <v>20</v>
      </c>
      <c r="B18" s="12">
        <v>0</v>
      </c>
      <c r="C18" s="12">
        <v>0</v>
      </c>
    </row>
    <row r="19" spans="1:3">
      <c r="A19" s="11" t="s">
        <v>21</v>
      </c>
      <c r="B19" s="12">
        <v>902617.06111000001</v>
      </c>
      <c r="C19" s="12">
        <v>902617.06111000001</v>
      </c>
    </row>
    <row r="20" spans="1:3">
      <c r="A20" s="11" t="s">
        <v>22</v>
      </c>
      <c r="B20" s="12">
        <v>0</v>
      </c>
      <c r="C20" s="12">
        <v>0</v>
      </c>
    </row>
    <row r="21" spans="1:3">
      <c r="A21" s="11" t="s">
        <v>23</v>
      </c>
      <c r="B21" s="12">
        <v>0</v>
      </c>
      <c r="C21" s="12">
        <v>0</v>
      </c>
    </row>
    <row r="22" spans="1:3">
      <c r="A22" s="13" t="s">
        <v>24</v>
      </c>
      <c r="B22" s="12">
        <v>124903.51827000002</v>
      </c>
      <c r="C22" s="12">
        <v>124903.51827000002</v>
      </c>
    </row>
    <row r="23" spans="1:3">
      <c r="A23" s="11" t="s">
        <v>25</v>
      </c>
      <c r="B23" s="12">
        <v>5128.5965900000001</v>
      </c>
      <c r="C23" s="12">
        <v>5128.5965900000001</v>
      </c>
    </row>
    <row r="24" spans="1:3">
      <c r="A24" s="11" t="s">
        <v>26</v>
      </c>
      <c r="B24" s="12">
        <v>3488.0747900000001</v>
      </c>
      <c r="C24" s="12">
        <v>3488.0747900000001</v>
      </c>
    </row>
    <row r="25" spans="1:3">
      <c r="A25" s="11" t="s">
        <v>27</v>
      </c>
      <c r="B25" s="12">
        <v>0</v>
      </c>
      <c r="C25" s="12">
        <v>0</v>
      </c>
    </row>
    <row r="26" spans="1:3">
      <c r="A26" s="9" t="s">
        <v>28</v>
      </c>
      <c r="B26" s="10">
        <v>6865069.8949700007</v>
      </c>
      <c r="C26" s="10">
        <v>6865069.8949700007</v>
      </c>
    </row>
    <row r="27" spans="1:3">
      <c r="A27" s="14" t="s">
        <v>29</v>
      </c>
      <c r="B27" s="12">
        <v>6627743.8604100002</v>
      </c>
      <c r="C27" s="12">
        <v>6627743.8604100002</v>
      </c>
    </row>
    <row r="28" spans="1:3">
      <c r="A28" s="11" t="s">
        <v>30</v>
      </c>
      <c r="B28" s="12">
        <v>6008488.9302500002</v>
      </c>
      <c r="C28" s="12">
        <v>6008488.9302500002</v>
      </c>
    </row>
    <row r="29" spans="1:3">
      <c r="A29" s="11" t="s">
        <v>31</v>
      </c>
      <c r="B29" s="12">
        <v>619254.93015999999</v>
      </c>
      <c r="C29" s="12">
        <v>619254.93015999999</v>
      </c>
    </row>
    <row r="30" spans="1:3">
      <c r="A30" s="14" t="s">
        <v>32</v>
      </c>
      <c r="B30" s="12">
        <v>37679.637150000002</v>
      </c>
      <c r="C30" s="12">
        <v>37679.637150000002</v>
      </c>
    </row>
    <row r="31" spans="1:3">
      <c r="A31" s="11" t="s">
        <v>33</v>
      </c>
      <c r="B31" s="12">
        <v>20655.332290000002</v>
      </c>
      <c r="C31" s="12">
        <v>20655.332290000002</v>
      </c>
    </row>
    <row r="32" spans="1:3">
      <c r="A32" s="11" t="s">
        <v>34</v>
      </c>
      <c r="B32" s="12">
        <v>17024.30486</v>
      </c>
      <c r="C32" s="12">
        <v>17024.30486</v>
      </c>
    </row>
    <row r="33" spans="1:3">
      <c r="A33" s="14" t="s">
        <v>35</v>
      </c>
      <c r="B33" s="12">
        <v>98361.922859999991</v>
      </c>
      <c r="C33" s="12">
        <v>98361.922859999991</v>
      </c>
    </row>
    <row r="34" spans="1:3">
      <c r="A34" s="11" t="s">
        <v>36</v>
      </c>
      <c r="B34" s="12">
        <v>65097.234799999998</v>
      </c>
      <c r="C34" s="12">
        <v>65097.234799999998</v>
      </c>
    </row>
    <row r="35" spans="1:3">
      <c r="A35" s="11" t="s">
        <v>37</v>
      </c>
      <c r="B35" s="12">
        <v>33264.68806</v>
      </c>
      <c r="C35" s="12">
        <v>33264.68806</v>
      </c>
    </row>
    <row r="36" spans="1:3">
      <c r="A36" s="14" t="s">
        <v>38</v>
      </c>
      <c r="B36" s="12">
        <v>247490.15922</v>
      </c>
      <c r="C36" s="12">
        <v>247490.15922</v>
      </c>
    </row>
    <row r="37" spans="1:3">
      <c r="A37" s="15" t="s">
        <v>39</v>
      </c>
      <c r="B37" s="12">
        <v>102906.08731999999</v>
      </c>
      <c r="C37" s="12">
        <v>102906.08731999999</v>
      </c>
    </row>
    <row r="38" spans="1:3">
      <c r="A38" s="11" t="s">
        <v>40</v>
      </c>
      <c r="B38" s="12">
        <v>86506.102179999987</v>
      </c>
      <c r="C38" s="12">
        <v>86506.102179999987</v>
      </c>
    </row>
    <row r="39" spans="1:3">
      <c r="A39" s="11" t="s">
        <v>41</v>
      </c>
      <c r="B39" s="12">
        <v>71.698119999999989</v>
      </c>
      <c r="C39" s="12">
        <v>71.698119999999989</v>
      </c>
    </row>
    <row r="40" spans="1:3">
      <c r="A40" s="11" t="s">
        <v>42</v>
      </c>
      <c r="B40" s="12">
        <v>45.832260000000005</v>
      </c>
      <c r="C40" s="12">
        <v>45.832260000000005</v>
      </c>
    </row>
    <row r="41" spans="1:3">
      <c r="A41" s="11" t="s">
        <v>43</v>
      </c>
      <c r="B41" s="12">
        <v>0</v>
      </c>
      <c r="C41" s="12">
        <v>0</v>
      </c>
    </row>
    <row r="42" spans="1:3">
      <c r="A42" s="16" t="s">
        <v>44</v>
      </c>
      <c r="B42" s="12">
        <v>61.449330000000003</v>
      </c>
      <c r="C42" s="12">
        <v>61.449330000000003</v>
      </c>
    </row>
    <row r="43" spans="1:3">
      <c r="A43" s="15" t="s">
        <v>45</v>
      </c>
      <c r="B43" s="12">
        <v>22971.28962</v>
      </c>
      <c r="C43" s="12">
        <v>22971.28962</v>
      </c>
    </row>
    <row r="44" spans="1:3">
      <c r="A44" s="11" t="s">
        <v>46</v>
      </c>
      <c r="B44" s="12">
        <v>29680.453239999999</v>
      </c>
      <c r="C44" s="12">
        <v>29680.453239999999</v>
      </c>
    </row>
    <row r="45" spans="1:3">
      <c r="A45" s="11" t="s">
        <v>47</v>
      </c>
      <c r="B45" s="12">
        <v>667.53493999999989</v>
      </c>
      <c r="C45" s="12">
        <v>667.53493999999989</v>
      </c>
    </row>
    <row r="46" spans="1:3">
      <c r="A46" s="11" t="s">
        <v>48</v>
      </c>
      <c r="B46" s="12">
        <v>1009.2599</v>
      </c>
      <c r="C46" s="12">
        <v>1009.2599</v>
      </c>
    </row>
    <row r="47" spans="1:3">
      <c r="A47" s="11" t="s">
        <v>49</v>
      </c>
      <c r="B47" s="12">
        <v>1630.3788300000001</v>
      </c>
      <c r="C47" s="12">
        <v>1630.3788300000001</v>
      </c>
    </row>
    <row r="48" spans="1:3">
      <c r="A48" s="16" t="s">
        <v>50</v>
      </c>
      <c r="B48" s="12">
        <v>1940.07348</v>
      </c>
      <c r="C48" s="12">
        <v>1940.07348</v>
      </c>
    </row>
    <row r="49" spans="1:3">
      <c r="A49" s="17" t="s">
        <v>51</v>
      </c>
      <c r="B49" s="12">
        <v>-146205.68467000002</v>
      </c>
      <c r="C49" s="12">
        <v>-146205.68467000002</v>
      </c>
    </row>
    <row r="50" spans="1:3">
      <c r="A50" s="11" t="s">
        <v>52</v>
      </c>
      <c r="B50" s="12">
        <v>-1603.27622</v>
      </c>
      <c r="C50" s="12">
        <v>-1603.27622</v>
      </c>
    </row>
    <row r="51" spans="1:3">
      <c r="A51" s="11" t="s">
        <v>53</v>
      </c>
      <c r="B51" s="12">
        <v>-5355.4890800000003</v>
      </c>
      <c r="C51" s="12">
        <v>-5355.4890800000003</v>
      </c>
    </row>
    <row r="52" spans="1:3">
      <c r="A52" s="11" t="s">
        <v>54</v>
      </c>
      <c r="B52" s="12">
        <v>-17729.31781</v>
      </c>
      <c r="C52" s="12">
        <v>-17729.31781</v>
      </c>
    </row>
    <row r="53" spans="1:3">
      <c r="A53" s="11" t="s">
        <v>55</v>
      </c>
      <c r="B53" s="12">
        <v>-13579.427880000001</v>
      </c>
      <c r="C53" s="12">
        <v>-13579.427880000001</v>
      </c>
    </row>
    <row r="54" spans="1:3">
      <c r="A54" s="11" t="s">
        <v>56</v>
      </c>
      <c r="B54" s="12">
        <v>-22951.831190000001</v>
      </c>
      <c r="C54" s="12">
        <v>-22951.831190000001</v>
      </c>
    </row>
    <row r="55" spans="1:3">
      <c r="A55" s="11" t="s">
        <v>57</v>
      </c>
      <c r="B55" s="12">
        <v>-15877.700869999999</v>
      </c>
      <c r="C55" s="12">
        <v>-15877.700869999999</v>
      </c>
    </row>
    <row r="56" spans="1:3">
      <c r="A56" s="11" t="s">
        <v>58</v>
      </c>
      <c r="B56" s="12">
        <v>-27928.014420000003</v>
      </c>
      <c r="C56" s="12">
        <v>-27928.014420000003</v>
      </c>
    </row>
    <row r="57" spans="1:3">
      <c r="A57" s="11" t="s">
        <v>59</v>
      </c>
      <c r="B57" s="12">
        <v>-18308.468780000003</v>
      </c>
      <c r="C57" s="12">
        <v>-18308.468780000003</v>
      </c>
    </row>
    <row r="58" spans="1:3">
      <c r="A58" s="11" t="s">
        <v>60</v>
      </c>
      <c r="B58" s="12">
        <v>0</v>
      </c>
      <c r="C58" s="12">
        <v>0</v>
      </c>
    </row>
    <row r="59" spans="1:3">
      <c r="A59" s="11" t="s">
        <v>61</v>
      </c>
      <c r="B59" s="12"/>
      <c r="C59" s="12"/>
    </row>
    <row r="60" spans="1:3">
      <c r="A60" s="11" t="s">
        <v>62</v>
      </c>
      <c r="B60" s="12">
        <v>-56.399760000000001</v>
      </c>
      <c r="C60" s="12">
        <v>-56.399760000000001</v>
      </c>
    </row>
    <row r="61" spans="1:3">
      <c r="A61" s="11" t="s">
        <v>63</v>
      </c>
      <c r="B61" s="12">
        <v>-300.00400000000002</v>
      </c>
      <c r="C61" s="12">
        <v>-300.00400000000002</v>
      </c>
    </row>
    <row r="62" spans="1:3">
      <c r="A62" s="11" t="s">
        <v>64</v>
      </c>
      <c r="B62" s="12">
        <v>-1796.93336</v>
      </c>
      <c r="C62" s="12">
        <v>-1796.93336</v>
      </c>
    </row>
    <row r="63" spans="1:3">
      <c r="A63" s="11" t="s">
        <v>65</v>
      </c>
      <c r="B63" s="12">
        <v>-2765.6240299999999</v>
      </c>
      <c r="C63" s="12">
        <v>-2765.6240299999999</v>
      </c>
    </row>
    <row r="64" spans="1:3">
      <c r="A64" s="11" t="s">
        <v>66</v>
      </c>
      <c r="B64" s="12">
        <v>-16527.504119999998</v>
      </c>
      <c r="C64" s="12">
        <v>-16527.504119999998</v>
      </c>
    </row>
    <row r="65" spans="1:3">
      <c r="A65" s="11" t="s">
        <v>67</v>
      </c>
      <c r="B65" s="12">
        <v>-1425.6931499999998</v>
      </c>
      <c r="C65" s="12">
        <v>-1425.6931499999998</v>
      </c>
    </row>
    <row r="66" spans="1:3">
      <c r="A66" s="9" t="s">
        <v>68</v>
      </c>
      <c r="B66" s="10">
        <v>7171.9485000000004</v>
      </c>
      <c r="C66" s="10">
        <v>7171.9485000000004</v>
      </c>
    </row>
    <row r="67" spans="1:3">
      <c r="A67" s="11" t="s">
        <v>69</v>
      </c>
      <c r="B67" s="12">
        <v>0</v>
      </c>
      <c r="C67" s="12">
        <v>0</v>
      </c>
    </row>
    <row r="68" spans="1:3">
      <c r="A68" s="11" t="s">
        <v>70</v>
      </c>
      <c r="B68" s="12">
        <v>5217.3575700000001</v>
      </c>
      <c r="C68" s="12">
        <v>5217.3575700000001</v>
      </c>
    </row>
    <row r="69" spans="1:3">
      <c r="A69" s="11" t="s">
        <v>71</v>
      </c>
      <c r="B69" s="12">
        <v>2231.0208499999999</v>
      </c>
      <c r="C69" s="12">
        <v>2231.0208499999999</v>
      </c>
    </row>
    <row r="70" spans="1:3">
      <c r="A70" s="11" t="s">
        <v>72</v>
      </c>
      <c r="B70" s="12">
        <v>0</v>
      </c>
      <c r="C70" s="12">
        <v>0</v>
      </c>
    </row>
    <row r="71" spans="1:3">
      <c r="A71" s="11" t="s">
        <v>73</v>
      </c>
      <c r="B71" s="12">
        <v>-276.42992000000004</v>
      </c>
      <c r="C71" s="12">
        <v>-276.42992000000004</v>
      </c>
    </row>
    <row r="72" spans="1:3">
      <c r="A72" s="9" t="s">
        <v>74</v>
      </c>
      <c r="B72" s="10">
        <v>8809.6335599999948</v>
      </c>
      <c r="C72" s="10">
        <v>8809.6335599999948</v>
      </c>
    </row>
    <row r="73" spans="1:3">
      <c r="A73" s="11" t="s">
        <v>75</v>
      </c>
      <c r="B73" s="12">
        <v>0</v>
      </c>
      <c r="C73" s="12">
        <v>0</v>
      </c>
    </row>
    <row r="74" spans="1:3">
      <c r="A74" s="11" t="s">
        <v>76</v>
      </c>
      <c r="B74" s="12">
        <v>60738.108369999994</v>
      </c>
      <c r="C74" s="12">
        <v>60738.108369999994</v>
      </c>
    </row>
    <row r="75" spans="1:3">
      <c r="A75" s="11" t="s">
        <v>77</v>
      </c>
      <c r="B75" s="12">
        <v>0</v>
      </c>
      <c r="C75" s="12">
        <v>0</v>
      </c>
    </row>
    <row r="76" spans="1:3">
      <c r="A76" s="11" t="s">
        <v>78</v>
      </c>
      <c r="B76" s="12">
        <v>0</v>
      </c>
      <c r="C76" s="12">
        <v>0</v>
      </c>
    </row>
    <row r="77" spans="1:3">
      <c r="A77" s="11" t="s">
        <v>79</v>
      </c>
      <c r="B77" s="12">
        <v>-51928.47481</v>
      </c>
      <c r="C77" s="12">
        <v>-51928.47481</v>
      </c>
    </row>
    <row r="78" spans="1:3">
      <c r="A78" s="9" t="s">
        <v>80</v>
      </c>
      <c r="B78" s="10">
        <v>1236745.58852</v>
      </c>
      <c r="C78" s="10">
        <v>1236745.58852</v>
      </c>
    </row>
    <row r="79" spans="1:3">
      <c r="A79" s="11" t="s">
        <v>20</v>
      </c>
      <c r="B79" s="12">
        <v>0</v>
      </c>
      <c r="C79" s="12">
        <v>0</v>
      </c>
    </row>
    <row r="80" spans="1:3">
      <c r="A80" s="11" t="s">
        <v>21</v>
      </c>
      <c r="B80" s="12">
        <v>814521.53688000003</v>
      </c>
      <c r="C80" s="12">
        <v>814521.53688000003</v>
      </c>
    </row>
    <row r="81" spans="1:3">
      <c r="A81" s="11" t="s">
        <v>22</v>
      </c>
      <c r="B81" s="12">
        <v>0</v>
      </c>
      <c r="C81" s="12">
        <v>0</v>
      </c>
    </row>
    <row r="82" spans="1:3">
      <c r="A82" s="11" t="s">
        <v>23</v>
      </c>
      <c r="B82" s="12">
        <v>0</v>
      </c>
      <c r="C82" s="12">
        <v>0</v>
      </c>
    </row>
    <row r="83" spans="1:3">
      <c r="A83" s="11" t="s">
        <v>81</v>
      </c>
      <c r="B83" s="12">
        <v>65689.032000000007</v>
      </c>
      <c r="C83" s="12">
        <v>65689.032000000007</v>
      </c>
    </row>
    <row r="84" spans="1:3">
      <c r="A84" s="11" t="s">
        <v>24</v>
      </c>
      <c r="B84" s="12">
        <v>23845.9054</v>
      </c>
      <c r="C84" s="12">
        <v>23845.9054</v>
      </c>
    </row>
    <row r="85" spans="1:3">
      <c r="A85" s="11" t="s">
        <v>25</v>
      </c>
      <c r="B85" s="12">
        <v>216125.51725999999</v>
      </c>
      <c r="C85" s="12">
        <v>216125.51725999999</v>
      </c>
    </row>
    <row r="86" spans="1:3">
      <c r="A86" s="11" t="s">
        <v>82</v>
      </c>
      <c r="B86" s="12">
        <v>117823.64539000001</v>
      </c>
      <c r="C86" s="12">
        <v>117823.64539000001</v>
      </c>
    </row>
    <row r="87" spans="1:3">
      <c r="A87" s="11" t="s">
        <v>83</v>
      </c>
      <c r="B87" s="12">
        <v>-1260.0484100000001</v>
      </c>
      <c r="C87" s="12">
        <v>-1260.0484100000001</v>
      </c>
    </row>
    <row r="88" spans="1:3">
      <c r="A88" s="9" t="s">
        <v>84</v>
      </c>
      <c r="B88" s="10">
        <v>54465.659749999999</v>
      </c>
      <c r="C88" s="10">
        <v>54465.659749999984</v>
      </c>
    </row>
    <row r="89" spans="1:3">
      <c r="A89" s="11" t="s">
        <v>85</v>
      </c>
      <c r="B89" s="12">
        <v>0</v>
      </c>
      <c r="C89" s="12">
        <v>0</v>
      </c>
    </row>
    <row r="90" spans="1:3">
      <c r="A90" s="11" t="s">
        <v>86</v>
      </c>
      <c r="B90" s="12">
        <v>34322.312519999992</v>
      </c>
      <c r="C90" s="12">
        <v>34322.312519999992</v>
      </c>
    </row>
    <row r="91" spans="1:3">
      <c r="A91" s="11" t="s">
        <v>87</v>
      </c>
      <c r="B91" s="12">
        <v>4630.9422799999993</v>
      </c>
      <c r="C91" s="12">
        <v>4630.9422799999993</v>
      </c>
    </row>
    <row r="92" spans="1:3">
      <c r="A92" s="11" t="s">
        <v>88</v>
      </c>
      <c r="B92" s="12">
        <v>3465.7867999999989</v>
      </c>
      <c r="C92" s="12">
        <v>3465.7867999999989</v>
      </c>
    </row>
    <row r="93" spans="1:3">
      <c r="A93" s="11" t="s">
        <v>89</v>
      </c>
      <c r="B93" s="12">
        <v>7032.9921699999977</v>
      </c>
      <c r="C93" s="12">
        <v>7032.9921699999977</v>
      </c>
    </row>
    <row r="94" spans="1:3">
      <c r="A94" s="11" t="s">
        <v>90</v>
      </c>
      <c r="B94" s="12">
        <v>5012.5968700000012</v>
      </c>
      <c r="C94" s="12">
        <v>5012.5968700000012</v>
      </c>
    </row>
    <row r="95" spans="1:3">
      <c r="A95" s="11" t="s">
        <v>91</v>
      </c>
      <c r="B95" s="12">
        <v>1.02911</v>
      </c>
      <c r="C95" s="12">
        <v>1.02911</v>
      </c>
    </row>
    <row r="96" spans="1:3">
      <c r="A96" s="11" t="s">
        <v>92</v>
      </c>
      <c r="B96" s="12">
        <v>0</v>
      </c>
      <c r="C96" s="12">
        <v>0</v>
      </c>
    </row>
    <row r="97" spans="1:3">
      <c r="A97" s="11" t="s">
        <v>93</v>
      </c>
      <c r="B97" s="12">
        <v>0</v>
      </c>
      <c r="C97" s="12">
        <v>0</v>
      </c>
    </row>
    <row r="98" spans="1:3">
      <c r="A98" s="9" t="s">
        <v>94</v>
      </c>
      <c r="B98" s="10">
        <v>1040.2704200000001</v>
      </c>
      <c r="C98" s="10">
        <v>1040.2704200000001</v>
      </c>
    </row>
    <row r="99" spans="1:3">
      <c r="A99" s="11" t="s">
        <v>95</v>
      </c>
      <c r="B99" s="12">
        <v>188.26032999999998</v>
      </c>
      <c r="C99" s="12">
        <v>188.26032999999998</v>
      </c>
    </row>
    <row r="100" spans="1:3">
      <c r="A100" s="11" t="s">
        <v>96</v>
      </c>
      <c r="B100" s="12">
        <v>195.38492000000002</v>
      </c>
      <c r="C100" s="12">
        <v>195.38492000000002</v>
      </c>
    </row>
    <row r="101" spans="1:3">
      <c r="A101" s="11" t="s">
        <v>97</v>
      </c>
      <c r="B101" s="12">
        <v>0</v>
      </c>
      <c r="C101" s="12">
        <v>0</v>
      </c>
    </row>
    <row r="102" spans="1:3">
      <c r="A102" s="11" t="s">
        <v>98</v>
      </c>
      <c r="B102" s="12">
        <v>656.62517000000003</v>
      </c>
      <c r="C102" s="12">
        <v>656.62517000000003</v>
      </c>
    </row>
    <row r="103" spans="1:3">
      <c r="A103" s="16" t="s">
        <v>99</v>
      </c>
      <c r="B103" s="12">
        <v>0</v>
      </c>
      <c r="C103" s="12">
        <v>0</v>
      </c>
    </row>
    <row r="104" spans="1:3">
      <c r="A104" s="9" t="s">
        <v>100</v>
      </c>
      <c r="B104" s="10">
        <v>676695.54983999999</v>
      </c>
      <c r="C104" s="10">
        <v>676695.54983999999</v>
      </c>
    </row>
    <row r="105" spans="1:3">
      <c r="A105" s="11" t="s">
        <v>101</v>
      </c>
      <c r="B105" s="12">
        <v>646356.74384000001</v>
      </c>
      <c r="C105" s="12">
        <v>646356.74384000001</v>
      </c>
    </row>
    <row r="106" spans="1:3">
      <c r="A106" s="11" t="s">
        <v>102</v>
      </c>
      <c r="B106" s="12">
        <v>68420.958620000005</v>
      </c>
      <c r="C106" s="12">
        <v>68420.958620000005</v>
      </c>
    </row>
    <row r="107" spans="1:3">
      <c r="A107" s="11" t="s">
        <v>103</v>
      </c>
      <c r="B107" s="12">
        <v>-38082.152620000001</v>
      </c>
      <c r="C107" s="12">
        <v>-38082.152620000001</v>
      </c>
    </row>
    <row r="108" spans="1:3">
      <c r="A108" s="11" t="s">
        <v>104</v>
      </c>
      <c r="B108" s="12">
        <v>0</v>
      </c>
      <c r="C108" s="12">
        <v>0</v>
      </c>
    </row>
    <row r="109" spans="1:3">
      <c r="A109" s="11" t="s">
        <v>105</v>
      </c>
      <c r="B109" s="12">
        <v>0</v>
      </c>
      <c r="C109" s="12">
        <v>0</v>
      </c>
    </row>
    <row r="110" spans="1:3">
      <c r="A110" s="11" t="s">
        <v>106</v>
      </c>
      <c r="B110" s="12">
        <v>0</v>
      </c>
      <c r="C110" s="12">
        <v>0</v>
      </c>
    </row>
    <row r="111" spans="1:3">
      <c r="A111" s="9" t="s">
        <v>107</v>
      </c>
      <c r="B111" s="10">
        <v>9198549.7054200023</v>
      </c>
      <c r="C111" s="10">
        <v>9198549.7054200023</v>
      </c>
    </row>
    <row r="112" spans="1:3">
      <c r="A112" s="9" t="s">
        <v>108</v>
      </c>
      <c r="B112" s="10">
        <v>4595575.5852700006</v>
      </c>
      <c r="C112" s="10">
        <v>4595575.5852700006</v>
      </c>
    </row>
    <row r="113" spans="1:3">
      <c r="A113" s="11" t="s">
        <v>109</v>
      </c>
      <c r="B113" s="12">
        <v>0</v>
      </c>
      <c r="C113" s="12">
        <v>0</v>
      </c>
    </row>
    <row r="114" spans="1:3">
      <c r="A114" s="11" t="s">
        <v>110</v>
      </c>
      <c r="B114" s="12">
        <v>0</v>
      </c>
      <c r="C114" s="12">
        <v>0</v>
      </c>
    </row>
    <row r="115" spans="1:3">
      <c r="A115" s="11" t="s">
        <v>111</v>
      </c>
      <c r="B115" s="12">
        <v>0</v>
      </c>
      <c r="C115" s="12">
        <v>0</v>
      </c>
    </row>
    <row r="116" spans="1:3">
      <c r="A116" s="11" t="s">
        <v>112</v>
      </c>
      <c r="B116" s="12">
        <v>0</v>
      </c>
      <c r="C116" s="12">
        <v>0</v>
      </c>
    </row>
    <row r="117" spans="1:3">
      <c r="A117" s="11" t="s">
        <v>113</v>
      </c>
      <c r="B117" s="12">
        <v>0</v>
      </c>
      <c r="C117" s="12">
        <v>0</v>
      </c>
    </row>
    <row r="118" spans="1:3">
      <c r="A118" s="15" t="s">
        <v>114</v>
      </c>
      <c r="B118" s="12">
        <v>0</v>
      </c>
      <c r="C118" s="12">
        <v>0</v>
      </c>
    </row>
    <row r="119" spans="1:3">
      <c r="A119" s="16" t="s">
        <v>115</v>
      </c>
      <c r="B119" s="12">
        <v>0</v>
      </c>
      <c r="C119" s="12">
        <v>0</v>
      </c>
    </row>
    <row r="120" spans="1:3">
      <c r="A120" s="16" t="s">
        <v>116</v>
      </c>
      <c r="B120" s="12">
        <v>0</v>
      </c>
      <c r="C120" s="12">
        <v>0</v>
      </c>
    </row>
    <row r="121" spans="1:3">
      <c r="A121" s="16" t="s">
        <v>117</v>
      </c>
      <c r="B121" s="12">
        <v>0</v>
      </c>
      <c r="C121" s="12">
        <v>0</v>
      </c>
    </row>
    <row r="122" spans="1:3">
      <c r="A122" s="16" t="s">
        <v>118</v>
      </c>
      <c r="B122" s="12">
        <v>0</v>
      </c>
      <c r="C122" s="12">
        <v>0</v>
      </c>
    </row>
    <row r="123" spans="1:3">
      <c r="A123" s="16" t="s">
        <v>119</v>
      </c>
      <c r="B123" s="12">
        <v>0</v>
      </c>
      <c r="C123" s="12">
        <v>0</v>
      </c>
    </row>
    <row r="124" spans="1:3">
      <c r="A124" s="18" t="s">
        <v>120</v>
      </c>
      <c r="B124" s="12">
        <v>0</v>
      </c>
      <c r="C124" s="12">
        <v>0</v>
      </c>
    </row>
    <row r="125" spans="1:3">
      <c r="A125" s="19" t="s">
        <v>121</v>
      </c>
      <c r="B125" s="12">
        <v>0</v>
      </c>
      <c r="C125" s="12">
        <v>0</v>
      </c>
    </row>
    <row r="126" spans="1:3">
      <c r="A126" s="20" t="s">
        <v>122</v>
      </c>
      <c r="B126" s="12">
        <v>0</v>
      </c>
      <c r="C126" s="12">
        <v>0</v>
      </c>
    </row>
    <row r="127" spans="1:3">
      <c r="A127" s="11" t="s">
        <v>123</v>
      </c>
      <c r="B127" s="12">
        <v>4321169.5862199999</v>
      </c>
      <c r="C127" s="12">
        <v>4321169.5862199999</v>
      </c>
    </row>
    <row r="128" spans="1:3">
      <c r="A128" s="11" t="s">
        <v>124</v>
      </c>
      <c r="B128" s="12">
        <v>274405.99904999998</v>
      </c>
      <c r="C128" s="12">
        <v>274405.99904999998</v>
      </c>
    </row>
    <row r="129" spans="1:3">
      <c r="A129" s="9" t="s">
        <v>125</v>
      </c>
      <c r="B129" s="10">
        <v>0</v>
      </c>
      <c r="C129" s="10">
        <v>0</v>
      </c>
    </row>
    <row r="130" spans="1:3">
      <c r="A130" s="9" t="s">
        <v>126</v>
      </c>
      <c r="B130" s="10">
        <v>0</v>
      </c>
      <c r="C130" s="10">
        <v>0</v>
      </c>
    </row>
    <row r="131" spans="1:3">
      <c r="A131" s="11" t="s">
        <v>127</v>
      </c>
      <c r="B131" s="12">
        <v>0</v>
      </c>
      <c r="C131" s="12">
        <v>0</v>
      </c>
    </row>
    <row r="132" spans="1:3">
      <c r="A132" s="11" t="s">
        <v>128</v>
      </c>
      <c r="B132" s="12">
        <v>0</v>
      </c>
      <c r="C132" s="12">
        <v>0</v>
      </c>
    </row>
    <row r="133" spans="1:3">
      <c r="A133" s="11" t="s">
        <v>129</v>
      </c>
      <c r="B133" s="12">
        <v>0</v>
      </c>
      <c r="C133" s="12">
        <v>0</v>
      </c>
    </row>
    <row r="134" spans="1:3">
      <c r="A134" s="11" t="s">
        <v>130</v>
      </c>
      <c r="B134" s="12">
        <v>0</v>
      </c>
      <c r="C134" s="12">
        <v>0</v>
      </c>
    </row>
    <row r="135" spans="1:3">
      <c r="A135" s="11" t="s">
        <v>131</v>
      </c>
      <c r="B135" s="12">
        <v>0</v>
      </c>
      <c r="C135" s="12">
        <v>0</v>
      </c>
    </row>
    <row r="136" spans="1:3">
      <c r="A136" s="11" t="s">
        <v>132</v>
      </c>
      <c r="B136" s="12">
        <v>0</v>
      </c>
      <c r="C136" s="12">
        <v>0</v>
      </c>
    </row>
    <row r="137" spans="1:3">
      <c r="A137" s="9" t="s">
        <v>133</v>
      </c>
      <c r="B137" s="10">
        <v>4397460.6789499996</v>
      </c>
      <c r="C137" s="10">
        <v>4397460.6789499996</v>
      </c>
    </row>
    <row r="138" spans="1:3">
      <c r="A138" s="11" t="s">
        <v>134</v>
      </c>
      <c r="B138" s="12">
        <v>0</v>
      </c>
      <c r="C138" s="12">
        <v>0</v>
      </c>
    </row>
    <row r="139" spans="1:3">
      <c r="A139" s="11" t="s">
        <v>135</v>
      </c>
      <c r="B139" s="12">
        <v>680495.00797999999</v>
      </c>
      <c r="C139" s="12">
        <v>680495.00797999999</v>
      </c>
    </row>
    <row r="140" spans="1:3">
      <c r="A140" s="11" t="s">
        <v>136</v>
      </c>
      <c r="B140" s="12">
        <v>0</v>
      </c>
      <c r="C140" s="12">
        <v>0</v>
      </c>
    </row>
    <row r="141" spans="1:3">
      <c r="A141" s="11" t="s">
        <v>137</v>
      </c>
      <c r="B141" s="12">
        <v>0</v>
      </c>
      <c r="C141" s="12">
        <v>0</v>
      </c>
    </row>
    <row r="142" spans="1:3">
      <c r="A142" s="13" t="s">
        <v>138</v>
      </c>
      <c r="B142" s="12">
        <v>1614042.65273</v>
      </c>
      <c r="C142" s="12">
        <v>1614042.65273</v>
      </c>
    </row>
    <row r="143" spans="1:3">
      <c r="A143" s="11" t="s">
        <v>139</v>
      </c>
      <c r="B143" s="12">
        <v>1972620.5980100001</v>
      </c>
      <c r="C143" s="12">
        <v>1972620.5980100001</v>
      </c>
    </row>
    <row r="144" spans="1:3">
      <c r="A144" s="11" t="s">
        <v>140</v>
      </c>
      <c r="B144" s="12">
        <v>68600.000069999995</v>
      </c>
      <c r="C144" s="12">
        <v>68600.000069999995</v>
      </c>
    </row>
    <row r="145" spans="1:3">
      <c r="A145" s="11" t="s">
        <v>141</v>
      </c>
      <c r="B145" s="12">
        <v>61702.420160000001</v>
      </c>
      <c r="C145" s="12">
        <v>61702.420160000001</v>
      </c>
    </row>
    <row r="146" spans="1:3">
      <c r="A146" s="9" t="s">
        <v>142</v>
      </c>
      <c r="B146" s="10">
        <v>53048.804660000002</v>
      </c>
      <c r="C146" s="10">
        <v>53048.804660000002</v>
      </c>
    </row>
    <row r="147" spans="1:3">
      <c r="A147" s="11" t="s">
        <v>69</v>
      </c>
      <c r="B147" s="12">
        <v>0</v>
      </c>
      <c r="C147" s="12">
        <v>0</v>
      </c>
    </row>
    <row r="148" spans="1:3">
      <c r="A148" s="11" t="s">
        <v>71</v>
      </c>
      <c r="B148" s="12">
        <v>21980.095290000001</v>
      </c>
      <c r="C148" s="12">
        <v>21980.095290000001</v>
      </c>
    </row>
    <row r="149" spans="1:3">
      <c r="A149" s="11" t="s">
        <v>143</v>
      </c>
      <c r="B149" s="12">
        <v>31068.70937</v>
      </c>
      <c r="C149" s="12">
        <v>31068.70937</v>
      </c>
    </row>
    <row r="150" spans="1:3">
      <c r="A150" s="11" t="s">
        <v>97</v>
      </c>
      <c r="B150" s="12">
        <v>0</v>
      </c>
      <c r="C150" s="12">
        <v>0</v>
      </c>
    </row>
    <row r="151" spans="1:3">
      <c r="A151" s="11" t="s">
        <v>144</v>
      </c>
      <c r="B151" s="12">
        <v>0</v>
      </c>
      <c r="C151" s="12">
        <v>0</v>
      </c>
    </row>
    <row r="152" spans="1:3">
      <c r="A152" s="9" t="s">
        <v>145</v>
      </c>
      <c r="B152" s="10">
        <v>49336.262879999995</v>
      </c>
      <c r="C152" s="10">
        <v>49336.262879999995</v>
      </c>
    </row>
    <row r="153" spans="1:3">
      <c r="A153" s="11" t="s">
        <v>146</v>
      </c>
      <c r="B153" s="12">
        <v>0</v>
      </c>
      <c r="C153" s="12">
        <v>0</v>
      </c>
    </row>
    <row r="154" spans="1:3">
      <c r="A154" s="11" t="s">
        <v>147</v>
      </c>
      <c r="B154" s="12">
        <v>0</v>
      </c>
      <c r="C154" s="12">
        <v>0</v>
      </c>
    </row>
    <row r="155" spans="1:3">
      <c r="A155" s="11" t="s">
        <v>148</v>
      </c>
      <c r="B155" s="12">
        <v>4817.6170899999997</v>
      </c>
      <c r="C155" s="12">
        <v>4817.6170899999997</v>
      </c>
    </row>
    <row r="156" spans="1:3">
      <c r="A156" s="11" t="s">
        <v>149</v>
      </c>
      <c r="B156" s="12">
        <v>0</v>
      </c>
      <c r="C156" s="12">
        <v>0</v>
      </c>
    </row>
    <row r="157" spans="1:3">
      <c r="A157" s="11" t="s">
        <v>150</v>
      </c>
      <c r="B157" s="12">
        <v>44518.645790000002</v>
      </c>
      <c r="C157" s="12">
        <v>44518.645790000002</v>
      </c>
    </row>
    <row r="158" spans="1:3">
      <c r="A158" s="11" t="s">
        <v>151</v>
      </c>
      <c r="B158" s="12">
        <v>0</v>
      </c>
      <c r="C158" s="12">
        <v>0</v>
      </c>
    </row>
    <row r="159" spans="1:3">
      <c r="A159" s="9" t="s">
        <v>152</v>
      </c>
      <c r="B159" s="10">
        <v>103128.37366</v>
      </c>
      <c r="C159" s="10">
        <v>103128.37366</v>
      </c>
    </row>
    <row r="160" spans="1:3">
      <c r="A160" s="11" t="s">
        <v>153</v>
      </c>
      <c r="B160" s="12">
        <v>102900</v>
      </c>
      <c r="C160" s="12">
        <v>102900</v>
      </c>
    </row>
    <row r="161" spans="1:3">
      <c r="A161" s="11" t="s">
        <v>154</v>
      </c>
      <c r="B161" s="12">
        <v>0</v>
      </c>
      <c r="C161" s="12">
        <v>0</v>
      </c>
    </row>
    <row r="162" spans="1:3">
      <c r="A162" s="13" t="s">
        <v>155</v>
      </c>
      <c r="B162" s="12">
        <v>0</v>
      </c>
      <c r="C162" s="12">
        <v>0</v>
      </c>
    </row>
    <row r="163" spans="1:3">
      <c r="A163" s="11" t="s">
        <v>156</v>
      </c>
      <c r="B163" s="12">
        <v>228.37366</v>
      </c>
      <c r="C163" s="12">
        <v>228.37366</v>
      </c>
    </row>
    <row r="164" spans="1:3">
      <c r="A164" s="9" t="s">
        <v>157</v>
      </c>
      <c r="B164" s="10">
        <v>0</v>
      </c>
      <c r="C164" s="10">
        <v>0</v>
      </c>
    </row>
    <row r="165" spans="1:3">
      <c r="A165" s="11" t="s">
        <v>158</v>
      </c>
      <c r="B165" s="12">
        <v>0</v>
      </c>
      <c r="C165" s="12">
        <v>0</v>
      </c>
    </row>
    <row r="166" spans="1:3">
      <c r="A166" s="11" t="s">
        <v>159</v>
      </c>
      <c r="B166" s="12">
        <v>0</v>
      </c>
      <c r="C166" s="12">
        <v>0</v>
      </c>
    </row>
    <row r="167" spans="1:3">
      <c r="A167" s="11" t="s">
        <v>160</v>
      </c>
      <c r="B167" s="12">
        <v>0</v>
      </c>
      <c r="C167" s="12">
        <v>0</v>
      </c>
    </row>
    <row r="168" spans="1:3">
      <c r="A168" s="11" t="s">
        <v>161</v>
      </c>
      <c r="B168" s="12">
        <v>0</v>
      </c>
      <c r="C168" s="12">
        <v>0</v>
      </c>
    </row>
    <row r="169" spans="1:3">
      <c r="A169" s="11" t="s">
        <v>162</v>
      </c>
      <c r="B169" s="12">
        <v>0</v>
      </c>
      <c r="C169" s="12">
        <v>0</v>
      </c>
    </row>
    <row r="170" spans="1:3">
      <c r="A170" s="11" t="s">
        <v>163</v>
      </c>
      <c r="B170" s="12">
        <v>0</v>
      </c>
      <c r="C170" s="12">
        <v>0</v>
      </c>
    </row>
    <row r="171" spans="1:3">
      <c r="A171" s="11" t="s">
        <v>164</v>
      </c>
      <c r="B171" s="12">
        <v>0</v>
      </c>
      <c r="C171" s="12">
        <v>0</v>
      </c>
    </row>
    <row r="172" spans="1:3">
      <c r="A172" s="11" t="s">
        <v>165</v>
      </c>
      <c r="B172" s="12">
        <v>0</v>
      </c>
      <c r="C172" s="12">
        <v>0</v>
      </c>
    </row>
    <row r="173" spans="1:3">
      <c r="A173" s="9" t="s">
        <v>166</v>
      </c>
      <c r="B173" s="10">
        <v>914798.65839999996</v>
      </c>
      <c r="C173" s="10">
        <v>914798.65839999996</v>
      </c>
    </row>
    <row r="174" spans="1:3">
      <c r="A174" s="14" t="s">
        <v>167</v>
      </c>
      <c r="B174" s="12">
        <v>757352</v>
      </c>
      <c r="C174" s="12">
        <v>757352</v>
      </c>
    </row>
    <row r="175" spans="1:3">
      <c r="A175" s="11" t="s">
        <v>168</v>
      </c>
      <c r="B175" s="12">
        <v>757352</v>
      </c>
      <c r="C175" s="12">
        <v>757352</v>
      </c>
    </row>
    <row r="176" spans="1:3">
      <c r="A176" s="11" t="s">
        <v>169</v>
      </c>
      <c r="B176" s="12">
        <v>0</v>
      </c>
      <c r="C176" s="12">
        <v>0</v>
      </c>
    </row>
    <row r="177" spans="1:3">
      <c r="A177" s="11" t="s">
        <v>170</v>
      </c>
      <c r="B177" s="12">
        <v>0</v>
      </c>
      <c r="C177" s="12">
        <v>0</v>
      </c>
    </row>
    <row r="178" spans="1:3">
      <c r="A178" s="14" t="s">
        <v>171</v>
      </c>
      <c r="B178" s="12">
        <v>0</v>
      </c>
      <c r="C178" s="12">
        <v>0</v>
      </c>
    </row>
    <row r="179" spans="1:3">
      <c r="A179" s="11" t="s">
        <v>172</v>
      </c>
      <c r="B179" s="12">
        <v>0</v>
      </c>
      <c r="C179" s="12">
        <v>0</v>
      </c>
    </row>
    <row r="180" spans="1:3">
      <c r="A180" s="11" t="s">
        <v>173</v>
      </c>
      <c r="B180" s="12">
        <v>0</v>
      </c>
      <c r="C180" s="12">
        <v>0</v>
      </c>
    </row>
    <row r="181" spans="1:3">
      <c r="A181" s="11" t="s">
        <v>174</v>
      </c>
      <c r="B181" s="12">
        <v>0</v>
      </c>
      <c r="C181" s="12">
        <v>0</v>
      </c>
    </row>
    <row r="182" spans="1:3">
      <c r="A182" s="14" t="s">
        <v>175</v>
      </c>
      <c r="B182" s="12">
        <v>0</v>
      </c>
      <c r="C182" s="12">
        <v>0</v>
      </c>
    </row>
    <row r="183" spans="1:3">
      <c r="A183" s="11" t="s">
        <v>176</v>
      </c>
      <c r="B183" s="12">
        <v>0</v>
      </c>
      <c r="C183" s="12">
        <v>0</v>
      </c>
    </row>
    <row r="184" spans="1:3">
      <c r="A184" s="14" t="s">
        <v>177</v>
      </c>
      <c r="B184" s="12">
        <v>134105.4638</v>
      </c>
      <c r="C184" s="12">
        <v>134105.4638</v>
      </c>
    </row>
    <row r="185" spans="1:3">
      <c r="A185" s="11" t="s">
        <v>178</v>
      </c>
      <c r="B185" s="12">
        <v>59430.641779999998</v>
      </c>
      <c r="C185" s="12">
        <v>59430.641779999998</v>
      </c>
    </row>
    <row r="186" spans="1:3">
      <c r="A186" s="11" t="s">
        <v>179</v>
      </c>
      <c r="B186" s="12">
        <v>47494.563019999994</v>
      </c>
      <c r="C186" s="12">
        <v>47494.563019999994</v>
      </c>
    </row>
    <row r="187" spans="1:3">
      <c r="A187" s="11" t="s">
        <v>180</v>
      </c>
      <c r="B187" s="12">
        <v>27180.258999999998</v>
      </c>
      <c r="C187" s="12">
        <v>27180.258999999998</v>
      </c>
    </row>
    <row r="188" spans="1:3">
      <c r="A188" s="14" t="s">
        <v>181</v>
      </c>
      <c r="B188" s="12">
        <v>23341.194599999999</v>
      </c>
      <c r="C188" s="12">
        <v>23341.194599999999</v>
      </c>
    </row>
    <row r="189" spans="1:3">
      <c r="A189" s="11" t="s">
        <v>182</v>
      </c>
      <c r="B189" s="12">
        <v>6.497E-2</v>
      </c>
      <c r="C189" s="12">
        <v>6.497E-2</v>
      </c>
    </row>
    <row r="190" spans="1:3">
      <c r="A190" s="21" t="s">
        <v>183</v>
      </c>
      <c r="B190" s="12">
        <v>23341.129629999999</v>
      </c>
      <c r="C190" s="12">
        <v>23341.129629999999</v>
      </c>
    </row>
    <row r="191" spans="1:3">
      <c r="A191" s="2" t="s">
        <v>184</v>
      </c>
      <c r="B191" s="10">
        <v>10113348.363820001</v>
      </c>
      <c r="C191" s="10">
        <v>10113348.363820001</v>
      </c>
    </row>
    <row r="192" spans="1:3">
      <c r="A192" s="9" t="s">
        <v>185</v>
      </c>
      <c r="B192" s="10">
        <v>0</v>
      </c>
      <c r="C192" s="10">
        <v>0</v>
      </c>
    </row>
    <row r="193" spans="1:3">
      <c r="A193" s="14" t="s">
        <v>186</v>
      </c>
      <c r="B193" s="12">
        <v>0</v>
      </c>
      <c r="C193" s="12">
        <v>0</v>
      </c>
    </row>
    <row r="194" spans="1:3">
      <c r="A194" s="11" t="s">
        <v>187</v>
      </c>
      <c r="B194" s="12">
        <v>0</v>
      </c>
      <c r="C194" s="12">
        <v>0</v>
      </c>
    </row>
    <row r="195" spans="1:3">
      <c r="A195" s="11" t="s">
        <v>188</v>
      </c>
      <c r="B195" s="12">
        <v>0</v>
      </c>
      <c r="C195" s="12">
        <v>0</v>
      </c>
    </row>
    <row r="196" spans="1:3">
      <c r="A196" s="11" t="s">
        <v>189</v>
      </c>
      <c r="B196" s="12">
        <v>0</v>
      </c>
      <c r="C196" s="12">
        <v>0</v>
      </c>
    </row>
    <row r="197" spans="1:3">
      <c r="A197" s="11" t="s">
        <v>190</v>
      </c>
      <c r="B197" s="12">
        <v>0</v>
      </c>
      <c r="C197" s="12">
        <v>0</v>
      </c>
    </row>
    <row r="198" spans="1:3">
      <c r="A198" s="11" t="s">
        <v>191</v>
      </c>
      <c r="B198" s="12">
        <v>0</v>
      </c>
      <c r="C198" s="12">
        <v>0</v>
      </c>
    </row>
    <row r="199" spans="1:3">
      <c r="A199" s="14" t="s">
        <v>192</v>
      </c>
      <c r="B199" s="12">
        <v>0</v>
      </c>
      <c r="C199" s="12">
        <v>0</v>
      </c>
    </row>
    <row r="200" spans="1:3">
      <c r="A200" s="11" t="s">
        <v>193</v>
      </c>
      <c r="B200" s="12">
        <v>0</v>
      </c>
      <c r="C200" s="12">
        <v>0</v>
      </c>
    </row>
    <row r="201" spans="1:3">
      <c r="A201" s="13" t="s">
        <v>194</v>
      </c>
      <c r="B201" s="12">
        <v>0</v>
      </c>
      <c r="C201" s="12">
        <v>0</v>
      </c>
    </row>
    <row r="202" spans="1:3">
      <c r="A202" s="13" t="s">
        <v>195</v>
      </c>
      <c r="B202" s="12">
        <v>0</v>
      </c>
      <c r="C202" s="12">
        <v>0</v>
      </c>
    </row>
    <row r="203" spans="1:3">
      <c r="A203" s="13" t="s">
        <v>196</v>
      </c>
      <c r="B203" s="12">
        <v>0</v>
      </c>
      <c r="C203" s="12">
        <v>0</v>
      </c>
    </row>
    <row r="204" spans="1:3">
      <c r="A204" s="13" t="s">
        <v>197</v>
      </c>
      <c r="B204" s="12">
        <v>0</v>
      </c>
      <c r="C204" s="12">
        <v>0</v>
      </c>
    </row>
    <row r="205" spans="1:3">
      <c r="A205" s="14" t="s">
        <v>198</v>
      </c>
      <c r="B205" s="12">
        <v>0</v>
      </c>
      <c r="C205" s="12">
        <v>0</v>
      </c>
    </row>
    <row r="206" spans="1:3">
      <c r="A206" s="14" t="s">
        <v>199</v>
      </c>
      <c r="B206" s="12">
        <v>0</v>
      </c>
      <c r="C206" s="12">
        <v>0</v>
      </c>
    </row>
    <row r="207" spans="1:3">
      <c r="A207" s="11" t="s">
        <v>200</v>
      </c>
      <c r="B207" s="12">
        <v>0</v>
      </c>
      <c r="C207" s="12">
        <v>0</v>
      </c>
    </row>
    <row r="208" spans="1:3">
      <c r="A208" s="11" t="s">
        <v>201</v>
      </c>
      <c r="B208" s="12">
        <v>0</v>
      </c>
      <c r="C208" s="12">
        <v>0</v>
      </c>
    </row>
    <row r="209" spans="1:3">
      <c r="A209" s="11" t="s">
        <v>202</v>
      </c>
      <c r="B209" s="12">
        <v>0</v>
      </c>
      <c r="C209" s="12">
        <v>0</v>
      </c>
    </row>
    <row r="210" spans="1:3">
      <c r="A210" s="11" t="s">
        <v>203</v>
      </c>
      <c r="B210" s="12">
        <v>0</v>
      </c>
      <c r="C210" s="12">
        <v>0</v>
      </c>
    </row>
    <row r="211" spans="1:3">
      <c r="A211" s="14" t="s">
        <v>204</v>
      </c>
      <c r="B211" s="12">
        <v>0</v>
      </c>
      <c r="C211" s="12">
        <v>0</v>
      </c>
    </row>
    <row r="212" spans="1:3">
      <c r="A212" s="9" t="s">
        <v>205</v>
      </c>
      <c r="B212" s="10">
        <v>22434454.570669997</v>
      </c>
      <c r="C212" s="10">
        <v>22434454.570669997</v>
      </c>
    </row>
    <row r="213" spans="1:3">
      <c r="A213" s="14" t="s">
        <v>206</v>
      </c>
      <c r="B213" s="12">
        <v>0</v>
      </c>
      <c r="C213" s="12">
        <v>0</v>
      </c>
    </row>
    <row r="214" spans="1:3">
      <c r="A214" s="11" t="s">
        <v>207</v>
      </c>
      <c r="B214" s="12">
        <v>0</v>
      </c>
      <c r="C214" s="12">
        <v>0</v>
      </c>
    </row>
    <row r="215" spans="1:3">
      <c r="A215" s="11" t="s">
        <v>208</v>
      </c>
      <c r="B215" s="12">
        <v>0</v>
      </c>
      <c r="C215" s="12">
        <v>0</v>
      </c>
    </row>
    <row r="216" spans="1:3">
      <c r="A216" s="11" t="s">
        <v>209</v>
      </c>
      <c r="B216" s="12">
        <v>0</v>
      </c>
      <c r="C216" s="12">
        <v>0</v>
      </c>
    </row>
    <row r="217" spans="1:3">
      <c r="A217" s="14" t="s">
        <v>210</v>
      </c>
      <c r="B217" s="12">
        <v>0</v>
      </c>
      <c r="C217" s="12">
        <v>0</v>
      </c>
    </row>
    <row r="218" spans="1:3">
      <c r="A218" s="15" t="s">
        <v>211</v>
      </c>
      <c r="B218" s="12">
        <v>0</v>
      </c>
      <c r="C218" s="12">
        <v>0</v>
      </c>
    </row>
    <row r="219" spans="1:3">
      <c r="A219" s="11" t="s">
        <v>212</v>
      </c>
      <c r="B219" s="12">
        <v>0</v>
      </c>
      <c r="C219" s="12">
        <v>0</v>
      </c>
    </row>
    <row r="220" spans="1:3">
      <c r="A220" s="11" t="s">
        <v>213</v>
      </c>
      <c r="B220" s="12">
        <v>0</v>
      </c>
      <c r="C220" s="12">
        <v>0</v>
      </c>
    </row>
    <row r="221" spans="1:3">
      <c r="A221" s="11" t="s">
        <v>214</v>
      </c>
      <c r="B221" s="12">
        <v>0</v>
      </c>
      <c r="C221" s="12">
        <v>0</v>
      </c>
    </row>
    <row r="222" spans="1:3">
      <c r="A222" s="11" t="s">
        <v>215</v>
      </c>
      <c r="B222" s="12">
        <v>0</v>
      </c>
      <c r="C222" s="12">
        <v>0</v>
      </c>
    </row>
    <row r="223" spans="1:3">
      <c r="A223" s="14" t="s">
        <v>216</v>
      </c>
      <c r="B223" s="12">
        <v>0</v>
      </c>
      <c r="C223" s="12">
        <v>0</v>
      </c>
    </row>
    <row r="224" spans="1:3">
      <c r="A224" s="11" t="s">
        <v>217</v>
      </c>
      <c r="B224" s="12">
        <v>0</v>
      </c>
      <c r="C224" s="12">
        <v>0</v>
      </c>
    </row>
    <row r="225" spans="1:3">
      <c r="A225" s="11" t="s">
        <v>218</v>
      </c>
      <c r="B225" s="12">
        <v>0</v>
      </c>
      <c r="C225" s="12">
        <v>0</v>
      </c>
    </row>
    <row r="226" spans="1:3">
      <c r="A226" s="14" t="s">
        <v>219</v>
      </c>
      <c r="B226" s="12">
        <v>0</v>
      </c>
      <c r="C226" s="12">
        <v>0</v>
      </c>
    </row>
    <row r="227" spans="1:3">
      <c r="A227" s="11" t="s">
        <v>220</v>
      </c>
      <c r="B227" s="12">
        <v>0</v>
      </c>
      <c r="C227" s="12">
        <v>0</v>
      </c>
    </row>
    <row r="228" spans="1:3">
      <c r="A228" s="11" t="s">
        <v>221</v>
      </c>
      <c r="B228" s="12">
        <v>0</v>
      </c>
      <c r="C228" s="12">
        <v>0</v>
      </c>
    </row>
    <row r="229" spans="1:3">
      <c r="A229" s="14" t="s">
        <v>222</v>
      </c>
      <c r="B229" s="12">
        <v>4782415.9673199998</v>
      </c>
      <c r="C229" s="12">
        <v>4782415.9673199998</v>
      </c>
    </row>
    <row r="230" spans="1:3">
      <c r="A230" s="11" t="s">
        <v>223</v>
      </c>
      <c r="B230" s="12">
        <v>2731063.05773</v>
      </c>
      <c r="C230" s="12">
        <v>2731063.05773</v>
      </c>
    </row>
    <row r="231" spans="1:3">
      <c r="A231" s="11" t="s">
        <v>224</v>
      </c>
      <c r="B231" s="12">
        <v>0</v>
      </c>
      <c r="C231" s="12">
        <v>0</v>
      </c>
    </row>
    <row r="232" spans="1:3">
      <c r="A232" s="11" t="s">
        <v>225</v>
      </c>
      <c r="B232" s="12">
        <v>533167.52941999992</v>
      </c>
      <c r="C232" s="12">
        <v>533167.52941999992</v>
      </c>
    </row>
    <row r="233" spans="1:3">
      <c r="A233" s="11" t="s">
        <v>226</v>
      </c>
      <c r="B233" s="12">
        <v>0</v>
      </c>
      <c r="C233" s="12">
        <v>0</v>
      </c>
    </row>
    <row r="234" spans="1:3">
      <c r="A234" s="11" t="s">
        <v>227</v>
      </c>
      <c r="B234" s="11">
        <v>0</v>
      </c>
      <c r="C234" s="11">
        <v>0</v>
      </c>
    </row>
    <row r="235" spans="1:3">
      <c r="A235" s="13" t="s">
        <v>228</v>
      </c>
      <c r="B235" s="11">
        <v>0</v>
      </c>
      <c r="C235" s="11">
        <v>0</v>
      </c>
    </row>
    <row r="236" spans="1:3">
      <c r="A236" s="13" t="s">
        <v>229</v>
      </c>
      <c r="B236" s="11">
        <v>0</v>
      </c>
      <c r="C236" s="11">
        <v>0</v>
      </c>
    </row>
    <row r="237" spans="1:3">
      <c r="A237" s="13" t="s">
        <v>230</v>
      </c>
      <c r="B237" s="11">
        <v>1518185.3801699998</v>
      </c>
      <c r="C237" s="11">
        <v>1518185.3801699998</v>
      </c>
    </row>
    <row r="238" spans="1:3">
      <c r="A238" s="22" t="s">
        <v>231</v>
      </c>
      <c r="B238" s="11">
        <v>5857333.5839800006</v>
      </c>
      <c r="C238" s="11">
        <v>5857333.5839800006</v>
      </c>
    </row>
    <row r="239" spans="1:3">
      <c r="A239" s="11" t="s">
        <v>232</v>
      </c>
      <c r="B239" s="11">
        <v>205119.20282000001</v>
      </c>
      <c r="C239" s="11">
        <v>205119.20282000001</v>
      </c>
    </row>
    <row r="240" spans="1:3">
      <c r="A240" s="11" t="s">
        <v>233</v>
      </c>
      <c r="B240" s="11">
        <v>75.459999999999994</v>
      </c>
      <c r="C240" s="11">
        <v>75.459999999999994</v>
      </c>
    </row>
    <row r="241" spans="1:3">
      <c r="A241" s="11" t="s">
        <v>234</v>
      </c>
      <c r="B241" s="11">
        <v>59529.576300000001</v>
      </c>
      <c r="C241" s="11">
        <v>59529.576300000001</v>
      </c>
    </row>
    <row r="242" spans="1:3">
      <c r="A242" s="13" t="s">
        <v>235</v>
      </c>
      <c r="B242" s="11">
        <v>23638.5533</v>
      </c>
      <c r="C242" s="11">
        <v>23638.5533</v>
      </c>
    </row>
    <row r="243" spans="1:3">
      <c r="A243" s="13" t="s">
        <v>236</v>
      </c>
      <c r="B243" s="11">
        <v>0</v>
      </c>
      <c r="C243" s="11">
        <v>0</v>
      </c>
    </row>
    <row r="244" spans="1:3">
      <c r="A244" s="13" t="s">
        <v>237</v>
      </c>
      <c r="B244" s="11">
        <v>5568970.7915600007</v>
      </c>
      <c r="C244" s="11">
        <v>5568970.7915600007</v>
      </c>
    </row>
    <row r="245" spans="1:3">
      <c r="A245" s="14" t="s">
        <v>238</v>
      </c>
      <c r="B245" s="11">
        <v>2188757.0990200001</v>
      </c>
      <c r="C245" s="11">
        <v>2188757.0990200001</v>
      </c>
    </row>
    <row r="246" spans="1:3">
      <c r="A246" s="11" t="s">
        <v>239</v>
      </c>
      <c r="B246" s="11">
        <v>2179760.7065599998</v>
      </c>
      <c r="C246" s="11">
        <v>2179760.7065599998</v>
      </c>
    </row>
    <row r="247" spans="1:3">
      <c r="A247" s="11" t="s">
        <v>240</v>
      </c>
      <c r="B247" s="11">
        <v>8996.3924599999991</v>
      </c>
      <c r="C247" s="11">
        <v>8996.3924599999991</v>
      </c>
    </row>
    <row r="248" spans="1:3">
      <c r="A248" s="14" t="s">
        <v>241</v>
      </c>
      <c r="B248" s="11">
        <v>9605947.9203500003</v>
      </c>
      <c r="C248" s="11">
        <v>9605947.9203500003</v>
      </c>
    </row>
    <row r="249" spans="1:3">
      <c r="A249" s="11" t="s">
        <v>239</v>
      </c>
      <c r="B249" s="11">
        <v>6915757.8455300005</v>
      </c>
      <c r="C249" s="11">
        <v>6915757.8455300005</v>
      </c>
    </row>
    <row r="250" spans="1:3">
      <c r="A250" s="11" t="s">
        <v>240</v>
      </c>
      <c r="B250" s="11">
        <v>2690190.0748199997</v>
      </c>
      <c r="C250" s="11">
        <v>2690190.0748199997</v>
      </c>
    </row>
    <row r="251" spans="1:3">
      <c r="A251" s="9" t="s">
        <v>242</v>
      </c>
      <c r="B251" s="10">
        <v>569198.31426000001</v>
      </c>
      <c r="C251" s="10">
        <v>569198.31426000001</v>
      </c>
    </row>
    <row r="252" spans="1:3">
      <c r="A252" s="11" t="s">
        <v>243</v>
      </c>
      <c r="B252" s="12">
        <v>2.5489999999999999E-2</v>
      </c>
      <c r="C252" s="12">
        <v>2.5489999999999999E-2</v>
      </c>
    </row>
    <row r="253" spans="1:3">
      <c r="A253" s="11" t="s">
        <v>244</v>
      </c>
      <c r="B253" s="12">
        <v>28611.965199999999</v>
      </c>
      <c r="C253" s="12">
        <v>28611.965199999999</v>
      </c>
    </row>
    <row r="254" spans="1:3">
      <c r="A254" s="11" t="s">
        <v>245</v>
      </c>
      <c r="B254" s="12">
        <v>501971.90581000003</v>
      </c>
      <c r="C254" s="12">
        <v>501971.90581000003</v>
      </c>
    </row>
    <row r="255" spans="1:3">
      <c r="A255" s="11" t="s">
        <v>246</v>
      </c>
      <c r="B255" s="12">
        <v>2700.7526499999999</v>
      </c>
      <c r="C255" s="12">
        <v>2700.7526499999999</v>
      </c>
    </row>
    <row r="256" spans="1:3">
      <c r="A256" s="11" t="s">
        <v>247</v>
      </c>
      <c r="B256" s="12">
        <v>0</v>
      </c>
      <c r="C256" s="12">
        <v>0</v>
      </c>
    </row>
    <row r="257" spans="1:3">
      <c r="A257" s="11" t="s">
        <v>248</v>
      </c>
      <c r="B257" s="12">
        <v>0</v>
      </c>
      <c r="C257" s="12">
        <v>0</v>
      </c>
    </row>
    <row r="258" spans="1:3">
      <c r="A258" s="11" t="s">
        <v>249</v>
      </c>
      <c r="B258" s="12">
        <v>35913.665110000002</v>
      </c>
      <c r="C258" s="12">
        <v>35913.665110000002</v>
      </c>
    </row>
    <row r="259" spans="1:3">
      <c r="A259" s="11" t="s">
        <v>250</v>
      </c>
      <c r="B259" s="12">
        <v>0</v>
      </c>
      <c r="C259" s="12">
        <v>0</v>
      </c>
    </row>
    <row r="260" spans="1:3">
      <c r="A260" s="9" t="s">
        <v>251</v>
      </c>
      <c r="B260" s="10">
        <v>321224.01652999996</v>
      </c>
      <c r="C260" s="10">
        <v>321224.01652999996</v>
      </c>
    </row>
    <row r="261" spans="1:3">
      <c r="A261" s="11" t="s">
        <v>252</v>
      </c>
      <c r="B261" s="12">
        <v>109492.84122</v>
      </c>
      <c r="C261" s="12">
        <v>109492.84122</v>
      </c>
    </row>
    <row r="262" spans="1:3">
      <c r="A262" s="11" t="s">
        <v>253</v>
      </c>
      <c r="B262" s="12">
        <v>0</v>
      </c>
      <c r="C262" s="12">
        <v>0</v>
      </c>
    </row>
    <row r="263" spans="1:3">
      <c r="A263" s="11" t="s">
        <v>254</v>
      </c>
      <c r="B263" s="12">
        <v>118688.08129</v>
      </c>
      <c r="C263" s="12">
        <v>118688.08129</v>
      </c>
    </row>
    <row r="264" spans="1:3">
      <c r="A264" s="11" t="s">
        <v>255</v>
      </c>
      <c r="B264" s="12">
        <v>0</v>
      </c>
      <c r="C264" s="12">
        <v>0</v>
      </c>
    </row>
    <row r="265" spans="1:3">
      <c r="A265" s="11" t="s">
        <v>256</v>
      </c>
      <c r="B265" s="12">
        <v>4917.1091100000003</v>
      </c>
      <c r="C265" s="12">
        <v>4917.1091100000003</v>
      </c>
    </row>
    <row r="266" spans="1:3">
      <c r="A266" s="15" t="s">
        <v>257</v>
      </c>
      <c r="B266" s="12">
        <v>0</v>
      </c>
      <c r="C266" s="12">
        <v>0</v>
      </c>
    </row>
    <row r="267" spans="1:3">
      <c r="A267" s="15" t="s">
        <v>258</v>
      </c>
      <c r="B267" s="12">
        <v>88125.984909999999</v>
      </c>
      <c r="C267" s="12">
        <v>88125.984909999999</v>
      </c>
    </row>
    <row r="268" spans="1:3">
      <c r="A268" s="9" t="s">
        <v>259</v>
      </c>
      <c r="B268" s="10">
        <v>247974.29773000005</v>
      </c>
      <c r="C268" s="10">
        <v>247974.29773000005</v>
      </c>
    </row>
    <row r="269" spans="1:3">
      <c r="A269" s="2" t="s">
        <v>260</v>
      </c>
      <c r="B269" s="10">
        <v>74430.751950000005</v>
      </c>
      <c r="C269" s="10">
        <v>74430.751950000005</v>
      </c>
    </row>
    <row r="270" spans="1:3">
      <c r="A270" s="11" t="s">
        <v>261</v>
      </c>
      <c r="B270" s="12">
        <v>42254.613010000008</v>
      </c>
      <c r="C270" s="12">
        <v>42254.613010000008</v>
      </c>
    </row>
    <row r="271" spans="1:3">
      <c r="A271" s="11" t="s">
        <v>262</v>
      </c>
      <c r="B271" s="12">
        <v>11.2105</v>
      </c>
      <c r="C271" s="12">
        <v>11.2105</v>
      </c>
    </row>
    <row r="272" spans="1:3">
      <c r="A272" s="11" t="s">
        <v>263</v>
      </c>
      <c r="B272" s="12">
        <v>145.96807000000001</v>
      </c>
      <c r="C272" s="12">
        <v>145.96807000000001</v>
      </c>
    </row>
    <row r="273" spans="1:3">
      <c r="A273" s="11" t="s">
        <v>264</v>
      </c>
      <c r="B273" s="12">
        <v>7080.0698000000002</v>
      </c>
      <c r="C273" s="12">
        <v>7080.0698000000002</v>
      </c>
    </row>
    <row r="274" spans="1:3">
      <c r="A274" s="23" t="s">
        <v>265</v>
      </c>
      <c r="B274" s="12">
        <v>972.45104000000003</v>
      </c>
      <c r="C274" s="12">
        <v>972.45104000000003</v>
      </c>
    </row>
    <row r="275" spans="1:3">
      <c r="A275" s="23" t="s">
        <v>266</v>
      </c>
      <c r="B275" s="12">
        <v>23966.43953</v>
      </c>
      <c r="C275" s="12">
        <v>23966.43953</v>
      </c>
    </row>
    <row r="276" spans="1:3">
      <c r="A276" s="9" t="s">
        <v>267</v>
      </c>
      <c r="B276" s="10">
        <v>38936.286410000001</v>
      </c>
      <c r="C276" s="10">
        <v>38936.286410000001</v>
      </c>
    </row>
    <row r="277" spans="1:3">
      <c r="A277" s="11" t="s">
        <v>261</v>
      </c>
      <c r="B277" s="12">
        <v>6959.9745999999996</v>
      </c>
      <c r="C277" s="12">
        <v>6959.9745999999996</v>
      </c>
    </row>
    <row r="278" spans="1:3">
      <c r="A278" s="11" t="s">
        <v>268</v>
      </c>
      <c r="B278" s="12">
        <v>24359.604490000002</v>
      </c>
      <c r="C278" s="12">
        <v>24359.604490000002</v>
      </c>
    </row>
    <row r="279" spans="1:3">
      <c r="A279" s="11" t="s">
        <v>269</v>
      </c>
      <c r="B279" s="12">
        <v>1208.7470000000001</v>
      </c>
      <c r="C279" s="12">
        <v>1208.7470000000001</v>
      </c>
    </row>
    <row r="280" spans="1:3">
      <c r="A280" s="11" t="s">
        <v>270</v>
      </c>
      <c r="B280" s="12">
        <v>0</v>
      </c>
      <c r="C280" s="12">
        <v>0</v>
      </c>
    </row>
    <row r="281" spans="1:3">
      <c r="A281" s="15" t="s">
        <v>271</v>
      </c>
      <c r="B281" s="12">
        <v>4452.8815700000005</v>
      </c>
      <c r="C281" s="12">
        <v>4452.8815700000005</v>
      </c>
    </row>
    <row r="282" spans="1:3">
      <c r="A282" s="15" t="s">
        <v>272</v>
      </c>
      <c r="B282" s="12">
        <v>1955.0787499999999</v>
      </c>
      <c r="C282" s="12">
        <v>1955.0787499999999</v>
      </c>
    </row>
    <row r="283" spans="1:3">
      <c r="A283" s="9" t="s">
        <v>273</v>
      </c>
      <c r="B283" s="10">
        <v>283468.76327000005</v>
      </c>
      <c r="C283" s="10">
        <v>283468.76327000005</v>
      </c>
    </row>
    <row r="284" spans="1:3">
      <c r="A284" s="11" t="s">
        <v>274</v>
      </c>
      <c r="B284" s="12">
        <v>156939.61587000001</v>
      </c>
      <c r="C284" s="12">
        <v>156939.61587000001</v>
      </c>
    </row>
    <row r="285" spans="1:3">
      <c r="A285" s="11" t="s">
        <v>275</v>
      </c>
      <c r="B285" s="12">
        <v>359.91224</v>
      </c>
      <c r="C285" s="12">
        <v>359.91224</v>
      </c>
    </row>
    <row r="286" spans="1:3">
      <c r="A286" s="11" t="s">
        <v>276</v>
      </c>
      <c r="B286" s="12">
        <v>156579.70363</v>
      </c>
      <c r="C286" s="12">
        <v>156579.70363</v>
      </c>
    </row>
    <row r="287" spans="1:3">
      <c r="A287" s="11" t="s">
        <v>277</v>
      </c>
      <c r="B287" s="12">
        <v>0</v>
      </c>
      <c r="C287" s="12">
        <v>0</v>
      </c>
    </row>
    <row r="288" spans="1:3">
      <c r="A288" s="11" t="s">
        <v>278</v>
      </c>
      <c r="B288" s="12">
        <v>0</v>
      </c>
      <c r="C288" s="12">
        <v>0</v>
      </c>
    </row>
    <row r="289" spans="1:3">
      <c r="A289" s="11" t="s">
        <v>279</v>
      </c>
      <c r="B289" s="12">
        <v>0</v>
      </c>
      <c r="C289" s="12">
        <v>0</v>
      </c>
    </row>
    <row r="290" spans="1:3">
      <c r="A290" s="11" t="s">
        <v>280</v>
      </c>
      <c r="B290" s="12">
        <v>0</v>
      </c>
      <c r="C290" s="12">
        <v>0</v>
      </c>
    </row>
    <row r="291" spans="1:3">
      <c r="A291" s="11" t="s">
        <v>281</v>
      </c>
      <c r="B291" s="12">
        <v>0</v>
      </c>
      <c r="C291" s="12">
        <v>0</v>
      </c>
    </row>
    <row r="292" spans="1:3">
      <c r="A292" s="11" t="s">
        <v>282</v>
      </c>
      <c r="B292" s="12">
        <v>216735.84682000001</v>
      </c>
      <c r="C292" s="12">
        <v>216735.84682000001</v>
      </c>
    </row>
    <row r="293" spans="1:3">
      <c r="A293" s="11" t="s">
        <v>283</v>
      </c>
      <c r="B293" s="12">
        <v>202317.08223999999</v>
      </c>
      <c r="C293" s="12">
        <v>202317.08223999999</v>
      </c>
    </row>
    <row r="294" spans="1:3">
      <c r="A294" s="11" t="s">
        <v>284</v>
      </c>
      <c r="B294" s="12">
        <v>16.244879999999998</v>
      </c>
      <c r="C294" s="12">
        <v>16.244879999999998</v>
      </c>
    </row>
    <row r="295" spans="1:3">
      <c r="A295" s="15" t="s">
        <v>285</v>
      </c>
      <c r="B295" s="12">
        <v>643.15661</v>
      </c>
      <c r="C295" s="12">
        <v>643.15661</v>
      </c>
    </row>
    <row r="296" spans="1:3">
      <c r="A296" s="15" t="s">
        <v>286</v>
      </c>
      <c r="B296" s="12">
        <v>13759.363090000001</v>
      </c>
      <c r="C296" s="12">
        <v>13759.363090000001</v>
      </c>
    </row>
    <row r="297" spans="1:3">
      <c r="A297" s="13" t="s">
        <v>287</v>
      </c>
      <c r="B297" s="12">
        <v>0</v>
      </c>
      <c r="C297" s="12">
        <v>0</v>
      </c>
    </row>
    <row r="298" spans="1:3">
      <c r="A298" s="15" t="s">
        <v>288</v>
      </c>
      <c r="B298" s="12">
        <v>0</v>
      </c>
      <c r="C298" s="12">
        <v>0</v>
      </c>
    </row>
    <row r="299" spans="1:3">
      <c r="A299" s="9" t="s">
        <v>289</v>
      </c>
      <c r="B299" s="10">
        <v>223672.53232000009</v>
      </c>
      <c r="C299" s="10">
        <v>223672.53232000009</v>
      </c>
    </row>
    <row r="300" spans="1:3">
      <c r="A300" s="11" t="s">
        <v>290</v>
      </c>
      <c r="B300" s="12">
        <v>199451.19752000005</v>
      </c>
      <c r="C300" s="12">
        <v>199451.19752000002</v>
      </c>
    </row>
    <row r="301" spans="1:3">
      <c r="A301" s="11" t="s">
        <v>291</v>
      </c>
      <c r="B301" s="12">
        <v>106327.5494</v>
      </c>
      <c r="C301" s="12">
        <v>106327.5494</v>
      </c>
    </row>
    <row r="302" spans="1:3">
      <c r="A302" s="11" t="s">
        <v>292</v>
      </c>
      <c r="B302" s="12">
        <v>13403.62732</v>
      </c>
      <c r="C302" s="12">
        <v>13403.62732</v>
      </c>
    </row>
    <row r="303" spans="1:3">
      <c r="A303" s="11" t="s">
        <v>293</v>
      </c>
      <c r="B303" s="12">
        <v>2035.6018300000001</v>
      </c>
      <c r="C303" s="12">
        <v>2035.6018300000001</v>
      </c>
    </row>
    <row r="304" spans="1:3">
      <c r="A304" s="11" t="s">
        <v>294</v>
      </c>
      <c r="B304" s="12">
        <v>8794.5582699999995</v>
      </c>
      <c r="C304" s="12">
        <v>8794.5582699999995</v>
      </c>
    </row>
    <row r="305" spans="1:3">
      <c r="A305" s="11" t="s">
        <v>295</v>
      </c>
      <c r="B305" s="12">
        <v>15553.777330000001</v>
      </c>
      <c r="C305" s="12">
        <v>15553.777330000001</v>
      </c>
    </row>
    <row r="306" spans="1:3">
      <c r="A306" s="11" t="s">
        <v>296</v>
      </c>
      <c r="B306" s="12">
        <v>4974.3057600000002</v>
      </c>
      <c r="C306" s="12">
        <v>4974.3057600000002</v>
      </c>
    </row>
    <row r="307" spans="1:3">
      <c r="A307" s="11" t="s">
        <v>297</v>
      </c>
      <c r="B307" s="12">
        <v>6636.6446999999998</v>
      </c>
      <c r="C307" s="12">
        <v>6636.6446999999998</v>
      </c>
    </row>
    <row r="308" spans="1:3">
      <c r="A308" s="11" t="s">
        <v>298</v>
      </c>
      <c r="B308" s="12">
        <v>2425.9007399999996</v>
      </c>
      <c r="C308" s="12">
        <v>2425.9007399999996</v>
      </c>
    </row>
    <row r="309" spans="1:3">
      <c r="A309" s="15" t="s">
        <v>299</v>
      </c>
      <c r="B309" s="12">
        <v>39299.232170000003</v>
      </c>
      <c r="C309" s="12">
        <v>39299.232170000003</v>
      </c>
    </row>
    <row r="310" spans="1:3">
      <c r="A310" s="9" t="s">
        <v>300</v>
      </c>
      <c r="B310" s="10">
        <v>24221.334800000041</v>
      </c>
      <c r="C310" s="10">
        <v>24221.33480000007</v>
      </c>
    </row>
    <row r="311" spans="1:3">
      <c r="A311" s="15" t="s">
        <v>301</v>
      </c>
      <c r="B311" s="12">
        <v>172.52370000000002</v>
      </c>
      <c r="C311" s="12">
        <v>172.52370000000002</v>
      </c>
    </row>
    <row r="312" spans="1:3">
      <c r="A312" s="15" t="s">
        <v>302</v>
      </c>
      <c r="B312" s="12">
        <v>0</v>
      </c>
      <c r="C312" s="12">
        <v>0</v>
      </c>
    </row>
    <row r="313" spans="1:3">
      <c r="A313" s="15" t="s">
        <v>303</v>
      </c>
      <c r="B313" s="12">
        <v>172.52370000000002</v>
      </c>
      <c r="C313" s="12">
        <v>172.52370000000002</v>
      </c>
    </row>
    <row r="314" spans="1:3">
      <c r="A314" s="15" t="s">
        <v>304</v>
      </c>
      <c r="B314" s="12">
        <v>0</v>
      </c>
      <c r="C314" s="12">
        <v>0</v>
      </c>
    </row>
    <row r="315" spans="1:3">
      <c r="A315" s="15" t="s">
        <v>305</v>
      </c>
      <c r="B315" s="12">
        <v>0</v>
      </c>
      <c r="C315" s="12">
        <v>0</v>
      </c>
    </row>
    <row r="316" spans="1:3">
      <c r="A316" s="15" t="s">
        <v>306</v>
      </c>
      <c r="B316" s="12">
        <v>0</v>
      </c>
      <c r="C316" s="12">
        <v>0</v>
      </c>
    </row>
    <row r="317" spans="1:3">
      <c r="A317" s="9" t="s">
        <v>307</v>
      </c>
      <c r="B317" s="10">
        <v>24393.858500000042</v>
      </c>
      <c r="C317" s="10">
        <v>24393.858500000071</v>
      </c>
    </row>
    <row r="318" spans="1:3">
      <c r="A318" s="15" t="s">
        <v>308</v>
      </c>
      <c r="B318" s="12">
        <v>509.70994999999999</v>
      </c>
      <c r="C318" s="12">
        <v>509.70994999999999</v>
      </c>
    </row>
    <row r="319" spans="1:3">
      <c r="A319" s="9" t="s">
        <v>309</v>
      </c>
      <c r="B319" s="10">
        <v>24903.568450000043</v>
      </c>
      <c r="C319" s="10">
        <v>24903.568450000072</v>
      </c>
    </row>
    <row r="320" spans="1:3">
      <c r="A320" s="15" t="s">
        <v>310</v>
      </c>
      <c r="B320" s="12">
        <v>634.01620000000014</v>
      </c>
      <c r="C320" s="12">
        <v>634.01620000000014</v>
      </c>
    </row>
    <row r="321" spans="1:3">
      <c r="A321" s="9" t="s">
        <v>311</v>
      </c>
      <c r="B321" s="10">
        <v>25537.584650000044</v>
      </c>
      <c r="C321" s="10">
        <v>25537.584650000073</v>
      </c>
    </row>
    <row r="322" spans="1:3">
      <c r="A322" s="15" t="s">
        <v>312</v>
      </c>
      <c r="B322" s="12">
        <v>0</v>
      </c>
      <c r="C322" s="12">
        <v>0</v>
      </c>
    </row>
    <row r="323" spans="1:3">
      <c r="A323" s="9" t="s">
        <v>313</v>
      </c>
      <c r="B323" s="10">
        <v>25537.584650000044</v>
      </c>
      <c r="C323" s="10">
        <v>25537.584650000073</v>
      </c>
    </row>
    <row r="324" spans="1:3">
      <c r="A324" s="15" t="s">
        <v>314</v>
      </c>
      <c r="B324" s="12">
        <v>2196.4549999999999</v>
      </c>
      <c r="C324" s="12">
        <v>2196.4549999999999</v>
      </c>
    </row>
    <row r="325" spans="1:3">
      <c r="A325" s="9" t="s">
        <v>315</v>
      </c>
      <c r="B325" s="10">
        <v>23341.129650000046</v>
      </c>
      <c r="C325" s="10">
        <v>23341.129650000075</v>
      </c>
    </row>
    <row r="326" spans="1:3" ht="3.75" customHeight="1" thickBot="1">
      <c r="A326" s="24"/>
      <c r="B326" s="25"/>
      <c r="C326" s="25"/>
    </row>
    <row r="327" spans="1:3">
      <c r="A327" s="11"/>
      <c r="B327" s="26"/>
      <c r="C327" s="26"/>
    </row>
    <row r="328" spans="1:3">
      <c r="A328" s="27"/>
      <c r="B328" s="26"/>
      <c r="C328" s="26"/>
    </row>
  </sheetData>
  <mergeCells count="4">
    <mergeCell ref="A1:C1"/>
    <mergeCell ref="A2:C2"/>
    <mergeCell ref="A3:C3"/>
    <mergeCell ref="A4:C4"/>
  </mergeCells>
  <hyperlinks>
    <hyperlink ref="E1" location="ÍNDICE!A1" display="ÍNDICE!A1"/>
  </hyperlink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E126"/>
  <sheetViews>
    <sheetView workbookViewId="0">
      <selection activeCell="E16" sqref="E16"/>
    </sheetView>
  </sheetViews>
  <sheetFormatPr baseColWidth="10" defaultRowHeight="1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5" ht="30" customHeight="1">
      <c r="A1" s="993" t="s">
        <v>951</v>
      </c>
      <c r="B1" s="993"/>
      <c r="C1" s="993"/>
      <c r="E1" s="863" t="s">
        <v>1124</v>
      </c>
    </row>
    <row r="2" spans="1:5" ht="18">
      <c r="A2" s="994" t="s">
        <v>329</v>
      </c>
      <c r="B2" s="994"/>
      <c r="C2" s="994"/>
    </row>
    <row r="3" spans="1:5" ht="30" customHeight="1">
      <c r="A3" s="1000" t="s">
        <v>330</v>
      </c>
      <c r="B3" s="1000"/>
      <c r="C3" s="1000"/>
    </row>
    <row r="4" spans="1:5">
      <c r="A4" s="30"/>
      <c r="B4" s="31"/>
      <c r="C4" s="31"/>
    </row>
    <row r="5" spans="1:5" ht="30" customHeight="1">
      <c r="A5" s="33"/>
      <c r="B5" s="40" t="s">
        <v>952</v>
      </c>
      <c r="C5" s="35" t="s">
        <v>952</v>
      </c>
    </row>
    <row r="6" spans="1:5">
      <c r="A6" s="30"/>
      <c r="B6" s="36"/>
      <c r="C6" s="37"/>
    </row>
    <row r="7" spans="1:5">
      <c r="A7" s="39" t="s">
        <v>332</v>
      </c>
      <c r="B7" s="34"/>
      <c r="C7" s="35"/>
    </row>
    <row r="8" spans="1:5">
      <c r="A8" s="30" t="s">
        <v>333</v>
      </c>
      <c r="B8" s="42">
        <v>2.2466601569487744E-2</v>
      </c>
      <c r="C8" s="42">
        <v>2.2466601569487744E-2</v>
      </c>
    </row>
    <row r="9" spans="1:5">
      <c r="A9" s="30" t="s">
        <v>334</v>
      </c>
      <c r="B9" s="42">
        <v>0.67881275790193518</v>
      </c>
      <c r="C9" s="42">
        <v>0.67881275790193518</v>
      </c>
    </row>
    <row r="10" spans="1:5">
      <c r="A10" s="39" t="s">
        <v>335</v>
      </c>
      <c r="B10" s="43"/>
      <c r="C10" s="43"/>
    </row>
    <row r="11" spans="1:5">
      <c r="A11" s="44" t="s">
        <v>336</v>
      </c>
      <c r="B11" s="42">
        <v>0.45440693032096496</v>
      </c>
      <c r="C11" s="42">
        <v>0.45440693032096496</v>
      </c>
    </row>
    <row r="12" spans="1:5">
      <c r="A12" s="44" t="s">
        <v>337</v>
      </c>
      <c r="B12" s="42">
        <v>0.45440693032096496</v>
      </c>
      <c r="C12" s="42">
        <v>0.45440693032096496</v>
      </c>
    </row>
    <row r="13" spans="1:5">
      <c r="A13" s="30" t="s">
        <v>338</v>
      </c>
      <c r="B13" s="42">
        <v>0.43481748287062827</v>
      </c>
      <c r="C13" s="42">
        <v>0.43481748287062827</v>
      </c>
    </row>
    <row r="14" spans="1:5">
      <c r="A14" s="44" t="s">
        <v>339</v>
      </c>
      <c r="B14" s="42">
        <v>0</v>
      </c>
      <c r="C14" s="42">
        <v>0</v>
      </c>
    </row>
    <row r="15" spans="1:5">
      <c r="A15" s="45" t="s">
        <v>340</v>
      </c>
      <c r="B15" s="43"/>
      <c r="C15" s="43"/>
    </row>
    <row r="16" spans="1:5">
      <c r="A16" s="44" t="s">
        <v>341</v>
      </c>
      <c r="B16" s="42">
        <v>1</v>
      </c>
      <c r="C16" s="42">
        <v>1</v>
      </c>
    </row>
    <row r="17" spans="1:3">
      <c r="A17" s="44" t="s">
        <v>342</v>
      </c>
      <c r="B17" s="42">
        <v>0</v>
      </c>
      <c r="C17" s="42">
        <v>0</v>
      </c>
    </row>
    <row r="18" spans="1:3">
      <c r="A18" s="44" t="s">
        <v>343</v>
      </c>
      <c r="B18" s="46">
        <v>1001.0357809959306</v>
      </c>
      <c r="C18" s="46">
        <v>1001.0357809959306</v>
      </c>
    </row>
    <row r="19" spans="1:3">
      <c r="A19" s="45" t="s">
        <v>344</v>
      </c>
      <c r="B19" s="47"/>
      <c r="C19" s="47"/>
    </row>
    <row r="20" spans="1:3">
      <c r="A20" s="30" t="s">
        <v>345</v>
      </c>
      <c r="B20" s="42">
        <v>0.97988677174777183</v>
      </c>
      <c r="C20" s="42">
        <v>0.97988677174777183</v>
      </c>
    </row>
    <row r="21" spans="1:3">
      <c r="A21" s="30" t="s">
        <v>346</v>
      </c>
      <c r="B21" s="42">
        <v>9.8989527529751875E-2</v>
      </c>
      <c r="C21" s="42">
        <v>9.8989527529751875E-2</v>
      </c>
    </row>
    <row r="22" spans="1:3">
      <c r="A22" s="44" t="s">
        <v>347</v>
      </c>
      <c r="B22" s="42">
        <v>2.0113228252228089E-2</v>
      </c>
      <c r="C22" s="42">
        <v>2.0113228252228089E-2</v>
      </c>
    </row>
    <row r="23" spans="1:3">
      <c r="A23" s="44" t="s">
        <v>348</v>
      </c>
      <c r="B23" s="42">
        <v>9.3433745057506207E-2</v>
      </c>
      <c r="C23" s="42">
        <v>9.3433745057506207E-2</v>
      </c>
    </row>
    <row r="24" spans="1:3">
      <c r="A24" s="44" t="s">
        <v>349</v>
      </c>
      <c r="B24" s="42">
        <v>7.5109326194259626E-2</v>
      </c>
      <c r="C24" s="42">
        <v>7.5109326194259626E-2</v>
      </c>
    </row>
    <row r="25" spans="1:3">
      <c r="A25" s="44" t="s">
        <v>350</v>
      </c>
      <c r="B25" s="42">
        <v>3.6590480601708983E-2</v>
      </c>
      <c r="C25" s="42">
        <v>3.6590480601708983E-2</v>
      </c>
    </row>
    <row r="26" spans="1:3">
      <c r="A26" s="44" t="s">
        <v>351</v>
      </c>
      <c r="B26" s="42">
        <v>2.2328221901312499E-2</v>
      </c>
      <c r="C26" s="42">
        <v>2.2328221901312499E-2</v>
      </c>
    </row>
    <row r="27" spans="1:3">
      <c r="A27" s="44" t="s">
        <v>352</v>
      </c>
      <c r="B27" s="42">
        <v>0.96051104141275145</v>
      </c>
      <c r="C27" s="42">
        <v>0.96051104141275145</v>
      </c>
    </row>
    <row r="28" spans="1:3">
      <c r="A28" s="44" t="s">
        <v>353</v>
      </c>
      <c r="B28" s="42">
        <v>1.4412029897593491E-2</v>
      </c>
      <c r="C28" s="42">
        <v>1.4412029897593491E-2</v>
      </c>
    </row>
    <row r="29" spans="1:3">
      <c r="A29" s="44" t="s">
        <v>354</v>
      </c>
      <c r="B29" s="42">
        <v>4.7149864990867364E-3</v>
      </c>
      <c r="C29" s="42">
        <v>4.7149864990867364E-3</v>
      </c>
    </row>
    <row r="30" spans="1:3">
      <c r="A30" s="44" t="s">
        <v>355</v>
      </c>
      <c r="B30" s="42">
        <v>1.278026676290276E-4</v>
      </c>
      <c r="C30" s="42">
        <v>1.278026676290276E-4</v>
      </c>
    </row>
    <row r="31" spans="1:3">
      <c r="A31" s="44" t="s">
        <v>356</v>
      </c>
      <c r="B31" s="42">
        <v>7.8995653851896136E-3</v>
      </c>
      <c r="C31" s="42">
        <v>7.8995653851896136E-3</v>
      </c>
    </row>
    <row r="32" spans="1:3">
      <c r="A32" s="44" t="s">
        <v>357</v>
      </c>
      <c r="B32" s="42">
        <v>1.2334574260461889E-2</v>
      </c>
      <c r="C32" s="42">
        <v>1.2334574260461889E-2</v>
      </c>
    </row>
    <row r="33" spans="1:3">
      <c r="A33" s="45" t="s">
        <v>358</v>
      </c>
      <c r="B33" s="43"/>
      <c r="C33" s="43"/>
    </row>
    <row r="34" spans="1:3">
      <c r="A34" s="44" t="s">
        <v>359</v>
      </c>
      <c r="B34" s="42">
        <v>0</v>
      </c>
      <c r="C34" s="42">
        <v>0</v>
      </c>
    </row>
    <row r="35" spans="1:3">
      <c r="A35" s="44" t="s">
        <v>360</v>
      </c>
      <c r="B35" s="42">
        <v>0</v>
      </c>
      <c r="C35" s="42">
        <v>0</v>
      </c>
    </row>
    <row r="36" spans="1:3">
      <c r="A36" s="44" t="s">
        <v>361</v>
      </c>
      <c r="B36" s="42">
        <v>0.13734228323575884</v>
      </c>
      <c r="C36" s="42">
        <v>0.13734228323575884</v>
      </c>
    </row>
    <row r="37" spans="1:3">
      <c r="A37" s="44" t="s">
        <v>362</v>
      </c>
      <c r="B37" s="42">
        <v>0.12491904495519318</v>
      </c>
      <c r="C37" s="42">
        <v>0.12491904495519318</v>
      </c>
    </row>
    <row r="38" spans="1:3">
      <c r="A38" s="30" t="s">
        <v>363</v>
      </c>
      <c r="B38" s="42">
        <v>0.47033478387286448</v>
      </c>
      <c r="C38" s="42">
        <v>0.47033478387286448</v>
      </c>
    </row>
    <row r="39" spans="1:3">
      <c r="A39" s="39" t="s">
        <v>364</v>
      </c>
      <c r="B39" s="43"/>
      <c r="C39" s="43"/>
    </row>
    <row r="40" spans="1:3">
      <c r="A40" s="44" t="s">
        <v>365</v>
      </c>
      <c r="B40" s="42">
        <v>9.045457799176683E-2</v>
      </c>
      <c r="C40" s="42">
        <v>9.045457799176683E-2</v>
      </c>
    </row>
    <row r="41" spans="1:3">
      <c r="A41" s="44" t="s">
        <v>366</v>
      </c>
      <c r="B41" s="42">
        <v>9.045457799176683E-2</v>
      </c>
      <c r="C41" s="42">
        <v>9.045457799176683E-2</v>
      </c>
    </row>
    <row r="42" spans="1:3">
      <c r="A42" s="44" t="s">
        <v>367</v>
      </c>
      <c r="B42" s="42">
        <v>0.14871202396376404</v>
      </c>
      <c r="C42" s="42">
        <v>0.14871202396376404</v>
      </c>
    </row>
    <row r="43" spans="1:3">
      <c r="A43" s="44" t="s">
        <v>368</v>
      </c>
      <c r="B43" s="42">
        <v>5.497274450309797E-2</v>
      </c>
      <c r="C43" s="42">
        <v>5.497274450309797E-2</v>
      </c>
    </row>
    <row r="44" spans="1:3">
      <c r="A44" s="44" t="s">
        <v>369</v>
      </c>
      <c r="B44" s="42">
        <v>7.2041297453656172E-2</v>
      </c>
      <c r="C44" s="42">
        <v>7.2041297453656172E-2</v>
      </c>
    </row>
    <row r="45" spans="1:3">
      <c r="A45" s="44" t="s">
        <v>370</v>
      </c>
      <c r="B45" s="42">
        <v>0.13004453955334822</v>
      </c>
      <c r="C45" s="42">
        <v>0.13004453955334822</v>
      </c>
    </row>
    <row r="46" spans="1:3">
      <c r="A46" s="45" t="s">
        <v>371</v>
      </c>
      <c r="B46" s="43"/>
      <c r="C46" s="43"/>
    </row>
    <row r="47" spans="1:3">
      <c r="A47" s="44" t="s">
        <v>372</v>
      </c>
      <c r="B47" s="42">
        <v>0.86740272439845478</v>
      </c>
      <c r="C47" s="42">
        <v>0.86740272439845478</v>
      </c>
    </row>
    <row r="48" spans="1:3">
      <c r="A48" s="44" t="s">
        <v>373</v>
      </c>
      <c r="B48" s="42">
        <v>0.95230532263673084</v>
      </c>
      <c r="C48" s="42">
        <v>0.95230532263673084</v>
      </c>
    </row>
    <row r="49" spans="1:4">
      <c r="A49" s="44" t="s">
        <v>374</v>
      </c>
      <c r="B49" s="42">
        <v>1.4290325587998439E-3</v>
      </c>
      <c r="C49" s="42">
        <v>1.4290325587998439E-3</v>
      </c>
    </row>
    <row r="50" spans="1:4" ht="15.75" thickBot="1">
      <c r="A50" s="435" t="s">
        <v>375</v>
      </c>
      <c r="B50" s="49">
        <v>1.465899001967752</v>
      </c>
      <c r="C50" s="49">
        <v>1.465899001967752</v>
      </c>
    </row>
    <row r="51" spans="1:4" ht="27" customHeight="1" thickTop="1">
      <c r="A51" s="1067" t="s">
        <v>376</v>
      </c>
      <c r="B51" s="1067"/>
      <c r="C51" s="1067"/>
    </row>
    <row r="52" spans="1:4" ht="83.25" customHeight="1">
      <c r="A52" s="1002" t="s">
        <v>377</v>
      </c>
      <c r="B52" s="1002"/>
      <c r="C52" s="1002"/>
    </row>
    <row r="53" spans="1:4" ht="82.5" customHeight="1">
      <c r="A53" s="1002" t="s">
        <v>378</v>
      </c>
      <c r="B53" s="1002"/>
      <c r="C53" s="1002"/>
    </row>
    <row r="54" spans="1:4">
      <c r="A54" s="1003" t="s">
        <v>379</v>
      </c>
      <c r="B54" s="1003"/>
      <c r="C54" s="1003"/>
    </row>
    <row r="55" spans="1:4" ht="28.5" customHeight="1">
      <c r="A55" s="1066" t="s">
        <v>380</v>
      </c>
      <c r="B55" s="1066"/>
      <c r="C55" s="1066"/>
    </row>
    <row r="56" spans="1:4" ht="39.75" customHeight="1">
      <c r="A56" s="1047" t="s">
        <v>842</v>
      </c>
      <c r="B56" s="1047"/>
      <c r="C56" s="1047"/>
      <c r="D56" s="549"/>
    </row>
    <row r="57" spans="1:4" ht="25.5">
      <c r="A57" s="51"/>
      <c r="B57" s="52" t="s">
        <v>952</v>
      </c>
      <c r="C57" s="53" t="s">
        <v>8</v>
      </c>
    </row>
    <row r="58" spans="1:4">
      <c r="A58" s="32"/>
      <c r="B58" s="32"/>
      <c r="C58" s="32"/>
    </row>
    <row r="59" spans="1:4">
      <c r="A59" s="45" t="s">
        <v>382</v>
      </c>
      <c r="B59" s="52"/>
      <c r="C59" s="53"/>
    </row>
    <row r="60" spans="1:4">
      <c r="A60" s="57" t="s">
        <v>383</v>
      </c>
      <c r="B60" s="42">
        <v>2.5446609027842675E-2</v>
      </c>
      <c r="C60" s="42">
        <v>2.5446609027842675E-2</v>
      </c>
    </row>
    <row r="61" spans="1:4">
      <c r="A61" s="57" t="s">
        <v>384</v>
      </c>
      <c r="B61" s="42">
        <v>2.9088977593927104E-2</v>
      </c>
      <c r="C61" s="42">
        <v>2.9088977593927104E-2</v>
      </c>
    </row>
    <row r="62" spans="1:4">
      <c r="A62" s="57" t="s">
        <v>385</v>
      </c>
      <c r="B62" s="42">
        <v>2.2952812175767522E-2</v>
      </c>
      <c r="C62" s="42">
        <v>2.2952812175767522E-2</v>
      </c>
    </row>
    <row r="63" spans="1:4">
      <c r="A63" s="57" t="s">
        <v>386</v>
      </c>
      <c r="B63" s="42">
        <v>2.4855432294002282E-3</v>
      </c>
      <c r="C63" s="42">
        <v>2.4855432294002282E-3</v>
      </c>
    </row>
    <row r="64" spans="1:4">
      <c r="A64" s="57" t="s">
        <v>387</v>
      </c>
      <c r="B64" s="42">
        <v>2.6206140638476588E-3</v>
      </c>
      <c r="C64" s="42">
        <v>2.6206140638476588E-3</v>
      </c>
    </row>
    <row r="65" spans="1:3">
      <c r="A65" s="57" t="s">
        <v>388</v>
      </c>
      <c r="B65" s="42">
        <v>2.3952183992812168E-3</v>
      </c>
      <c r="C65" s="42">
        <v>2.3952183992812168E-3</v>
      </c>
    </row>
    <row r="66" spans="1:3">
      <c r="A66" s="57" t="s">
        <v>389</v>
      </c>
      <c r="B66" s="42">
        <v>2.5844760910212039E-2</v>
      </c>
      <c r="C66" s="42">
        <v>2.5844760910212039E-2</v>
      </c>
    </row>
    <row r="67" spans="1:3">
      <c r="A67" s="45" t="s">
        <v>390</v>
      </c>
      <c r="B67" s="34"/>
      <c r="C67" s="34"/>
    </row>
    <row r="68" spans="1:3">
      <c r="A68" s="57" t="s">
        <v>391</v>
      </c>
      <c r="B68" s="42">
        <v>5.8409952542952788E-2</v>
      </c>
      <c r="C68" s="42">
        <v>5.8409952542952788E-2</v>
      </c>
    </row>
    <row r="69" spans="1:3">
      <c r="A69" s="57" t="s">
        <v>392</v>
      </c>
      <c r="B69" s="42">
        <v>-3.2963343515110113E-2</v>
      </c>
      <c r="C69" s="42">
        <v>-3.2963343515110113E-2</v>
      </c>
    </row>
    <row r="70" spans="1:3">
      <c r="A70" s="57" t="s">
        <v>393</v>
      </c>
      <c r="B70" s="42">
        <v>3.8125316668386568E-2</v>
      </c>
      <c r="C70" s="42">
        <v>3.8125316668386568E-2</v>
      </c>
    </row>
    <row r="71" spans="1:3">
      <c r="A71" s="57" t="s">
        <v>394</v>
      </c>
      <c r="B71" s="42">
        <v>1.7704024901471474E-5</v>
      </c>
      <c r="C71" s="42">
        <v>1.7704024901471474E-5</v>
      </c>
    </row>
    <row r="72" spans="1:3">
      <c r="A72" s="57" t="s">
        <v>395</v>
      </c>
      <c r="B72" s="42">
        <v>-6.1361654181595858E-3</v>
      </c>
      <c r="C72" s="42">
        <v>-6.1361654181595858E-3</v>
      </c>
    </row>
    <row r="73" spans="1:3">
      <c r="A73" s="57" t="s">
        <v>396</v>
      </c>
      <c r="B73" s="42">
        <v>3.6423685660844337E-3</v>
      </c>
      <c r="C73" s="42">
        <v>3.6423685660844337E-3</v>
      </c>
    </row>
    <row r="74" spans="1:3">
      <c r="A74" s="57" t="s">
        <v>397</v>
      </c>
      <c r="B74" s="42">
        <v>-2.046726894636729E-2</v>
      </c>
      <c r="C74" s="42">
        <v>-2.046726894636729E-2</v>
      </c>
    </row>
    <row r="75" spans="1:3">
      <c r="A75" s="57" t="s">
        <v>398</v>
      </c>
      <c r="B75" s="42">
        <v>1.1736680954595863E-4</v>
      </c>
      <c r="C75" s="42">
        <v>1.1736680954595863E-4</v>
      </c>
    </row>
    <row r="76" spans="1:3">
      <c r="A76" s="57" t="s">
        <v>399</v>
      </c>
      <c r="B76" s="42">
        <v>0.13145907017566283</v>
      </c>
      <c r="C76" s="42">
        <v>0.13145907017566283</v>
      </c>
    </row>
    <row r="77" spans="1:3">
      <c r="A77" s="45" t="s">
        <v>400</v>
      </c>
      <c r="B77" s="34"/>
      <c r="C77" s="34"/>
    </row>
    <row r="78" spans="1:3">
      <c r="A78" s="57" t="s">
        <v>401</v>
      </c>
      <c r="B78" s="42">
        <v>8.8037120289183909E-2</v>
      </c>
      <c r="C78" s="42">
        <v>8.8037120289183909E-2</v>
      </c>
    </row>
    <row r="79" spans="1:3">
      <c r="A79" s="57" t="s">
        <v>402</v>
      </c>
      <c r="B79" s="42">
        <v>0</v>
      </c>
      <c r="C79" s="42">
        <v>0</v>
      </c>
    </row>
    <row r="80" spans="1:3">
      <c r="A80" s="57" t="s">
        <v>403</v>
      </c>
      <c r="B80" s="42">
        <v>3.0109657196399596E-2</v>
      </c>
      <c r="C80" s="42">
        <v>3.0109657196399596E-2</v>
      </c>
    </row>
    <row r="81" spans="1:3">
      <c r="A81" s="57" t="s">
        <v>404</v>
      </c>
      <c r="B81" s="42">
        <v>0</v>
      </c>
      <c r="C81" s="42">
        <v>0</v>
      </c>
    </row>
    <row r="82" spans="1:3">
      <c r="A82" s="57" t="s">
        <v>405</v>
      </c>
      <c r="B82" s="42">
        <v>0</v>
      </c>
      <c r="C82" s="42">
        <v>0</v>
      </c>
    </row>
    <row r="83" spans="1:3">
      <c r="A83" s="57" t="s">
        <v>406</v>
      </c>
      <c r="B83" s="42">
        <v>0</v>
      </c>
      <c r="C83" s="42">
        <v>0</v>
      </c>
    </row>
    <row r="84" spans="1:3">
      <c r="A84" s="57" t="s">
        <v>407</v>
      </c>
      <c r="B84" s="42">
        <v>0</v>
      </c>
      <c r="C84" s="42">
        <v>0</v>
      </c>
    </row>
    <row r="85" spans="1:3">
      <c r="A85" s="57" t="s">
        <v>408</v>
      </c>
      <c r="B85" s="42">
        <v>0</v>
      </c>
      <c r="C85" s="42">
        <v>0</v>
      </c>
    </row>
    <row r="86" spans="1:3">
      <c r="A86" s="57" t="s">
        <v>409</v>
      </c>
      <c r="B86" s="42">
        <v>0</v>
      </c>
      <c r="C86" s="42">
        <v>0</v>
      </c>
    </row>
    <row r="87" spans="1:3">
      <c r="A87" s="57" t="s">
        <v>410</v>
      </c>
      <c r="B87" s="42">
        <v>3.9032922920230417E-2</v>
      </c>
      <c r="C87" s="42">
        <v>3.9032922920230417E-2</v>
      </c>
    </row>
    <row r="88" spans="1:3">
      <c r="A88" s="57" t="s">
        <v>411</v>
      </c>
      <c r="B88" s="42">
        <v>5.4353461565978964E-2</v>
      </c>
      <c r="C88" s="42">
        <v>5.4353461565978964E-2</v>
      </c>
    </row>
    <row r="89" spans="1:3">
      <c r="A89" s="57" t="s">
        <v>412</v>
      </c>
      <c r="B89" s="42">
        <v>1.5494862480069481E-2</v>
      </c>
      <c r="C89" s="42">
        <v>1.5494862480069481E-2</v>
      </c>
    </row>
    <row r="90" spans="1:3">
      <c r="A90" s="45" t="s">
        <v>413</v>
      </c>
      <c r="B90" s="34"/>
      <c r="C90" s="34"/>
    </row>
    <row r="91" spans="1:3">
      <c r="A91" s="45" t="s">
        <v>414</v>
      </c>
      <c r="B91" s="34"/>
      <c r="C91" s="34"/>
    </row>
    <row r="92" spans="1:3">
      <c r="A92" s="57" t="s">
        <v>415</v>
      </c>
      <c r="B92" s="42">
        <v>2.046726894636729E-2</v>
      </c>
      <c r="C92" s="42">
        <v>2.046726894636729E-2</v>
      </c>
    </row>
    <row r="93" spans="1:3">
      <c r="A93" s="57" t="s">
        <v>416</v>
      </c>
      <c r="B93" s="42">
        <v>2.3776537639733374E-2</v>
      </c>
      <c r="C93" s="42">
        <v>2.3776537639733374E-2</v>
      </c>
    </row>
    <row r="94" spans="1:3">
      <c r="A94" s="57" t="s">
        <v>417</v>
      </c>
      <c r="B94" s="42">
        <v>3.0921253725640668E-2</v>
      </c>
      <c r="C94" s="42">
        <v>3.0921253725640668E-2</v>
      </c>
    </row>
    <row r="95" spans="1:3">
      <c r="A95" s="57" t="s">
        <v>418</v>
      </c>
      <c r="B95" s="42">
        <v>7.1102029433169692E-2</v>
      </c>
      <c r="C95" s="42">
        <v>7.1102029433169692E-2</v>
      </c>
    </row>
    <row r="96" spans="1:3">
      <c r="A96" s="45" t="s">
        <v>419</v>
      </c>
      <c r="B96" s="34"/>
      <c r="C96" s="34"/>
    </row>
    <row r="97" spans="1:3">
      <c r="A97" s="57" t="s">
        <v>420</v>
      </c>
      <c r="B97" s="42">
        <v>0.53310058160637497</v>
      </c>
      <c r="C97" s="42">
        <v>0.53310058160637497</v>
      </c>
    </row>
    <row r="98" spans="1:3">
      <c r="A98" s="57" t="s">
        <v>421</v>
      </c>
      <c r="B98" s="42">
        <v>4.5437408011006049E-2</v>
      </c>
      <c r="C98" s="42">
        <v>4.5437408011006049E-2</v>
      </c>
    </row>
    <row r="99" spans="1:3">
      <c r="A99" s="57" t="s">
        <v>422</v>
      </c>
      <c r="B99" s="42">
        <v>0.42146201038261905</v>
      </c>
      <c r="C99" s="42">
        <v>0.42146201038261905</v>
      </c>
    </row>
    <row r="100" spans="1:3">
      <c r="A100" s="57" t="s">
        <v>423</v>
      </c>
      <c r="B100" s="42">
        <v>0.25481344557380309</v>
      </c>
      <c r="C100" s="42">
        <v>0.25481344557380309</v>
      </c>
    </row>
    <row r="101" spans="1:3">
      <c r="A101" s="45" t="s">
        <v>424</v>
      </c>
      <c r="B101" s="34"/>
      <c r="C101" s="34"/>
    </row>
    <row r="102" spans="1:3">
      <c r="A102" s="44" t="s">
        <v>425</v>
      </c>
      <c r="B102" s="42">
        <v>2.7677020240973581E-2</v>
      </c>
      <c r="C102" s="42">
        <v>2.7677020240973581E-2</v>
      </c>
    </row>
    <row r="103" spans="1:3">
      <c r="A103" s="44" t="s">
        <v>426</v>
      </c>
      <c r="B103" s="42">
        <v>2.4034651674889149E-2</v>
      </c>
      <c r="C103" s="42">
        <v>2.4034651674889149E-2</v>
      </c>
    </row>
    <row r="104" spans="1:3">
      <c r="A104" s="30" t="s">
        <v>427</v>
      </c>
      <c r="B104" s="42">
        <v>3.2928464302425867E-2</v>
      </c>
      <c r="C104" s="42">
        <v>3.2928464302425867E-2</v>
      </c>
    </row>
    <row r="105" spans="1:3">
      <c r="A105" s="30" t="s">
        <v>428</v>
      </c>
      <c r="B105" s="42">
        <v>6.589180781753598E-2</v>
      </c>
      <c r="C105" s="42">
        <v>6.589180781753598E-2</v>
      </c>
    </row>
    <row r="106" spans="1:3">
      <c r="A106" s="30" t="s">
        <v>429</v>
      </c>
      <c r="B106" s="42">
        <v>-3.2963343515110113E-2</v>
      </c>
      <c r="C106" s="42">
        <v>-3.2963343515110113E-2</v>
      </c>
    </row>
    <row r="107" spans="1:3">
      <c r="A107" s="30" t="s">
        <v>430</v>
      </c>
      <c r="B107" s="42">
        <v>-8.8938126275367145E-3</v>
      </c>
      <c r="C107" s="42">
        <v>-8.8938126275367145E-3</v>
      </c>
    </row>
    <row r="108" spans="1:3">
      <c r="A108" s="30" t="s">
        <v>431</v>
      </c>
      <c r="B108" s="42">
        <v>3.6423685660844337E-3</v>
      </c>
      <c r="C108" s="42">
        <v>3.6423685660844337E-3</v>
      </c>
    </row>
    <row r="109" spans="1:3">
      <c r="A109" s="45" t="s">
        <v>432</v>
      </c>
      <c r="B109" s="34"/>
      <c r="C109" s="34"/>
    </row>
    <row r="110" spans="1:3">
      <c r="A110" s="30" t="s">
        <v>425</v>
      </c>
      <c r="B110" s="42">
        <v>2.7677020240973581E-2</v>
      </c>
      <c r="C110" s="42">
        <v>2.7677020240973581E-2</v>
      </c>
    </row>
    <row r="111" spans="1:3">
      <c r="A111" s="30" t="s">
        <v>433</v>
      </c>
      <c r="B111" s="42">
        <v>-4.7242080652060642E-3</v>
      </c>
      <c r="C111" s="42">
        <v>-4.7242080652060642E-3</v>
      </c>
    </row>
    <row r="112" spans="1:3">
      <c r="A112" s="30" t="s">
        <v>434</v>
      </c>
      <c r="B112" s="42">
        <v>-2.046726894636729E-2</v>
      </c>
      <c r="C112" s="42">
        <v>-2.046726894636729E-2</v>
      </c>
    </row>
    <row r="113" spans="1:3">
      <c r="A113" s="30" t="s">
        <v>435</v>
      </c>
      <c r="B113" s="42">
        <v>5.2305379767114777E-5</v>
      </c>
      <c r="C113" s="42">
        <v>5.2305379767114777E-5</v>
      </c>
    </row>
    <row r="114" spans="1:3">
      <c r="A114" s="30" t="s">
        <v>436</v>
      </c>
      <c r="B114" s="42">
        <v>6.506142977884384E-5</v>
      </c>
      <c r="C114" s="42">
        <v>6.506142977884384E-5</v>
      </c>
    </row>
    <row r="115" spans="1:3">
      <c r="A115" s="30" t="s">
        <v>437</v>
      </c>
      <c r="B115" s="42">
        <v>1.7704024901471474E-5</v>
      </c>
      <c r="C115" s="42">
        <v>1.7704024901471474E-5</v>
      </c>
    </row>
    <row r="116" spans="1:3">
      <c r="A116" s="39" t="s">
        <v>438</v>
      </c>
      <c r="B116" s="58">
        <v>2.744653178401656E-3</v>
      </c>
      <c r="C116" s="58">
        <v>2.744653178401656E-3</v>
      </c>
    </row>
    <row r="117" spans="1:3" ht="3.75" customHeight="1" thickBot="1">
      <c r="A117" s="60"/>
      <c r="B117" s="62"/>
      <c r="C117" s="62"/>
    </row>
    <row r="118" spans="1:3" ht="15.75" thickTop="1">
      <c r="A118" s="1067" t="s">
        <v>439</v>
      </c>
      <c r="B118" s="1067"/>
      <c r="C118" s="1067"/>
    </row>
    <row r="119" spans="1:3">
      <c r="A119" s="1065" t="s">
        <v>440</v>
      </c>
      <c r="B119" s="1065"/>
      <c r="C119" s="1065"/>
    </row>
    <row r="120" spans="1:3">
      <c r="A120" s="1065" t="s">
        <v>441</v>
      </c>
      <c r="B120" s="1065"/>
      <c r="C120" s="1065"/>
    </row>
    <row r="121" spans="1:3">
      <c r="A121" s="1065" t="s">
        <v>442</v>
      </c>
      <c r="B121" s="1065"/>
      <c r="C121" s="1065"/>
    </row>
    <row r="122" spans="1:3">
      <c r="A122" s="1065" t="s">
        <v>953</v>
      </c>
      <c r="B122" s="1065"/>
      <c r="C122" s="1065"/>
    </row>
    <row r="123" spans="1:3" ht="30" customHeight="1">
      <c r="A123" s="1007" t="s">
        <v>444</v>
      </c>
      <c r="B123" s="1007"/>
      <c r="C123" s="1007"/>
    </row>
    <row r="124" spans="1:3">
      <c r="A124" s="1065" t="s">
        <v>445</v>
      </c>
      <c r="B124" s="1065"/>
      <c r="C124" s="1065"/>
    </row>
    <row r="125" spans="1:3" ht="30" customHeight="1">
      <c r="A125" s="1007" t="s">
        <v>446</v>
      </c>
      <c r="B125" s="1007"/>
      <c r="C125" s="1007"/>
    </row>
    <row r="126" spans="1:3">
      <c r="A126" s="32"/>
      <c r="B126" s="285"/>
      <c r="C126" s="285"/>
    </row>
  </sheetData>
  <mergeCells count="17">
    <mergeCell ref="A121:C121"/>
    <mergeCell ref="A122:C122"/>
    <mergeCell ref="A123:C123"/>
    <mergeCell ref="A124:C124"/>
    <mergeCell ref="A125:C125"/>
    <mergeCell ref="A120:C120"/>
    <mergeCell ref="A1:C1"/>
    <mergeCell ref="A2:C2"/>
    <mergeCell ref="A3:C3"/>
    <mergeCell ref="A51:C51"/>
    <mergeCell ref="A52:C52"/>
    <mergeCell ref="A53:C53"/>
    <mergeCell ref="A54:C54"/>
    <mergeCell ref="A55:C55"/>
    <mergeCell ref="A56:C56"/>
    <mergeCell ref="A118:C118"/>
    <mergeCell ref="A119:C119"/>
  </mergeCells>
  <hyperlinks>
    <hyperlink ref="E1" location="ÍNDICE!A1" display="ÍNDICE!A1"/>
  </hyperlink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V85"/>
  <sheetViews>
    <sheetView zoomScale="90" zoomScaleNormal="90" workbookViewId="0">
      <selection activeCell="A24" sqref="A24"/>
    </sheetView>
  </sheetViews>
  <sheetFormatPr baseColWidth="10" defaultColWidth="9.140625" defaultRowHeight="18"/>
  <cols>
    <col min="1" max="1" width="89.85546875" style="103" bestFit="1" customWidth="1"/>
    <col min="2" max="9" width="10.7109375" style="103" bestFit="1" customWidth="1"/>
    <col min="10" max="10" width="10.7109375" style="103" customWidth="1"/>
    <col min="11" max="11" width="10.7109375" style="119" bestFit="1" customWidth="1"/>
    <col min="12" max="256" width="9.140625" style="103"/>
    <col min="257" max="257" width="89.85546875" style="103" bestFit="1" customWidth="1"/>
    <col min="258" max="265" width="10.7109375" style="103" bestFit="1" customWidth="1"/>
    <col min="266" max="266" width="10.7109375" style="103" customWidth="1"/>
    <col min="267" max="267" width="10.7109375" style="103" bestFit="1" customWidth="1"/>
    <col min="268" max="512" width="9.140625" style="103"/>
    <col min="513" max="513" width="89.85546875" style="103" bestFit="1" customWidth="1"/>
    <col min="514" max="521" width="10.7109375" style="103" bestFit="1" customWidth="1"/>
    <col min="522" max="522" width="10.7109375" style="103" customWidth="1"/>
    <col min="523" max="523" width="10.7109375" style="103" bestFit="1" customWidth="1"/>
    <col min="524" max="768" width="9.140625" style="103"/>
    <col min="769" max="769" width="89.85546875" style="103" bestFit="1" customWidth="1"/>
    <col min="770" max="777" width="10.7109375" style="103" bestFit="1" customWidth="1"/>
    <col min="778" max="778" width="10.7109375" style="103" customWidth="1"/>
    <col min="779" max="779" width="10.7109375" style="103" bestFit="1" customWidth="1"/>
    <col min="780" max="1024" width="9.140625" style="103"/>
    <col min="1025" max="1025" width="89.85546875" style="103" bestFit="1" customWidth="1"/>
    <col min="1026" max="1033" width="10.7109375" style="103" bestFit="1" customWidth="1"/>
    <col min="1034" max="1034" width="10.7109375" style="103" customWidth="1"/>
    <col min="1035" max="1035" width="10.7109375" style="103" bestFit="1" customWidth="1"/>
    <col min="1036" max="1280" width="9.140625" style="103"/>
    <col min="1281" max="1281" width="89.85546875" style="103" bestFit="1" customWidth="1"/>
    <col min="1282" max="1289" width="10.7109375" style="103" bestFit="1" customWidth="1"/>
    <col min="1290" max="1290" width="10.7109375" style="103" customWidth="1"/>
    <col min="1291" max="1291" width="10.7109375" style="103" bestFit="1" customWidth="1"/>
    <col min="1292" max="1536" width="9.140625" style="103"/>
    <col min="1537" max="1537" width="89.85546875" style="103" bestFit="1" customWidth="1"/>
    <col min="1538" max="1545" width="10.7109375" style="103" bestFit="1" customWidth="1"/>
    <col min="1546" max="1546" width="10.7109375" style="103" customWidth="1"/>
    <col min="1547" max="1547" width="10.7109375" style="103" bestFit="1" customWidth="1"/>
    <col min="1548" max="1792" width="9.140625" style="103"/>
    <col min="1793" max="1793" width="89.85546875" style="103" bestFit="1" customWidth="1"/>
    <col min="1794" max="1801" width="10.7109375" style="103" bestFit="1" customWidth="1"/>
    <col min="1802" max="1802" width="10.7109375" style="103" customWidth="1"/>
    <col min="1803" max="1803" width="10.7109375" style="103" bestFit="1" customWidth="1"/>
    <col min="1804" max="2048" width="9.140625" style="103"/>
    <col min="2049" max="2049" width="89.85546875" style="103" bestFit="1" customWidth="1"/>
    <col min="2050" max="2057" width="10.7109375" style="103" bestFit="1" customWidth="1"/>
    <col min="2058" max="2058" width="10.7109375" style="103" customWidth="1"/>
    <col min="2059" max="2059" width="10.7109375" style="103" bestFit="1" customWidth="1"/>
    <col min="2060" max="2304" width="9.140625" style="103"/>
    <col min="2305" max="2305" width="89.85546875" style="103" bestFit="1" customWidth="1"/>
    <col min="2306" max="2313" width="10.7109375" style="103" bestFit="1" customWidth="1"/>
    <col min="2314" max="2314" width="10.7109375" style="103" customWidth="1"/>
    <col min="2315" max="2315" width="10.7109375" style="103" bestFit="1" customWidth="1"/>
    <col min="2316" max="2560" width="9.140625" style="103"/>
    <col min="2561" max="2561" width="89.85546875" style="103" bestFit="1" customWidth="1"/>
    <col min="2562" max="2569" width="10.7109375" style="103" bestFit="1" customWidth="1"/>
    <col min="2570" max="2570" width="10.7109375" style="103" customWidth="1"/>
    <col min="2571" max="2571" width="10.7109375" style="103" bestFit="1" customWidth="1"/>
    <col min="2572" max="2816" width="9.140625" style="103"/>
    <col min="2817" max="2817" width="89.85546875" style="103" bestFit="1" customWidth="1"/>
    <col min="2818" max="2825" width="10.7109375" style="103" bestFit="1" customWidth="1"/>
    <col min="2826" max="2826" width="10.7109375" style="103" customWidth="1"/>
    <col min="2827" max="2827" width="10.7109375" style="103" bestFit="1" customWidth="1"/>
    <col min="2828" max="3072" width="9.140625" style="103"/>
    <col min="3073" max="3073" width="89.85546875" style="103" bestFit="1" customWidth="1"/>
    <col min="3074" max="3081" width="10.7109375" style="103" bestFit="1" customWidth="1"/>
    <col min="3082" max="3082" width="10.7109375" style="103" customWidth="1"/>
    <col min="3083" max="3083" width="10.7109375" style="103" bestFit="1" customWidth="1"/>
    <col min="3084" max="3328" width="9.140625" style="103"/>
    <col min="3329" max="3329" width="89.85546875" style="103" bestFit="1" customWidth="1"/>
    <col min="3330" max="3337" width="10.7109375" style="103" bestFit="1" customWidth="1"/>
    <col min="3338" max="3338" width="10.7109375" style="103" customWidth="1"/>
    <col min="3339" max="3339" width="10.7109375" style="103" bestFit="1" customWidth="1"/>
    <col min="3340" max="3584" width="9.140625" style="103"/>
    <col min="3585" max="3585" width="89.85546875" style="103" bestFit="1" customWidth="1"/>
    <col min="3586" max="3593" width="10.7109375" style="103" bestFit="1" customWidth="1"/>
    <col min="3594" max="3594" width="10.7109375" style="103" customWidth="1"/>
    <col min="3595" max="3595" width="10.7109375" style="103" bestFit="1" customWidth="1"/>
    <col min="3596" max="3840" width="9.140625" style="103"/>
    <col min="3841" max="3841" width="89.85546875" style="103" bestFit="1" customWidth="1"/>
    <col min="3842" max="3849" width="10.7109375" style="103" bestFit="1" customWidth="1"/>
    <col min="3850" max="3850" width="10.7109375" style="103" customWidth="1"/>
    <col min="3851" max="3851" width="10.7109375" style="103" bestFit="1" customWidth="1"/>
    <col min="3852" max="4096" width="9.140625" style="103"/>
    <col min="4097" max="4097" width="89.85546875" style="103" bestFit="1" customWidth="1"/>
    <col min="4098" max="4105" width="10.7109375" style="103" bestFit="1" customWidth="1"/>
    <col min="4106" max="4106" width="10.7109375" style="103" customWidth="1"/>
    <col min="4107" max="4107" width="10.7109375" style="103" bestFit="1" customWidth="1"/>
    <col min="4108" max="4352" width="9.140625" style="103"/>
    <col min="4353" max="4353" width="89.85546875" style="103" bestFit="1" customWidth="1"/>
    <col min="4354" max="4361" width="10.7109375" style="103" bestFit="1" customWidth="1"/>
    <col min="4362" max="4362" width="10.7109375" style="103" customWidth="1"/>
    <col min="4363" max="4363" width="10.7109375" style="103" bestFit="1" customWidth="1"/>
    <col min="4364" max="4608" width="9.140625" style="103"/>
    <col min="4609" max="4609" width="89.85546875" style="103" bestFit="1" customWidth="1"/>
    <col min="4610" max="4617" width="10.7109375" style="103" bestFit="1" customWidth="1"/>
    <col min="4618" max="4618" width="10.7109375" style="103" customWidth="1"/>
    <col min="4619" max="4619" width="10.7109375" style="103" bestFit="1" customWidth="1"/>
    <col min="4620" max="4864" width="9.140625" style="103"/>
    <col min="4865" max="4865" width="89.85546875" style="103" bestFit="1" customWidth="1"/>
    <col min="4866" max="4873" width="10.7109375" style="103" bestFit="1" customWidth="1"/>
    <col min="4874" max="4874" width="10.7109375" style="103" customWidth="1"/>
    <col min="4875" max="4875" width="10.7109375" style="103" bestFit="1" customWidth="1"/>
    <col min="4876" max="5120" width="9.140625" style="103"/>
    <col min="5121" max="5121" width="89.85546875" style="103" bestFit="1" customWidth="1"/>
    <col min="5122" max="5129" width="10.7109375" style="103" bestFit="1" customWidth="1"/>
    <col min="5130" max="5130" width="10.7109375" style="103" customWidth="1"/>
    <col min="5131" max="5131" width="10.7109375" style="103" bestFit="1" customWidth="1"/>
    <col min="5132" max="5376" width="9.140625" style="103"/>
    <col min="5377" max="5377" width="89.85546875" style="103" bestFit="1" customWidth="1"/>
    <col min="5378" max="5385" width="10.7109375" style="103" bestFit="1" customWidth="1"/>
    <col min="5386" max="5386" width="10.7109375" style="103" customWidth="1"/>
    <col min="5387" max="5387" width="10.7109375" style="103" bestFit="1" customWidth="1"/>
    <col min="5388" max="5632" width="9.140625" style="103"/>
    <col min="5633" max="5633" width="89.85546875" style="103" bestFit="1" customWidth="1"/>
    <col min="5634" max="5641" width="10.7109375" style="103" bestFit="1" customWidth="1"/>
    <col min="5642" max="5642" width="10.7109375" style="103" customWidth="1"/>
    <col min="5643" max="5643" width="10.7109375" style="103" bestFit="1" customWidth="1"/>
    <col min="5644" max="5888" width="9.140625" style="103"/>
    <col min="5889" max="5889" width="89.85546875" style="103" bestFit="1" customWidth="1"/>
    <col min="5890" max="5897" width="10.7109375" style="103" bestFit="1" customWidth="1"/>
    <col min="5898" max="5898" width="10.7109375" style="103" customWidth="1"/>
    <col min="5899" max="5899" width="10.7109375" style="103" bestFit="1" customWidth="1"/>
    <col min="5900" max="6144" width="9.140625" style="103"/>
    <col min="6145" max="6145" width="89.85546875" style="103" bestFit="1" customWidth="1"/>
    <col min="6146" max="6153" width="10.7109375" style="103" bestFit="1" customWidth="1"/>
    <col min="6154" max="6154" width="10.7109375" style="103" customWidth="1"/>
    <col min="6155" max="6155" width="10.7109375" style="103" bestFit="1" customWidth="1"/>
    <col min="6156" max="6400" width="9.140625" style="103"/>
    <col min="6401" max="6401" width="89.85546875" style="103" bestFit="1" customWidth="1"/>
    <col min="6402" max="6409" width="10.7109375" style="103" bestFit="1" customWidth="1"/>
    <col min="6410" max="6410" width="10.7109375" style="103" customWidth="1"/>
    <col min="6411" max="6411" width="10.7109375" style="103" bestFit="1" customWidth="1"/>
    <col min="6412" max="6656" width="9.140625" style="103"/>
    <col min="6657" max="6657" width="89.85546875" style="103" bestFit="1" customWidth="1"/>
    <col min="6658" max="6665" width="10.7109375" style="103" bestFit="1" customWidth="1"/>
    <col min="6666" max="6666" width="10.7109375" style="103" customWidth="1"/>
    <col min="6667" max="6667" width="10.7109375" style="103" bestFit="1" customWidth="1"/>
    <col min="6668" max="6912" width="9.140625" style="103"/>
    <col min="6913" max="6913" width="89.85546875" style="103" bestFit="1" customWidth="1"/>
    <col min="6914" max="6921" width="10.7109375" style="103" bestFit="1" customWidth="1"/>
    <col min="6922" max="6922" width="10.7109375" style="103" customWidth="1"/>
    <col min="6923" max="6923" width="10.7109375" style="103" bestFit="1" customWidth="1"/>
    <col min="6924" max="7168" width="9.140625" style="103"/>
    <col min="7169" max="7169" width="89.85546875" style="103" bestFit="1" customWidth="1"/>
    <col min="7170" max="7177" width="10.7109375" style="103" bestFit="1" customWidth="1"/>
    <col min="7178" max="7178" width="10.7109375" style="103" customWidth="1"/>
    <col min="7179" max="7179" width="10.7109375" style="103" bestFit="1" customWidth="1"/>
    <col min="7180" max="7424" width="9.140625" style="103"/>
    <col min="7425" max="7425" width="89.85546875" style="103" bestFit="1" customWidth="1"/>
    <col min="7426" max="7433" width="10.7109375" style="103" bestFit="1" customWidth="1"/>
    <col min="7434" max="7434" width="10.7109375" style="103" customWidth="1"/>
    <col min="7435" max="7435" width="10.7109375" style="103" bestFit="1" customWidth="1"/>
    <col min="7436" max="7680" width="9.140625" style="103"/>
    <col min="7681" max="7681" width="89.85546875" style="103" bestFit="1" customWidth="1"/>
    <col min="7682" max="7689" width="10.7109375" style="103" bestFit="1" customWidth="1"/>
    <col min="7690" max="7690" width="10.7109375" style="103" customWidth="1"/>
    <col min="7691" max="7691" width="10.7109375" style="103" bestFit="1" customWidth="1"/>
    <col min="7692" max="7936" width="9.140625" style="103"/>
    <col min="7937" max="7937" width="89.85546875" style="103" bestFit="1" customWidth="1"/>
    <col min="7938" max="7945" width="10.7109375" style="103" bestFit="1" customWidth="1"/>
    <col min="7946" max="7946" width="10.7109375" style="103" customWidth="1"/>
    <col min="7947" max="7947" width="10.7109375" style="103" bestFit="1" customWidth="1"/>
    <col min="7948" max="8192" width="9.140625" style="103"/>
    <col min="8193" max="8193" width="89.85546875" style="103" bestFit="1" customWidth="1"/>
    <col min="8194" max="8201" width="10.7109375" style="103" bestFit="1" customWidth="1"/>
    <col min="8202" max="8202" width="10.7109375" style="103" customWidth="1"/>
    <col min="8203" max="8203" width="10.7109375" style="103" bestFit="1" customWidth="1"/>
    <col min="8204" max="8448" width="9.140625" style="103"/>
    <col min="8449" max="8449" width="89.85546875" style="103" bestFit="1" customWidth="1"/>
    <col min="8450" max="8457" width="10.7109375" style="103" bestFit="1" customWidth="1"/>
    <col min="8458" max="8458" width="10.7109375" style="103" customWidth="1"/>
    <col min="8459" max="8459" width="10.7109375" style="103" bestFit="1" customWidth="1"/>
    <col min="8460" max="8704" width="9.140625" style="103"/>
    <col min="8705" max="8705" width="89.85546875" style="103" bestFit="1" customWidth="1"/>
    <col min="8706" max="8713" width="10.7109375" style="103" bestFit="1" customWidth="1"/>
    <col min="8714" max="8714" width="10.7109375" style="103" customWidth="1"/>
    <col min="8715" max="8715" width="10.7109375" style="103" bestFit="1" customWidth="1"/>
    <col min="8716" max="8960" width="9.140625" style="103"/>
    <col min="8961" max="8961" width="89.85546875" style="103" bestFit="1" customWidth="1"/>
    <col min="8962" max="8969" width="10.7109375" style="103" bestFit="1" customWidth="1"/>
    <col min="8970" max="8970" width="10.7109375" style="103" customWidth="1"/>
    <col min="8971" max="8971" width="10.7109375" style="103" bestFit="1" customWidth="1"/>
    <col min="8972" max="9216" width="9.140625" style="103"/>
    <col min="9217" max="9217" width="89.85546875" style="103" bestFit="1" customWidth="1"/>
    <col min="9218" max="9225" width="10.7109375" style="103" bestFit="1" customWidth="1"/>
    <col min="9226" max="9226" width="10.7109375" style="103" customWidth="1"/>
    <col min="9227" max="9227" width="10.7109375" style="103" bestFit="1" customWidth="1"/>
    <col min="9228" max="9472" width="9.140625" style="103"/>
    <col min="9473" max="9473" width="89.85546875" style="103" bestFit="1" customWidth="1"/>
    <col min="9474" max="9481" width="10.7109375" style="103" bestFit="1" customWidth="1"/>
    <col min="9482" max="9482" width="10.7109375" style="103" customWidth="1"/>
    <col min="9483" max="9483" width="10.7109375" style="103" bestFit="1" customWidth="1"/>
    <col min="9484" max="9728" width="9.140625" style="103"/>
    <col min="9729" max="9729" width="89.85546875" style="103" bestFit="1" customWidth="1"/>
    <col min="9730" max="9737" width="10.7109375" style="103" bestFit="1" customWidth="1"/>
    <col min="9738" max="9738" width="10.7109375" style="103" customWidth="1"/>
    <col min="9739" max="9739" width="10.7109375" style="103" bestFit="1" customWidth="1"/>
    <col min="9740" max="9984" width="9.140625" style="103"/>
    <col min="9985" max="9985" width="89.85546875" style="103" bestFit="1" customWidth="1"/>
    <col min="9986" max="9993" width="10.7109375" style="103" bestFit="1" customWidth="1"/>
    <col min="9994" max="9994" width="10.7109375" style="103" customWidth="1"/>
    <col min="9995" max="9995" width="10.7109375" style="103" bestFit="1" customWidth="1"/>
    <col min="9996" max="10240" width="9.140625" style="103"/>
    <col min="10241" max="10241" width="89.85546875" style="103" bestFit="1" customWidth="1"/>
    <col min="10242" max="10249" width="10.7109375" style="103" bestFit="1" customWidth="1"/>
    <col min="10250" max="10250" width="10.7109375" style="103" customWidth="1"/>
    <col min="10251" max="10251" width="10.7109375" style="103" bestFit="1" customWidth="1"/>
    <col min="10252" max="10496" width="9.140625" style="103"/>
    <col min="10497" max="10497" width="89.85546875" style="103" bestFit="1" customWidth="1"/>
    <col min="10498" max="10505" width="10.7109375" style="103" bestFit="1" customWidth="1"/>
    <col min="10506" max="10506" width="10.7109375" style="103" customWidth="1"/>
    <col min="10507" max="10507" width="10.7109375" style="103" bestFit="1" customWidth="1"/>
    <col min="10508" max="10752" width="9.140625" style="103"/>
    <col min="10753" max="10753" width="89.85546875" style="103" bestFit="1" customWidth="1"/>
    <col min="10754" max="10761" width="10.7109375" style="103" bestFit="1" customWidth="1"/>
    <col min="10762" max="10762" width="10.7109375" style="103" customWidth="1"/>
    <col min="10763" max="10763" width="10.7109375" style="103" bestFit="1" customWidth="1"/>
    <col min="10764" max="11008" width="9.140625" style="103"/>
    <col min="11009" max="11009" width="89.85546875" style="103" bestFit="1" customWidth="1"/>
    <col min="11010" max="11017" width="10.7109375" style="103" bestFit="1" customWidth="1"/>
    <col min="11018" max="11018" width="10.7109375" style="103" customWidth="1"/>
    <col min="11019" max="11019" width="10.7109375" style="103" bestFit="1" customWidth="1"/>
    <col min="11020" max="11264" width="9.140625" style="103"/>
    <col min="11265" max="11265" width="89.85546875" style="103" bestFit="1" customWidth="1"/>
    <col min="11266" max="11273" width="10.7109375" style="103" bestFit="1" customWidth="1"/>
    <col min="11274" max="11274" width="10.7109375" style="103" customWidth="1"/>
    <col min="11275" max="11275" width="10.7109375" style="103" bestFit="1" customWidth="1"/>
    <col min="11276" max="11520" width="9.140625" style="103"/>
    <col min="11521" max="11521" width="89.85546875" style="103" bestFit="1" customWidth="1"/>
    <col min="11522" max="11529" width="10.7109375" style="103" bestFit="1" customWidth="1"/>
    <col min="11530" max="11530" width="10.7109375" style="103" customWidth="1"/>
    <col min="11531" max="11531" width="10.7109375" style="103" bestFit="1" customWidth="1"/>
    <col min="11532" max="11776" width="9.140625" style="103"/>
    <col min="11777" max="11777" width="89.85546875" style="103" bestFit="1" customWidth="1"/>
    <col min="11778" max="11785" width="10.7109375" style="103" bestFit="1" customWidth="1"/>
    <col min="11786" max="11786" width="10.7109375" style="103" customWidth="1"/>
    <col min="11787" max="11787" width="10.7109375" style="103" bestFit="1" customWidth="1"/>
    <col min="11788" max="12032" width="9.140625" style="103"/>
    <col min="12033" max="12033" width="89.85546875" style="103" bestFit="1" customWidth="1"/>
    <col min="12034" max="12041" width="10.7109375" style="103" bestFit="1" customWidth="1"/>
    <col min="12042" max="12042" width="10.7109375" style="103" customWidth="1"/>
    <col min="12043" max="12043" width="10.7109375" style="103" bestFit="1" customWidth="1"/>
    <col min="12044" max="12288" width="9.140625" style="103"/>
    <col min="12289" max="12289" width="89.85546875" style="103" bestFit="1" customWidth="1"/>
    <col min="12290" max="12297" width="10.7109375" style="103" bestFit="1" customWidth="1"/>
    <col min="12298" max="12298" width="10.7109375" style="103" customWidth="1"/>
    <col min="12299" max="12299" width="10.7109375" style="103" bestFit="1" customWidth="1"/>
    <col min="12300" max="12544" width="9.140625" style="103"/>
    <col min="12545" max="12545" width="89.85546875" style="103" bestFit="1" customWidth="1"/>
    <col min="12546" max="12553" width="10.7109375" style="103" bestFit="1" customWidth="1"/>
    <col min="12554" max="12554" width="10.7109375" style="103" customWidth="1"/>
    <col min="12555" max="12555" width="10.7109375" style="103" bestFit="1" customWidth="1"/>
    <col min="12556" max="12800" width="9.140625" style="103"/>
    <col min="12801" max="12801" width="89.85546875" style="103" bestFit="1" customWidth="1"/>
    <col min="12802" max="12809" width="10.7109375" style="103" bestFit="1" customWidth="1"/>
    <col min="12810" max="12810" width="10.7109375" style="103" customWidth="1"/>
    <col min="12811" max="12811" width="10.7109375" style="103" bestFit="1" customWidth="1"/>
    <col min="12812" max="13056" width="9.140625" style="103"/>
    <col min="13057" max="13057" width="89.85546875" style="103" bestFit="1" customWidth="1"/>
    <col min="13058" max="13065" width="10.7109375" style="103" bestFit="1" customWidth="1"/>
    <col min="13066" max="13066" width="10.7109375" style="103" customWidth="1"/>
    <col min="13067" max="13067" width="10.7109375" style="103" bestFit="1" customWidth="1"/>
    <col min="13068" max="13312" width="9.140625" style="103"/>
    <col min="13313" max="13313" width="89.85546875" style="103" bestFit="1" customWidth="1"/>
    <col min="13314" max="13321" width="10.7109375" style="103" bestFit="1" customWidth="1"/>
    <col min="13322" max="13322" width="10.7109375" style="103" customWidth="1"/>
    <col min="13323" max="13323" width="10.7109375" style="103" bestFit="1" customWidth="1"/>
    <col min="13324" max="13568" width="9.140625" style="103"/>
    <col min="13569" max="13569" width="89.85546875" style="103" bestFit="1" customWidth="1"/>
    <col min="13570" max="13577" width="10.7109375" style="103" bestFit="1" customWidth="1"/>
    <col min="13578" max="13578" width="10.7109375" style="103" customWidth="1"/>
    <col min="13579" max="13579" width="10.7109375" style="103" bestFit="1" customWidth="1"/>
    <col min="13580" max="13824" width="9.140625" style="103"/>
    <col min="13825" max="13825" width="89.85546875" style="103" bestFit="1" customWidth="1"/>
    <col min="13826" max="13833" width="10.7109375" style="103" bestFit="1" customWidth="1"/>
    <col min="13834" max="13834" width="10.7109375" style="103" customWidth="1"/>
    <col min="13835" max="13835" width="10.7109375" style="103" bestFit="1" customWidth="1"/>
    <col min="13836" max="14080" width="9.140625" style="103"/>
    <col min="14081" max="14081" width="89.85546875" style="103" bestFit="1" customWidth="1"/>
    <col min="14082" max="14089" width="10.7109375" style="103" bestFit="1" customWidth="1"/>
    <col min="14090" max="14090" width="10.7109375" style="103" customWidth="1"/>
    <col min="14091" max="14091" width="10.7109375" style="103" bestFit="1" customWidth="1"/>
    <col min="14092" max="14336" width="9.140625" style="103"/>
    <col min="14337" max="14337" width="89.85546875" style="103" bestFit="1" customWidth="1"/>
    <col min="14338" max="14345" width="10.7109375" style="103" bestFit="1" customWidth="1"/>
    <col min="14346" max="14346" width="10.7109375" style="103" customWidth="1"/>
    <col min="14347" max="14347" width="10.7109375" style="103" bestFit="1" customWidth="1"/>
    <col min="14348" max="14592" width="9.140625" style="103"/>
    <col min="14593" max="14593" width="89.85546875" style="103" bestFit="1" customWidth="1"/>
    <col min="14594" max="14601" width="10.7109375" style="103" bestFit="1" customWidth="1"/>
    <col min="14602" max="14602" width="10.7109375" style="103" customWidth="1"/>
    <col min="14603" max="14603" width="10.7109375" style="103" bestFit="1" customWidth="1"/>
    <col min="14604" max="14848" width="9.140625" style="103"/>
    <col min="14849" max="14849" width="89.85546875" style="103" bestFit="1" customWidth="1"/>
    <col min="14850" max="14857" width="10.7109375" style="103" bestFit="1" customWidth="1"/>
    <col min="14858" max="14858" width="10.7109375" style="103" customWidth="1"/>
    <col min="14859" max="14859" width="10.7109375" style="103" bestFit="1" customWidth="1"/>
    <col min="14860" max="15104" width="9.140625" style="103"/>
    <col min="15105" max="15105" width="89.85546875" style="103" bestFit="1" customWidth="1"/>
    <col min="15106" max="15113" width="10.7109375" style="103" bestFit="1" customWidth="1"/>
    <col min="15114" max="15114" width="10.7109375" style="103" customWidth="1"/>
    <col min="15115" max="15115" width="10.7109375" style="103" bestFit="1" customWidth="1"/>
    <col min="15116" max="15360" width="9.140625" style="103"/>
    <col min="15361" max="15361" width="89.85546875" style="103" bestFit="1" customWidth="1"/>
    <col min="15362" max="15369" width="10.7109375" style="103" bestFit="1" customWidth="1"/>
    <col min="15370" max="15370" width="10.7109375" style="103" customWidth="1"/>
    <col min="15371" max="15371" width="10.7109375" style="103" bestFit="1" customWidth="1"/>
    <col min="15372" max="15616" width="9.140625" style="103"/>
    <col min="15617" max="15617" width="89.85546875" style="103" bestFit="1" customWidth="1"/>
    <col min="15618" max="15625" width="10.7109375" style="103" bestFit="1" customWidth="1"/>
    <col min="15626" max="15626" width="10.7109375" style="103" customWidth="1"/>
    <col min="15627" max="15627" width="10.7109375" style="103" bestFit="1" customWidth="1"/>
    <col min="15628" max="15872" width="9.140625" style="103"/>
    <col min="15873" max="15873" width="89.85546875" style="103" bestFit="1" customWidth="1"/>
    <col min="15874" max="15881" width="10.7109375" style="103" bestFit="1" customWidth="1"/>
    <col min="15882" max="15882" width="10.7109375" style="103" customWidth="1"/>
    <col min="15883" max="15883" width="10.7109375" style="103" bestFit="1" customWidth="1"/>
    <col min="15884" max="16128" width="9.140625" style="103"/>
    <col min="16129" max="16129" width="89.85546875" style="103" bestFit="1" customWidth="1"/>
    <col min="16130" max="16137" width="10.7109375" style="103" bestFit="1" customWidth="1"/>
    <col min="16138" max="16138" width="10.7109375" style="103" customWidth="1"/>
    <col min="16139" max="16139" width="10.7109375" style="103" bestFit="1" customWidth="1"/>
    <col min="16140" max="16384" width="9.140625" style="103"/>
  </cols>
  <sheetData>
    <row r="1" spans="1:22" ht="30" customHeight="1">
      <c r="A1" s="1020" t="s">
        <v>951</v>
      </c>
      <c r="B1" s="1020"/>
      <c r="C1" s="1020"/>
      <c r="D1" s="1020"/>
      <c r="E1" s="1020"/>
      <c r="F1" s="1020"/>
      <c r="G1" s="1020"/>
      <c r="H1" s="1020"/>
      <c r="I1" s="1020"/>
      <c r="J1" s="1020"/>
      <c r="K1" s="1020"/>
      <c r="L1" s="67"/>
      <c r="M1" s="865" t="s">
        <v>1124</v>
      </c>
      <c r="N1" s="67"/>
      <c r="O1" s="67"/>
      <c r="P1" s="67"/>
      <c r="Q1" s="67"/>
      <c r="R1" s="67"/>
      <c r="S1" s="67"/>
      <c r="T1" s="67"/>
      <c r="U1" s="67"/>
      <c r="V1" s="67"/>
    </row>
    <row r="2" spans="1:22" ht="15" customHeight="1">
      <c r="A2" s="1021" t="s">
        <v>591</v>
      </c>
      <c r="B2" s="1021"/>
      <c r="C2" s="1021"/>
      <c r="D2" s="1021"/>
      <c r="E2" s="1021"/>
      <c r="F2" s="1021"/>
      <c r="G2" s="1021"/>
      <c r="H2" s="1021"/>
      <c r="I2" s="1021"/>
      <c r="J2" s="1021"/>
      <c r="K2" s="1021"/>
      <c r="L2" s="67"/>
      <c r="M2" s="67"/>
      <c r="N2" s="67"/>
      <c r="O2" s="67"/>
      <c r="P2" s="67"/>
      <c r="Q2" s="67"/>
      <c r="R2" s="67"/>
      <c r="S2" s="67"/>
      <c r="T2" s="67"/>
      <c r="U2" s="67"/>
      <c r="V2" s="67"/>
    </row>
    <row r="3" spans="1:22" ht="30" customHeight="1">
      <c r="A3" s="1022" t="s">
        <v>3</v>
      </c>
      <c r="B3" s="1022"/>
      <c r="C3" s="1022"/>
      <c r="D3" s="1022"/>
      <c r="E3" s="1022"/>
      <c r="F3" s="1022"/>
      <c r="G3" s="1022"/>
      <c r="H3" s="1022"/>
      <c r="I3" s="1022"/>
      <c r="J3" s="1022"/>
      <c r="K3" s="1022"/>
      <c r="L3" s="67"/>
      <c r="M3" s="67"/>
      <c r="N3" s="67"/>
      <c r="O3" s="67"/>
      <c r="P3" s="67"/>
      <c r="Q3" s="67"/>
      <c r="R3" s="67"/>
      <c r="S3" s="67"/>
      <c r="T3" s="67"/>
      <c r="U3" s="67"/>
      <c r="V3" s="67"/>
    </row>
    <row r="4" spans="1:22" ht="3.75" customHeight="1" thickBot="1">
      <c r="A4" s="67"/>
      <c r="B4" s="67"/>
      <c r="C4" s="67"/>
      <c r="D4" s="67"/>
      <c r="E4" s="67"/>
      <c r="F4" s="67"/>
      <c r="G4" s="67"/>
      <c r="H4" s="67"/>
      <c r="I4" s="67"/>
      <c r="J4" s="67"/>
      <c r="K4" s="67"/>
      <c r="L4" s="67"/>
      <c r="M4" s="67"/>
      <c r="N4" s="67"/>
      <c r="O4" s="67"/>
      <c r="P4" s="67"/>
      <c r="Q4" s="67"/>
      <c r="R4" s="67"/>
      <c r="S4" s="67"/>
      <c r="T4" s="67"/>
      <c r="U4" s="67"/>
      <c r="V4" s="67"/>
    </row>
    <row r="5" spans="1:22" s="105" customFormat="1" ht="30" customHeight="1" thickTop="1" thickBot="1">
      <c r="A5" s="795"/>
      <c r="B5" s="784" t="s">
        <v>449</v>
      </c>
      <c r="C5" s="784" t="s">
        <v>450</v>
      </c>
      <c r="D5" s="784" t="s">
        <v>451</v>
      </c>
      <c r="E5" s="784" t="s">
        <v>452</v>
      </c>
      <c r="F5" s="784" t="s">
        <v>453</v>
      </c>
      <c r="G5" s="784" t="s">
        <v>454</v>
      </c>
      <c r="H5" s="784" t="s">
        <v>455</v>
      </c>
      <c r="I5" s="784" t="s">
        <v>456</v>
      </c>
      <c r="J5" s="784" t="s">
        <v>457</v>
      </c>
      <c r="K5" s="784" t="s">
        <v>458</v>
      </c>
      <c r="L5" s="104"/>
      <c r="M5" s="104"/>
      <c r="N5" s="104"/>
      <c r="O5" s="104"/>
      <c r="P5" s="104"/>
      <c r="Q5" s="104"/>
      <c r="R5" s="104"/>
      <c r="S5" s="104"/>
      <c r="T5" s="104"/>
      <c r="U5" s="104"/>
      <c r="V5" s="104"/>
    </row>
    <row r="6" spans="1:22" ht="15" customHeight="1" thickTop="1" thickBot="1">
      <c r="A6" s="796" t="s">
        <v>593</v>
      </c>
      <c r="B6" s="797">
        <v>2291179.05798</v>
      </c>
      <c r="C6" s="797">
        <v>2802304.4663200001</v>
      </c>
      <c r="D6" s="797">
        <v>3551069.3998799999</v>
      </c>
      <c r="E6" s="797">
        <v>4374583.7067399994</v>
      </c>
      <c r="F6" s="797">
        <v>5551518.2495799996</v>
      </c>
      <c r="G6" s="797">
        <v>7126139.2755200006</v>
      </c>
      <c r="H6" s="797">
        <v>7718467.9462099997</v>
      </c>
      <c r="I6" s="797">
        <v>8203668.6418699995</v>
      </c>
      <c r="J6" s="797">
        <v>9376423.1377000008</v>
      </c>
      <c r="K6" s="797">
        <v>10113348.364560001</v>
      </c>
      <c r="L6" s="67"/>
      <c r="N6" s="67"/>
      <c r="O6" s="67"/>
      <c r="P6" s="67"/>
      <c r="Q6" s="67"/>
      <c r="R6" s="67"/>
      <c r="S6" s="67"/>
      <c r="T6" s="67"/>
      <c r="U6" s="67"/>
      <c r="V6" s="67"/>
    </row>
    <row r="7" spans="1:22" s="109" customFormat="1" ht="15" customHeight="1" thickTop="1">
      <c r="A7" s="107" t="s">
        <v>10</v>
      </c>
      <c r="B7" s="108">
        <v>75632.465469999996</v>
      </c>
      <c r="C7" s="108">
        <v>34558.96746</v>
      </c>
      <c r="D7" s="108">
        <v>105194.50708</v>
      </c>
      <c r="E7" s="108">
        <v>33660.982349999998</v>
      </c>
      <c r="F7" s="108">
        <v>40160.804299999996</v>
      </c>
      <c r="G7" s="108">
        <v>98902.918049999993</v>
      </c>
      <c r="H7" s="108">
        <v>466205.15279000002</v>
      </c>
      <c r="I7" s="108">
        <v>214862.37891999999</v>
      </c>
      <c r="J7" s="108">
        <v>225722.84510000001</v>
      </c>
      <c r="K7" s="108">
        <v>227212.56824000002</v>
      </c>
      <c r="L7" s="67"/>
      <c r="M7" s="67"/>
      <c r="N7" s="67"/>
      <c r="O7" s="67"/>
      <c r="P7" s="67"/>
      <c r="Q7" s="67"/>
      <c r="R7" s="67"/>
      <c r="S7" s="67"/>
      <c r="T7" s="67"/>
      <c r="U7" s="67"/>
      <c r="V7" s="67"/>
    </row>
    <row r="8" spans="1:22" s="109" customFormat="1" ht="15" customHeight="1">
      <c r="A8" s="107" t="s">
        <v>19</v>
      </c>
      <c r="B8" s="108">
        <v>169545.55041</v>
      </c>
      <c r="C8" s="108">
        <v>209188.99453</v>
      </c>
      <c r="D8" s="108">
        <v>52720.908520000005</v>
      </c>
      <c r="E8" s="108">
        <v>77401.024120000002</v>
      </c>
      <c r="F8" s="108">
        <v>112718.76996999999</v>
      </c>
      <c r="G8" s="108">
        <v>666063.89358000003</v>
      </c>
      <c r="H8" s="108">
        <v>741465.46629999997</v>
      </c>
      <c r="I8" s="108">
        <v>779477.17559</v>
      </c>
      <c r="J8" s="108">
        <v>995212.00127999997</v>
      </c>
      <c r="K8" s="108">
        <v>1036137.25076</v>
      </c>
      <c r="L8" s="67"/>
      <c r="M8" s="67"/>
      <c r="N8" s="67"/>
      <c r="O8" s="67"/>
      <c r="P8" s="67"/>
      <c r="Q8" s="67"/>
      <c r="R8" s="67"/>
      <c r="S8" s="67"/>
      <c r="T8" s="67"/>
      <c r="U8" s="67"/>
      <c r="V8" s="67"/>
    </row>
    <row r="9" spans="1:22" s="109" customFormat="1" ht="15" customHeight="1">
      <c r="A9" s="107" t="s">
        <v>28</v>
      </c>
      <c r="B9" s="108">
        <v>1486801.8136800001</v>
      </c>
      <c r="C9" s="108">
        <v>1824959.8581400001</v>
      </c>
      <c r="D9" s="108">
        <v>2485672.6386299999</v>
      </c>
      <c r="E9" s="108">
        <v>3225565.4301499999</v>
      </c>
      <c r="F9" s="108">
        <v>3840059.01498</v>
      </c>
      <c r="G9" s="108">
        <v>4662769.7634300003</v>
      </c>
      <c r="H9" s="108">
        <v>4696239.3191099996</v>
      </c>
      <c r="I9" s="108">
        <v>5407359.5464700004</v>
      </c>
      <c r="J9" s="108">
        <v>6241378.33189</v>
      </c>
      <c r="K9" s="108">
        <v>6865069.8949700007</v>
      </c>
      <c r="L9" s="67"/>
      <c r="M9" s="67"/>
      <c r="N9" s="67"/>
      <c r="O9" s="67"/>
      <c r="P9" s="67"/>
      <c r="Q9" s="67"/>
      <c r="R9" s="67"/>
      <c r="S9" s="67"/>
      <c r="T9" s="67"/>
      <c r="U9" s="67"/>
      <c r="V9" s="67"/>
    </row>
    <row r="10" spans="1:22" s="109" customFormat="1" ht="15" customHeight="1">
      <c r="A10" s="110" t="s">
        <v>594</v>
      </c>
      <c r="B10" s="108">
        <v>1552127.4343099999</v>
      </c>
      <c r="C10" s="108">
        <v>1885782.0617</v>
      </c>
      <c r="D10" s="108">
        <v>2534144.3994</v>
      </c>
      <c r="E10" s="108">
        <v>3249109.3643</v>
      </c>
      <c r="F10" s="108">
        <v>3835789.1685799998</v>
      </c>
      <c r="G10" s="108">
        <v>4537783.40142</v>
      </c>
      <c r="H10" s="108">
        <v>4536708.8538300004</v>
      </c>
      <c r="I10" s="108">
        <v>5233406.0194799993</v>
      </c>
      <c r="J10" s="108">
        <v>6017661.9220399996</v>
      </c>
      <c r="K10" s="108">
        <v>6627743.8604100002</v>
      </c>
      <c r="L10" s="67"/>
      <c r="M10" s="67"/>
      <c r="N10" s="67"/>
      <c r="O10" s="67"/>
      <c r="P10" s="67"/>
      <c r="Q10" s="67"/>
      <c r="R10" s="67"/>
      <c r="S10" s="67"/>
      <c r="T10" s="67"/>
      <c r="U10" s="67"/>
      <c r="V10" s="67"/>
    </row>
    <row r="11" spans="1:22" s="109" customFormat="1" ht="15" customHeight="1">
      <c r="A11" s="110" t="s">
        <v>595</v>
      </c>
      <c r="B11" s="108">
        <v>1552127.4343099999</v>
      </c>
      <c r="C11" s="108">
        <v>1885680.0671700002</v>
      </c>
      <c r="D11" s="108">
        <v>2533688.4385700002</v>
      </c>
      <c r="E11" s="108">
        <v>3244212.6769099999</v>
      </c>
      <c r="F11" s="108">
        <v>3828902.1836599996</v>
      </c>
      <c r="G11" s="108">
        <v>4530854.6741899997</v>
      </c>
      <c r="H11" s="108">
        <v>4159796.0914600003</v>
      </c>
      <c r="I11" s="108">
        <v>4632206.1421000008</v>
      </c>
      <c r="J11" s="108">
        <v>5395153.1734699998</v>
      </c>
      <c r="K11" s="108">
        <v>6008488.9302500002</v>
      </c>
      <c r="L11" s="67"/>
      <c r="M11" s="67"/>
      <c r="N11" s="67"/>
      <c r="O11" s="67"/>
      <c r="P11" s="67"/>
      <c r="Q11" s="67"/>
      <c r="R11" s="67"/>
      <c r="S11" s="67"/>
      <c r="T11" s="67"/>
      <c r="U11" s="67"/>
      <c r="V11" s="67"/>
    </row>
    <row r="12" spans="1:22" s="109" customFormat="1" ht="15" customHeight="1">
      <c r="A12" s="110" t="s">
        <v>596</v>
      </c>
      <c r="B12" s="108">
        <v>0</v>
      </c>
      <c r="C12" s="108">
        <v>101.99453</v>
      </c>
      <c r="D12" s="108">
        <v>455.96083000000004</v>
      </c>
      <c r="E12" s="108">
        <v>4896.6873900000001</v>
      </c>
      <c r="F12" s="108">
        <v>6886.9849199999999</v>
      </c>
      <c r="G12" s="108">
        <v>6928.7272300000004</v>
      </c>
      <c r="H12" s="108">
        <v>376912.76237000001</v>
      </c>
      <c r="I12" s="108">
        <v>601199.87737999996</v>
      </c>
      <c r="J12" s="108">
        <v>622508.74857000005</v>
      </c>
      <c r="K12" s="108">
        <v>619254.93015999999</v>
      </c>
      <c r="L12" s="67"/>
      <c r="M12" s="67"/>
      <c r="N12" s="67"/>
      <c r="O12" s="67"/>
      <c r="P12" s="67"/>
      <c r="Q12" s="67"/>
      <c r="R12" s="67"/>
      <c r="S12" s="67"/>
      <c r="T12" s="67"/>
      <c r="U12" s="67"/>
      <c r="V12" s="67"/>
    </row>
    <row r="13" spans="1:22" s="109" customFormat="1" ht="15" customHeight="1">
      <c r="A13" s="110" t="s">
        <v>597</v>
      </c>
      <c r="B13" s="108">
        <v>0</v>
      </c>
      <c r="C13" s="108">
        <v>238.09289000000001</v>
      </c>
      <c r="D13" s="108">
        <v>1185.52369</v>
      </c>
      <c r="E13" s="108">
        <v>5204.1306599999998</v>
      </c>
      <c r="F13" s="108">
        <v>6794.9845599999999</v>
      </c>
      <c r="G13" s="108">
        <v>6519.7216799999997</v>
      </c>
      <c r="H13" s="108">
        <v>35103.383090000003</v>
      </c>
      <c r="I13" s="108">
        <v>28966.958620000001</v>
      </c>
      <c r="J13" s="108">
        <v>36346.437810000003</v>
      </c>
      <c r="K13" s="108">
        <v>37679.637150000002</v>
      </c>
      <c r="L13" s="67"/>
      <c r="M13" s="67"/>
      <c r="N13" s="67"/>
      <c r="O13" s="67"/>
      <c r="P13" s="67"/>
      <c r="Q13" s="67"/>
      <c r="R13" s="67"/>
      <c r="S13" s="67"/>
      <c r="T13" s="67"/>
      <c r="U13" s="67"/>
      <c r="V13" s="67"/>
    </row>
    <row r="14" spans="1:22" s="109" customFormat="1" ht="15" customHeight="1">
      <c r="A14" s="110" t="s">
        <v>598</v>
      </c>
      <c r="B14" s="108">
        <v>0</v>
      </c>
      <c r="C14" s="108">
        <v>238.09289000000001</v>
      </c>
      <c r="D14" s="108">
        <v>1185.52369</v>
      </c>
      <c r="E14" s="108">
        <v>5204.1306599999998</v>
      </c>
      <c r="F14" s="108">
        <v>6480.3633600000003</v>
      </c>
      <c r="G14" s="108">
        <v>6387.9201600000006</v>
      </c>
      <c r="H14" s="108">
        <v>34998.154350000004</v>
      </c>
      <c r="I14" s="108">
        <v>21382.160479999999</v>
      </c>
      <c r="J14" s="108">
        <v>22244.084059999997</v>
      </c>
      <c r="K14" s="108">
        <v>20655.332290000002</v>
      </c>
      <c r="L14" s="67"/>
      <c r="M14" s="67"/>
      <c r="N14" s="67"/>
      <c r="O14" s="67"/>
      <c r="P14" s="67"/>
      <c r="Q14" s="67"/>
      <c r="R14" s="67"/>
      <c r="S14" s="67"/>
      <c r="T14" s="67"/>
      <c r="U14" s="67"/>
      <c r="V14" s="67"/>
    </row>
    <row r="15" spans="1:22" s="109" customFormat="1" ht="15" customHeight="1">
      <c r="A15" s="110" t="s">
        <v>599</v>
      </c>
      <c r="B15" s="108">
        <v>0</v>
      </c>
      <c r="C15" s="108">
        <v>0</v>
      </c>
      <c r="D15" s="108">
        <v>0</v>
      </c>
      <c r="E15" s="108">
        <v>0</v>
      </c>
      <c r="F15" s="108">
        <v>314.62119999999999</v>
      </c>
      <c r="G15" s="108">
        <v>131.80151999999998</v>
      </c>
      <c r="H15" s="108">
        <v>105.22874</v>
      </c>
      <c r="I15" s="108">
        <v>7584.7981399999999</v>
      </c>
      <c r="J15" s="108">
        <v>14102.35375</v>
      </c>
      <c r="K15" s="108">
        <v>17024.30486</v>
      </c>
      <c r="L15" s="67"/>
      <c r="M15" s="67"/>
      <c r="N15" s="67"/>
      <c r="O15" s="67"/>
      <c r="P15" s="67"/>
      <c r="Q15" s="67"/>
      <c r="R15" s="67"/>
      <c r="S15" s="67"/>
      <c r="T15" s="67"/>
      <c r="U15" s="67"/>
      <c r="V15" s="67"/>
    </row>
    <row r="16" spans="1:22" s="109" customFormat="1" ht="15" customHeight="1">
      <c r="A16" s="110" t="s">
        <v>600</v>
      </c>
      <c r="B16" s="108">
        <v>0</v>
      </c>
      <c r="C16" s="108">
        <v>0</v>
      </c>
      <c r="D16" s="108">
        <v>5483.9552199999998</v>
      </c>
      <c r="E16" s="108">
        <v>11439.58258</v>
      </c>
      <c r="F16" s="108">
        <v>13588.96924</v>
      </c>
      <c r="G16" s="108">
        <v>17016.194820000001</v>
      </c>
      <c r="H16" s="108">
        <v>13849.36643</v>
      </c>
      <c r="I16" s="108">
        <v>40937.28314</v>
      </c>
      <c r="J16" s="108">
        <v>82795.522459999993</v>
      </c>
      <c r="K16" s="108">
        <v>98361.922859999991</v>
      </c>
      <c r="L16" s="67"/>
      <c r="M16" s="67"/>
      <c r="N16" s="67"/>
      <c r="O16" s="67"/>
      <c r="P16" s="67"/>
      <c r="Q16" s="67"/>
      <c r="R16" s="67"/>
      <c r="S16" s="67"/>
      <c r="T16" s="67"/>
      <c r="U16" s="67"/>
      <c r="V16" s="67"/>
    </row>
    <row r="17" spans="1:22" s="109" customFormat="1" ht="15" customHeight="1">
      <c r="A17" s="110" t="s">
        <v>601</v>
      </c>
      <c r="B17" s="108">
        <v>0</v>
      </c>
      <c r="C17" s="108">
        <v>0</v>
      </c>
      <c r="D17" s="108">
        <v>5442.9860699999999</v>
      </c>
      <c r="E17" s="108">
        <v>11169.441939999999</v>
      </c>
      <c r="F17" s="108">
        <v>13549.746289999999</v>
      </c>
      <c r="G17" s="108">
        <v>16723.901229999999</v>
      </c>
      <c r="H17" s="108">
        <v>13684.610140000001</v>
      </c>
      <c r="I17" s="108">
        <v>37700.270200000006</v>
      </c>
      <c r="J17" s="108">
        <v>71397.79578</v>
      </c>
      <c r="K17" s="108">
        <v>65097.234799999998</v>
      </c>
      <c r="L17" s="67"/>
      <c r="M17" s="67"/>
      <c r="N17" s="67"/>
      <c r="O17" s="67"/>
      <c r="P17" s="67"/>
      <c r="Q17" s="67"/>
      <c r="R17" s="67"/>
      <c r="S17" s="67"/>
      <c r="T17" s="67"/>
      <c r="U17" s="67"/>
      <c r="V17" s="67"/>
    </row>
    <row r="18" spans="1:22" s="109" customFormat="1" ht="15" customHeight="1">
      <c r="A18" s="110" t="s">
        <v>602</v>
      </c>
      <c r="B18" s="108">
        <v>0</v>
      </c>
      <c r="C18" s="108">
        <v>0</v>
      </c>
      <c r="D18" s="108">
        <v>40.969149999999999</v>
      </c>
      <c r="E18" s="108">
        <v>270.14064000000002</v>
      </c>
      <c r="F18" s="108">
        <v>39.222949999999997</v>
      </c>
      <c r="G18" s="108">
        <v>292.29359000000005</v>
      </c>
      <c r="H18" s="108">
        <v>164.75629000000001</v>
      </c>
      <c r="I18" s="108">
        <v>3237.0129400000001</v>
      </c>
      <c r="J18" s="108">
        <v>11397.72668</v>
      </c>
      <c r="K18" s="108">
        <v>33264.68806</v>
      </c>
      <c r="L18" s="67"/>
      <c r="M18" s="67"/>
      <c r="N18" s="67"/>
      <c r="O18" s="67"/>
      <c r="P18" s="67"/>
      <c r="Q18" s="67"/>
      <c r="R18" s="67"/>
      <c r="S18" s="67"/>
      <c r="T18" s="67"/>
      <c r="U18" s="67"/>
      <c r="V18" s="67"/>
    </row>
    <row r="19" spans="1:22" s="109" customFormat="1" ht="15" customHeight="1">
      <c r="A19" s="110" t="s">
        <v>38</v>
      </c>
      <c r="B19" s="108">
        <v>10237.28866</v>
      </c>
      <c r="C19" s="108">
        <v>15127.060380000001</v>
      </c>
      <c r="D19" s="108">
        <v>25297.943079999997</v>
      </c>
      <c r="E19" s="108">
        <v>36336.759060000004</v>
      </c>
      <c r="F19" s="108">
        <v>53580.459259999996</v>
      </c>
      <c r="G19" s="108">
        <v>172323.94190000001</v>
      </c>
      <c r="H19" s="108">
        <v>194268.03704</v>
      </c>
      <c r="I19" s="108">
        <v>212306.0876</v>
      </c>
      <c r="J19" s="108">
        <v>227584.09823</v>
      </c>
      <c r="K19" s="108">
        <v>247490.15922</v>
      </c>
      <c r="L19" s="67"/>
      <c r="M19" s="67"/>
      <c r="N19" s="67"/>
      <c r="O19" s="67"/>
      <c r="P19" s="67"/>
      <c r="Q19" s="67"/>
      <c r="R19" s="67"/>
      <c r="S19" s="67"/>
      <c r="T19" s="67"/>
      <c r="U19" s="67"/>
      <c r="V19" s="67"/>
    </row>
    <row r="20" spans="1:22" s="109" customFormat="1" ht="15" customHeight="1">
      <c r="A20" s="110" t="s">
        <v>603</v>
      </c>
      <c r="B20" s="108">
        <v>-75562.909290000011</v>
      </c>
      <c r="C20" s="108">
        <v>-76187.356830000004</v>
      </c>
      <c r="D20" s="108">
        <v>-80439.182760000011</v>
      </c>
      <c r="E20" s="108">
        <v>-76524.406450000009</v>
      </c>
      <c r="F20" s="108">
        <v>-69694.566659999997</v>
      </c>
      <c r="G20" s="108">
        <v>-70873.49639</v>
      </c>
      <c r="H20" s="108">
        <v>-83690.321280000004</v>
      </c>
      <c r="I20" s="108">
        <v>-108256.80237</v>
      </c>
      <c r="J20" s="108">
        <v>-123009.64865</v>
      </c>
      <c r="K20" s="108">
        <v>-146205.68467000002</v>
      </c>
      <c r="L20" s="67"/>
      <c r="M20" s="67"/>
      <c r="N20" s="67"/>
      <c r="O20" s="67"/>
      <c r="P20" s="67"/>
      <c r="Q20" s="67"/>
      <c r="R20" s="67"/>
      <c r="S20" s="67"/>
      <c r="T20" s="67"/>
      <c r="U20" s="67"/>
      <c r="V20" s="67"/>
    </row>
    <row r="21" spans="1:22" s="109" customFormat="1" ht="15" customHeight="1">
      <c r="A21" s="107" t="s">
        <v>68</v>
      </c>
      <c r="B21" s="108">
        <v>3417.3564200000001</v>
      </c>
      <c r="C21" s="108">
        <v>3872.97883</v>
      </c>
      <c r="D21" s="108">
        <v>11960.472599999999</v>
      </c>
      <c r="E21" s="108">
        <v>5371.7016700000004</v>
      </c>
      <c r="F21" s="108">
        <v>7144.6997899999997</v>
      </c>
      <c r="G21" s="108">
        <v>7990.2418899999993</v>
      </c>
      <c r="H21" s="108">
        <v>7035.8343499999992</v>
      </c>
      <c r="I21" s="108">
        <v>5503.2050499999996</v>
      </c>
      <c r="J21" s="108">
        <v>46041.675009999999</v>
      </c>
      <c r="K21" s="108">
        <v>7171.9485000000004</v>
      </c>
      <c r="L21" s="67"/>
      <c r="M21" s="67"/>
      <c r="N21" s="67"/>
      <c r="O21" s="67"/>
      <c r="P21" s="67"/>
      <c r="Q21" s="67"/>
      <c r="R21" s="67"/>
      <c r="S21" s="67"/>
      <c r="T21" s="67"/>
      <c r="U21" s="67"/>
      <c r="V21" s="67"/>
    </row>
    <row r="22" spans="1:22" s="109" customFormat="1" ht="15" customHeight="1">
      <c r="A22" s="107" t="s">
        <v>74</v>
      </c>
      <c r="B22" s="108">
        <v>0</v>
      </c>
      <c r="C22" s="108">
        <v>0</v>
      </c>
      <c r="D22" s="108">
        <v>0</v>
      </c>
      <c r="E22" s="108">
        <v>0</v>
      </c>
      <c r="F22" s="108">
        <v>2170.9320299999999</v>
      </c>
      <c r="G22" s="108">
        <v>1877.4249499999999</v>
      </c>
      <c r="H22" s="108">
        <v>130.96244999999999</v>
      </c>
      <c r="I22" s="108">
        <v>1652.47504</v>
      </c>
      <c r="J22" s="108">
        <v>28483.57401</v>
      </c>
      <c r="K22" s="108">
        <v>8809.6335599999948</v>
      </c>
      <c r="L22" s="67"/>
      <c r="M22" s="67"/>
      <c r="N22" s="67"/>
      <c r="O22" s="67"/>
      <c r="P22" s="67"/>
      <c r="Q22" s="67"/>
      <c r="R22" s="67"/>
      <c r="S22" s="67"/>
      <c r="T22" s="67"/>
      <c r="U22" s="67"/>
      <c r="V22" s="67"/>
    </row>
    <row r="23" spans="1:22" s="109" customFormat="1" ht="15" customHeight="1">
      <c r="A23" s="107" t="s">
        <v>604</v>
      </c>
      <c r="B23" s="108">
        <v>177137.31</v>
      </c>
      <c r="C23" s="108">
        <v>294010.51874999999</v>
      </c>
      <c r="D23" s="108">
        <v>404160.53443</v>
      </c>
      <c r="E23" s="108">
        <v>427233.46183999995</v>
      </c>
      <c r="F23" s="108">
        <v>834552.09460000007</v>
      </c>
      <c r="G23" s="108">
        <v>949042.61014999996</v>
      </c>
      <c r="H23" s="108">
        <v>1075627.80382</v>
      </c>
      <c r="I23" s="108">
        <v>1064132.5024900001</v>
      </c>
      <c r="J23" s="108">
        <v>1089316.3524100001</v>
      </c>
      <c r="K23" s="108">
        <v>1236745.58852</v>
      </c>
      <c r="L23" s="67"/>
      <c r="M23" s="67"/>
      <c r="N23" s="67"/>
      <c r="O23" s="67"/>
      <c r="P23" s="67"/>
      <c r="Q23" s="67"/>
      <c r="R23" s="67"/>
      <c r="S23" s="67"/>
      <c r="T23" s="67"/>
      <c r="U23" s="67"/>
      <c r="V23" s="67"/>
    </row>
    <row r="24" spans="1:22" s="109" customFormat="1" ht="15" customHeight="1">
      <c r="A24" s="107" t="s">
        <v>84</v>
      </c>
      <c r="B24" s="108">
        <v>10914.90108</v>
      </c>
      <c r="C24" s="108">
        <v>12228.05315</v>
      </c>
      <c r="D24" s="108">
        <v>13807.42438</v>
      </c>
      <c r="E24" s="108">
        <v>20190.886589999998</v>
      </c>
      <c r="F24" s="108">
        <v>19343.554960000001</v>
      </c>
      <c r="G24" s="108">
        <v>17240.276320000001</v>
      </c>
      <c r="H24" s="108">
        <v>14798.949689999999</v>
      </c>
      <c r="I24" s="108">
        <v>17316.33322</v>
      </c>
      <c r="J24" s="108">
        <v>46503.329170000005</v>
      </c>
      <c r="K24" s="108">
        <v>54465.659749999999</v>
      </c>
      <c r="L24" s="67"/>
      <c r="M24" s="67"/>
      <c r="N24" s="67"/>
      <c r="O24" s="67"/>
      <c r="P24" s="67"/>
      <c r="Q24" s="67"/>
      <c r="R24" s="67"/>
      <c r="S24" s="67"/>
      <c r="T24" s="67"/>
      <c r="U24" s="67"/>
      <c r="V24" s="67"/>
    </row>
    <row r="25" spans="1:22" s="109" customFormat="1" ht="15" customHeight="1">
      <c r="A25" s="107" t="s">
        <v>605</v>
      </c>
      <c r="B25" s="108">
        <v>2668.92848</v>
      </c>
      <c r="C25" s="108">
        <v>1611.7813899999999</v>
      </c>
      <c r="D25" s="108">
        <v>2145.3939300000002</v>
      </c>
      <c r="E25" s="108">
        <v>3408.6325899999997</v>
      </c>
      <c r="F25" s="108">
        <v>3052.9101800000003</v>
      </c>
      <c r="G25" s="108">
        <v>1698.2263400000002</v>
      </c>
      <c r="H25" s="108">
        <v>1714.1817800000001</v>
      </c>
      <c r="I25" s="108">
        <v>1994.7172</v>
      </c>
      <c r="J25" s="108">
        <v>2159.8528500000002</v>
      </c>
      <c r="K25" s="108">
        <v>1040.2704200000001</v>
      </c>
      <c r="L25" s="67"/>
      <c r="M25" s="67"/>
      <c r="N25" s="67"/>
      <c r="O25" s="67"/>
      <c r="P25" s="67"/>
      <c r="Q25" s="67"/>
      <c r="R25" s="67"/>
      <c r="S25" s="67"/>
      <c r="T25" s="67"/>
      <c r="U25" s="67"/>
      <c r="V25" s="67"/>
    </row>
    <row r="26" spans="1:22" s="111" customFormat="1" ht="15" customHeight="1" thickBot="1">
      <c r="A26" s="107" t="s">
        <v>100</v>
      </c>
      <c r="B26" s="108">
        <v>365060.73243999999</v>
      </c>
      <c r="C26" s="108">
        <v>421873.31406999996</v>
      </c>
      <c r="D26" s="108">
        <v>475407.52030999999</v>
      </c>
      <c r="E26" s="108">
        <v>581751.58742999996</v>
      </c>
      <c r="F26" s="108">
        <v>692315.46877000004</v>
      </c>
      <c r="G26" s="108">
        <v>720553.92080999992</v>
      </c>
      <c r="H26" s="108">
        <v>715250.27591999993</v>
      </c>
      <c r="I26" s="108">
        <v>711370.30788999994</v>
      </c>
      <c r="J26" s="108">
        <v>701605.17598000006</v>
      </c>
      <c r="K26" s="108">
        <v>676695.54983999999</v>
      </c>
      <c r="L26" s="67"/>
      <c r="M26" s="67"/>
      <c r="N26" s="67"/>
      <c r="O26" s="67"/>
      <c r="P26" s="67"/>
      <c r="Q26" s="67"/>
      <c r="R26" s="67"/>
      <c r="S26" s="67"/>
      <c r="T26" s="67"/>
      <c r="U26" s="67"/>
      <c r="V26" s="67"/>
    </row>
    <row r="27" spans="1:22" ht="15" customHeight="1" thickTop="1" thickBot="1">
      <c r="A27" s="796" t="s">
        <v>606</v>
      </c>
      <c r="B27" s="797">
        <v>1780051.96477</v>
      </c>
      <c r="C27" s="797">
        <v>2266993.9284299999</v>
      </c>
      <c r="D27" s="797">
        <v>2986189.5417199996</v>
      </c>
      <c r="E27" s="797">
        <v>3787857.0433700001</v>
      </c>
      <c r="F27" s="797">
        <v>4936844.1802700004</v>
      </c>
      <c r="G27" s="797">
        <v>6498334.6071300004</v>
      </c>
      <c r="H27" s="797">
        <v>6908322.7295600008</v>
      </c>
      <c r="I27" s="797">
        <v>7332476.3367499998</v>
      </c>
      <c r="J27" s="797">
        <v>8484965.6081900001</v>
      </c>
      <c r="K27" s="797">
        <v>9198549.7054200023</v>
      </c>
      <c r="L27" s="67"/>
      <c r="M27" s="67"/>
      <c r="N27" s="67"/>
      <c r="O27" s="67"/>
      <c r="P27" s="67"/>
      <c r="Q27" s="67"/>
      <c r="R27" s="67"/>
      <c r="S27" s="67"/>
      <c r="T27" s="67"/>
      <c r="U27" s="67"/>
      <c r="V27" s="67"/>
    </row>
    <row r="28" spans="1:22" s="109" customFormat="1" ht="15" customHeight="1" thickTop="1">
      <c r="A28" s="107" t="s">
        <v>607</v>
      </c>
      <c r="B28" s="108">
        <v>223036.06664999999</v>
      </c>
      <c r="C28" s="108">
        <v>929801.73284000007</v>
      </c>
      <c r="D28" s="108">
        <v>1848995.7657399999</v>
      </c>
      <c r="E28" s="108">
        <v>2448022.9246900002</v>
      </c>
      <c r="F28" s="108">
        <v>3270963.2093500001</v>
      </c>
      <c r="G28" s="108">
        <v>4164228.74474</v>
      </c>
      <c r="H28" s="108">
        <v>4180403.3288499997</v>
      </c>
      <c r="I28" s="108">
        <v>4548226.7915000003</v>
      </c>
      <c r="J28" s="108">
        <v>1337415.16732</v>
      </c>
      <c r="K28" s="108">
        <v>4595575.5852700006</v>
      </c>
      <c r="L28" s="67"/>
      <c r="M28" s="67"/>
      <c r="N28" s="67"/>
      <c r="O28" s="67"/>
      <c r="P28" s="67"/>
      <c r="Q28" s="67"/>
      <c r="R28" s="67"/>
      <c r="S28" s="67"/>
      <c r="T28" s="67"/>
      <c r="U28" s="67"/>
      <c r="V28" s="67"/>
    </row>
    <row r="29" spans="1:22" s="109" customFormat="1" ht="15" customHeight="1">
      <c r="A29" s="110" t="s">
        <v>608</v>
      </c>
      <c r="B29" s="108">
        <v>0</v>
      </c>
      <c r="C29" s="108">
        <v>0</v>
      </c>
      <c r="D29" s="108">
        <v>0</v>
      </c>
      <c r="E29" s="108">
        <v>0</v>
      </c>
      <c r="F29" s="108">
        <v>0</v>
      </c>
      <c r="G29" s="108">
        <v>0</v>
      </c>
      <c r="H29" s="108">
        <v>0</v>
      </c>
      <c r="I29" s="108">
        <v>0</v>
      </c>
      <c r="J29" s="108">
        <v>0</v>
      </c>
      <c r="K29" s="108">
        <v>0</v>
      </c>
      <c r="L29" s="67"/>
      <c r="M29" s="67"/>
      <c r="N29" s="67"/>
      <c r="O29" s="67"/>
      <c r="P29" s="67"/>
      <c r="Q29" s="67"/>
      <c r="R29" s="67"/>
      <c r="S29" s="67"/>
      <c r="T29" s="67"/>
      <c r="U29" s="67"/>
      <c r="V29" s="67"/>
    </row>
    <row r="30" spans="1:22" s="109" customFormat="1" ht="15" customHeight="1">
      <c r="A30" s="110" t="s">
        <v>609</v>
      </c>
      <c r="B30" s="108">
        <v>0</v>
      </c>
      <c r="C30" s="108">
        <v>0</v>
      </c>
      <c r="D30" s="108">
        <v>0</v>
      </c>
      <c r="E30" s="108">
        <v>0</v>
      </c>
      <c r="F30" s="108">
        <v>0</v>
      </c>
      <c r="G30" s="108">
        <v>0</v>
      </c>
      <c r="H30" s="108">
        <v>0</v>
      </c>
      <c r="I30" s="108">
        <v>0</v>
      </c>
      <c r="J30" s="108">
        <v>0</v>
      </c>
      <c r="K30" s="108">
        <v>0</v>
      </c>
      <c r="L30" s="67"/>
      <c r="M30" s="67"/>
      <c r="N30" s="67"/>
      <c r="O30" s="67"/>
      <c r="P30" s="67"/>
      <c r="Q30" s="67"/>
      <c r="R30" s="67"/>
      <c r="S30" s="67"/>
      <c r="T30" s="67"/>
      <c r="U30" s="67"/>
      <c r="V30" s="67"/>
    </row>
    <row r="31" spans="1:22" s="109" customFormat="1" ht="15" customHeight="1">
      <c r="A31" s="110" t="s">
        <v>610</v>
      </c>
      <c r="B31" s="108">
        <v>0</v>
      </c>
      <c r="C31" s="108">
        <v>0</v>
      </c>
      <c r="D31" s="108">
        <v>0</v>
      </c>
      <c r="E31" s="108">
        <v>0</v>
      </c>
      <c r="F31" s="108">
        <v>0</v>
      </c>
      <c r="G31" s="108">
        <v>0</v>
      </c>
      <c r="H31" s="108">
        <v>0</v>
      </c>
      <c r="I31" s="108">
        <v>0</v>
      </c>
      <c r="J31" s="108">
        <v>0</v>
      </c>
      <c r="K31" s="108">
        <v>0</v>
      </c>
      <c r="L31" s="67"/>
      <c r="M31" s="67"/>
      <c r="N31" s="67"/>
      <c r="O31" s="67"/>
      <c r="P31" s="67"/>
      <c r="Q31" s="67"/>
      <c r="R31" s="67"/>
      <c r="S31" s="67"/>
      <c r="T31" s="67"/>
      <c r="U31" s="67"/>
      <c r="V31" s="67"/>
    </row>
    <row r="32" spans="1:22" s="109" customFormat="1" ht="15" customHeight="1">
      <c r="A32" s="110" t="s">
        <v>611</v>
      </c>
      <c r="B32" s="108">
        <v>0</v>
      </c>
      <c r="C32" s="108">
        <v>0</v>
      </c>
      <c r="D32" s="108">
        <v>0</v>
      </c>
      <c r="E32" s="108">
        <v>0</v>
      </c>
      <c r="F32" s="108">
        <v>0</v>
      </c>
      <c r="G32" s="108">
        <v>0</v>
      </c>
      <c r="H32" s="108">
        <v>0</v>
      </c>
      <c r="I32" s="108">
        <v>0</v>
      </c>
      <c r="J32" s="108">
        <v>0</v>
      </c>
      <c r="K32" s="108">
        <v>0</v>
      </c>
      <c r="L32" s="67"/>
      <c r="M32" s="67"/>
      <c r="N32" s="67"/>
      <c r="O32" s="67"/>
      <c r="P32" s="67"/>
      <c r="Q32" s="67"/>
      <c r="R32" s="67"/>
      <c r="S32" s="67"/>
      <c r="T32" s="67"/>
      <c r="U32" s="67"/>
      <c r="V32" s="67"/>
    </row>
    <row r="33" spans="1:22" s="109" customFormat="1" ht="15" customHeight="1">
      <c r="A33" s="110" t="s">
        <v>612</v>
      </c>
      <c r="B33" s="108">
        <v>223000</v>
      </c>
      <c r="C33" s="108">
        <v>913860</v>
      </c>
      <c r="D33" s="108">
        <v>1805199</v>
      </c>
      <c r="E33" s="108">
        <v>2351510</v>
      </c>
      <c r="F33" s="108">
        <v>3142023.13858</v>
      </c>
      <c r="G33" s="108">
        <v>3980121.2406000001</v>
      </c>
      <c r="H33" s="108">
        <v>3999937.96324</v>
      </c>
      <c r="I33" s="108">
        <v>4346356.0021200003</v>
      </c>
      <c r="J33" s="108">
        <v>1289111.83922</v>
      </c>
      <c r="K33" s="108">
        <v>4321169.5862199999</v>
      </c>
      <c r="L33" s="67"/>
      <c r="M33" s="67"/>
      <c r="N33" s="67"/>
      <c r="O33" s="67"/>
      <c r="P33" s="67"/>
      <c r="Q33" s="67"/>
      <c r="R33" s="67"/>
      <c r="S33" s="67"/>
      <c r="T33" s="67"/>
      <c r="U33" s="67"/>
      <c r="V33" s="67"/>
    </row>
    <row r="34" spans="1:22" s="109" customFormat="1" ht="15" customHeight="1">
      <c r="A34" s="110" t="s">
        <v>613</v>
      </c>
      <c r="B34" s="108">
        <v>36.066650000000003</v>
      </c>
      <c r="C34" s="108">
        <v>15941.732840000001</v>
      </c>
      <c r="D34" s="108">
        <v>43796.765740000003</v>
      </c>
      <c r="E34" s="108">
        <v>96512.92469</v>
      </c>
      <c r="F34" s="108">
        <v>128940.07076999999</v>
      </c>
      <c r="G34" s="108">
        <v>184107.50413999998</v>
      </c>
      <c r="H34" s="108">
        <v>180465.36561000001</v>
      </c>
      <c r="I34" s="108">
        <v>201870.78938</v>
      </c>
      <c r="J34" s="108">
        <v>48303.328099999999</v>
      </c>
      <c r="K34" s="108">
        <v>274405.99904999998</v>
      </c>
      <c r="L34" s="67"/>
      <c r="M34" s="67"/>
      <c r="N34" s="67"/>
      <c r="O34" s="67"/>
      <c r="P34" s="67"/>
      <c r="Q34" s="67"/>
      <c r="R34" s="67"/>
      <c r="S34" s="67"/>
      <c r="T34" s="67"/>
      <c r="U34" s="67"/>
      <c r="V34" s="67"/>
    </row>
    <row r="35" spans="1:22" s="109" customFormat="1" ht="15" customHeight="1">
      <c r="A35" s="107" t="s">
        <v>614</v>
      </c>
      <c r="B35" s="108">
        <v>0</v>
      </c>
      <c r="C35" s="108">
        <v>0</v>
      </c>
      <c r="D35" s="108">
        <v>0</v>
      </c>
      <c r="E35" s="108">
        <v>0</v>
      </c>
      <c r="F35" s="108">
        <v>0</v>
      </c>
      <c r="G35" s="108">
        <v>0</v>
      </c>
      <c r="H35" s="108">
        <v>0</v>
      </c>
      <c r="I35" s="108">
        <v>0</v>
      </c>
      <c r="J35" s="108">
        <v>0</v>
      </c>
      <c r="K35" s="108">
        <v>0</v>
      </c>
      <c r="L35" s="67"/>
      <c r="M35" s="67"/>
      <c r="N35" s="67"/>
      <c r="O35" s="67"/>
      <c r="P35" s="67"/>
      <c r="Q35" s="67"/>
      <c r="R35" s="67"/>
      <c r="S35" s="67"/>
      <c r="T35" s="67"/>
      <c r="U35" s="67"/>
      <c r="V35" s="67"/>
    </row>
    <row r="36" spans="1:22" s="109" customFormat="1" ht="15" customHeight="1">
      <c r="A36" s="107" t="s">
        <v>615</v>
      </c>
      <c r="B36" s="108">
        <v>920347.80855999992</v>
      </c>
      <c r="C36" s="108">
        <v>876343.64245000004</v>
      </c>
      <c r="D36" s="108">
        <v>856566.92619000003</v>
      </c>
      <c r="E36" s="108">
        <v>1220221.5493099999</v>
      </c>
      <c r="F36" s="108">
        <v>1614354.1113900002</v>
      </c>
      <c r="G36" s="108">
        <v>2236792.3911700002</v>
      </c>
      <c r="H36" s="108">
        <v>2666128.4313600003</v>
      </c>
      <c r="I36" s="108">
        <v>2697253.1375899999</v>
      </c>
      <c r="J36" s="108">
        <v>3529854.6035199999</v>
      </c>
      <c r="K36" s="108">
        <v>4397460.6789499996</v>
      </c>
      <c r="L36" s="67"/>
      <c r="M36" s="67"/>
      <c r="N36" s="67"/>
      <c r="O36" s="67"/>
      <c r="P36" s="67"/>
      <c r="Q36" s="67"/>
      <c r="R36" s="67"/>
      <c r="S36" s="67"/>
      <c r="T36" s="67"/>
      <c r="U36" s="67"/>
      <c r="V36" s="67"/>
    </row>
    <row r="37" spans="1:22" s="109" customFormat="1" ht="15" customHeight="1">
      <c r="A37" s="107" t="s">
        <v>616</v>
      </c>
      <c r="B37" s="108">
        <v>9517.8359700000001</v>
      </c>
      <c r="C37" s="108">
        <v>11077.612499999999</v>
      </c>
      <c r="D37" s="108">
        <v>14666.026260000001</v>
      </c>
      <c r="E37" s="108">
        <v>19368.209170000002</v>
      </c>
      <c r="F37" s="108">
        <v>30173.757600000001</v>
      </c>
      <c r="G37" s="108">
        <v>33716.231690000001</v>
      </c>
      <c r="H37" s="108">
        <v>33734.248479999995</v>
      </c>
      <c r="I37" s="108">
        <v>40961.861939999995</v>
      </c>
      <c r="J37" s="108">
        <v>36900.516689999997</v>
      </c>
      <c r="K37" s="108">
        <v>53048.804660000002</v>
      </c>
      <c r="L37" s="67"/>
      <c r="M37" s="67"/>
      <c r="N37" s="67"/>
      <c r="O37" s="67"/>
      <c r="P37" s="67"/>
      <c r="Q37" s="67"/>
      <c r="R37" s="67"/>
      <c r="S37" s="67"/>
      <c r="T37" s="67"/>
      <c r="U37" s="67"/>
      <c r="V37" s="67"/>
    </row>
    <row r="38" spans="1:22" s="109" customFormat="1" ht="15" customHeight="1">
      <c r="A38" s="107" t="s">
        <v>145</v>
      </c>
      <c r="B38" s="108">
        <v>5159.3535899999997</v>
      </c>
      <c r="C38" s="108">
        <v>6992.5106399999995</v>
      </c>
      <c r="D38" s="108">
        <v>10415.633529999999</v>
      </c>
      <c r="E38" s="108">
        <v>15030.670199999999</v>
      </c>
      <c r="F38" s="108">
        <v>21353.101930000001</v>
      </c>
      <c r="G38" s="108">
        <v>25750.239530000003</v>
      </c>
      <c r="H38" s="108">
        <v>28056.720870000001</v>
      </c>
      <c r="I38" s="108">
        <v>36161.221409999998</v>
      </c>
      <c r="J38" s="108">
        <v>44176.711170000002</v>
      </c>
      <c r="K38" s="108">
        <v>49336.262879999995</v>
      </c>
      <c r="L38" s="67"/>
      <c r="M38" s="67"/>
      <c r="N38" s="67"/>
      <c r="O38" s="67"/>
      <c r="P38" s="67"/>
      <c r="Q38" s="67"/>
      <c r="R38" s="67"/>
      <c r="S38" s="67"/>
      <c r="T38" s="67"/>
      <c r="U38" s="67"/>
      <c r="V38" s="67"/>
    </row>
    <row r="39" spans="1:22" s="109" customFormat="1" ht="15" customHeight="1">
      <c r="A39" s="107" t="s">
        <v>152</v>
      </c>
      <c r="B39" s="108">
        <v>621990.9</v>
      </c>
      <c r="C39" s="108">
        <v>442778.43</v>
      </c>
      <c r="D39" s="108">
        <v>255545.19</v>
      </c>
      <c r="E39" s="108">
        <v>85213.69</v>
      </c>
      <c r="F39" s="108">
        <v>0</v>
      </c>
      <c r="G39" s="108">
        <v>0</v>
      </c>
      <c r="H39" s="108">
        <v>0</v>
      </c>
      <c r="I39" s="108">
        <v>0</v>
      </c>
      <c r="J39" s="108">
        <v>103047.56455</v>
      </c>
      <c r="K39" s="108">
        <v>103128.37366</v>
      </c>
      <c r="L39" s="67"/>
      <c r="M39" s="67"/>
      <c r="N39" s="67"/>
      <c r="O39" s="67"/>
      <c r="P39" s="67"/>
      <c r="Q39" s="67"/>
      <c r="R39" s="67"/>
      <c r="S39" s="67"/>
      <c r="T39" s="67"/>
      <c r="U39" s="67"/>
      <c r="V39" s="67"/>
    </row>
    <row r="40" spans="1:22" s="109" customFormat="1" ht="15" customHeight="1">
      <c r="A40" s="107" t="s">
        <v>617</v>
      </c>
      <c r="B40" s="108">
        <v>0</v>
      </c>
      <c r="C40" s="108">
        <v>0</v>
      </c>
      <c r="D40" s="108">
        <v>0</v>
      </c>
      <c r="E40" s="108">
        <v>0</v>
      </c>
      <c r="F40" s="108">
        <v>0</v>
      </c>
      <c r="G40" s="108">
        <v>0</v>
      </c>
      <c r="H40" s="108">
        <v>0</v>
      </c>
      <c r="I40" s="108">
        <v>0</v>
      </c>
      <c r="J40" s="108">
        <v>0</v>
      </c>
      <c r="K40" s="108">
        <v>0</v>
      </c>
      <c r="L40" s="67"/>
      <c r="M40" s="67"/>
      <c r="N40" s="67"/>
      <c r="O40" s="67"/>
      <c r="P40" s="67"/>
      <c r="Q40" s="67"/>
      <c r="R40" s="67"/>
      <c r="S40" s="67"/>
      <c r="T40" s="67"/>
      <c r="U40" s="67"/>
      <c r="V40" s="67"/>
    </row>
    <row r="41" spans="1:22" s="111" customFormat="1" ht="15" customHeight="1" thickBot="1">
      <c r="A41" s="107" t="s">
        <v>126</v>
      </c>
      <c r="B41" s="108">
        <v>0</v>
      </c>
      <c r="C41" s="108">
        <v>0</v>
      </c>
      <c r="D41" s="108">
        <v>0</v>
      </c>
      <c r="E41" s="108">
        <v>0</v>
      </c>
      <c r="F41" s="108">
        <v>0</v>
      </c>
      <c r="G41" s="108">
        <v>37847</v>
      </c>
      <c r="H41" s="108">
        <v>0</v>
      </c>
      <c r="I41" s="108">
        <v>9873.32431</v>
      </c>
      <c r="J41" s="108">
        <v>3433571.0449399999</v>
      </c>
      <c r="K41" s="108">
        <v>0</v>
      </c>
      <c r="L41" s="67"/>
      <c r="M41" s="67"/>
      <c r="N41" s="67"/>
      <c r="O41" s="67"/>
      <c r="P41" s="67"/>
      <c r="Q41" s="67"/>
      <c r="R41" s="67"/>
      <c r="S41" s="67"/>
      <c r="T41" s="67"/>
      <c r="U41" s="67"/>
      <c r="V41" s="67"/>
    </row>
    <row r="42" spans="1:22" ht="15" customHeight="1" thickTop="1" thickBot="1">
      <c r="A42" s="796" t="s">
        <v>618</v>
      </c>
      <c r="B42" s="797">
        <v>511127.09324000002</v>
      </c>
      <c r="C42" s="797">
        <v>535310.53786000004</v>
      </c>
      <c r="D42" s="797">
        <v>564879.85744000005</v>
      </c>
      <c r="E42" s="797">
        <v>586726.66265999991</v>
      </c>
      <c r="F42" s="797">
        <v>614674.06858000008</v>
      </c>
      <c r="G42" s="797">
        <v>627804.66764999996</v>
      </c>
      <c r="H42" s="797">
        <v>810145.21594000002</v>
      </c>
      <c r="I42" s="797">
        <v>871192.30434999999</v>
      </c>
      <c r="J42" s="797">
        <v>891457.52876999998</v>
      </c>
      <c r="K42" s="797">
        <v>914798.65839999996</v>
      </c>
      <c r="L42" s="67"/>
      <c r="M42" s="67"/>
      <c r="N42" s="67"/>
      <c r="O42" s="67"/>
      <c r="P42" s="67"/>
      <c r="Q42" s="67"/>
      <c r="R42" s="67"/>
      <c r="S42" s="67"/>
      <c r="T42" s="67"/>
      <c r="U42" s="67"/>
      <c r="V42" s="67"/>
    </row>
    <row r="43" spans="1:22" s="109" customFormat="1" ht="15" customHeight="1" thickTop="1">
      <c r="A43" s="107" t="s">
        <v>167</v>
      </c>
      <c r="B43" s="108">
        <v>300163.5</v>
      </c>
      <c r="C43" s="108">
        <v>300163.5</v>
      </c>
      <c r="D43" s="108">
        <v>416239.5</v>
      </c>
      <c r="E43" s="108">
        <v>442851.5</v>
      </c>
      <c r="F43" s="108">
        <v>462513.5</v>
      </c>
      <c r="G43" s="108">
        <v>487666</v>
      </c>
      <c r="H43" s="108">
        <v>499483.5</v>
      </c>
      <c r="I43" s="108">
        <v>721213.5</v>
      </c>
      <c r="J43" s="108">
        <v>739113</v>
      </c>
      <c r="K43" s="108">
        <v>757352</v>
      </c>
      <c r="L43" s="67"/>
      <c r="M43" s="67"/>
      <c r="N43" s="67"/>
      <c r="O43" s="67"/>
      <c r="P43" s="67"/>
      <c r="Q43" s="67"/>
      <c r="R43" s="67"/>
      <c r="S43" s="67"/>
      <c r="T43" s="67"/>
      <c r="U43" s="67"/>
      <c r="V43" s="67"/>
    </row>
    <row r="44" spans="1:22" s="109" customFormat="1" ht="15" customHeight="1">
      <c r="A44" s="107" t="s">
        <v>171</v>
      </c>
      <c r="B44" s="108">
        <v>0</v>
      </c>
      <c r="C44" s="108">
        <v>0</v>
      </c>
      <c r="D44" s="108">
        <v>0</v>
      </c>
      <c r="E44" s="108">
        <v>0</v>
      </c>
      <c r="F44" s="108">
        <v>0</v>
      </c>
      <c r="G44" s="108">
        <v>0</v>
      </c>
      <c r="H44" s="108">
        <v>164640</v>
      </c>
      <c r="I44" s="108">
        <v>0</v>
      </c>
      <c r="J44" s="108">
        <v>0</v>
      </c>
      <c r="K44" s="108">
        <v>0</v>
      </c>
      <c r="L44" s="67"/>
      <c r="M44" s="67"/>
      <c r="N44" s="67"/>
      <c r="O44" s="67"/>
      <c r="P44" s="67"/>
      <c r="Q44" s="67"/>
      <c r="R44" s="67"/>
      <c r="S44" s="67"/>
      <c r="T44" s="67"/>
      <c r="U44" s="67"/>
      <c r="V44" s="67"/>
    </row>
    <row r="45" spans="1:22" s="109" customFormat="1" ht="15" customHeight="1">
      <c r="A45" s="107" t="s">
        <v>175</v>
      </c>
      <c r="B45" s="108">
        <v>0</v>
      </c>
      <c r="C45" s="108">
        <v>0</v>
      </c>
      <c r="D45" s="108">
        <v>0</v>
      </c>
      <c r="E45" s="108">
        <v>0</v>
      </c>
      <c r="F45" s="108">
        <v>0</v>
      </c>
      <c r="G45" s="108">
        <v>0</v>
      </c>
      <c r="H45" s="108">
        <v>0</v>
      </c>
      <c r="I45" s="108">
        <v>0</v>
      </c>
      <c r="J45" s="108">
        <v>0</v>
      </c>
      <c r="K45" s="108">
        <v>0</v>
      </c>
      <c r="L45" s="67"/>
      <c r="M45" s="67"/>
      <c r="N45" s="67"/>
      <c r="O45" s="67"/>
      <c r="P45" s="67"/>
      <c r="Q45" s="67"/>
      <c r="R45" s="67"/>
      <c r="S45" s="67"/>
      <c r="T45" s="67"/>
      <c r="U45" s="67"/>
      <c r="V45" s="67"/>
    </row>
    <row r="46" spans="1:22" s="109" customFormat="1" ht="15" customHeight="1">
      <c r="A46" s="107" t="s">
        <v>619</v>
      </c>
      <c r="B46" s="108">
        <v>113577.01564</v>
      </c>
      <c r="C46" s="108">
        <v>116652.42020000001</v>
      </c>
      <c r="D46" s="108">
        <v>119070.76467</v>
      </c>
      <c r="E46" s="108">
        <v>122027.69667</v>
      </c>
      <c r="F46" s="108">
        <v>124212.37719</v>
      </c>
      <c r="G46" s="108">
        <v>127007.11778</v>
      </c>
      <c r="H46" s="108">
        <v>128320.17769</v>
      </c>
      <c r="I46" s="108">
        <v>130090.23251999999</v>
      </c>
      <c r="J46" s="108">
        <v>132078.94136</v>
      </c>
      <c r="K46" s="108">
        <v>134105.4638</v>
      </c>
      <c r="L46" s="67"/>
      <c r="M46" s="67"/>
      <c r="N46" s="67"/>
      <c r="O46" s="67"/>
      <c r="P46" s="67"/>
      <c r="Q46" s="67"/>
      <c r="R46" s="67"/>
      <c r="S46" s="67"/>
      <c r="T46" s="67"/>
      <c r="U46" s="67"/>
      <c r="V46" s="67"/>
    </row>
    <row r="47" spans="1:22" s="109" customFormat="1" ht="15" customHeight="1">
      <c r="A47" s="107" t="s">
        <v>181</v>
      </c>
      <c r="B47" s="108">
        <v>97386.57759999999</v>
      </c>
      <c r="C47" s="108">
        <v>118494.61766</v>
      </c>
      <c r="D47" s="108">
        <v>29569.592769999999</v>
      </c>
      <c r="E47" s="108">
        <v>21847.465989999997</v>
      </c>
      <c r="F47" s="108">
        <v>27948.19139</v>
      </c>
      <c r="G47" s="108">
        <v>13131.549869999999</v>
      </c>
      <c r="H47" s="108">
        <v>17701.538250000001</v>
      </c>
      <c r="I47" s="108">
        <v>19888.571829999997</v>
      </c>
      <c r="J47" s="108">
        <v>20265.58741</v>
      </c>
      <c r="K47" s="108">
        <v>23341.194599999999</v>
      </c>
      <c r="L47" s="67"/>
      <c r="M47" s="67"/>
      <c r="N47" s="67"/>
      <c r="O47" s="67"/>
      <c r="P47" s="67"/>
      <c r="Q47" s="67"/>
      <c r="R47" s="67"/>
      <c r="S47" s="67"/>
      <c r="T47" s="67"/>
      <c r="U47" s="67"/>
      <c r="V47" s="67"/>
    </row>
    <row r="48" spans="1:22" s="109" customFormat="1" ht="15" customHeight="1">
      <c r="A48" s="110" t="s">
        <v>620</v>
      </c>
      <c r="B48" s="108">
        <v>66632.532000000007</v>
      </c>
      <c r="C48" s="108">
        <v>94311.173009999999</v>
      </c>
      <c r="D48" s="108">
        <v>0.27318999999999999</v>
      </c>
      <c r="E48" s="108">
        <v>0.66076999999999997</v>
      </c>
      <c r="F48" s="108">
        <v>0.78547</v>
      </c>
      <c r="G48" s="108">
        <v>0.95079999999999998</v>
      </c>
      <c r="H48" s="108">
        <v>0.98996000000000006</v>
      </c>
      <c r="I48" s="108">
        <v>1.4834200000000002</v>
      </c>
      <c r="J48" s="108">
        <v>0.36299000000000003</v>
      </c>
      <c r="K48" s="108">
        <v>6.497E-2</v>
      </c>
      <c r="L48" s="67"/>
      <c r="M48" s="67"/>
      <c r="N48" s="67"/>
      <c r="O48" s="67"/>
      <c r="P48" s="67"/>
      <c r="Q48" s="67"/>
      <c r="R48" s="67"/>
      <c r="S48" s="67"/>
      <c r="T48" s="67"/>
      <c r="U48" s="67"/>
      <c r="V48" s="67"/>
    </row>
    <row r="49" spans="1:22" s="111" customFormat="1" ht="15" customHeight="1" thickBot="1">
      <c r="A49" s="110" t="s">
        <v>621</v>
      </c>
      <c r="B49" s="108">
        <v>30754.045600000001</v>
      </c>
      <c r="C49" s="108">
        <v>24183.444649999998</v>
      </c>
      <c r="D49" s="108">
        <v>29569.319579999999</v>
      </c>
      <c r="E49" s="108">
        <v>21846.805219999998</v>
      </c>
      <c r="F49" s="108">
        <v>27947.405920000001</v>
      </c>
      <c r="G49" s="108">
        <v>13130.59907</v>
      </c>
      <c r="H49" s="108">
        <v>17700.548289999999</v>
      </c>
      <c r="I49" s="108">
        <v>19887.08841</v>
      </c>
      <c r="J49" s="108">
        <v>20265.224420000002</v>
      </c>
      <c r="K49" s="108">
        <v>23341.129629999999</v>
      </c>
      <c r="L49" s="67"/>
      <c r="M49" s="67"/>
      <c r="N49" s="67"/>
      <c r="O49" s="67"/>
      <c r="P49" s="67"/>
      <c r="Q49" s="67"/>
      <c r="R49" s="67"/>
      <c r="S49" s="67"/>
      <c r="T49" s="67"/>
      <c r="U49" s="67"/>
      <c r="V49" s="67"/>
    </row>
    <row r="50" spans="1:22" ht="15" customHeight="1" thickTop="1" thickBot="1">
      <c r="A50" s="796" t="s">
        <v>622</v>
      </c>
      <c r="B50" s="797">
        <v>2291179.0580100003</v>
      </c>
      <c r="C50" s="797">
        <v>2802304.4662899999</v>
      </c>
      <c r="D50" s="797">
        <v>3551069.39916</v>
      </c>
      <c r="E50" s="797">
        <v>4374583.70603</v>
      </c>
      <c r="F50" s="797">
        <v>5551518.2488500001</v>
      </c>
      <c r="G50" s="797">
        <v>7126139.2747799996</v>
      </c>
      <c r="H50" s="797">
        <v>7718467.9455000004</v>
      </c>
      <c r="I50" s="797">
        <v>8203668.6411000006</v>
      </c>
      <c r="J50" s="797">
        <v>9376423.1369599998</v>
      </c>
      <c r="K50" s="797">
        <v>10113348.363820001</v>
      </c>
      <c r="L50" s="67"/>
      <c r="M50" s="67"/>
      <c r="N50" s="67"/>
      <c r="O50" s="67"/>
      <c r="P50" s="67"/>
      <c r="Q50" s="67"/>
      <c r="R50" s="67"/>
      <c r="S50" s="67"/>
      <c r="T50" s="67"/>
      <c r="U50" s="67"/>
      <c r="V50" s="67"/>
    </row>
    <row r="51" spans="1:22" s="109" customFormat="1" ht="15" customHeight="1" thickTop="1">
      <c r="A51" s="112" t="s">
        <v>623</v>
      </c>
      <c r="B51" s="108">
        <v>0</v>
      </c>
      <c r="C51" s="108">
        <v>0</v>
      </c>
      <c r="D51" s="108">
        <v>0</v>
      </c>
      <c r="E51" s="108">
        <v>0</v>
      </c>
      <c r="F51" s="108">
        <v>0</v>
      </c>
      <c r="G51" s="108">
        <v>0</v>
      </c>
      <c r="H51" s="108">
        <v>0</v>
      </c>
      <c r="I51" s="108">
        <v>0</v>
      </c>
      <c r="J51" s="108">
        <v>0</v>
      </c>
      <c r="K51" s="108">
        <v>0</v>
      </c>
      <c r="L51" s="67"/>
      <c r="M51" s="67"/>
      <c r="N51" s="67"/>
      <c r="O51" s="67"/>
      <c r="P51" s="67"/>
      <c r="Q51" s="67"/>
      <c r="R51" s="67"/>
      <c r="S51" s="67"/>
      <c r="T51" s="67"/>
      <c r="U51" s="67"/>
      <c r="V51" s="67"/>
    </row>
    <row r="52" spans="1:22" s="111" customFormat="1" ht="15" customHeight="1">
      <c r="A52" s="110" t="s">
        <v>624</v>
      </c>
      <c r="B52" s="108">
        <v>0</v>
      </c>
      <c r="C52" s="108">
        <v>0</v>
      </c>
      <c r="D52" s="108">
        <v>0</v>
      </c>
      <c r="E52" s="108">
        <v>0</v>
      </c>
      <c r="F52" s="108">
        <v>0</v>
      </c>
      <c r="G52" s="108">
        <v>0</v>
      </c>
      <c r="H52" s="108">
        <v>0</v>
      </c>
      <c r="I52" s="108">
        <v>0</v>
      </c>
      <c r="J52" s="108">
        <v>0</v>
      </c>
      <c r="K52" s="108">
        <v>0</v>
      </c>
      <c r="L52" s="67"/>
      <c r="M52" s="67"/>
      <c r="N52" s="67"/>
      <c r="O52" s="67"/>
      <c r="P52" s="67"/>
      <c r="Q52" s="67"/>
      <c r="R52" s="67"/>
      <c r="S52" s="67"/>
      <c r="T52" s="67"/>
      <c r="U52" s="67"/>
      <c r="V52" s="67"/>
    </row>
    <row r="53" spans="1:22" s="111" customFormat="1" ht="15" customHeight="1">
      <c r="A53" s="110" t="s">
        <v>625</v>
      </c>
      <c r="B53" s="108">
        <v>0</v>
      </c>
      <c r="C53" s="108">
        <v>0</v>
      </c>
      <c r="D53" s="108">
        <v>0</v>
      </c>
      <c r="E53" s="108">
        <v>0</v>
      </c>
      <c r="F53" s="108">
        <v>0</v>
      </c>
      <c r="G53" s="108">
        <v>0</v>
      </c>
      <c r="H53" s="108">
        <v>0</v>
      </c>
      <c r="I53" s="108">
        <v>0</v>
      </c>
      <c r="J53" s="108">
        <v>0</v>
      </c>
      <c r="K53" s="108">
        <v>0</v>
      </c>
      <c r="L53" s="67"/>
      <c r="M53" s="67"/>
      <c r="N53" s="67"/>
      <c r="O53" s="67"/>
      <c r="P53" s="67"/>
      <c r="Q53" s="67"/>
      <c r="R53" s="67"/>
      <c r="S53" s="67"/>
      <c r="T53" s="67"/>
      <c r="U53" s="67"/>
      <c r="V53" s="67"/>
    </row>
    <row r="54" spans="1:22" s="111" customFormat="1" ht="15" customHeight="1">
      <c r="A54" s="110" t="s">
        <v>626</v>
      </c>
      <c r="B54" s="108">
        <v>0</v>
      </c>
      <c r="C54" s="108">
        <v>0</v>
      </c>
      <c r="D54" s="108">
        <v>0</v>
      </c>
      <c r="E54" s="108">
        <v>0</v>
      </c>
      <c r="F54" s="108">
        <v>0</v>
      </c>
      <c r="G54" s="108">
        <v>0</v>
      </c>
      <c r="H54" s="108">
        <v>0</v>
      </c>
      <c r="I54" s="108">
        <v>0</v>
      </c>
      <c r="J54" s="108">
        <v>0</v>
      </c>
      <c r="K54" s="108">
        <v>0</v>
      </c>
      <c r="L54" s="67"/>
      <c r="M54" s="67"/>
      <c r="N54" s="67"/>
      <c r="O54" s="67"/>
      <c r="P54" s="67"/>
      <c r="Q54" s="67"/>
      <c r="R54" s="67"/>
      <c r="S54" s="67"/>
      <c r="T54" s="67"/>
      <c r="U54" s="67"/>
      <c r="V54" s="67"/>
    </row>
    <row r="55" spans="1:22" s="111" customFormat="1" ht="15" customHeight="1">
      <c r="A55" s="110" t="s">
        <v>627</v>
      </c>
      <c r="B55" s="108">
        <v>0</v>
      </c>
      <c r="C55" s="108">
        <v>0</v>
      </c>
      <c r="D55" s="108">
        <v>0</v>
      </c>
      <c r="E55" s="108">
        <v>0</v>
      </c>
      <c r="F55" s="108">
        <v>0</v>
      </c>
      <c r="G55" s="108">
        <v>0</v>
      </c>
      <c r="H55" s="108">
        <v>0</v>
      </c>
      <c r="I55" s="108">
        <v>0</v>
      </c>
      <c r="J55" s="108">
        <v>0</v>
      </c>
      <c r="K55" s="108">
        <v>0</v>
      </c>
      <c r="L55" s="67"/>
      <c r="M55" s="67"/>
      <c r="N55" s="67"/>
      <c r="O55" s="67"/>
      <c r="P55" s="67"/>
      <c r="Q55" s="67"/>
      <c r="R55" s="67"/>
      <c r="S55" s="67"/>
      <c r="T55" s="67"/>
      <c r="U55" s="67"/>
      <c r="V55" s="67"/>
    </row>
    <row r="56" spans="1:22" s="111" customFormat="1" ht="15" customHeight="1">
      <c r="A56" s="110" t="s">
        <v>628</v>
      </c>
      <c r="B56" s="108">
        <v>0</v>
      </c>
      <c r="C56" s="108">
        <v>0</v>
      </c>
      <c r="D56" s="108">
        <v>0</v>
      </c>
      <c r="E56" s="108">
        <v>0</v>
      </c>
      <c r="F56" s="108">
        <v>0</v>
      </c>
      <c r="G56" s="108">
        <v>0</v>
      </c>
      <c r="H56" s="108">
        <v>0</v>
      </c>
      <c r="I56" s="108">
        <v>0</v>
      </c>
      <c r="J56" s="108">
        <v>0</v>
      </c>
      <c r="K56" s="108">
        <v>0</v>
      </c>
      <c r="L56" s="67"/>
      <c r="M56" s="67"/>
      <c r="N56" s="67"/>
      <c r="O56" s="67"/>
      <c r="P56" s="67"/>
      <c r="Q56" s="67"/>
      <c r="R56" s="67"/>
      <c r="S56" s="67"/>
      <c r="T56" s="67"/>
      <c r="U56" s="67"/>
      <c r="V56" s="67"/>
    </row>
    <row r="57" spans="1:22" s="111" customFormat="1" ht="15" customHeight="1">
      <c r="A57" s="107" t="s">
        <v>629</v>
      </c>
      <c r="B57" s="108">
        <v>14429848.82478</v>
      </c>
      <c r="C57" s="108">
        <v>14702543.18176</v>
      </c>
      <c r="D57" s="108">
        <v>20073727.421069998</v>
      </c>
      <c r="E57" s="108">
        <v>17533207.13036</v>
      </c>
      <c r="F57" s="108">
        <v>19782129.122919999</v>
      </c>
      <c r="G57" s="108">
        <v>22282778.375610001</v>
      </c>
      <c r="H57" s="108">
        <v>23555066.35438</v>
      </c>
      <c r="I57" s="108">
        <v>22365482.44585</v>
      </c>
      <c r="J57" s="108">
        <v>23334880.05844</v>
      </c>
      <c r="K57" s="108">
        <v>22434454.570669997</v>
      </c>
      <c r="L57" s="67"/>
      <c r="M57" s="67"/>
      <c r="N57" s="67"/>
      <c r="O57" s="67"/>
      <c r="P57" s="67"/>
      <c r="Q57" s="67"/>
      <c r="R57" s="67"/>
      <c r="S57" s="67"/>
      <c r="T57" s="67"/>
      <c r="U57" s="67"/>
      <c r="V57" s="67"/>
    </row>
    <row r="58" spans="1:22">
      <c r="A58" s="798" t="s">
        <v>630</v>
      </c>
      <c r="B58" s="799">
        <v>74978.445139999996</v>
      </c>
      <c r="C58" s="799">
        <v>93162.987099999998</v>
      </c>
      <c r="D58" s="799">
        <v>125133.99462</v>
      </c>
      <c r="E58" s="799">
        <v>199725.23152999999</v>
      </c>
      <c r="F58" s="799">
        <v>260637.94158000001</v>
      </c>
      <c r="G58" s="799">
        <v>320209.94935000001</v>
      </c>
      <c r="H58" s="799">
        <v>389852.52152999997</v>
      </c>
      <c r="I58" s="799">
        <v>448087.22196</v>
      </c>
      <c r="J58" s="799">
        <v>508981.29826999997</v>
      </c>
      <c r="K58" s="799">
        <v>569198.31426000001</v>
      </c>
      <c r="L58" s="67"/>
      <c r="M58" s="67"/>
      <c r="N58" s="67"/>
      <c r="O58" s="67"/>
      <c r="P58" s="67"/>
      <c r="Q58" s="67"/>
      <c r="R58" s="67"/>
      <c r="S58" s="67"/>
      <c r="T58" s="67"/>
      <c r="U58" s="67"/>
      <c r="V58" s="67"/>
    </row>
    <row r="59" spans="1:22" ht="15" customHeight="1">
      <c r="A59" s="110" t="s">
        <v>631</v>
      </c>
      <c r="B59" s="108">
        <v>-35082.135560000002</v>
      </c>
      <c r="C59" s="108">
        <v>-46083.885670000003</v>
      </c>
      <c r="D59" s="108">
        <v>-57975.694499999998</v>
      </c>
      <c r="E59" s="108">
        <v>-105631.24209</v>
      </c>
      <c r="F59" s="108">
        <v>-136425.96909999999</v>
      </c>
      <c r="G59" s="108">
        <v>-208754.58140999998</v>
      </c>
      <c r="H59" s="108">
        <v>-249141.60037999999</v>
      </c>
      <c r="I59" s="108">
        <v>-257857.03688</v>
      </c>
      <c r="J59" s="108">
        <v>-294237.14799000003</v>
      </c>
      <c r="K59" s="108">
        <v>321224.01652999996</v>
      </c>
      <c r="L59" s="67"/>
      <c r="M59" s="67"/>
      <c r="N59" s="67"/>
      <c r="O59" s="67"/>
      <c r="P59" s="67"/>
      <c r="Q59" s="67"/>
      <c r="R59" s="67"/>
      <c r="S59" s="67"/>
      <c r="T59" s="67"/>
      <c r="U59" s="67"/>
      <c r="V59" s="67"/>
    </row>
    <row r="60" spans="1:22" ht="15" customHeight="1">
      <c r="A60" s="107" t="s">
        <v>632</v>
      </c>
      <c r="B60" s="108">
        <v>39896.309580000001</v>
      </c>
      <c r="C60" s="108">
        <v>47079.101430000002</v>
      </c>
      <c r="D60" s="108">
        <v>67158.30012</v>
      </c>
      <c r="E60" s="108">
        <v>94093.989440000005</v>
      </c>
      <c r="F60" s="108">
        <v>124211.97248000001</v>
      </c>
      <c r="G60" s="108">
        <v>111455.36794</v>
      </c>
      <c r="H60" s="108">
        <v>140710.92115000001</v>
      </c>
      <c r="I60" s="108">
        <v>190230.18508000002</v>
      </c>
      <c r="J60" s="108">
        <v>214744.15028</v>
      </c>
      <c r="K60" s="108">
        <v>247974.29773000005</v>
      </c>
      <c r="L60" s="67"/>
      <c r="M60" s="67"/>
      <c r="N60" s="67"/>
      <c r="O60" s="67"/>
      <c r="P60" s="67"/>
      <c r="Q60" s="67"/>
      <c r="R60" s="67"/>
      <c r="S60" s="67"/>
      <c r="T60" s="67"/>
      <c r="U60" s="67"/>
      <c r="V60" s="67"/>
    </row>
    <row r="61" spans="1:22" ht="15" customHeight="1">
      <c r="A61" s="113" t="s">
        <v>633</v>
      </c>
      <c r="B61" s="108">
        <v>32780.557910000003</v>
      </c>
      <c r="C61" s="108">
        <v>35282.691500000001</v>
      </c>
      <c r="D61" s="108">
        <v>46570.700469999996</v>
      </c>
      <c r="E61" s="108">
        <v>41302.617030000001</v>
      </c>
      <c r="F61" s="108">
        <v>49514.929659999994</v>
      </c>
      <c r="G61" s="108">
        <v>51902.052389999997</v>
      </c>
      <c r="H61" s="108">
        <v>59332.89759</v>
      </c>
      <c r="I61" s="108">
        <v>56157.206789999997</v>
      </c>
      <c r="J61" s="108">
        <v>77753.909209999998</v>
      </c>
      <c r="K61" s="108">
        <v>74430.751950000005</v>
      </c>
      <c r="L61" s="67"/>
      <c r="M61" s="67"/>
      <c r="N61" s="67"/>
      <c r="O61" s="67"/>
      <c r="P61" s="67"/>
      <c r="Q61" s="67"/>
      <c r="R61" s="67"/>
      <c r="S61" s="67"/>
      <c r="T61" s="67"/>
      <c r="U61" s="67"/>
      <c r="V61" s="67"/>
    </row>
    <row r="62" spans="1:22" ht="15" customHeight="1">
      <c r="A62" s="110" t="s">
        <v>634</v>
      </c>
      <c r="B62" s="108">
        <v>-1665.5329400000001</v>
      </c>
      <c r="C62" s="108">
        <v>-5225.8845700000002</v>
      </c>
      <c r="D62" s="108">
        <v>-4415.4586500000005</v>
      </c>
      <c r="E62" s="108">
        <v>-8040.7725499999997</v>
      </c>
      <c r="F62" s="108">
        <v>-9719.5255099999995</v>
      </c>
      <c r="G62" s="108">
        <v>-7766.1376300000002</v>
      </c>
      <c r="H62" s="108">
        <v>-7763.8121500000007</v>
      </c>
      <c r="I62" s="108">
        <v>-7576.2473099999997</v>
      </c>
      <c r="J62" s="108">
        <v>-33467.254560000001</v>
      </c>
      <c r="K62" s="108">
        <v>38936.286410000001</v>
      </c>
      <c r="L62" s="67"/>
      <c r="M62" s="67"/>
      <c r="N62" s="67"/>
      <c r="O62" s="67"/>
      <c r="P62" s="67"/>
      <c r="Q62" s="67"/>
      <c r="R62" s="67"/>
      <c r="S62" s="67"/>
      <c r="T62" s="67"/>
      <c r="U62" s="67"/>
      <c r="V62" s="67"/>
    </row>
    <row r="63" spans="1:22" ht="15" customHeight="1">
      <c r="A63" s="114" t="s">
        <v>635</v>
      </c>
      <c r="B63" s="108">
        <v>71011.33455</v>
      </c>
      <c r="C63" s="108">
        <v>77135.908360000001</v>
      </c>
      <c r="D63" s="108">
        <v>109313.54194</v>
      </c>
      <c r="E63" s="108">
        <v>127355.83392</v>
      </c>
      <c r="F63" s="108">
        <v>164007.37662999998</v>
      </c>
      <c r="G63" s="108">
        <v>155591.28269999998</v>
      </c>
      <c r="H63" s="108">
        <v>192280.00659</v>
      </c>
      <c r="I63" s="108">
        <v>238811.14456000002</v>
      </c>
      <c r="J63" s="108">
        <v>259030.80493000001</v>
      </c>
      <c r="K63" s="108">
        <v>283468.76327000005</v>
      </c>
      <c r="L63" s="67"/>
      <c r="M63" s="67"/>
      <c r="N63" s="67"/>
      <c r="O63" s="67"/>
      <c r="P63" s="67"/>
      <c r="Q63" s="67"/>
      <c r="R63" s="67"/>
      <c r="S63" s="67"/>
      <c r="T63" s="67"/>
      <c r="U63" s="67"/>
      <c r="V63" s="67"/>
    </row>
    <row r="64" spans="1:22" ht="15" customHeight="1">
      <c r="A64" s="113" t="s">
        <v>636</v>
      </c>
      <c r="B64" s="108">
        <v>664.82204000000002</v>
      </c>
      <c r="C64" s="108">
        <v>504.65251000000001</v>
      </c>
      <c r="D64" s="108">
        <v>34086.586020000002</v>
      </c>
      <c r="E64" s="108">
        <v>36747.075039999996</v>
      </c>
      <c r="F64" s="108">
        <v>67907.819090000005</v>
      </c>
      <c r="G64" s="108">
        <v>53909.065340000001</v>
      </c>
      <c r="H64" s="108">
        <v>221805.87278000001</v>
      </c>
      <c r="I64" s="108">
        <v>250347.81600999998</v>
      </c>
      <c r="J64" s="108">
        <v>164571.02825999999</v>
      </c>
      <c r="K64" s="108">
        <v>156939.61587000001</v>
      </c>
      <c r="L64" s="67"/>
      <c r="M64" s="67"/>
      <c r="N64" s="67"/>
      <c r="O64" s="67"/>
      <c r="P64" s="67"/>
      <c r="Q64" s="67"/>
      <c r="R64" s="67"/>
      <c r="S64" s="67"/>
      <c r="T64" s="67"/>
      <c r="U64" s="67"/>
      <c r="V64" s="67"/>
    </row>
    <row r="65" spans="1:22" ht="15" customHeight="1">
      <c r="A65" s="113" t="s">
        <v>637</v>
      </c>
      <c r="B65" s="108">
        <v>-1002.75206</v>
      </c>
      <c r="C65" s="108">
        <v>-3838.2973400000001</v>
      </c>
      <c r="D65" s="108">
        <v>-42656.227299999999</v>
      </c>
      <c r="E65" s="108">
        <v>-39766.550909999998</v>
      </c>
      <c r="F65" s="108">
        <v>-82838.503970000005</v>
      </c>
      <c r="G65" s="108">
        <v>-62471.606749999999</v>
      </c>
      <c r="H65" s="108">
        <v>-257770.76519000001</v>
      </c>
      <c r="I65" s="108">
        <v>-307436.93458999996</v>
      </c>
      <c r="J65" s="108">
        <v>-223811.43471</v>
      </c>
      <c r="K65" s="108">
        <v>216735.84682000001</v>
      </c>
      <c r="L65" s="67"/>
      <c r="M65" s="67"/>
      <c r="N65" s="67"/>
      <c r="O65" s="67"/>
      <c r="P65" s="67"/>
      <c r="Q65" s="67"/>
      <c r="R65" s="67"/>
      <c r="S65" s="67"/>
      <c r="T65" s="67"/>
      <c r="U65" s="67"/>
      <c r="V65" s="67"/>
    </row>
    <row r="66" spans="1:22" ht="15" customHeight="1">
      <c r="A66" s="107" t="s">
        <v>638</v>
      </c>
      <c r="B66" s="108">
        <v>70673.40453</v>
      </c>
      <c r="C66" s="108">
        <v>73802.263529999997</v>
      </c>
      <c r="D66" s="108">
        <v>100743.90066</v>
      </c>
      <c r="E66" s="108">
        <v>124336.35805</v>
      </c>
      <c r="F66" s="108">
        <v>149076.69175</v>
      </c>
      <c r="G66" s="108">
        <v>147028.74129000001</v>
      </c>
      <c r="H66" s="108">
        <v>156315.11418</v>
      </c>
      <c r="I66" s="108">
        <v>181722.02597999998</v>
      </c>
      <c r="J66" s="108">
        <v>199790.39848</v>
      </c>
      <c r="K66" s="108">
        <v>223672.53232000009</v>
      </c>
      <c r="L66" s="67"/>
      <c r="M66" s="67"/>
      <c r="N66" s="67"/>
      <c r="O66" s="67"/>
      <c r="P66" s="67"/>
      <c r="Q66" s="67"/>
      <c r="R66" s="67"/>
      <c r="S66" s="67"/>
      <c r="T66" s="67"/>
      <c r="U66" s="67"/>
      <c r="V66" s="67"/>
    </row>
    <row r="67" spans="1:22" ht="15" customHeight="1">
      <c r="A67" s="110" t="s">
        <v>639</v>
      </c>
      <c r="B67" s="108">
        <v>-40492.590609999999</v>
      </c>
      <c r="C67" s="108">
        <v>-50911.4755</v>
      </c>
      <c r="D67" s="108">
        <v>-73897.461249999993</v>
      </c>
      <c r="E67" s="108">
        <v>-102052.55589</v>
      </c>
      <c r="F67" s="108">
        <v>-117063.38782999999</v>
      </c>
      <c r="G67" s="108">
        <v>-132304.23933000001</v>
      </c>
      <c r="H67" s="108">
        <v>-138551.88053999998</v>
      </c>
      <c r="I67" s="108">
        <v>-164115.31397999998</v>
      </c>
      <c r="J67" s="108">
        <v>-184849.90913999997</v>
      </c>
      <c r="K67" s="108">
        <v>199451.19752000005</v>
      </c>
      <c r="L67" s="67"/>
      <c r="M67" s="67"/>
      <c r="N67" s="67"/>
      <c r="O67" s="67"/>
      <c r="P67" s="67"/>
      <c r="Q67" s="67"/>
      <c r="R67" s="67"/>
      <c r="S67" s="67"/>
      <c r="T67" s="67"/>
      <c r="U67" s="67"/>
      <c r="V67" s="67"/>
    </row>
    <row r="68" spans="1:22" ht="15" customHeight="1">
      <c r="A68" s="114" t="s">
        <v>640</v>
      </c>
      <c r="B68" s="108">
        <v>30180.813920000001</v>
      </c>
      <c r="C68" s="108">
        <v>22890.78803</v>
      </c>
      <c r="D68" s="108">
        <v>26846.439409999999</v>
      </c>
      <c r="E68" s="108">
        <v>22283.802159999999</v>
      </c>
      <c r="F68" s="108">
        <v>32013.303920000002</v>
      </c>
      <c r="G68" s="108">
        <v>14724.501960000001</v>
      </c>
      <c r="H68" s="108">
        <v>17763.233640000002</v>
      </c>
      <c r="I68" s="108">
        <v>17606.712</v>
      </c>
      <c r="J68" s="108">
        <v>14940.48934</v>
      </c>
      <c r="K68" s="108">
        <v>24221.334800000041</v>
      </c>
      <c r="L68" s="67"/>
      <c r="M68" s="67"/>
      <c r="N68" s="67"/>
      <c r="O68" s="67"/>
      <c r="P68" s="67"/>
      <c r="Q68" s="67"/>
      <c r="R68" s="67"/>
      <c r="S68" s="67"/>
      <c r="T68" s="67"/>
      <c r="U68" s="67"/>
      <c r="V68" s="67"/>
    </row>
    <row r="69" spans="1:22" ht="15" customHeight="1">
      <c r="A69" s="114" t="s">
        <v>641</v>
      </c>
      <c r="B69" s="108">
        <v>111.30597</v>
      </c>
      <c r="C69" s="108">
        <v>284.96609000000001</v>
      </c>
      <c r="D69" s="108">
        <v>2.4739999999999998E-2</v>
      </c>
      <c r="E69" s="108">
        <v>2.4719999999999999E-2</v>
      </c>
      <c r="F69" s="108">
        <v>1.8539999999999997E-2</v>
      </c>
      <c r="G69" s="108">
        <v>1.2199999999999999E-2</v>
      </c>
      <c r="H69" s="108">
        <v>6.4099999999999999E-3</v>
      </c>
      <c r="I69" s="108">
        <v>1.5900000000000001E-2</v>
      </c>
      <c r="J69" s="108">
        <v>0.03</v>
      </c>
      <c r="K69" s="108">
        <v>172.52370000000002</v>
      </c>
      <c r="L69" s="67"/>
      <c r="M69" s="67"/>
      <c r="N69" s="67"/>
      <c r="O69" s="67"/>
      <c r="P69" s="67"/>
      <c r="Q69" s="67"/>
      <c r="R69" s="67"/>
      <c r="S69" s="67"/>
      <c r="T69" s="67"/>
      <c r="U69" s="67"/>
      <c r="V69" s="67"/>
    </row>
    <row r="70" spans="1:22" ht="15" customHeight="1">
      <c r="A70" s="115" t="s">
        <v>642</v>
      </c>
      <c r="B70" s="108">
        <v>0</v>
      </c>
      <c r="C70" s="108">
        <v>0</v>
      </c>
      <c r="D70" s="108">
        <v>0</v>
      </c>
      <c r="E70" s="108">
        <v>7.5000000000000002E-4</v>
      </c>
      <c r="F70" s="108">
        <v>1E-3</v>
      </c>
      <c r="G70" s="108">
        <v>1.1999999999999999E-4</v>
      </c>
      <c r="H70" s="108">
        <v>2.0000000000000001E-4</v>
      </c>
      <c r="I70" s="108">
        <v>0</v>
      </c>
      <c r="J70" s="108">
        <v>0</v>
      </c>
      <c r="K70" s="108">
        <v>0</v>
      </c>
      <c r="L70" s="67"/>
      <c r="M70" s="67"/>
      <c r="N70" s="67"/>
      <c r="O70" s="67"/>
      <c r="P70" s="67"/>
      <c r="Q70" s="67"/>
      <c r="R70" s="67"/>
      <c r="S70" s="67"/>
      <c r="T70" s="67"/>
      <c r="U70" s="67"/>
      <c r="V70" s="67"/>
    </row>
    <row r="71" spans="1:22" ht="15" customHeight="1">
      <c r="A71" s="115" t="s">
        <v>643</v>
      </c>
      <c r="B71" s="108">
        <v>111.30597</v>
      </c>
      <c r="C71" s="108">
        <v>284.96609000000001</v>
      </c>
      <c r="D71" s="108">
        <v>2.4739999999999998E-2</v>
      </c>
      <c r="E71" s="108">
        <v>2.3969999999999998E-2</v>
      </c>
      <c r="F71" s="108">
        <v>1.754E-2</v>
      </c>
      <c r="G71" s="108">
        <v>1.208E-2</v>
      </c>
      <c r="H71" s="108">
        <v>6.2100000000000002E-3</v>
      </c>
      <c r="I71" s="108">
        <v>1.5900000000000001E-2</v>
      </c>
      <c r="J71" s="108">
        <v>0.03</v>
      </c>
      <c r="K71" s="108">
        <v>172.52370000000002</v>
      </c>
      <c r="L71" s="67"/>
      <c r="M71" s="67"/>
      <c r="N71" s="67"/>
      <c r="O71" s="67"/>
      <c r="P71" s="67"/>
      <c r="Q71" s="67"/>
      <c r="R71" s="67"/>
      <c r="S71" s="67"/>
      <c r="T71" s="67"/>
      <c r="U71" s="67"/>
      <c r="V71" s="67"/>
    </row>
    <row r="72" spans="1:22" ht="15" customHeight="1">
      <c r="A72" s="107" t="s">
        <v>644</v>
      </c>
      <c r="B72" s="108">
        <v>0</v>
      </c>
      <c r="C72" s="108">
        <v>0</v>
      </c>
      <c r="D72" s="108">
        <v>0</v>
      </c>
      <c r="E72" s="108">
        <v>0</v>
      </c>
      <c r="F72" s="108">
        <v>0</v>
      </c>
      <c r="G72" s="108">
        <v>0</v>
      </c>
      <c r="H72" s="108">
        <v>0</v>
      </c>
      <c r="I72" s="108">
        <v>0</v>
      </c>
      <c r="J72" s="108">
        <v>0</v>
      </c>
      <c r="K72" s="108">
        <v>0</v>
      </c>
      <c r="L72" s="67"/>
      <c r="M72" s="67"/>
      <c r="N72" s="67"/>
      <c r="O72" s="67"/>
      <c r="P72" s="67"/>
      <c r="Q72" s="67"/>
      <c r="R72" s="67"/>
      <c r="S72" s="67"/>
      <c r="T72" s="67"/>
      <c r="U72" s="67"/>
      <c r="V72" s="67"/>
    </row>
    <row r="73" spans="1:22" ht="15" customHeight="1">
      <c r="A73" s="107" t="s">
        <v>823</v>
      </c>
      <c r="B73" s="108">
        <v>0</v>
      </c>
      <c r="C73" s="108">
        <v>0</v>
      </c>
      <c r="D73" s="108">
        <v>0</v>
      </c>
      <c r="E73" s="108">
        <v>0</v>
      </c>
      <c r="F73" s="108">
        <v>0</v>
      </c>
      <c r="G73" s="108">
        <v>0</v>
      </c>
      <c r="H73" s="108">
        <v>0</v>
      </c>
      <c r="I73" s="108">
        <v>0</v>
      </c>
      <c r="J73" s="108">
        <v>0</v>
      </c>
      <c r="K73" s="108">
        <v>0</v>
      </c>
      <c r="L73" s="67"/>
      <c r="M73" s="67"/>
      <c r="N73" s="67"/>
      <c r="O73" s="67"/>
      <c r="P73" s="67"/>
      <c r="Q73" s="67"/>
      <c r="R73" s="67"/>
      <c r="S73" s="67"/>
      <c r="T73" s="67"/>
      <c r="U73" s="67"/>
      <c r="V73" s="67"/>
    </row>
    <row r="74" spans="1:22" ht="15" customHeight="1">
      <c r="A74" s="110" t="s">
        <v>824</v>
      </c>
      <c r="B74" s="108">
        <v>0</v>
      </c>
      <c r="C74" s="108">
        <v>0</v>
      </c>
      <c r="D74" s="108">
        <v>0</v>
      </c>
      <c r="E74" s="108">
        <v>0</v>
      </c>
      <c r="F74" s="108">
        <v>0</v>
      </c>
      <c r="G74" s="108">
        <v>0</v>
      </c>
      <c r="H74" s="108">
        <v>0</v>
      </c>
      <c r="I74" s="108">
        <v>0</v>
      </c>
      <c r="J74" s="108">
        <v>0</v>
      </c>
      <c r="K74" s="108">
        <v>0</v>
      </c>
      <c r="L74" s="67"/>
      <c r="M74" s="67"/>
      <c r="N74" s="67"/>
      <c r="O74" s="67"/>
      <c r="P74" s="67"/>
      <c r="Q74" s="67"/>
      <c r="R74" s="67"/>
      <c r="S74" s="67"/>
      <c r="T74" s="67"/>
      <c r="U74" s="67"/>
      <c r="V74" s="67"/>
    </row>
    <row r="75" spans="1:22" ht="15" customHeight="1">
      <c r="A75" s="107" t="s">
        <v>646</v>
      </c>
      <c r="B75" s="108">
        <v>30292.119890000002</v>
      </c>
      <c r="C75" s="108">
        <v>23175.754120000001</v>
      </c>
      <c r="D75" s="108">
        <v>26846.46415</v>
      </c>
      <c r="E75" s="108">
        <v>22283.826880000001</v>
      </c>
      <c r="F75" s="108">
        <v>32013.322459999999</v>
      </c>
      <c r="G75" s="108">
        <v>14724.514160000001</v>
      </c>
      <c r="H75" s="108">
        <v>17763.24005</v>
      </c>
      <c r="I75" s="108">
        <v>17606.727899999998</v>
      </c>
      <c r="J75" s="108">
        <v>14940.519340000001</v>
      </c>
      <c r="K75" s="108">
        <v>24393.858500000042</v>
      </c>
      <c r="L75" s="67"/>
      <c r="M75" s="67"/>
      <c r="N75" s="67"/>
      <c r="O75" s="67"/>
      <c r="P75" s="67"/>
      <c r="Q75" s="67"/>
      <c r="R75" s="67"/>
      <c r="S75" s="67"/>
      <c r="T75" s="67"/>
      <c r="U75" s="67"/>
      <c r="V75" s="67"/>
    </row>
    <row r="76" spans="1:22" ht="15" customHeight="1">
      <c r="A76" s="116" t="s">
        <v>647</v>
      </c>
      <c r="B76" s="108">
        <v>289.46652</v>
      </c>
      <c r="C76" s="108">
        <v>327.86859999999996</v>
      </c>
      <c r="D76" s="108">
        <v>681.94938999999999</v>
      </c>
      <c r="E76" s="108">
        <v>826.76631999999995</v>
      </c>
      <c r="F76" s="108">
        <v>623.02379000000008</v>
      </c>
      <c r="G76" s="108">
        <v>396.34631999999999</v>
      </c>
      <c r="H76" s="108">
        <v>1741.98504</v>
      </c>
      <c r="I76" s="108">
        <v>2990.4499100000003</v>
      </c>
      <c r="J76" s="108">
        <v>2472.0664999999999</v>
      </c>
      <c r="K76" s="108">
        <v>509.70994999999999</v>
      </c>
      <c r="L76" s="67"/>
      <c r="M76" s="67"/>
      <c r="N76" s="67"/>
      <c r="O76" s="67"/>
      <c r="P76" s="67"/>
      <c r="Q76" s="67"/>
      <c r="R76" s="67"/>
      <c r="S76" s="67"/>
      <c r="T76" s="67"/>
      <c r="U76" s="67"/>
      <c r="V76" s="67"/>
    </row>
    <row r="77" spans="1:22" ht="15" customHeight="1">
      <c r="A77" s="114" t="s">
        <v>648</v>
      </c>
      <c r="B77" s="108">
        <v>30581.58641</v>
      </c>
      <c r="C77" s="108">
        <v>23503.622719999999</v>
      </c>
      <c r="D77" s="108">
        <v>27528.413539999998</v>
      </c>
      <c r="E77" s="108">
        <v>23110.593199999999</v>
      </c>
      <c r="F77" s="108">
        <v>32636.346249999999</v>
      </c>
      <c r="G77" s="108">
        <v>15120.860480000001</v>
      </c>
      <c r="H77" s="108">
        <v>19505.22509</v>
      </c>
      <c r="I77" s="108">
        <v>20597.177809999997</v>
      </c>
      <c r="J77" s="108">
        <v>17412.58584</v>
      </c>
      <c r="K77" s="108">
        <v>24903.568450000043</v>
      </c>
      <c r="L77" s="67"/>
      <c r="M77" s="67"/>
      <c r="N77" s="67"/>
      <c r="O77" s="67"/>
      <c r="P77" s="67"/>
      <c r="Q77" s="67"/>
      <c r="R77" s="67"/>
      <c r="S77" s="67"/>
      <c r="T77" s="67"/>
      <c r="U77" s="67"/>
      <c r="V77" s="67"/>
    </row>
    <row r="78" spans="1:22" ht="15" customHeight="1">
      <c r="A78" s="113" t="s">
        <v>649</v>
      </c>
      <c r="B78" s="108">
        <v>172.45919000000001</v>
      </c>
      <c r="C78" s="108">
        <v>679.82193000000007</v>
      </c>
      <c r="D78" s="108">
        <v>2040.9060400000001</v>
      </c>
      <c r="E78" s="108">
        <v>-157.55798000000001</v>
      </c>
      <c r="F78" s="108">
        <v>-840.23032999999998</v>
      </c>
      <c r="G78" s="108">
        <v>909.67858999999999</v>
      </c>
      <c r="H78" s="108">
        <v>1054.96847</v>
      </c>
      <c r="I78" s="108">
        <v>2388.6705999999999</v>
      </c>
      <c r="J78" s="108">
        <v>4390.4024800000007</v>
      </c>
      <c r="K78" s="108">
        <v>634.01620000000014</v>
      </c>
      <c r="L78" s="67"/>
      <c r="M78" s="67"/>
      <c r="N78" s="67"/>
      <c r="O78" s="67"/>
      <c r="P78" s="67"/>
      <c r="Q78" s="67"/>
      <c r="R78" s="67"/>
      <c r="S78" s="67"/>
      <c r="T78" s="67"/>
      <c r="U78" s="67"/>
      <c r="V78" s="67"/>
    </row>
    <row r="79" spans="1:22" ht="15" customHeight="1">
      <c r="A79" s="107" t="s">
        <v>650</v>
      </c>
      <c r="B79" s="108">
        <v>30754.045600000001</v>
      </c>
      <c r="C79" s="108">
        <v>24183.444649999998</v>
      </c>
      <c r="D79" s="108">
        <v>29569.319579999999</v>
      </c>
      <c r="E79" s="108">
        <v>22953.035219999998</v>
      </c>
      <c r="F79" s="108">
        <v>31796.11592</v>
      </c>
      <c r="G79" s="108">
        <v>16030.539070000001</v>
      </c>
      <c r="H79" s="108">
        <v>20560.19356</v>
      </c>
      <c r="I79" s="108">
        <v>22985.848409999999</v>
      </c>
      <c r="J79" s="108">
        <v>21802.98832</v>
      </c>
      <c r="K79" s="108">
        <v>25537.584650000044</v>
      </c>
      <c r="L79" s="67"/>
      <c r="M79" s="67"/>
      <c r="N79" s="67"/>
      <c r="O79" s="67"/>
      <c r="P79" s="67"/>
      <c r="Q79" s="67"/>
      <c r="R79" s="67"/>
      <c r="S79" s="67"/>
      <c r="T79" s="67"/>
      <c r="U79" s="67"/>
      <c r="V79" s="67"/>
    </row>
    <row r="80" spans="1:22" ht="15" customHeight="1">
      <c r="A80" s="113" t="s">
        <v>651</v>
      </c>
      <c r="B80" s="108">
        <v>0</v>
      </c>
      <c r="C80" s="108">
        <v>0</v>
      </c>
      <c r="D80" s="108">
        <v>0</v>
      </c>
      <c r="E80" s="108">
        <v>0</v>
      </c>
      <c r="F80" s="108">
        <v>0</v>
      </c>
      <c r="G80" s="108">
        <v>0</v>
      </c>
      <c r="H80" s="108">
        <v>0</v>
      </c>
      <c r="I80" s="108">
        <v>0</v>
      </c>
      <c r="J80" s="108">
        <v>0</v>
      </c>
      <c r="K80" s="108">
        <v>0</v>
      </c>
      <c r="L80" s="67"/>
      <c r="M80" s="67"/>
      <c r="N80" s="67"/>
      <c r="O80" s="67"/>
      <c r="P80" s="67"/>
      <c r="Q80" s="67"/>
      <c r="R80" s="67"/>
      <c r="S80" s="67"/>
      <c r="T80" s="67"/>
      <c r="U80" s="67"/>
      <c r="V80" s="67"/>
    </row>
    <row r="81" spans="1:22" ht="15" customHeight="1">
      <c r="A81" s="107" t="s">
        <v>652</v>
      </c>
      <c r="B81" s="108">
        <v>30754.045600000001</v>
      </c>
      <c r="C81" s="108">
        <v>24183.444649999998</v>
      </c>
      <c r="D81" s="108">
        <v>29569.319579999999</v>
      </c>
      <c r="E81" s="108">
        <v>22953.035219999998</v>
      </c>
      <c r="F81" s="108">
        <v>31796.11592</v>
      </c>
      <c r="G81" s="108">
        <v>16030.539070000001</v>
      </c>
      <c r="H81" s="108">
        <v>20560.19356</v>
      </c>
      <c r="I81" s="108">
        <v>22985.848409999999</v>
      </c>
      <c r="J81" s="108">
        <v>21802.98832</v>
      </c>
      <c r="K81" s="108">
        <v>25537.584650000044</v>
      </c>
      <c r="L81" s="67"/>
      <c r="M81" s="67"/>
      <c r="N81" s="67"/>
      <c r="O81" s="67"/>
      <c r="P81" s="67"/>
      <c r="Q81" s="67"/>
      <c r="R81" s="67"/>
      <c r="S81" s="67"/>
      <c r="T81" s="67"/>
      <c r="U81" s="67"/>
      <c r="V81" s="67"/>
    </row>
    <row r="82" spans="1:22" ht="15" customHeight="1" thickBot="1">
      <c r="A82" s="113" t="s">
        <v>653</v>
      </c>
      <c r="B82" s="108">
        <v>0</v>
      </c>
      <c r="C82" s="108">
        <v>0</v>
      </c>
      <c r="D82" s="108">
        <v>0</v>
      </c>
      <c r="E82" s="108">
        <v>-1106.23</v>
      </c>
      <c r="F82" s="108">
        <v>-3848.71</v>
      </c>
      <c r="G82" s="108">
        <v>-2899.94</v>
      </c>
      <c r="H82" s="108">
        <v>-2859.64527</v>
      </c>
      <c r="I82" s="108">
        <v>-3098.76</v>
      </c>
      <c r="J82" s="108">
        <v>-1537.7638999999999</v>
      </c>
      <c r="K82" s="108">
        <v>2196.4549999999999</v>
      </c>
      <c r="L82" s="67"/>
      <c r="M82" s="67"/>
      <c r="N82" s="67"/>
      <c r="O82" s="67"/>
      <c r="P82" s="67"/>
      <c r="Q82" s="67"/>
      <c r="R82" s="67"/>
      <c r="S82" s="67"/>
      <c r="T82" s="67"/>
      <c r="U82" s="67"/>
      <c r="V82" s="67"/>
    </row>
    <row r="83" spans="1:22" ht="19.5" thickTop="1" thickBot="1">
      <c r="A83" s="796" t="s">
        <v>654</v>
      </c>
      <c r="B83" s="797">
        <v>30754.045600000001</v>
      </c>
      <c r="C83" s="797">
        <v>24183.444649999998</v>
      </c>
      <c r="D83" s="797">
        <v>29569.319579999999</v>
      </c>
      <c r="E83" s="797">
        <v>21846.805219999998</v>
      </c>
      <c r="F83" s="797">
        <v>27947.405920000001</v>
      </c>
      <c r="G83" s="797">
        <v>13130.59907</v>
      </c>
      <c r="H83" s="797">
        <v>17700.548289999999</v>
      </c>
      <c r="I83" s="797">
        <v>19887.08841</v>
      </c>
      <c r="J83" s="797">
        <v>20265.224420000002</v>
      </c>
      <c r="K83" s="797">
        <v>23341.129650000046</v>
      </c>
      <c r="L83" s="67"/>
      <c r="M83" s="67"/>
      <c r="N83" s="67"/>
      <c r="O83" s="67"/>
      <c r="P83" s="67"/>
      <c r="Q83" s="67"/>
      <c r="R83" s="67"/>
      <c r="S83" s="67"/>
      <c r="T83" s="67"/>
      <c r="U83" s="67"/>
      <c r="V83" s="67"/>
    </row>
    <row r="84" spans="1:22" ht="19.5" thickTop="1" thickBot="1">
      <c r="A84" s="85"/>
      <c r="B84" s="117"/>
      <c r="C84" s="117"/>
      <c r="D84" s="117"/>
      <c r="E84" s="117"/>
      <c r="F84" s="117"/>
      <c r="G84" s="117"/>
      <c r="H84" s="117"/>
      <c r="I84" s="117"/>
      <c r="J84" s="117"/>
      <c r="K84" s="117"/>
      <c r="L84" s="67"/>
      <c r="M84" s="67"/>
      <c r="N84" s="67"/>
      <c r="O84" s="67"/>
      <c r="P84" s="67"/>
      <c r="Q84" s="67"/>
      <c r="R84" s="67"/>
      <c r="S84" s="67"/>
      <c r="T84" s="67"/>
      <c r="U84" s="67"/>
      <c r="V84" s="67"/>
    </row>
    <row r="85" spans="1:22" ht="18.75" thickTop="1">
      <c r="A85" s="118"/>
      <c r="B85" s="69"/>
      <c r="C85" s="69"/>
      <c r="D85" s="69"/>
      <c r="E85" s="69"/>
      <c r="F85" s="69"/>
      <c r="G85" s="69"/>
      <c r="H85" s="69"/>
      <c r="I85" s="69"/>
      <c r="J85" s="69"/>
      <c r="K85" s="69"/>
      <c r="L85" s="67"/>
      <c r="M85" s="67"/>
      <c r="N85" s="67"/>
      <c r="O85" s="67"/>
      <c r="P85" s="67"/>
      <c r="Q85" s="67"/>
      <c r="R85" s="67"/>
      <c r="S85" s="67"/>
      <c r="T85" s="67"/>
      <c r="U85" s="67"/>
      <c r="V85" s="67"/>
    </row>
  </sheetData>
  <mergeCells count="3">
    <mergeCell ref="A1:K1"/>
    <mergeCell ref="A2:K2"/>
    <mergeCell ref="A3:K3"/>
  </mergeCells>
  <hyperlinks>
    <hyperlink ref="M1" location="ÍNDICE!A1" display="ÍNDICE!A1"/>
  </hyperlinks>
  <pageMargins left="0.88" right="0.75" top="0.76" bottom="0.56999999999999995" header="0.74" footer="0.22"/>
  <pageSetup scale="45"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pageSetUpPr fitToPage="1"/>
  </sheetPr>
  <dimension ref="A1:S59"/>
  <sheetViews>
    <sheetView topLeftCell="C28" zoomScale="115" zoomScaleNormal="115" workbookViewId="0">
      <selection activeCell="C12" sqref="C12"/>
    </sheetView>
  </sheetViews>
  <sheetFormatPr baseColWidth="10" defaultColWidth="9.140625" defaultRowHeight="12.75"/>
  <cols>
    <col min="1" max="1" width="3" style="70" hidden="1" customWidth="1"/>
    <col min="2" max="2" width="6" style="70" hidden="1" customWidth="1"/>
    <col min="3" max="3" width="81.5703125" style="70" customWidth="1"/>
    <col min="4" max="9" width="8.28515625" style="70" bestFit="1" customWidth="1"/>
    <col min="10" max="10" width="8.28515625" style="70" customWidth="1"/>
    <col min="11" max="11" width="8.28515625" style="70" bestFit="1" customWidth="1"/>
    <col min="12" max="12" width="8.28515625" style="70" customWidth="1"/>
    <col min="13" max="13" width="8.28515625" style="70" bestFit="1" customWidth="1"/>
    <col min="14" max="256" width="9.140625" style="70"/>
    <col min="257" max="258" width="0" style="70" hidden="1" customWidth="1"/>
    <col min="259" max="259" width="81.5703125" style="70" customWidth="1"/>
    <col min="260" max="265" width="8.28515625" style="70" bestFit="1" customWidth="1"/>
    <col min="266" max="266" width="8.28515625" style="70" customWidth="1"/>
    <col min="267" max="267" width="8.28515625" style="70" bestFit="1" customWidth="1"/>
    <col min="268" max="268" width="8.28515625" style="70" customWidth="1"/>
    <col min="269" max="269" width="8.28515625" style="70" bestFit="1" customWidth="1"/>
    <col min="270" max="512" width="9.140625" style="70"/>
    <col min="513" max="514" width="0" style="70" hidden="1" customWidth="1"/>
    <col min="515" max="515" width="81.5703125" style="70" customWidth="1"/>
    <col min="516" max="521" width="8.28515625" style="70" bestFit="1" customWidth="1"/>
    <col min="522" max="522" width="8.28515625" style="70" customWidth="1"/>
    <col min="523" max="523" width="8.28515625" style="70" bestFit="1" customWidth="1"/>
    <col min="524" max="524" width="8.28515625" style="70" customWidth="1"/>
    <col min="525" max="525" width="8.28515625" style="70" bestFit="1" customWidth="1"/>
    <col min="526" max="768" width="9.140625" style="70"/>
    <col min="769" max="770" width="0" style="70" hidden="1" customWidth="1"/>
    <col min="771" max="771" width="81.5703125" style="70" customWidth="1"/>
    <col min="772" max="777" width="8.28515625" style="70" bestFit="1" customWidth="1"/>
    <col min="778" max="778" width="8.28515625" style="70" customWidth="1"/>
    <col min="779" max="779" width="8.28515625" style="70" bestFit="1" customWidth="1"/>
    <col min="780" max="780" width="8.28515625" style="70" customWidth="1"/>
    <col min="781" max="781" width="8.28515625" style="70" bestFit="1" customWidth="1"/>
    <col min="782" max="1024" width="9.140625" style="70"/>
    <col min="1025" max="1026" width="0" style="70" hidden="1" customWidth="1"/>
    <col min="1027" max="1027" width="81.5703125" style="70" customWidth="1"/>
    <col min="1028" max="1033" width="8.28515625" style="70" bestFit="1" customWidth="1"/>
    <col min="1034" max="1034" width="8.28515625" style="70" customWidth="1"/>
    <col min="1035" max="1035" width="8.28515625" style="70" bestFit="1" customWidth="1"/>
    <col min="1036" max="1036" width="8.28515625" style="70" customWidth="1"/>
    <col min="1037" max="1037" width="8.28515625" style="70" bestFit="1" customWidth="1"/>
    <col min="1038" max="1280" width="9.140625" style="70"/>
    <col min="1281" max="1282" width="0" style="70" hidden="1" customWidth="1"/>
    <col min="1283" max="1283" width="81.5703125" style="70" customWidth="1"/>
    <col min="1284" max="1289" width="8.28515625" style="70" bestFit="1" customWidth="1"/>
    <col min="1290" max="1290" width="8.28515625" style="70" customWidth="1"/>
    <col min="1291" max="1291" width="8.28515625" style="70" bestFit="1" customWidth="1"/>
    <col min="1292" max="1292" width="8.28515625" style="70" customWidth="1"/>
    <col min="1293" max="1293" width="8.28515625" style="70" bestFit="1" customWidth="1"/>
    <col min="1294" max="1536" width="9.140625" style="70"/>
    <col min="1537" max="1538" width="0" style="70" hidden="1" customWidth="1"/>
    <col min="1539" max="1539" width="81.5703125" style="70" customWidth="1"/>
    <col min="1540" max="1545" width="8.28515625" style="70" bestFit="1" customWidth="1"/>
    <col min="1546" max="1546" width="8.28515625" style="70" customWidth="1"/>
    <col min="1547" max="1547" width="8.28515625" style="70" bestFit="1" customWidth="1"/>
    <col min="1548" max="1548" width="8.28515625" style="70" customWidth="1"/>
    <col min="1549" max="1549" width="8.28515625" style="70" bestFit="1" customWidth="1"/>
    <col min="1550" max="1792" width="9.140625" style="70"/>
    <col min="1793" max="1794" width="0" style="70" hidden="1" customWidth="1"/>
    <col min="1795" max="1795" width="81.5703125" style="70" customWidth="1"/>
    <col min="1796" max="1801" width="8.28515625" style="70" bestFit="1" customWidth="1"/>
    <col min="1802" max="1802" width="8.28515625" style="70" customWidth="1"/>
    <col min="1803" max="1803" width="8.28515625" style="70" bestFit="1" customWidth="1"/>
    <col min="1804" max="1804" width="8.28515625" style="70" customWidth="1"/>
    <col min="1805" max="1805" width="8.28515625" style="70" bestFit="1" customWidth="1"/>
    <col min="1806" max="2048" width="9.140625" style="70"/>
    <col min="2049" max="2050" width="0" style="70" hidden="1" customWidth="1"/>
    <col min="2051" max="2051" width="81.5703125" style="70" customWidth="1"/>
    <col min="2052" max="2057" width="8.28515625" style="70" bestFit="1" customWidth="1"/>
    <col min="2058" max="2058" width="8.28515625" style="70" customWidth="1"/>
    <col min="2059" max="2059" width="8.28515625" style="70" bestFit="1" customWidth="1"/>
    <col min="2060" max="2060" width="8.28515625" style="70" customWidth="1"/>
    <col min="2061" max="2061" width="8.28515625" style="70" bestFit="1" customWidth="1"/>
    <col min="2062" max="2304" width="9.140625" style="70"/>
    <col min="2305" max="2306" width="0" style="70" hidden="1" customWidth="1"/>
    <col min="2307" max="2307" width="81.5703125" style="70" customWidth="1"/>
    <col min="2308" max="2313" width="8.28515625" style="70" bestFit="1" customWidth="1"/>
    <col min="2314" max="2314" width="8.28515625" style="70" customWidth="1"/>
    <col min="2315" max="2315" width="8.28515625" style="70" bestFit="1" customWidth="1"/>
    <col min="2316" max="2316" width="8.28515625" style="70" customWidth="1"/>
    <col min="2317" max="2317" width="8.28515625" style="70" bestFit="1" customWidth="1"/>
    <col min="2318" max="2560" width="9.140625" style="70"/>
    <col min="2561" max="2562" width="0" style="70" hidden="1" customWidth="1"/>
    <col min="2563" max="2563" width="81.5703125" style="70" customWidth="1"/>
    <col min="2564" max="2569" width="8.28515625" style="70" bestFit="1" customWidth="1"/>
    <col min="2570" max="2570" width="8.28515625" style="70" customWidth="1"/>
    <col min="2571" max="2571" width="8.28515625" style="70" bestFit="1" customWidth="1"/>
    <col min="2572" max="2572" width="8.28515625" style="70" customWidth="1"/>
    <col min="2573" max="2573" width="8.28515625" style="70" bestFit="1" customWidth="1"/>
    <col min="2574" max="2816" width="9.140625" style="70"/>
    <col min="2817" max="2818" width="0" style="70" hidden="1" customWidth="1"/>
    <col min="2819" max="2819" width="81.5703125" style="70" customWidth="1"/>
    <col min="2820" max="2825" width="8.28515625" style="70" bestFit="1" customWidth="1"/>
    <col min="2826" max="2826" width="8.28515625" style="70" customWidth="1"/>
    <col min="2827" max="2827" width="8.28515625" style="70" bestFit="1" customWidth="1"/>
    <col min="2828" max="2828" width="8.28515625" style="70" customWidth="1"/>
    <col min="2829" max="2829" width="8.28515625" style="70" bestFit="1" customWidth="1"/>
    <col min="2830" max="3072" width="9.140625" style="70"/>
    <col min="3073" max="3074" width="0" style="70" hidden="1" customWidth="1"/>
    <col min="3075" max="3075" width="81.5703125" style="70" customWidth="1"/>
    <col min="3076" max="3081" width="8.28515625" style="70" bestFit="1" customWidth="1"/>
    <col min="3082" max="3082" width="8.28515625" style="70" customWidth="1"/>
    <col min="3083" max="3083" width="8.28515625" style="70" bestFit="1" customWidth="1"/>
    <col min="3084" max="3084" width="8.28515625" style="70" customWidth="1"/>
    <col min="3085" max="3085" width="8.28515625" style="70" bestFit="1" customWidth="1"/>
    <col min="3086" max="3328" width="9.140625" style="70"/>
    <col min="3329" max="3330" width="0" style="70" hidden="1" customWidth="1"/>
    <col min="3331" max="3331" width="81.5703125" style="70" customWidth="1"/>
    <col min="3332" max="3337" width="8.28515625" style="70" bestFit="1" customWidth="1"/>
    <col min="3338" max="3338" width="8.28515625" style="70" customWidth="1"/>
    <col min="3339" max="3339" width="8.28515625" style="70" bestFit="1" customWidth="1"/>
    <col min="3340" max="3340" width="8.28515625" style="70" customWidth="1"/>
    <col min="3341" max="3341" width="8.28515625" style="70" bestFit="1" customWidth="1"/>
    <col min="3342" max="3584" width="9.140625" style="70"/>
    <col min="3585" max="3586" width="0" style="70" hidden="1" customWidth="1"/>
    <col min="3587" max="3587" width="81.5703125" style="70" customWidth="1"/>
    <col min="3588" max="3593" width="8.28515625" style="70" bestFit="1" customWidth="1"/>
    <col min="3594" max="3594" width="8.28515625" style="70" customWidth="1"/>
    <col min="3595" max="3595" width="8.28515625" style="70" bestFit="1" customWidth="1"/>
    <col min="3596" max="3596" width="8.28515625" style="70" customWidth="1"/>
    <col min="3597" max="3597" width="8.28515625" style="70" bestFit="1" customWidth="1"/>
    <col min="3598" max="3840" width="9.140625" style="70"/>
    <col min="3841" max="3842" width="0" style="70" hidden="1" customWidth="1"/>
    <col min="3843" max="3843" width="81.5703125" style="70" customWidth="1"/>
    <col min="3844" max="3849" width="8.28515625" style="70" bestFit="1" customWidth="1"/>
    <col min="3850" max="3850" width="8.28515625" style="70" customWidth="1"/>
    <col min="3851" max="3851" width="8.28515625" style="70" bestFit="1" customWidth="1"/>
    <col min="3852" max="3852" width="8.28515625" style="70" customWidth="1"/>
    <col min="3853" max="3853" width="8.28515625" style="70" bestFit="1" customWidth="1"/>
    <col min="3854" max="4096" width="9.140625" style="70"/>
    <col min="4097" max="4098" width="0" style="70" hidden="1" customWidth="1"/>
    <col min="4099" max="4099" width="81.5703125" style="70" customWidth="1"/>
    <col min="4100" max="4105" width="8.28515625" style="70" bestFit="1" customWidth="1"/>
    <col min="4106" max="4106" width="8.28515625" style="70" customWidth="1"/>
    <col min="4107" max="4107" width="8.28515625" style="70" bestFit="1" customWidth="1"/>
    <col min="4108" max="4108" width="8.28515625" style="70" customWidth="1"/>
    <col min="4109" max="4109" width="8.28515625" style="70" bestFit="1" customWidth="1"/>
    <col min="4110" max="4352" width="9.140625" style="70"/>
    <col min="4353" max="4354" width="0" style="70" hidden="1" customWidth="1"/>
    <col min="4355" max="4355" width="81.5703125" style="70" customWidth="1"/>
    <col min="4356" max="4361" width="8.28515625" style="70" bestFit="1" customWidth="1"/>
    <col min="4362" max="4362" width="8.28515625" style="70" customWidth="1"/>
    <col min="4363" max="4363" width="8.28515625" style="70" bestFit="1" customWidth="1"/>
    <col min="4364" max="4364" width="8.28515625" style="70" customWidth="1"/>
    <col min="4365" max="4365" width="8.28515625" style="70" bestFit="1" customWidth="1"/>
    <col min="4366" max="4608" width="9.140625" style="70"/>
    <col min="4609" max="4610" width="0" style="70" hidden="1" customWidth="1"/>
    <col min="4611" max="4611" width="81.5703125" style="70" customWidth="1"/>
    <col min="4612" max="4617" width="8.28515625" style="70" bestFit="1" customWidth="1"/>
    <col min="4618" max="4618" width="8.28515625" style="70" customWidth="1"/>
    <col min="4619" max="4619" width="8.28515625" style="70" bestFit="1" customWidth="1"/>
    <col min="4620" max="4620" width="8.28515625" style="70" customWidth="1"/>
    <col min="4621" max="4621" width="8.28515625" style="70" bestFit="1" customWidth="1"/>
    <col min="4622" max="4864" width="9.140625" style="70"/>
    <col min="4865" max="4866" width="0" style="70" hidden="1" customWidth="1"/>
    <col min="4867" max="4867" width="81.5703125" style="70" customWidth="1"/>
    <col min="4868" max="4873" width="8.28515625" style="70" bestFit="1" customWidth="1"/>
    <col min="4874" max="4874" width="8.28515625" style="70" customWidth="1"/>
    <col min="4875" max="4875" width="8.28515625" style="70" bestFit="1" customWidth="1"/>
    <col min="4876" max="4876" width="8.28515625" style="70" customWidth="1"/>
    <col min="4877" max="4877" width="8.28515625" style="70" bestFit="1" customWidth="1"/>
    <col min="4878" max="5120" width="9.140625" style="70"/>
    <col min="5121" max="5122" width="0" style="70" hidden="1" customWidth="1"/>
    <col min="5123" max="5123" width="81.5703125" style="70" customWidth="1"/>
    <col min="5124" max="5129" width="8.28515625" style="70" bestFit="1" customWidth="1"/>
    <col min="5130" max="5130" width="8.28515625" style="70" customWidth="1"/>
    <col min="5131" max="5131" width="8.28515625" style="70" bestFit="1" customWidth="1"/>
    <col min="5132" max="5132" width="8.28515625" style="70" customWidth="1"/>
    <col min="5133" max="5133" width="8.28515625" style="70" bestFit="1" customWidth="1"/>
    <col min="5134" max="5376" width="9.140625" style="70"/>
    <col min="5377" max="5378" width="0" style="70" hidden="1" customWidth="1"/>
    <col min="5379" max="5379" width="81.5703125" style="70" customWidth="1"/>
    <col min="5380" max="5385" width="8.28515625" style="70" bestFit="1" customWidth="1"/>
    <col min="5386" max="5386" width="8.28515625" style="70" customWidth="1"/>
    <col min="5387" max="5387" width="8.28515625" style="70" bestFit="1" customWidth="1"/>
    <col min="5388" max="5388" width="8.28515625" style="70" customWidth="1"/>
    <col min="5389" max="5389" width="8.28515625" style="70" bestFit="1" customWidth="1"/>
    <col min="5390" max="5632" width="9.140625" style="70"/>
    <col min="5633" max="5634" width="0" style="70" hidden="1" customWidth="1"/>
    <col min="5635" max="5635" width="81.5703125" style="70" customWidth="1"/>
    <col min="5636" max="5641" width="8.28515625" style="70" bestFit="1" customWidth="1"/>
    <col min="5642" max="5642" width="8.28515625" style="70" customWidth="1"/>
    <col min="5643" max="5643" width="8.28515625" style="70" bestFit="1" customWidth="1"/>
    <col min="5644" max="5644" width="8.28515625" style="70" customWidth="1"/>
    <col min="5645" max="5645" width="8.28515625" style="70" bestFit="1" customWidth="1"/>
    <col min="5646" max="5888" width="9.140625" style="70"/>
    <col min="5889" max="5890" width="0" style="70" hidden="1" customWidth="1"/>
    <col min="5891" max="5891" width="81.5703125" style="70" customWidth="1"/>
    <col min="5892" max="5897" width="8.28515625" style="70" bestFit="1" customWidth="1"/>
    <col min="5898" max="5898" width="8.28515625" style="70" customWidth="1"/>
    <col min="5899" max="5899" width="8.28515625" style="70" bestFit="1" customWidth="1"/>
    <col min="5900" max="5900" width="8.28515625" style="70" customWidth="1"/>
    <col min="5901" max="5901" width="8.28515625" style="70" bestFit="1" customWidth="1"/>
    <col min="5902" max="6144" width="9.140625" style="70"/>
    <col min="6145" max="6146" width="0" style="70" hidden="1" customWidth="1"/>
    <col min="6147" max="6147" width="81.5703125" style="70" customWidth="1"/>
    <col min="6148" max="6153" width="8.28515625" style="70" bestFit="1" customWidth="1"/>
    <col min="6154" max="6154" width="8.28515625" style="70" customWidth="1"/>
    <col min="6155" max="6155" width="8.28515625" style="70" bestFit="1" customWidth="1"/>
    <col min="6156" max="6156" width="8.28515625" style="70" customWidth="1"/>
    <col min="6157" max="6157" width="8.28515625" style="70" bestFit="1" customWidth="1"/>
    <col min="6158" max="6400" width="9.140625" style="70"/>
    <col min="6401" max="6402" width="0" style="70" hidden="1" customWidth="1"/>
    <col min="6403" max="6403" width="81.5703125" style="70" customWidth="1"/>
    <col min="6404" max="6409" width="8.28515625" style="70" bestFit="1" customWidth="1"/>
    <col min="6410" max="6410" width="8.28515625" style="70" customWidth="1"/>
    <col min="6411" max="6411" width="8.28515625" style="70" bestFit="1" customWidth="1"/>
    <col min="6412" max="6412" width="8.28515625" style="70" customWidth="1"/>
    <col min="6413" max="6413" width="8.28515625" style="70" bestFit="1" customWidth="1"/>
    <col min="6414" max="6656" width="9.140625" style="70"/>
    <col min="6657" max="6658" width="0" style="70" hidden="1" customWidth="1"/>
    <col min="6659" max="6659" width="81.5703125" style="70" customWidth="1"/>
    <col min="6660" max="6665" width="8.28515625" style="70" bestFit="1" customWidth="1"/>
    <col min="6666" max="6666" width="8.28515625" style="70" customWidth="1"/>
    <col min="6667" max="6667" width="8.28515625" style="70" bestFit="1" customWidth="1"/>
    <col min="6668" max="6668" width="8.28515625" style="70" customWidth="1"/>
    <col min="6669" max="6669" width="8.28515625" style="70" bestFit="1" customWidth="1"/>
    <col min="6670" max="6912" width="9.140625" style="70"/>
    <col min="6913" max="6914" width="0" style="70" hidden="1" customWidth="1"/>
    <col min="6915" max="6915" width="81.5703125" style="70" customWidth="1"/>
    <col min="6916" max="6921" width="8.28515625" style="70" bestFit="1" customWidth="1"/>
    <col min="6922" max="6922" width="8.28515625" style="70" customWidth="1"/>
    <col min="6923" max="6923" width="8.28515625" style="70" bestFit="1" customWidth="1"/>
    <col min="6924" max="6924" width="8.28515625" style="70" customWidth="1"/>
    <col min="6925" max="6925" width="8.28515625" style="70" bestFit="1" customWidth="1"/>
    <col min="6926" max="7168" width="9.140625" style="70"/>
    <col min="7169" max="7170" width="0" style="70" hidden="1" customWidth="1"/>
    <col min="7171" max="7171" width="81.5703125" style="70" customWidth="1"/>
    <col min="7172" max="7177" width="8.28515625" style="70" bestFit="1" customWidth="1"/>
    <col min="7178" max="7178" width="8.28515625" style="70" customWidth="1"/>
    <col min="7179" max="7179" width="8.28515625" style="70" bestFit="1" customWidth="1"/>
    <col min="7180" max="7180" width="8.28515625" style="70" customWidth="1"/>
    <col min="7181" max="7181" width="8.28515625" style="70" bestFit="1" customWidth="1"/>
    <col min="7182" max="7424" width="9.140625" style="70"/>
    <col min="7425" max="7426" width="0" style="70" hidden="1" customWidth="1"/>
    <col min="7427" max="7427" width="81.5703125" style="70" customWidth="1"/>
    <col min="7428" max="7433" width="8.28515625" style="70" bestFit="1" customWidth="1"/>
    <col min="7434" max="7434" width="8.28515625" style="70" customWidth="1"/>
    <col min="7435" max="7435" width="8.28515625" style="70" bestFit="1" customWidth="1"/>
    <col min="7436" max="7436" width="8.28515625" style="70" customWidth="1"/>
    <col min="7437" max="7437" width="8.28515625" style="70" bestFit="1" customWidth="1"/>
    <col min="7438" max="7680" width="9.140625" style="70"/>
    <col min="7681" max="7682" width="0" style="70" hidden="1" customWidth="1"/>
    <col min="7683" max="7683" width="81.5703125" style="70" customWidth="1"/>
    <col min="7684" max="7689" width="8.28515625" style="70" bestFit="1" customWidth="1"/>
    <col min="7690" max="7690" width="8.28515625" style="70" customWidth="1"/>
    <col min="7691" max="7691" width="8.28515625" style="70" bestFit="1" customWidth="1"/>
    <col min="7692" max="7692" width="8.28515625" style="70" customWidth="1"/>
    <col min="7693" max="7693" width="8.28515625" style="70" bestFit="1" customWidth="1"/>
    <col min="7694" max="7936" width="9.140625" style="70"/>
    <col min="7937" max="7938" width="0" style="70" hidden="1" customWidth="1"/>
    <col min="7939" max="7939" width="81.5703125" style="70" customWidth="1"/>
    <col min="7940" max="7945" width="8.28515625" style="70" bestFit="1" customWidth="1"/>
    <col min="7946" max="7946" width="8.28515625" style="70" customWidth="1"/>
    <col min="7947" max="7947" width="8.28515625" style="70" bestFit="1" customWidth="1"/>
    <col min="7948" max="7948" width="8.28515625" style="70" customWidth="1"/>
    <col min="7949" max="7949" width="8.28515625" style="70" bestFit="1" customWidth="1"/>
    <col min="7950" max="8192" width="9.140625" style="70"/>
    <col min="8193" max="8194" width="0" style="70" hidden="1" customWidth="1"/>
    <col min="8195" max="8195" width="81.5703125" style="70" customWidth="1"/>
    <col min="8196" max="8201" width="8.28515625" style="70" bestFit="1" customWidth="1"/>
    <col min="8202" max="8202" width="8.28515625" style="70" customWidth="1"/>
    <col min="8203" max="8203" width="8.28515625" style="70" bestFit="1" customWidth="1"/>
    <col min="8204" max="8204" width="8.28515625" style="70" customWidth="1"/>
    <col min="8205" max="8205" width="8.28515625" style="70" bestFit="1" customWidth="1"/>
    <col min="8206" max="8448" width="9.140625" style="70"/>
    <col min="8449" max="8450" width="0" style="70" hidden="1" customWidth="1"/>
    <col min="8451" max="8451" width="81.5703125" style="70" customWidth="1"/>
    <col min="8452" max="8457" width="8.28515625" style="70" bestFit="1" customWidth="1"/>
    <col min="8458" max="8458" width="8.28515625" style="70" customWidth="1"/>
    <col min="8459" max="8459" width="8.28515625" style="70" bestFit="1" customWidth="1"/>
    <col min="8460" max="8460" width="8.28515625" style="70" customWidth="1"/>
    <col min="8461" max="8461" width="8.28515625" style="70" bestFit="1" customWidth="1"/>
    <col min="8462" max="8704" width="9.140625" style="70"/>
    <col min="8705" max="8706" width="0" style="70" hidden="1" customWidth="1"/>
    <col min="8707" max="8707" width="81.5703125" style="70" customWidth="1"/>
    <col min="8708" max="8713" width="8.28515625" style="70" bestFit="1" customWidth="1"/>
    <col min="8714" max="8714" width="8.28515625" style="70" customWidth="1"/>
    <col min="8715" max="8715" width="8.28515625" style="70" bestFit="1" customWidth="1"/>
    <col min="8716" max="8716" width="8.28515625" style="70" customWidth="1"/>
    <col min="8717" max="8717" width="8.28515625" style="70" bestFit="1" customWidth="1"/>
    <col min="8718" max="8960" width="9.140625" style="70"/>
    <col min="8961" max="8962" width="0" style="70" hidden="1" customWidth="1"/>
    <col min="8963" max="8963" width="81.5703125" style="70" customWidth="1"/>
    <col min="8964" max="8969" width="8.28515625" style="70" bestFit="1" customWidth="1"/>
    <col min="8970" max="8970" width="8.28515625" style="70" customWidth="1"/>
    <col min="8971" max="8971" width="8.28515625" style="70" bestFit="1" customWidth="1"/>
    <col min="8972" max="8972" width="8.28515625" style="70" customWidth="1"/>
    <col min="8973" max="8973" width="8.28515625" style="70" bestFit="1" customWidth="1"/>
    <col min="8974" max="9216" width="9.140625" style="70"/>
    <col min="9217" max="9218" width="0" style="70" hidden="1" customWidth="1"/>
    <col min="9219" max="9219" width="81.5703125" style="70" customWidth="1"/>
    <col min="9220" max="9225" width="8.28515625" style="70" bestFit="1" customWidth="1"/>
    <col min="9226" max="9226" width="8.28515625" style="70" customWidth="1"/>
    <col min="9227" max="9227" width="8.28515625" style="70" bestFit="1" customWidth="1"/>
    <col min="9228" max="9228" width="8.28515625" style="70" customWidth="1"/>
    <col min="9229" max="9229" width="8.28515625" style="70" bestFit="1" customWidth="1"/>
    <col min="9230" max="9472" width="9.140625" style="70"/>
    <col min="9473" max="9474" width="0" style="70" hidden="1" customWidth="1"/>
    <col min="9475" max="9475" width="81.5703125" style="70" customWidth="1"/>
    <col min="9476" max="9481" width="8.28515625" style="70" bestFit="1" customWidth="1"/>
    <col min="9482" max="9482" width="8.28515625" style="70" customWidth="1"/>
    <col min="9483" max="9483" width="8.28515625" style="70" bestFit="1" customWidth="1"/>
    <col min="9484" max="9484" width="8.28515625" style="70" customWidth="1"/>
    <col min="9485" max="9485" width="8.28515625" style="70" bestFit="1" customWidth="1"/>
    <col min="9486" max="9728" width="9.140625" style="70"/>
    <col min="9729" max="9730" width="0" style="70" hidden="1" customWidth="1"/>
    <col min="9731" max="9731" width="81.5703125" style="70" customWidth="1"/>
    <col min="9732" max="9737" width="8.28515625" style="70" bestFit="1" customWidth="1"/>
    <col min="9738" max="9738" width="8.28515625" style="70" customWidth="1"/>
    <col min="9739" max="9739" width="8.28515625" style="70" bestFit="1" customWidth="1"/>
    <col min="9740" max="9740" width="8.28515625" style="70" customWidth="1"/>
    <col min="9741" max="9741" width="8.28515625" style="70" bestFit="1" customWidth="1"/>
    <col min="9742" max="9984" width="9.140625" style="70"/>
    <col min="9985" max="9986" width="0" style="70" hidden="1" customWidth="1"/>
    <col min="9987" max="9987" width="81.5703125" style="70" customWidth="1"/>
    <col min="9988" max="9993" width="8.28515625" style="70" bestFit="1" customWidth="1"/>
    <col min="9994" max="9994" width="8.28515625" style="70" customWidth="1"/>
    <col min="9995" max="9995" width="8.28515625" style="70" bestFit="1" customWidth="1"/>
    <col min="9996" max="9996" width="8.28515625" style="70" customWidth="1"/>
    <col min="9997" max="9997" width="8.28515625" style="70" bestFit="1" customWidth="1"/>
    <col min="9998" max="10240" width="9.140625" style="70"/>
    <col min="10241" max="10242" width="0" style="70" hidden="1" customWidth="1"/>
    <col min="10243" max="10243" width="81.5703125" style="70" customWidth="1"/>
    <col min="10244" max="10249" width="8.28515625" style="70" bestFit="1" customWidth="1"/>
    <col min="10250" max="10250" width="8.28515625" style="70" customWidth="1"/>
    <col min="10251" max="10251" width="8.28515625" style="70" bestFit="1" customWidth="1"/>
    <col min="10252" max="10252" width="8.28515625" style="70" customWidth="1"/>
    <col min="10253" max="10253" width="8.28515625" style="70" bestFit="1" customWidth="1"/>
    <col min="10254" max="10496" width="9.140625" style="70"/>
    <col min="10497" max="10498" width="0" style="70" hidden="1" customWidth="1"/>
    <col min="10499" max="10499" width="81.5703125" style="70" customWidth="1"/>
    <col min="10500" max="10505" width="8.28515625" style="70" bestFit="1" customWidth="1"/>
    <col min="10506" max="10506" width="8.28515625" style="70" customWidth="1"/>
    <col min="10507" max="10507" width="8.28515625" style="70" bestFit="1" customWidth="1"/>
    <col min="10508" max="10508" width="8.28515625" style="70" customWidth="1"/>
    <col min="10509" max="10509" width="8.28515625" style="70" bestFit="1" customWidth="1"/>
    <col min="10510" max="10752" width="9.140625" style="70"/>
    <col min="10753" max="10754" width="0" style="70" hidden="1" customWidth="1"/>
    <col min="10755" max="10755" width="81.5703125" style="70" customWidth="1"/>
    <col min="10756" max="10761" width="8.28515625" style="70" bestFit="1" customWidth="1"/>
    <col min="10762" max="10762" width="8.28515625" style="70" customWidth="1"/>
    <col min="10763" max="10763" width="8.28515625" style="70" bestFit="1" customWidth="1"/>
    <col min="10764" max="10764" width="8.28515625" style="70" customWidth="1"/>
    <col min="10765" max="10765" width="8.28515625" style="70" bestFit="1" customWidth="1"/>
    <col min="10766" max="11008" width="9.140625" style="70"/>
    <col min="11009" max="11010" width="0" style="70" hidden="1" customWidth="1"/>
    <col min="11011" max="11011" width="81.5703125" style="70" customWidth="1"/>
    <col min="11012" max="11017" width="8.28515625" style="70" bestFit="1" customWidth="1"/>
    <col min="11018" max="11018" width="8.28515625" style="70" customWidth="1"/>
    <col min="11019" max="11019" width="8.28515625" style="70" bestFit="1" customWidth="1"/>
    <col min="11020" max="11020" width="8.28515625" style="70" customWidth="1"/>
    <col min="11021" max="11021" width="8.28515625" style="70" bestFit="1" customWidth="1"/>
    <col min="11022" max="11264" width="9.140625" style="70"/>
    <col min="11265" max="11266" width="0" style="70" hidden="1" customWidth="1"/>
    <col min="11267" max="11267" width="81.5703125" style="70" customWidth="1"/>
    <col min="11268" max="11273" width="8.28515625" style="70" bestFit="1" customWidth="1"/>
    <col min="11274" max="11274" width="8.28515625" style="70" customWidth="1"/>
    <col min="11275" max="11275" width="8.28515625" style="70" bestFit="1" customWidth="1"/>
    <col min="11276" max="11276" width="8.28515625" style="70" customWidth="1"/>
    <col min="11277" max="11277" width="8.28515625" style="70" bestFit="1" customWidth="1"/>
    <col min="11278" max="11520" width="9.140625" style="70"/>
    <col min="11521" max="11522" width="0" style="70" hidden="1" customWidth="1"/>
    <col min="11523" max="11523" width="81.5703125" style="70" customWidth="1"/>
    <col min="11524" max="11529" width="8.28515625" style="70" bestFit="1" customWidth="1"/>
    <col min="11530" max="11530" width="8.28515625" style="70" customWidth="1"/>
    <col min="11531" max="11531" width="8.28515625" style="70" bestFit="1" customWidth="1"/>
    <col min="11532" max="11532" width="8.28515625" style="70" customWidth="1"/>
    <col min="11533" max="11533" width="8.28515625" style="70" bestFit="1" customWidth="1"/>
    <col min="11534" max="11776" width="9.140625" style="70"/>
    <col min="11777" max="11778" width="0" style="70" hidden="1" customWidth="1"/>
    <col min="11779" max="11779" width="81.5703125" style="70" customWidth="1"/>
    <col min="11780" max="11785" width="8.28515625" style="70" bestFit="1" customWidth="1"/>
    <col min="11786" max="11786" width="8.28515625" style="70" customWidth="1"/>
    <col min="11787" max="11787" width="8.28515625" style="70" bestFit="1" customWidth="1"/>
    <col min="11788" max="11788" width="8.28515625" style="70" customWidth="1"/>
    <col min="11789" max="11789" width="8.28515625" style="70" bestFit="1" customWidth="1"/>
    <col min="11790" max="12032" width="9.140625" style="70"/>
    <col min="12033" max="12034" width="0" style="70" hidden="1" customWidth="1"/>
    <col min="12035" max="12035" width="81.5703125" style="70" customWidth="1"/>
    <col min="12036" max="12041" width="8.28515625" style="70" bestFit="1" customWidth="1"/>
    <col min="12042" max="12042" width="8.28515625" style="70" customWidth="1"/>
    <col min="12043" max="12043" width="8.28515625" style="70" bestFit="1" customWidth="1"/>
    <col min="12044" max="12044" width="8.28515625" style="70" customWidth="1"/>
    <col min="12045" max="12045" width="8.28515625" style="70" bestFit="1" customWidth="1"/>
    <col min="12046" max="12288" width="9.140625" style="70"/>
    <col min="12289" max="12290" width="0" style="70" hidden="1" customWidth="1"/>
    <col min="12291" max="12291" width="81.5703125" style="70" customWidth="1"/>
    <col min="12292" max="12297" width="8.28515625" style="70" bestFit="1" customWidth="1"/>
    <col min="12298" max="12298" width="8.28515625" style="70" customWidth="1"/>
    <col min="12299" max="12299" width="8.28515625" style="70" bestFit="1" customWidth="1"/>
    <col min="12300" max="12300" width="8.28515625" style="70" customWidth="1"/>
    <col min="12301" max="12301" width="8.28515625" style="70" bestFit="1" customWidth="1"/>
    <col min="12302" max="12544" width="9.140625" style="70"/>
    <col min="12545" max="12546" width="0" style="70" hidden="1" customWidth="1"/>
    <col min="12547" max="12547" width="81.5703125" style="70" customWidth="1"/>
    <col min="12548" max="12553" width="8.28515625" style="70" bestFit="1" customWidth="1"/>
    <col min="12554" max="12554" width="8.28515625" style="70" customWidth="1"/>
    <col min="12555" max="12555" width="8.28515625" style="70" bestFit="1" customWidth="1"/>
    <col min="12556" max="12556" width="8.28515625" style="70" customWidth="1"/>
    <col min="12557" max="12557" width="8.28515625" style="70" bestFit="1" customWidth="1"/>
    <col min="12558" max="12800" width="9.140625" style="70"/>
    <col min="12801" max="12802" width="0" style="70" hidden="1" customWidth="1"/>
    <col min="12803" max="12803" width="81.5703125" style="70" customWidth="1"/>
    <col min="12804" max="12809" width="8.28515625" style="70" bestFit="1" customWidth="1"/>
    <col min="12810" max="12810" width="8.28515625" style="70" customWidth="1"/>
    <col min="12811" max="12811" width="8.28515625" style="70" bestFit="1" customWidth="1"/>
    <col min="12812" max="12812" width="8.28515625" style="70" customWidth="1"/>
    <col min="12813" max="12813" width="8.28515625" style="70" bestFit="1" customWidth="1"/>
    <col min="12814" max="13056" width="9.140625" style="70"/>
    <col min="13057" max="13058" width="0" style="70" hidden="1" customWidth="1"/>
    <col min="13059" max="13059" width="81.5703125" style="70" customWidth="1"/>
    <col min="13060" max="13065" width="8.28515625" style="70" bestFit="1" customWidth="1"/>
    <col min="13066" max="13066" width="8.28515625" style="70" customWidth="1"/>
    <col min="13067" max="13067" width="8.28515625" style="70" bestFit="1" customWidth="1"/>
    <col min="13068" max="13068" width="8.28515625" style="70" customWidth="1"/>
    <col min="13069" max="13069" width="8.28515625" style="70" bestFit="1" customWidth="1"/>
    <col min="13070" max="13312" width="9.140625" style="70"/>
    <col min="13313" max="13314" width="0" style="70" hidden="1" customWidth="1"/>
    <col min="13315" max="13315" width="81.5703125" style="70" customWidth="1"/>
    <col min="13316" max="13321" width="8.28515625" style="70" bestFit="1" customWidth="1"/>
    <col min="13322" max="13322" width="8.28515625" style="70" customWidth="1"/>
    <col min="13323" max="13323" width="8.28515625" style="70" bestFit="1" customWidth="1"/>
    <col min="13324" max="13324" width="8.28515625" style="70" customWidth="1"/>
    <col min="13325" max="13325" width="8.28515625" style="70" bestFit="1" customWidth="1"/>
    <col min="13326" max="13568" width="9.140625" style="70"/>
    <col min="13569" max="13570" width="0" style="70" hidden="1" customWidth="1"/>
    <col min="13571" max="13571" width="81.5703125" style="70" customWidth="1"/>
    <col min="13572" max="13577" width="8.28515625" style="70" bestFit="1" customWidth="1"/>
    <col min="13578" max="13578" width="8.28515625" style="70" customWidth="1"/>
    <col min="13579" max="13579" width="8.28515625" style="70" bestFit="1" customWidth="1"/>
    <col min="13580" max="13580" width="8.28515625" style="70" customWidth="1"/>
    <col min="13581" max="13581" width="8.28515625" style="70" bestFit="1" customWidth="1"/>
    <col min="13582" max="13824" width="9.140625" style="70"/>
    <col min="13825" max="13826" width="0" style="70" hidden="1" customWidth="1"/>
    <col min="13827" max="13827" width="81.5703125" style="70" customWidth="1"/>
    <col min="13828" max="13833" width="8.28515625" style="70" bestFit="1" customWidth="1"/>
    <col min="13834" max="13834" width="8.28515625" style="70" customWidth="1"/>
    <col min="13835" max="13835" width="8.28515625" style="70" bestFit="1" customWidth="1"/>
    <col min="13836" max="13836" width="8.28515625" style="70" customWidth="1"/>
    <col min="13837" max="13837" width="8.28515625" style="70" bestFit="1" customWidth="1"/>
    <col min="13838" max="14080" width="9.140625" style="70"/>
    <col min="14081" max="14082" width="0" style="70" hidden="1" customWidth="1"/>
    <col min="14083" max="14083" width="81.5703125" style="70" customWidth="1"/>
    <col min="14084" max="14089" width="8.28515625" style="70" bestFit="1" customWidth="1"/>
    <col min="14090" max="14090" width="8.28515625" style="70" customWidth="1"/>
    <col min="14091" max="14091" width="8.28515625" style="70" bestFit="1" customWidth="1"/>
    <col min="14092" max="14092" width="8.28515625" style="70" customWidth="1"/>
    <col min="14093" max="14093" width="8.28515625" style="70" bestFit="1" customWidth="1"/>
    <col min="14094" max="14336" width="9.140625" style="70"/>
    <col min="14337" max="14338" width="0" style="70" hidden="1" customWidth="1"/>
    <col min="14339" max="14339" width="81.5703125" style="70" customWidth="1"/>
    <col min="14340" max="14345" width="8.28515625" style="70" bestFit="1" customWidth="1"/>
    <col min="14346" max="14346" width="8.28515625" style="70" customWidth="1"/>
    <col min="14347" max="14347" width="8.28515625" style="70" bestFit="1" customWidth="1"/>
    <col min="14348" max="14348" width="8.28515625" style="70" customWidth="1"/>
    <col min="14349" max="14349" width="8.28515625" style="70" bestFit="1" customWidth="1"/>
    <col min="14350" max="14592" width="9.140625" style="70"/>
    <col min="14593" max="14594" width="0" style="70" hidden="1" customWidth="1"/>
    <col min="14595" max="14595" width="81.5703125" style="70" customWidth="1"/>
    <col min="14596" max="14601" width="8.28515625" style="70" bestFit="1" customWidth="1"/>
    <col min="14602" max="14602" width="8.28515625" style="70" customWidth="1"/>
    <col min="14603" max="14603" width="8.28515625" style="70" bestFit="1" customWidth="1"/>
    <col min="14604" max="14604" width="8.28515625" style="70" customWidth="1"/>
    <col min="14605" max="14605" width="8.28515625" style="70" bestFit="1" customWidth="1"/>
    <col min="14606" max="14848" width="9.140625" style="70"/>
    <col min="14849" max="14850" width="0" style="70" hidden="1" customWidth="1"/>
    <col min="14851" max="14851" width="81.5703125" style="70" customWidth="1"/>
    <col min="14852" max="14857" width="8.28515625" style="70" bestFit="1" customWidth="1"/>
    <col min="14858" max="14858" width="8.28515625" style="70" customWidth="1"/>
    <col min="14859" max="14859" width="8.28515625" style="70" bestFit="1" customWidth="1"/>
    <col min="14860" max="14860" width="8.28515625" style="70" customWidth="1"/>
    <col min="14861" max="14861" width="8.28515625" style="70" bestFit="1" customWidth="1"/>
    <col min="14862" max="15104" width="9.140625" style="70"/>
    <col min="15105" max="15106" width="0" style="70" hidden="1" customWidth="1"/>
    <col min="15107" max="15107" width="81.5703125" style="70" customWidth="1"/>
    <col min="15108" max="15113" width="8.28515625" style="70" bestFit="1" customWidth="1"/>
    <col min="15114" max="15114" width="8.28515625" style="70" customWidth="1"/>
    <col min="15115" max="15115" width="8.28515625" style="70" bestFit="1" customWidth="1"/>
    <col min="15116" max="15116" width="8.28515625" style="70" customWidth="1"/>
    <col min="15117" max="15117" width="8.28515625" style="70" bestFit="1" customWidth="1"/>
    <col min="15118" max="15360" width="9.140625" style="70"/>
    <col min="15361" max="15362" width="0" style="70" hidden="1" customWidth="1"/>
    <col min="15363" max="15363" width="81.5703125" style="70" customWidth="1"/>
    <col min="15364" max="15369" width="8.28515625" style="70" bestFit="1" customWidth="1"/>
    <col min="15370" max="15370" width="8.28515625" style="70" customWidth="1"/>
    <col min="15371" max="15371" width="8.28515625" style="70" bestFit="1" customWidth="1"/>
    <col min="15372" max="15372" width="8.28515625" style="70" customWidth="1"/>
    <col min="15373" max="15373" width="8.28515625" style="70" bestFit="1" customWidth="1"/>
    <col min="15374" max="15616" width="9.140625" style="70"/>
    <col min="15617" max="15618" width="0" style="70" hidden="1" customWidth="1"/>
    <col min="15619" max="15619" width="81.5703125" style="70" customWidth="1"/>
    <col min="15620" max="15625" width="8.28515625" style="70" bestFit="1" customWidth="1"/>
    <col min="15626" max="15626" width="8.28515625" style="70" customWidth="1"/>
    <col min="15627" max="15627" width="8.28515625" style="70" bestFit="1" customWidth="1"/>
    <col min="15628" max="15628" width="8.28515625" style="70" customWidth="1"/>
    <col min="15629" max="15629" width="8.28515625" style="70" bestFit="1" customWidth="1"/>
    <col min="15630" max="15872" width="9.140625" style="70"/>
    <col min="15873" max="15874" width="0" style="70" hidden="1" customWidth="1"/>
    <col min="15875" max="15875" width="81.5703125" style="70" customWidth="1"/>
    <col min="15876" max="15881" width="8.28515625" style="70" bestFit="1" customWidth="1"/>
    <col min="15882" max="15882" width="8.28515625" style="70" customWidth="1"/>
    <col min="15883" max="15883" width="8.28515625" style="70" bestFit="1" customWidth="1"/>
    <col min="15884" max="15884" width="8.28515625" style="70" customWidth="1"/>
    <col min="15885" max="15885" width="8.28515625" style="70" bestFit="1" customWidth="1"/>
    <col min="15886" max="16128" width="9.140625" style="70"/>
    <col min="16129" max="16130" width="0" style="70" hidden="1" customWidth="1"/>
    <col min="16131" max="16131" width="81.5703125" style="70" customWidth="1"/>
    <col min="16132" max="16137" width="8.28515625" style="70" bestFit="1" customWidth="1"/>
    <col min="16138" max="16138" width="8.28515625" style="70" customWidth="1"/>
    <col min="16139" max="16139" width="8.28515625" style="70" bestFit="1" customWidth="1"/>
    <col min="16140" max="16140" width="8.28515625" style="70" customWidth="1"/>
    <col min="16141" max="16141" width="8.28515625" style="70" bestFit="1" customWidth="1"/>
    <col min="16142" max="16384" width="9.140625" style="70"/>
  </cols>
  <sheetData>
    <row r="1" spans="1:19" s="63" customFormat="1" ht="18">
      <c r="A1" s="638"/>
      <c r="B1" s="638"/>
      <c r="C1" s="1014"/>
      <c r="D1" s="1014"/>
      <c r="E1" s="1014"/>
      <c r="F1" s="1014"/>
      <c r="G1" s="1014"/>
      <c r="H1" s="1014"/>
      <c r="I1" s="1014"/>
      <c r="J1" s="1014"/>
      <c r="K1" s="1014"/>
      <c r="L1" s="1014"/>
      <c r="M1" s="1014"/>
      <c r="O1" s="864" t="s">
        <v>1124</v>
      </c>
    </row>
    <row r="2" spans="1:19" s="63" customFormat="1" ht="18">
      <c r="A2" s="1015" t="s">
        <v>951</v>
      </c>
      <c r="B2" s="1015"/>
      <c r="C2" s="1015"/>
      <c r="D2" s="1015"/>
      <c r="E2" s="1015"/>
      <c r="F2" s="1015"/>
      <c r="G2" s="1015"/>
      <c r="H2" s="1015"/>
      <c r="I2" s="1015"/>
      <c r="J2" s="1015"/>
      <c r="K2" s="1015"/>
      <c r="L2" s="1015"/>
      <c r="M2" s="1015"/>
    </row>
    <row r="3" spans="1:19" s="63" customFormat="1" ht="18">
      <c r="A3" s="638"/>
      <c r="B3" s="638"/>
      <c r="C3" s="1015" t="s">
        <v>447</v>
      </c>
      <c r="D3" s="1015"/>
      <c r="E3" s="1015"/>
      <c r="F3" s="1015"/>
      <c r="G3" s="1015"/>
      <c r="H3" s="1015"/>
      <c r="I3" s="1015"/>
      <c r="J3" s="1015"/>
      <c r="K3" s="1015"/>
      <c r="L3" s="1015"/>
      <c r="M3" s="1015"/>
    </row>
    <row r="4" spans="1:19" s="63" customFormat="1" ht="18">
      <c r="A4" s="1016"/>
      <c r="B4" s="1015"/>
      <c r="C4" s="1015"/>
      <c r="D4" s="1015"/>
      <c r="E4" s="1015"/>
      <c r="F4" s="1015"/>
      <c r="G4" s="1015"/>
      <c r="H4" s="1015"/>
      <c r="I4" s="1015"/>
      <c r="J4" s="1015"/>
      <c r="K4" s="1015"/>
      <c r="L4" s="1015"/>
      <c r="M4" s="1015"/>
    </row>
    <row r="5" spans="1:19" s="66" customFormat="1" ht="13.5" thickBot="1">
      <c r="A5" s="64"/>
      <c r="B5" s="65"/>
      <c r="C5" s="65"/>
      <c r="D5" s="65"/>
      <c r="E5" s="65"/>
      <c r="F5" s="65"/>
      <c r="G5" s="65"/>
      <c r="H5" s="65"/>
      <c r="I5" s="65"/>
      <c r="J5" s="65"/>
      <c r="K5" s="65"/>
      <c r="L5" s="65"/>
      <c r="M5" s="65"/>
      <c r="O5" s="63"/>
      <c r="P5" s="63"/>
      <c r="Q5" s="63"/>
      <c r="R5" s="63"/>
      <c r="S5" s="63"/>
    </row>
    <row r="6" spans="1:19" s="68" customFormat="1" ht="14.25" thickTop="1" thickBot="1">
      <c r="A6" s="67"/>
      <c r="B6" s="67"/>
      <c r="C6" s="783"/>
      <c r="D6" s="784" t="s">
        <v>449</v>
      </c>
      <c r="E6" s="784" t="s">
        <v>450</v>
      </c>
      <c r="F6" s="784" t="s">
        <v>451</v>
      </c>
      <c r="G6" s="784" t="s">
        <v>452</v>
      </c>
      <c r="H6" s="785" t="s">
        <v>453</v>
      </c>
      <c r="I6" s="785" t="s">
        <v>454</v>
      </c>
      <c r="J6" s="785" t="s">
        <v>455</v>
      </c>
      <c r="K6" s="785" t="s">
        <v>456</v>
      </c>
      <c r="L6" s="785" t="s">
        <v>457</v>
      </c>
      <c r="M6" s="785" t="s">
        <v>458</v>
      </c>
      <c r="O6" s="63"/>
      <c r="P6" s="63"/>
      <c r="Q6" s="63"/>
      <c r="R6" s="63"/>
      <c r="S6" s="63"/>
    </row>
    <row r="7" spans="1:19" ht="8.25" customHeight="1" thickTop="1" thickBot="1">
      <c r="A7" s="67"/>
      <c r="B7" s="67"/>
      <c r="C7" s="69"/>
      <c r="D7" s="69"/>
      <c r="E7" s="69"/>
      <c r="F7" s="69"/>
      <c r="G7" s="69"/>
      <c r="H7" s="69"/>
      <c r="I7" s="69"/>
      <c r="J7" s="69"/>
      <c r="K7" s="69"/>
      <c r="L7" s="287"/>
      <c r="M7" s="287"/>
      <c r="O7" s="63"/>
      <c r="P7" s="63"/>
      <c r="Q7" s="63"/>
      <c r="R7" s="63"/>
      <c r="S7" s="63"/>
    </row>
    <row r="8" spans="1:19" s="72" customFormat="1" ht="16.5" thickTop="1" thickBot="1">
      <c r="A8" s="67"/>
      <c r="B8" s="71"/>
      <c r="C8" s="786" t="s">
        <v>332</v>
      </c>
      <c r="D8" s="787"/>
      <c r="E8" s="787"/>
      <c r="F8" s="787"/>
      <c r="G8" s="787"/>
      <c r="H8" s="788"/>
      <c r="I8" s="788"/>
      <c r="J8" s="788"/>
      <c r="K8" s="788"/>
      <c r="L8" s="788"/>
      <c r="M8" s="788"/>
      <c r="O8" s="63"/>
      <c r="P8" s="63"/>
      <c r="Q8" s="63"/>
      <c r="R8" s="63"/>
      <c r="S8" s="63"/>
    </row>
    <row r="9" spans="1:19" ht="13.5" thickTop="1">
      <c r="A9" s="67" t="s">
        <v>459</v>
      </c>
      <c r="B9" s="73" t="s">
        <v>460</v>
      </c>
      <c r="C9" s="74" t="s">
        <v>461</v>
      </c>
      <c r="D9" s="75">
        <v>3.3000000000000002E-2</v>
      </c>
      <c r="E9" s="75">
        <v>1.23E-2</v>
      </c>
      <c r="F9" s="75">
        <v>2.9600000000000001E-2</v>
      </c>
      <c r="G9" s="75">
        <v>7.7000000000000002E-3</v>
      </c>
      <c r="H9" s="75">
        <v>7.1999999999999998E-3</v>
      </c>
      <c r="I9" s="75">
        <v>1.3899999999999999E-2</v>
      </c>
      <c r="J9" s="75">
        <v>6.0400000000000002E-2</v>
      </c>
      <c r="K9" s="75">
        <v>2.6200000000000001E-2</v>
      </c>
      <c r="L9" s="288">
        <v>2.41E-2</v>
      </c>
      <c r="M9" s="288">
        <v>2.2466601569487744E-2</v>
      </c>
      <c r="O9" s="63"/>
      <c r="P9" s="63"/>
      <c r="Q9" s="63"/>
      <c r="R9" s="63"/>
      <c r="S9" s="63"/>
    </row>
    <row r="10" spans="1:19" ht="13.5" thickBot="1">
      <c r="A10" s="67" t="s">
        <v>459</v>
      </c>
      <c r="B10" s="73" t="s">
        <v>462</v>
      </c>
      <c r="C10" s="74" t="s">
        <v>463</v>
      </c>
      <c r="D10" s="75">
        <v>0.64890000000000003</v>
      </c>
      <c r="E10" s="75">
        <v>0.6512</v>
      </c>
      <c r="F10" s="75">
        <v>0.7</v>
      </c>
      <c r="G10" s="75">
        <v>0.73729999999999996</v>
      </c>
      <c r="H10" s="75">
        <v>0.69169999999999998</v>
      </c>
      <c r="I10" s="75">
        <v>0.65429999999999999</v>
      </c>
      <c r="J10" s="75">
        <v>0.60840000000000005</v>
      </c>
      <c r="K10" s="75">
        <v>0.65910000000000002</v>
      </c>
      <c r="L10" s="288">
        <v>0.66559999999999997</v>
      </c>
      <c r="M10" s="288">
        <v>0.67881275790193518</v>
      </c>
      <c r="O10" s="63"/>
      <c r="P10" s="63"/>
      <c r="Q10" s="63"/>
      <c r="R10" s="63"/>
      <c r="S10" s="63"/>
    </row>
    <row r="11" spans="1:19" s="77" customFormat="1" ht="16.5" thickTop="1" thickBot="1">
      <c r="A11" s="67"/>
      <c r="B11" s="71"/>
      <c r="C11" s="786" t="s">
        <v>335</v>
      </c>
      <c r="D11" s="787"/>
      <c r="E11" s="787"/>
      <c r="F11" s="787"/>
      <c r="G11" s="787"/>
      <c r="H11" s="788"/>
      <c r="I11" s="788"/>
      <c r="J11" s="788"/>
      <c r="K11" s="788"/>
      <c r="L11" s="788"/>
      <c r="M11" s="789"/>
      <c r="O11" s="63"/>
      <c r="P11" s="63"/>
      <c r="Q11" s="63"/>
      <c r="R11" s="63"/>
      <c r="S11" s="63"/>
    </row>
    <row r="12" spans="1:19" s="68" customFormat="1" ht="13.5" thickTop="1">
      <c r="A12" s="67" t="s">
        <v>459</v>
      </c>
      <c r="B12" s="73" t="s">
        <v>464</v>
      </c>
      <c r="C12" s="74" t="s">
        <v>465</v>
      </c>
      <c r="D12" s="75">
        <v>9.7299999999999998E-2</v>
      </c>
      <c r="E12" s="75">
        <v>0.33179999999999998</v>
      </c>
      <c r="F12" s="75">
        <v>0.52070000000000005</v>
      </c>
      <c r="G12" s="75">
        <v>0.55959999999999999</v>
      </c>
      <c r="H12" s="75">
        <v>0.58919999999999995</v>
      </c>
      <c r="I12" s="75">
        <v>0.58440000000000003</v>
      </c>
      <c r="J12" s="75">
        <v>0.54159999999999997</v>
      </c>
      <c r="K12" s="75">
        <v>0.5544</v>
      </c>
      <c r="L12" s="75">
        <v>0.1426</v>
      </c>
      <c r="M12" s="75">
        <v>0.45440693032096496</v>
      </c>
      <c r="O12" s="63"/>
      <c r="P12" s="63"/>
      <c r="Q12" s="63"/>
      <c r="R12" s="63"/>
      <c r="S12" s="63"/>
    </row>
    <row r="13" spans="1:19" s="79" customFormat="1">
      <c r="A13" s="67" t="s">
        <v>459</v>
      </c>
      <c r="B13" s="73" t="s">
        <v>466</v>
      </c>
      <c r="C13" s="74" t="s">
        <v>467</v>
      </c>
      <c r="D13" s="75">
        <v>9.7299999999999998E-2</v>
      </c>
      <c r="E13" s="75">
        <v>0.33179999999999998</v>
      </c>
      <c r="F13" s="75">
        <v>0.52070000000000005</v>
      </c>
      <c r="G13" s="75">
        <v>0.55959999999999999</v>
      </c>
      <c r="H13" s="75">
        <v>0.58919999999999995</v>
      </c>
      <c r="I13" s="75">
        <v>0.5897</v>
      </c>
      <c r="J13" s="75">
        <v>0.54159999999999997</v>
      </c>
      <c r="K13" s="75">
        <v>0.55559999999999998</v>
      </c>
      <c r="L13" s="290">
        <v>0.50880000000000003</v>
      </c>
      <c r="M13" s="290">
        <v>0.45440693032096496</v>
      </c>
      <c r="O13" s="63"/>
      <c r="P13" s="63"/>
      <c r="Q13" s="63"/>
      <c r="R13" s="63"/>
      <c r="S13" s="63"/>
    </row>
    <row r="14" spans="1:19" s="79" customFormat="1">
      <c r="A14" s="67"/>
      <c r="B14" s="73"/>
      <c r="C14" s="74" t="s">
        <v>468</v>
      </c>
      <c r="D14" s="75">
        <v>0.4017</v>
      </c>
      <c r="E14" s="75">
        <v>0.31269999999999998</v>
      </c>
      <c r="F14" s="75">
        <v>0.2412</v>
      </c>
      <c r="G14" s="75">
        <v>0.27889999999999998</v>
      </c>
      <c r="H14" s="75">
        <v>0.2908</v>
      </c>
      <c r="I14" s="75">
        <v>0.31390000000000001</v>
      </c>
      <c r="J14" s="75">
        <v>0.34539999999999998</v>
      </c>
      <c r="K14" s="75">
        <v>0.32879999999999998</v>
      </c>
      <c r="L14" s="290">
        <v>0.3765</v>
      </c>
      <c r="M14" s="290">
        <v>0.43481748287062827</v>
      </c>
      <c r="O14" s="63"/>
      <c r="P14" s="63"/>
      <c r="Q14" s="63"/>
      <c r="R14" s="63"/>
      <c r="S14" s="63"/>
    </row>
    <row r="15" spans="1:19" s="79" customFormat="1" ht="13.5" thickBot="1">
      <c r="A15" s="67" t="s">
        <v>459</v>
      </c>
      <c r="B15" s="73" t="s">
        <v>469</v>
      </c>
      <c r="C15" s="74" t="s">
        <v>470</v>
      </c>
      <c r="D15" s="75">
        <v>0</v>
      </c>
      <c r="E15" s="75">
        <v>0</v>
      </c>
      <c r="F15" s="75">
        <v>0</v>
      </c>
      <c r="G15" s="75">
        <v>0</v>
      </c>
      <c r="H15" s="75">
        <v>0</v>
      </c>
      <c r="I15" s="75">
        <v>0</v>
      </c>
      <c r="J15" s="75">
        <v>0</v>
      </c>
      <c r="K15" s="75">
        <v>0</v>
      </c>
      <c r="L15" s="290">
        <v>0</v>
      </c>
      <c r="M15" s="290">
        <v>0</v>
      </c>
      <c r="O15" s="63"/>
      <c r="P15" s="63"/>
      <c r="Q15" s="63"/>
      <c r="R15" s="63"/>
      <c r="S15" s="63"/>
    </row>
    <row r="16" spans="1:19" s="77" customFormat="1" ht="16.5" thickTop="1" thickBot="1">
      <c r="A16" s="67"/>
      <c r="B16" s="71"/>
      <c r="C16" s="786" t="s">
        <v>471</v>
      </c>
      <c r="D16" s="787"/>
      <c r="E16" s="787"/>
      <c r="F16" s="787"/>
      <c r="G16" s="787"/>
      <c r="H16" s="788"/>
      <c r="I16" s="788"/>
      <c r="J16" s="788"/>
      <c r="K16" s="788"/>
      <c r="L16" s="788"/>
      <c r="M16" s="789"/>
      <c r="O16" s="63"/>
      <c r="P16" s="63"/>
      <c r="Q16" s="63"/>
      <c r="R16" s="63"/>
      <c r="S16" s="63"/>
    </row>
    <row r="17" spans="1:19" s="68" customFormat="1" ht="13.5" thickTop="1">
      <c r="A17" s="67" t="s">
        <v>459</v>
      </c>
      <c r="B17" s="73" t="s">
        <v>472</v>
      </c>
      <c r="C17" s="74" t="s">
        <v>473</v>
      </c>
      <c r="D17" s="75">
        <v>0</v>
      </c>
      <c r="E17" s="75">
        <v>1</v>
      </c>
      <c r="F17" s="75">
        <v>1</v>
      </c>
      <c r="G17" s="75">
        <v>1</v>
      </c>
      <c r="H17" s="75">
        <v>0.99980000000000002</v>
      </c>
      <c r="I17" s="75">
        <v>1</v>
      </c>
      <c r="J17" s="75">
        <v>1</v>
      </c>
      <c r="K17" s="75">
        <v>1</v>
      </c>
      <c r="L17" s="75">
        <v>1</v>
      </c>
      <c r="M17" s="75">
        <v>1</v>
      </c>
      <c r="O17" s="63"/>
      <c r="P17" s="63"/>
      <c r="Q17" s="63"/>
      <c r="R17" s="63"/>
      <c r="S17" s="63"/>
    </row>
    <row r="18" spans="1:19" s="79" customFormat="1">
      <c r="A18" s="67" t="s">
        <v>459</v>
      </c>
      <c r="B18" s="73" t="s">
        <v>474</v>
      </c>
      <c r="C18" s="74" t="s">
        <v>475</v>
      </c>
      <c r="D18" s="75">
        <v>0</v>
      </c>
      <c r="E18" s="75">
        <v>0</v>
      </c>
      <c r="F18" s="75">
        <v>0</v>
      </c>
      <c r="G18" s="75">
        <v>0</v>
      </c>
      <c r="H18" s="75">
        <v>2.0000000000000001E-4</v>
      </c>
      <c r="I18" s="75">
        <v>0</v>
      </c>
      <c r="J18" s="75">
        <v>0</v>
      </c>
      <c r="K18" s="75">
        <v>0</v>
      </c>
      <c r="L18" s="290">
        <v>0</v>
      </c>
      <c r="M18" s="290">
        <v>0</v>
      </c>
      <c r="O18" s="63"/>
      <c r="P18" s="63"/>
      <c r="Q18" s="63"/>
      <c r="R18" s="63"/>
      <c r="S18" s="63"/>
    </row>
    <row r="19" spans="1:19" s="79" customFormat="1" ht="13.5" thickBot="1">
      <c r="A19" s="67" t="s">
        <v>459</v>
      </c>
      <c r="B19" s="73" t="s">
        <v>476</v>
      </c>
      <c r="C19" s="74" t="s">
        <v>477</v>
      </c>
      <c r="D19" s="550">
        <v>0</v>
      </c>
      <c r="E19" s="550">
        <v>0</v>
      </c>
      <c r="F19" s="550">
        <v>0</v>
      </c>
      <c r="G19" s="550">
        <v>900.68740000000003</v>
      </c>
      <c r="H19" s="550">
        <v>1015.0029</v>
      </c>
      <c r="I19" s="550">
        <v>1003.8942</v>
      </c>
      <c r="J19" s="550">
        <v>999.54600000000005</v>
      </c>
      <c r="K19" s="80">
        <v>963.92880000000002</v>
      </c>
      <c r="L19" s="291">
        <v>697.3297</v>
      </c>
      <c r="M19" s="292">
        <v>1001.0357809959306</v>
      </c>
      <c r="O19" s="63"/>
      <c r="P19" s="63"/>
      <c r="Q19" s="63"/>
      <c r="R19" s="63"/>
      <c r="S19" s="63"/>
    </row>
    <row r="20" spans="1:19" s="77" customFormat="1" ht="16.5" thickTop="1" thickBot="1">
      <c r="A20" s="67"/>
      <c r="B20" s="71"/>
      <c r="C20" s="786" t="s">
        <v>478</v>
      </c>
      <c r="D20" s="787"/>
      <c r="E20" s="787"/>
      <c r="F20" s="787"/>
      <c r="G20" s="787"/>
      <c r="H20" s="788"/>
      <c r="I20" s="788"/>
      <c r="J20" s="788"/>
      <c r="K20" s="788"/>
      <c r="L20" s="788"/>
      <c r="M20" s="790"/>
      <c r="O20" s="63"/>
      <c r="P20" s="63"/>
      <c r="Q20" s="63"/>
      <c r="R20" s="63"/>
      <c r="S20" s="63"/>
    </row>
    <row r="21" spans="1:19" s="68" customFormat="1" ht="13.5" thickTop="1">
      <c r="A21" s="67" t="s">
        <v>459</v>
      </c>
      <c r="B21" s="73" t="s">
        <v>479</v>
      </c>
      <c r="C21" s="74" t="s">
        <v>480</v>
      </c>
      <c r="D21" s="75">
        <v>1</v>
      </c>
      <c r="E21" s="75">
        <v>0.99990000000000001</v>
      </c>
      <c r="F21" s="75">
        <v>0.99739999999999995</v>
      </c>
      <c r="G21" s="75">
        <v>0.99490000000000001</v>
      </c>
      <c r="H21" s="75">
        <v>0.99470000000000003</v>
      </c>
      <c r="I21" s="75">
        <v>0.99480000000000002</v>
      </c>
      <c r="J21" s="75">
        <v>0.98929999999999996</v>
      </c>
      <c r="K21" s="75">
        <v>0.98680000000000001</v>
      </c>
      <c r="L21" s="75">
        <v>0.98060000000000003</v>
      </c>
      <c r="M21" s="75">
        <v>0.97988677174777183</v>
      </c>
      <c r="O21" s="63"/>
      <c r="P21" s="63"/>
      <c r="Q21" s="63"/>
      <c r="R21" s="63"/>
      <c r="S21" s="63"/>
    </row>
    <row r="22" spans="1:19" s="79" customFormat="1">
      <c r="A22" s="67" t="s">
        <v>459</v>
      </c>
      <c r="B22" s="73" t="s">
        <v>481</v>
      </c>
      <c r="C22" s="74" t="s">
        <v>482</v>
      </c>
      <c r="D22" s="75">
        <v>0</v>
      </c>
      <c r="E22" s="75">
        <v>1E-4</v>
      </c>
      <c r="F22" s="75">
        <v>2.0000000000000001E-4</v>
      </c>
      <c r="G22" s="75">
        <v>1.6000000000000001E-3</v>
      </c>
      <c r="H22" s="75">
        <v>1.9E-3</v>
      </c>
      <c r="I22" s="75">
        <v>1.6000000000000001E-3</v>
      </c>
      <c r="J22" s="75">
        <v>8.2299999999999998E-2</v>
      </c>
      <c r="K22" s="75">
        <v>0.1154</v>
      </c>
      <c r="L22" s="290">
        <v>0.1056</v>
      </c>
      <c r="M22" s="290">
        <v>9.8989527529751875E-2</v>
      </c>
      <c r="O22" s="63"/>
      <c r="P22" s="63"/>
      <c r="Q22" s="63"/>
      <c r="R22" s="63"/>
      <c r="S22" s="63"/>
    </row>
    <row r="23" spans="1:19" s="79" customFormat="1">
      <c r="A23" s="67" t="s">
        <v>459</v>
      </c>
      <c r="B23" s="73" t="s">
        <v>483</v>
      </c>
      <c r="C23" s="74" t="s">
        <v>484</v>
      </c>
      <c r="D23" s="75">
        <v>0</v>
      </c>
      <c r="E23" s="75">
        <v>1E-4</v>
      </c>
      <c r="F23" s="75">
        <v>2.5999999999999999E-3</v>
      </c>
      <c r="G23" s="75">
        <v>5.1000000000000004E-3</v>
      </c>
      <c r="H23" s="75">
        <v>5.3E-3</v>
      </c>
      <c r="I23" s="75">
        <v>5.1999999999999998E-3</v>
      </c>
      <c r="J23" s="75">
        <v>1.0699999999999999E-2</v>
      </c>
      <c r="K23" s="75">
        <v>1.32E-2</v>
      </c>
      <c r="L23" s="290">
        <v>1.9400000000000001E-2</v>
      </c>
      <c r="M23" s="290">
        <v>2.0113228252228089E-2</v>
      </c>
      <c r="O23" s="63"/>
      <c r="P23" s="63"/>
      <c r="Q23" s="63"/>
      <c r="R23" s="63"/>
      <c r="S23" s="63"/>
    </row>
    <row r="24" spans="1:19" s="79" customFormat="1">
      <c r="A24" s="67" t="s">
        <v>459</v>
      </c>
      <c r="B24" s="73" t="s">
        <v>485</v>
      </c>
      <c r="C24" s="74" t="s">
        <v>486</v>
      </c>
      <c r="D24" s="75">
        <v>0</v>
      </c>
      <c r="E24" s="75">
        <v>1E-4</v>
      </c>
      <c r="F24" s="75">
        <v>2.0000000000000001E-4</v>
      </c>
      <c r="G24" s="75">
        <v>1.5E-3</v>
      </c>
      <c r="H24" s="75">
        <v>1.8E-3</v>
      </c>
      <c r="I24" s="75">
        <v>1.5E-3</v>
      </c>
      <c r="J24" s="75">
        <v>8.3099999999999993E-2</v>
      </c>
      <c r="K24" s="75">
        <v>0.1149</v>
      </c>
      <c r="L24" s="290">
        <v>0.10340000000000001</v>
      </c>
      <c r="M24" s="290">
        <v>9.3433745057506207E-2</v>
      </c>
      <c r="O24" s="63"/>
      <c r="P24" s="63"/>
      <c r="Q24" s="63"/>
      <c r="R24" s="63"/>
      <c r="S24" s="63"/>
    </row>
    <row r="25" spans="1:19" s="79" customFormat="1">
      <c r="A25" s="67" t="s">
        <v>459</v>
      </c>
      <c r="B25" s="73" t="s">
        <v>487</v>
      </c>
      <c r="C25" s="74" t="s">
        <v>825</v>
      </c>
      <c r="D25" s="75">
        <v>0</v>
      </c>
      <c r="E25" s="75">
        <v>0</v>
      </c>
      <c r="F25" s="75">
        <v>8.2400000000000001E-2</v>
      </c>
      <c r="G25" s="75">
        <v>5.2299999999999999E-2</v>
      </c>
      <c r="H25" s="75">
        <v>4.8899999999999999E-2</v>
      </c>
      <c r="I25" s="75">
        <v>5.7700000000000001E-2</v>
      </c>
      <c r="J25" s="75">
        <v>6.9999999999999999E-4</v>
      </c>
      <c r="K25" s="75">
        <v>1.77E-2</v>
      </c>
      <c r="L25" s="290">
        <v>3.9399999999999998E-2</v>
      </c>
      <c r="M25" s="290">
        <v>7.5109326194259626E-2</v>
      </c>
      <c r="O25" s="63"/>
      <c r="P25" s="63"/>
      <c r="Q25" s="63"/>
      <c r="R25" s="63"/>
      <c r="S25" s="63"/>
    </row>
    <row r="26" spans="1:19" s="79" customFormat="1">
      <c r="A26" s="67" t="s">
        <v>459</v>
      </c>
      <c r="B26" s="73" t="s">
        <v>489</v>
      </c>
      <c r="C26" s="74" t="s">
        <v>490</v>
      </c>
      <c r="D26" s="75">
        <v>6.6E-3</v>
      </c>
      <c r="E26" s="75">
        <v>8.0000000000000002E-3</v>
      </c>
      <c r="F26" s="75">
        <v>0.01</v>
      </c>
      <c r="G26" s="75">
        <v>1.11E-2</v>
      </c>
      <c r="H26" s="75">
        <v>1.3899999999999999E-2</v>
      </c>
      <c r="I26" s="75">
        <v>3.78E-2</v>
      </c>
      <c r="J26" s="75">
        <v>4.24E-2</v>
      </c>
      <c r="K26" s="75">
        <v>0.04</v>
      </c>
      <c r="L26" s="290">
        <v>3.7100000000000001E-2</v>
      </c>
      <c r="M26" s="290">
        <v>3.6590480601708983E-2</v>
      </c>
      <c r="O26" s="63"/>
      <c r="P26" s="63"/>
      <c r="Q26" s="63"/>
      <c r="R26" s="63"/>
      <c r="S26" s="63"/>
    </row>
    <row r="27" spans="1:19" s="79" customFormat="1">
      <c r="A27" s="67" t="s">
        <v>459</v>
      </c>
      <c r="B27" s="73" t="s">
        <v>491</v>
      </c>
      <c r="C27" s="74" t="s">
        <v>492</v>
      </c>
      <c r="D27" s="75">
        <v>5.1799999999999999E-2</v>
      </c>
      <c r="E27" s="75">
        <v>4.2999999999999997E-2</v>
      </c>
      <c r="F27" s="75">
        <v>3.3599999999999998E-2</v>
      </c>
      <c r="G27" s="75">
        <v>2.4899999999999999E-2</v>
      </c>
      <c r="H27" s="75">
        <v>1.9300000000000001E-2</v>
      </c>
      <c r="I27" s="75">
        <v>1.66E-2</v>
      </c>
      <c r="J27" s="75">
        <v>1.9300000000000001E-2</v>
      </c>
      <c r="K27" s="75">
        <v>2.1299999999999999E-2</v>
      </c>
      <c r="L27" s="290">
        <v>2.0799999999999999E-2</v>
      </c>
      <c r="M27" s="290">
        <v>2.2328221901312499E-2</v>
      </c>
      <c r="O27" s="63"/>
      <c r="P27" s="63"/>
      <c r="Q27" s="63"/>
      <c r="R27" s="63"/>
      <c r="S27" s="63"/>
    </row>
    <row r="28" spans="1:19" s="79" customFormat="1">
      <c r="A28" s="67" t="s">
        <v>459</v>
      </c>
      <c r="B28" s="73" t="s">
        <v>493</v>
      </c>
      <c r="C28" s="74" t="s">
        <v>494</v>
      </c>
      <c r="D28" s="75">
        <v>0</v>
      </c>
      <c r="E28" s="75">
        <v>0.99919999999999998</v>
      </c>
      <c r="F28" s="75">
        <v>0.997</v>
      </c>
      <c r="G28" s="75">
        <v>0.99370000000000003</v>
      </c>
      <c r="H28" s="75">
        <v>0.99429999999999996</v>
      </c>
      <c r="I28" s="75">
        <v>0.99399999999999999</v>
      </c>
      <c r="J28" s="75">
        <v>0.97130000000000005</v>
      </c>
      <c r="K28" s="75">
        <v>0.97340000000000004</v>
      </c>
      <c r="L28" s="290">
        <v>0.97789999999999999</v>
      </c>
      <c r="M28" s="290">
        <v>0.96051104141275145</v>
      </c>
      <c r="O28" s="63"/>
      <c r="P28" s="63"/>
      <c r="Q28" s="63"/>
      <c r="R28" s="63"/>
      <c r="S28" s="63"/>
    </row>
    <row r="29" spans="1:19" s="79" customFormat="1">
      <c r="A29" s="67" t="s">
        <v>459</v>
      </c>
      <c r="B29" s="73" t="s">
        <v>495</v>
      </c>
      <c r="C29" s="74" t="s">
        <v>496</v>
      </c>
      <c r="D29" s="75">
        <v>0</v>
      </c>
      <c r="E29" s="75">
        <v>2.9999999999999997E-4</v>
      </c>
      <c r="F29" s="75">
        <v>2.9999999999999997E-4</v>
      </c>
      <c r="G29" s="75">
        <v>1.1999999999999999E-3</v>
      </c>
      <c r="H29" s="75">
        <v>4.0000000000000002E-4</v>
      </c>
      <c r="I29" s="75">
        <v>8.0000000000000004E-4</v>
      </c>
      <c r="J29" s="75">
        <v>1.7600000000000001E-2</v>
      </c>
      <c r="K29" s="75">
        <v>1.29E-2</v>
      </c>
      <c r="L29" s="290">
        <v>2.2000000000000001E-3</v>
      </c>
      <c r="M29" s="290">
        <v>1.4412029897593491E-2</v>
      </c>
      <c r="O29" s="63"/>
      <c r="P29" s="63"/>
      <c r="Q29" s="63"/>
      <c r="R29" s="63"/>
      <c r="S29" s="63"/>
    </row>
    <row r="30" spans="1:19" s="79" customFormat="1">
      <c r="A30" s="67" t="s">
        <v>459</v>
      </c>
      <c r="B30" s="73" t="s">
        <v>497</v>
      </c>
      <c r="C30" s="74" t="s">
        <v>498</v>
      </c>
      <c r="D30" s="75">
        <v>0</v>
      </c>
      <c r="E30" s="75">
        <v>1E-4</v>
      </c>
      <c r="F30" s="75">
        <v>2.0000000000000001E-4</v>
      </c>
      <c r="G30" s="75">
        <v>4.0000000000000002E-4</v>
      </c>
      <c r="H30" s="75">
        <v>0</v>
      </c>
      <c r="I30" s="75">
        <v>0</v>
      </c>
      <c r="J30" s="75">
        <v>2.2000000000000001E-3</v>
      </c>
      <c r="K30" s="75">
        <v>6.9999999999999999E-4</v>
      </c>
      <c r="L30" s="290">
        <v>2.9999999999999997E-4</v>
      </c>
      <c r="M30" s="290">
        <v>4.7149864990867364E-3</v>
      </c>
      <c r="O30" s="63"/>
      <c r="P30" s="63"/>
      <c r="Q30" s="63"/>
      <c r="R30" s="63"/>
      <c r="S30" s="63"/>
    </row>
    <row r="31" spans="1:19" s="79" customFormat="1">
      <c r="A31" s="67" t="s">
        <v>459</v>
      </c>
      <c r="B31" s="73" t="s">
        <v>499</v>
      </c>
      <c r="C31" s="74" t="s">
        <v>500</v>
      </c>
      <c r="D31" s="75">
        <v>0</v>
      </c>
      <c r="E31" s="75">
        <v>0</v>
      </c>
      <c r="F31" s="75">
        <v>0</v>
      </c>
      <c r="G31" s="75">
        <v>1E-4</v>
      </c>
      <c r="H31" s="75">
        <v>0</v>
      </c>
      <c r="I31" s="75">
        <v>0</v>
      </c>
      <c r="J31" s="75">
        <v>2.0000000000000001E-4</v>
      </c>
      <c r="K31" s="75">
        <v>2.0000000000000001E-4</v>
      </c>
      <c r="L31" s="290">
        <v>0</v>
      </c>
      <c r="M31" s="290">
        <v>1.278026676290276E-4</v>
      </c>
      <c r="O31" s="63"/>
      <c r="P31" s="63"/>
      <c r="Q31" s="63"/>
      <c r="R31" s="63"/>
      <c r="S31" s="63"/>
    </row>
    <row r="32" spans="1:19" s="79" customFormat="1">
      <c r="A32" s="67" t="s">
        <v>459</v>
      </c>
      <c r="B32" s="73" t="s">
        <v>501</v>
      </c>
      <c r="C32" s="74" t="s">
        <v>502</v>
      </c>
      <c r="D32" s="75">
        <v>0</v>
      </c>
      <c r="E32" s="75">
        <v>1E-4</v>
      </c>
      <c r="F32" s="75">
        <v>2.0000000000000001E-4</v>
      </c>
      <c r="G32" s="75">
        <v>5.0000000000000001E-4</v>
      </c>
      <c r="H32" s="75">
        <v>5.0000000000000001E-4</v>
      </c>
      <c r="I32" s="75">
        <v>0</v>
      </c>
      <c r="J32" s="75">
        <v>3.5999999999999999E-3</v>
      </c>
      <c r="K32" s="75">
        <v>4.3E-3</v>
      </c>
      <c r="L32" s="290">
        <v>7.7999999999999996E-3</v>
      </c>
      <c r="M32" s="290">
        <v>7.8995653851896136E-3</v>
      </c>
      <c r="O32" s="63"/>
      <c r="P32" s="63"/>
      <c r="Q32" s="63"/>
      <c r="R32" s="63"/>
      <c r="S32" s="63"/>
    </row>
    <row r="33" spans="1:19" s="79" customFormat="1" ht="13.5" thickBot="1">
      <c r="A33" s="67" t="s">
        <v>459</v>
      </c>
      <c r="B33" s="74" t="s">
        <v>503</v>
      </c>
      <c r="C33" s="74" t="s">
        <v>504</v>
      </c>
      <c r="D33" s="75">
        <v>0</v>
      </c>
      <c r="E33" s="75">
        <v>2.0000000000000001E-4</v>
      </c>
      <c r="F33" s="75">
        <v>2.3E-3</v>
      </c>
      <c r="G33" s="75">
        <v>4.1000000000000003E-3</v>
      </c>
      <c r="H33" s="75">
        <v>4.7999999999999996E-3</v>
      </c>
      <c r="I33" s="75">
        <v>5.1999999999999998E-3</v>
      </c>
      <c r="J33" s="75">
        <v>5.0000000000000001E-3</v>
      </c>
      <c r="K33" s="75">
        <v>8.5000000000000006E-3</v>
      </c>
      <c r="L33" s="290">
        <v>1.17E-2</v>
      </c>
      <c r="M33" s="290">
        <v>1.2334574260461889E-2</v>
      </c>
      <c r="O33" s="63"/>
      <c r="P33" s="63"/>
      <c r="Q33" s="63"/>
      <c r="R33" s="63"/>
      <c r="S33" s="63"/>
    </row>
    <row r="34" spans="1:19" s="77" customFormat="1" ht="16.5" thickTop="1" thickBot="1">
      <c r="A34" s="67"/>
      <c r="B34" s="71"/>
      <c r="C34" s="786" t="s">
        <v>358</v>
      </c>
      <c r="D34" s="787"/>
      <c r="E34" s="787"/>
      <c r="F34" s="787"/>
      <c r="G34" s="787"/>
      <c r="H34" s="788"/>
      <c r="I34" s="788"/>
      <c r="J34" s="788"/>
      <c r="K34" s="788"/>
      <c r="L34" s="788"/>
      <c r="M34" s="789"/>
      <c r="O34" s="63"/>
      <c r="P34" s="63"/>
      <c r="Q34" s="63"/>
      <c r="R34" s="63"/>
      <c r="S34" s="63"/>
    </row>
    <row r="35" spans="1:19" s="68" customFormat="1" ht="13.5" thickTop="1">
      <c r="A35" s="67" t="s">
        <v>459</v>
      </c>
      <c r="B35" s="73" t="s">
        <v>505</v>
      </c>
      <c r="C35" s="74" t="s">
        <v>506</v>
      </c>
      <c r="D35" s="75">
        <v>0</v>
      </c>
      <c r="E35" s="75">
        <v>0</v>
      </c>
      <c r="F35" s="75">
        <v>0</v>
      </c>
      <c r="G35" s="75">
        <v>0</v>
      </c>
      <c r="H35" s="75">
        <v>0</v>
      </c>
      <c r="I35" s="75">
        <v>0</v>
      </c>
      <c r="J35" s="75">
        <v>0</v>
      </c>
      <c r="K35" s="75">
        <v>0</v>
      </c>
      <c r="L35" s="75">
        <v>0</v>
      </c>
      <c r="M35" s="75">
        <v>0</v>
      </c>
      <c r="O35" s="63"/>
      <c r="P35" s="63"/>
      <c r="Q35" s="63"/>
      <c r="R35" s="63"/>
      <c r="S35" s="63"/>
    </row>
    <row r="36" spans="1:19" s="79" customFormat="1">
      <c r="A36" s="67" t="s">
        <v>459</v>
      </c>
      <c r="B36" s="73" t="s">
        <v>507</v>
      </c>
      <c r="C36" s="74" t="s">
        <v>508</v>
      </c>
      <c r="D36" s="75">
        <v>0</v>
      </c>
      <c r="E36" s="75">
        <v>0</v>
      </c>
      <c r="F36" s="75">
        <v>0</v>
      </c>
      <c r="G36" s="75">
        <v>0</v>
      </c>
      <c r="H36" s="75">
        <v>0</v>
      </c>
      <c r="I36" s="75">
        <v>0</v>
      </c>
      <c r="J36" s="75">
        <v>0</v>
      </c>
      <c r="K36" s="75">
        <v>0</v>
      </c>
      <c r="L36" s="290">
        <v>0</v>
      </c>
      <c r="M36" s="290">
        <v>0</v>
      </c>
      <c r="O36" s="63"/>
      <c r="P36" s="63"/>
      <c r="Q36" s="63"/>
      <c r="R36" s="63"/>
      <c r="S36" s="63"/>
    </row>
    <row r="37" spans="1:19" s="79" customFormat="1">
      <c r="A37" s="67" t="s">
        <v>459</v>
      </c>
      <c r="B37" s="73" t="s">
        <v>509</v>
      </c>
      <c r="C37" s="74" t="s">
        <v>510</v>
      </c>
      <c r="D37" s="75">
        <v>0.13769999999999999</v>
      </c>
      <c r="E37" s="75">
        <v>0.1075</v>
      </c>
      <c r="F37" s="75">
        <v>5.2900000000000003E-2</v>
      </c>
      <c r="G37" s="75">
        <v>2.93E-2</v>
      </c>
      <c r="H37" s="75">
        <v>3.1E-2</v>
      </c>
      <c r="I37" s="75">
        <v>0.1177</v>
      </c>
      <c r="J37" s="75">
        <v>0.17480000000000001</v>
      </c>
      <c r="K37" s="75">
        <v>0.1356</v>
      </c>
      <c r="L37" s="290">
        <v>0.1439</v>
      </c>
      <c r="M37" s="290">
        <v>0.13734228323575884</v>
      </c>
      <c r="O37" s="63"/>
      <c r="P37" s="63"/>
      <c r="Q37" s="63"/>
      <c r="R37" s="63"/>
      <c r="S37" s="63"/>
    </row>
    <row r="38" spans="1:19" s="79" customFormat="1">
      <c r="A38" s="67" t="s">
        <v>459</v>
      </c>
      <c r="B38" s="73" t="s">
        <v>511</v>
      </c>
      <c r="C38" s="74" t="s">
        <v>512</v>
      </c>
      <c r="D38" s="75">
        <v>0.107</v>
      </c>
      <c r="E38" s="75">
        <v>8.6999999999999994E-2</v>
      </c>
      <c r="F38" s="75">
        <v>4.4499999999999998E-2</v>
      </c>
      <c r="G38" s="75">
        <v>2.5399999999999999E-2</v>
      </c>
      <c r="H38" s="75">
        <v>2.75E-2</v>
      </c>
      <c r="I38" s="75">
        <v>0.10730000000000001</v>
      </c>
      <c r="J38" s="75">
        <v>0.1565</v>
      </c>
      <c r="K38" s="75">
        <v>0.1212</v>
      </c>
      <c r="L38" s="290">
        <v>0.13020000000000001</v>
      </c>
      <c r="M38" s="290">
        <v>0.12491904495519318</v>
      </c>
      <c r="O38" s="63"/>
      <c r="P38" s="63"/>
      <c r="Q38" s="63"/>
      <c r="R38" s="63"/>
      <c r="S38" s="63"/>
    </row>
    <row r="39" spans="1:19" s="79" customFormat="1" ht="13.5" thickBot="1">
      <c r="A39" s="67" t="s">
        <v>459</v>
      </c>
      <c r="B39" s="73" t="s">
        <v>513</v>
      </c>
      <c r="C39" s="84" t="s">
        <v>514</v>
      </c>
      <c r="D39" s="75">
        <v>3.0446274741249999</v>
      </c>
      <c r="E39" s="75">
        <v>0</v>
      </c>
      <c r="F39" s="75">
        <v>0</v>
      </c>
      <c r="G39" s="75">
        <v>0.19256849961854564</v>
      </c>
      <c r="H39" s="75">
        <v>0.17649999999999999</v>
      </c>
      <c r="I39" s="75">
        <v>0.21809999999999999</v>
      </c>
      <c r="J39" s="75">
        <v>0.46189999999999998</v>
      </c>
      <c r="K39" s="75">
        <v>0.2782</v>
      </c>
      <c r="L39" s="290">
        <v>0.3856</v>
      </c>
      <c r="M39" s="290">
        <v>0.47033478387286448</v>
      </c>
      <c r="O39" s="63"/>
      <c r="P39" s="63"/>
      <c r="Q39" s="63"/>
      <c r="R39" s="63"/>
      <c r="S39" s="63"/>
    </row>
    <row r="40" spans="1:19" s="77" customFormat="1" ht="16.5" thickTop="1" thickBot="1">
      <c r="A40" s="67"/>
      <c r="B40" s="71"/>
      <c r="C40" s="786" t="s">
        <v>364</v>
      </c>
      <c r="D40" s="787"/>
      <c r="E40" s="787"/>
      <c r="F40" s="787"/>
      <c r="G40" s="787"/>
      <c r="H40" s="788"/>
      <c r="I40" s="788"/>
      <c r="J40" s="788"/>
      <c r="K40" s="788"/>
      <c r="L40" s="788"/>
      <c r="M40" s="789"/>
      <c r="O40" s="63"/>
      <c r="P40" s="63"/>
      <c r="Q40" s="63"/>
      <c r="R40" s="63"/>
      <c r="S40" s="63"/>
    </row>
    <row r="41" spans="1:19" s="68" customFormat="1" ht="13.5" thickTop="1">
      <c r="A41" s="67" t="s">
        <v>459</v>
      </c>
      <c r="B41" s="73" t="s">
        <v>515</v>
      </c>
      <c r="C41" s="74" t="s">
        <v>516</v>
      </c>
      <c r="D41" s="75">
        <v>0.22309999999999999</v>
      </c>
      <c r="E41" s="75">
        <v>0.191</v>
      </c>
      <c r="F41" s="75">
        <v>0.15909999999999999</v>
      </c>
      <c r="G41" s="75">
        <v>0.1341</v>
      </c>
      <c r="H41" s="75">
        <v>0.11070000000000001</v>
      </c>
      <c r="I41" s="75">
        <v>8.8099999999999998E-2</v>
      </c>
      <c r="J41" s="75">
        <v>0.105</v>
      </c>
      <c r="K41" s="75">
        <v>0.1062</v>
      </c>
      <c r="L41" s="75">
        <v>9.5100000000000004E-2</v>
      </c>
      <c r="M41" s="75">
        <v>9.045457799176683E-2</v>
      </c>
      <c r="O41" s="63"/>
      <c r="P41" s="63"/>
      <c r="Q41" s="63"/>
      <c r="R41" s="63"/>
      <c r="S41" s="63"/>
    </row>
    <row r="42" spans="1:19" s="79" customFormat="1">
      <c r="A42" s="67" t="s">
        <v>459</v>
      </c>
      <c r="B42" s="73" t="s">
        <v>517</v>
      </c>
      <c r="C42" s="74" t="s">
        <v>518</v>
      </c>
      <c r="D42" s="75">
        <v>0.22309999999999999</v>
      </c>
      <c r="E42" s="75">
        <v>0.191</v>
      </c>
      <c r="F42" s="75">
        <v>0.15909999999999999</v>
      </c>
      <c r="G42" s="75">
        <v>0.1341</v>
      </c>
      <c r="H42" s="75">
        <v>0.11070000000000001</v>
      </c>
      <c r="I42" s="75">
        <v>8.8099999999999998E-2</v>
      </c>
      <c r="J42" s="75">
        <v>0.105</v>
      </c>
      <c r="K42" s="75">
        <v>0.1062</v>
      </c>
      <c r="L42" s="290">
        <v>9.5100000000000004E-2</v>
      </c>
      <c r="M42" s="290">
        <v>9.045457799176683E-2</v>
      </c>
      <c r="O42" s="63"/>
      <c r="P42" s="63"/>
      <c r="Q42" s="63"/>
      <c r="R42" s="63"/>
      <c r="S42" s="63"/>
    </row>
    <row r="43" spans="1:19" s="79" customFormat="1">
      <c r="A43" s="67" t="s">
        <v>459</v>
      </c>
      <c r="B43" s="73" t="s">
        <v>519</v>
      </c>
      <c r="C43" s="74" t="s">
        <v>520</v>
      </c>
      <c r="D43" s="75">
        <v>0</v>
      </c>
      <c r="E43" s="75">
        <v>4.0000000000000002E-4</v>
      </c>
      <c r="F43" s="75">
        <v>1.18E-2</v>
      </c>
      <c r="G43" s="75">
        <v>2.8400000000000002E-2</v>
      </c>
      <c r="H43" s="75">
        <v>3.32E-2</v>
      </c>
      <c r="I43" s="75">
        <v>3.7499999999999999E-2</v>
      </c>
      <c r="J43" s="75">
        <v>6.0400000000000002E-2</v>
      </c>
      <c r="K43" s="75">
        <v>8.0199999999999994E-2</v>
      </c>
      <c r="L43" s="290">
        <v>0.1336</v>
      </c>
      <c r="M43" s="290">
        <v>0.14871202396376404</v>
      </c>
      <c r="O43" s="63"/>
      <c r="P43" s="63"/>
      <c r="Q43" s="63"/>
      <c r="R43" s="63"/>
      <c r="S43" s="63"/>
    </row>
    <row r="44" spans="1:19" s="79" customFormat="1">
      <c r="A44" s="67" t="s">
        <v>459</v>
      </c>
      <c r="B44" s="73" t="s">
        <v>521</v>
      </c>
      <c r="C44" s="74" t="s">
        <v>522</v>
      </c>
      <c r="D44" s="75">
        <v>0</v>
      </c>
      <c r="E44" s="75">
        <v>0</v>
      </c>
      <c r="F44" s="75">
        <v>1E-4</v>
      </c>
      <c r="G44" s="75">
        <v>5.0000000000000001E-4</v>
      </c>
      <c r="H44" s="75">
        <v>5.9999999999999995E-4</v>
      </c>
      <c r="I44" s="75">
        <v>6.9999999999999999E-4</v>
      </c>
      <c r="J44" s="75">
        <v>2.9999999999999997E-4</v>
      </c>
      <c r="K44" s="75">
        <v>1.24E-2</v>
      </c>
      <c r="L44" s="290">
        <v>2.86E-2</v>
      </c>
      <c r="M44" s="290">
        <v>5.497274450309797E-2</v>
      </c>
      <c r="O44" s="63"/>
      <c r="P44" s="63"/>
      <c r="Q44" s="63"/>
      <c r="R44" s="63"/>
      <c r="S44" s="63"/>
    </row>
    <row r="45" spans="1:19" s="79" customFormat="1">
      <c r="A45" s="67" t="s">
        <v>459</v>
      </c>
      <c r="B45" s="73" t="s">
        <v>523</v>
      </c>
      <c r="C45" s="74" t="s">
        <v>524</v>
      </c>
      <c r="D45" s="75">
        <v>0</v>
      </c>
      <c r="E45" s="75">
        <v>2.0000000000000001E-4</v>
      </c>
      <c r="F45" s="75">
        <v>3.0000000000000001E-3</v>
      </c>
      <c r="G45" s="75">
        <v>5.3E-3</v>
      </c>
      <c r="H45" s="75">
        <v>3.2000000000000002E-3</v>
      </c>
      <c r="I45" s="75">
        <v>2.5000000000000001E-3</v>
      </c>
      <c r="J45" s="75">
        <v>2.3199999999999998E-2</v>
      </c>
      <c r="K45" s="75">
        <v>3.1899999999999998E-2</v>
      </c>
      <c r="L45" s="290">
        <v>6.6000000000000003E-2</v>
      </c>
      <c r="M45" s="290">
        <v>7.2041297453656172E-2</v>
      </c>
      <c r="O45" s="63"/>
      <c r="P45" s="63"/>
      <c r="Q45" s="63"/>
      <c r="R45" s="63"/>
      <c r="S45" s="63"/>
    </row>
    <row r="46" spans="1:19" s="79" customFormat="1" ht="13.5" thickBot="1">
      <c r="A46" s="67" t="s">
        <v>459</v>
      </c>
      <c r="B46" s="73" t="s">
        <v>525</v>
      </c>
      <c r="C46" s="74" t="s">
        <v>526</v>
      </c>
      <c r="D46" s="75">
        <v>0.40100000000000002</v>
      </c>
      <c r="E46" s="75">
        <v>0.30230000000000001</v>
      </c>
      <c r="F46" s="75">
        <v>0.3347</v>
      </c>
      <c r="G46" s="75">
        <v>0.2344</v>
      </c>
      <c r="H46" s="75">
        <v>0.14710000000000001</v>
      </c>
      <c r="I46" s="75">
        <v>0.14169999999999999</v>
      </c>
      <c r="J46" s="75">
        <v>0.13619999999999999</v>
      </c>
      <c r="K46" s="75">
        <v>0.1638</v>
      </c>
      <c r="L46" s="290">
        <v>0.1469</v>
      </c>
      <c r="M46" s="290">
        <v>0.13004453955334822</v>
      </c>
      <c r="O46" s="63"/>
      <c r="P46" s="63"/>
      <c r="Q46" s="63"/>
      <c r="R46" s="63"/>
      <c r="S46" s="63"/>
    </row>
    <row r="47" spans="1:19" s="72" customFormat="1" ht="16.5" thickTop="1" thickBot="1">
      <c r="A47" s="67"/>
      <c r="B47" s="71"/>
      <c r="C47" s="786" t="s">
        <v>527</v>
      </c>
      <c r="D47" s="787"/>
      <c r="E47" s="787"/>
      <c r="F47" s="787"/>
      <c r="G47" s="787"/>
      <c r="H47" s="788"/>
      <c r="I47" s="788"/>
      <c r="J47" s="788"/>
      <c r="K47" s="788"/>
      <c r="L47" s="788"/>
      <c r="M47" s="789"/>
      <c r="O47" s="63"/>
      <c r="P47" s="63"/>
      <c r="Q47" s="63"/>
      <c r="R47" s="63"/>
      <c r="S47" s="63"/>
    </row>
    <row r="48" spans="1:19" s="68" customFormat="1" ht="13.5" thickTop="1">
      <c r="A48" s="67" t="s">
        <v>459</v>
      </c>
      <c r="B48" s="73" t="s">
        <v>528</v>
      </c>
      <c r="C48" s="74" t="s">
        <v>529</v>
      </c>
      <c r="D48" s="75">
        <v>0.82630000000000003</v>
      </c>
      <c r="E48" s="75">
        <v>0.85009999999999997</v>
      </c>
      <c r="F48" s="75">
        <v>0.83960000000000001</v>
      </c>
      <c r="G48" s="75">
        <v>0.85270000000000001</v>
      </c>
      <c r="H48" s="75">
        <v>0.84760000000000002</v>
      </c>
      <c r="I48" s="75">
        <v>0.85060000000000002</v>
      </c>
      <c r="J48" s="75">
        <v>0.81159999999999999</v>
      </c>
      <c r="K48" s="75">
        <v>0.84989999999999999</v>
      </c>
      <c r="L48" s="75">
        <v>0.85370000000000001</v>
      </c>
      <c r="M48" s="75">
        <v>0.86740272439845478</v>
      </c>
      <c r="O48" s="63"/>
      <c r="P48" s="63"/>
      <c r="Q48" s="63"/>
      <c r="R48" s="63"/>
      <c r="S48" s="63"/>
    </row>
    <row r="49" spans="1:19" s="79" customFormat="1">
      <c r="A49" s="67" t="s">
        <v>459</v>
      </c>
      <c r="B49" s="73" t="s">
        <v>530</v>
      </c>
      <c r="C49" s="74" t="s">
        <v>531</v>
      </c>
      <c r="D49" s="75">
        <v>0.98939999999999995</v>
      </c>
      <c r="E49" s="75">
        <v>0.98350000000000004</v>
      </c>
      <c r="F49" s="75">
        <v>0.97589999999999999</v>
      </c>
      <c r="G49" s="75">
        <v>0.96479999999999999</v>
      </c>
      <c r="H49" s="75">
        <v>0.96279999999999999</v>
      </c>
      <c r="I49" s="75">
        <v>0.96189999999999998</v>
      </c>
      <c r="J49" s="75">
        <v>0.95879999999999999</v>
      </c>
      <c r="K49" s="75">
        <v>0.95509999999999995</v>
      </c>
      <c r="L49" s="290">
        <v>0.9536</v>
      </c>
      <c r="M49" s="290">
        <v>0.95230532263673084</v>
      </c>
      <c r="O49" s="63"/>
      <c r="P49" s="63"/>
      <c r="Q49" s="63"/>
      <c r="R49" s="63"/>
      <c r="S49" s="63"/>
    </row>
    <row r="50" spans="1:19" s="79" customFormat="1">
      <c r="A50" s="67" t="s">
        <v>459</v>
      </c>
      <c r="B50" s="73" t="s">
        <v>532</v>
      </c>
      <c r="C50" s="74" t="s">
        <v>533</v>
      </c>
      <c r="D50" s="75">
        <v>7.4999999999999997E-2</v>
      </c>
      <c r="E50" s="75">
        <v>6.8400000000000002E-2</v>
      </c>
      <c r="F50" s="75">
        <v>2.3E-2</v>
      </c>
      <c r="G50" s="75">
        <v>2.07E-2</v>
      </c>
      <c r="H50" s="75">
        <v>-1.01E-2</v>
      </c>
      <c r="I50" s="75">
        <v>-3.0200000000000001E-2</v>
      </c>
      <c r="J50" s="75">
        <v>-5.4199999999999998E-2</v>
      </c>
      <c r="K50" s="75">
        <v>-4.4000000000000003E-3</v>
      </c>
      <c r="L50" s="290">
        <v>-1.0699999999999999E-2</v>
      </c>
      <c r="M50" s="290">
        <v>1.4290325587998439E-3</v>
      </c>
      <c r="O50" s="63"/>
      <c r="P50" s="63"/>
      <c r="Q50" s="63"/>
      <c r="R50" s="63"/>
      <c r="S50" s="63"/>
    </row>
    <row r="51" spans="1:19" s="79" customFormat="1">
      <c r="A51" s="67" t="s">
        <v>459</v>
      </c>
      <c r="B51" s="73" t="s">
        <v>534</v>
      </c>
      <c r="C51" s="74" t="s">
        <v>535</v>
      </c>
      <c r="D51" s="75">
        <v>0.77839999999999998</v>
      </c>
      <c r="E51" s="75">
        <v>0.78480000000000005</v>
      </c>
      <c r="F51" s="75">
        <v>1.0085</v>
      </c>
      <c r="G51" s="75">
        <v>1.0984</v>
      </c>
      <c r="H51" s="75">
        <v>1.3766</v>
      </c>
      <c r="I51" s="75">
        <v>1.6957</v>
      </c>
      <c r="J51" s="75">
        <v>1.7947</v>
      </c>
      <c r="K51" s="75">
        <v>1.4132</v>
      </c>
      <c r="L51" s="290">
        <v>1.5386</v>
      </c>
      <c r="M51" s="290">
        <v>1.465899001967752</v>
      </c>
      <c r="O51" s="63"/>
      <c r="P51" s="63"/>
      <c r="Q51" s="63"/>
      <c r="R51" s="63"/>
      <c r="S51" s="63"/>
    </row>
    <row r="52" spans="1:19" ht="13.5" thickBot="1">
      <c r="A52" s="67"/>
      <c r="B52" s="67"/>
      <c r="C52" s="85"/>
      <c r="D52" s="85"/>
      <c r="E52" s="85"/>
      <c r="F52" s="85"/>
      <c r="G52" s="85"/>
      <c r="H52" s="85"/>
      <c r="I52" s="85"/>
      <c r="J52" s="85"/>
      <c r="K52" s="85"/>
      <c r="L52" s="85"/>
      <c r="M52" s="85"/>
      <c r="O52" s="63"/>
      <c r="P52" s="63"/>
      <c r="Q52" s="63"/>
      <c r="R52" s="63"/>
      <c r="S52" s="63"/>
    </row>
    <row r="53" spans="1:19" ht="13.5" thickTop="1">
      <c r="A53" s="86" t="s">
        <v>536</v>
      </c>
      <c r="B53" s="74" t="s">
        <v>536</v>
      </c>
      <c r="C53" s="1017" t="s">
        <v>376</v>
      </c>
      <c r="D53" s="1017"/>
      <c r="E53" s="1017"/>
      <c r="F53" s="1017"/>
      <c r="G53" s="1017"/>
      <c r="H53" s="1017"/>
      <c r="I53" s="1017"/>
      <c r="J53" s="1017"/>
      <c r="K53" s="1017"/>
      <c r="L53" s="1017"/>
      <c r="M53" s="1017"/>
    </row>
    <row r="54" spans="1:19">
      <c r="A54" s="67"/>
      <c r="B54" s="67"/>
      <c r="C54" s="1011" t="s">
        <v>537</v>
      </c>
      <c r="D54" s="1011"/>
      <c r="E54" s="1011"/>
      <c r="F54" s="1011"/>
      <c r="G54" s="1011"/>
      <c r="H54" s="1011"/>
      <c r="I54" s="1011"/>
      <c r="J54" s="1011"/>
      <c r="K54" s="1011"/>
      <c r="L54" s="1011"/>
      <c r="M54" s="1011"/>
    </row>
    <row r="55" spans="1:19">
      <c r="A55" s="67"/>
      <c r="B55" s="67"/>
      <c r="C55" s="1011" t="s">
        <v>538</v>
      </c>
      <c r="D55" s="1011"/>
      <c r="E55" s="1011"/>
      <c r="F55" s="1011"/>
      <c r="G55" s="1011"/>
      <c r="H55" s="1011"/>
      <c r="I55" s="1011"/>
      <c r="J55" s="1011"/>
      <c r="K55" s="1011"/>
      <c r="L55" s="1011"/>
      <c r="M55" s="1011"/>
    </row>
    <row r="56" spans="1:19">
      <c r="A56" s="67"/>
      <c r="B56" s="67"/>
      <c r="C56" s="1012" t="s">
        <v>539</v>
      </c>
      <c r="D56" s="1012"/>
      <c r="E56" s="1012"/>
      <c r="F56" s="1012"/>
      <c r="G56" s="1012"/>
      <c r="H56" s="1012"/>
      <c r="I56" s="1012"/>
      <c r="J56" s="1012"/>
      <c r="K56" s="1012"/>
      <c r="L56" s="1012"/>
      <c r="M56" s="1012"/>
    </row>
    <row r="57" spans="1:19">
      <c r="A57" s="67"/>
      <c r="B57" s="67"/>
      <c r="C57" s="1012" t="s">
        <v>380</v>
      </c>
      <c r="D57" s="1012"/>
      <c r="E57" s="1012"/>
      <c r="F57" s="1012"/>
      <c r="G57" s="1012"/>
      <c r="H57" s="1012"/>
      <c r="I57" s="1012"/>
      <c r="J57" s="1012"/>
      <c r="K57" s="1012"/>
      <c r="L57" s="1012"/>
      <c r="M57" s="1012"/>
    </row>
    <row r="58" spans="1:19">
      <c r="A58" s="67"/>
      <c r="B58" s="67"/>
      <c r="C58" s="1051" t="s">
        <v>954</v>
      </c>
      <c r="D58" s="1051"/>
      <c r="E58" s="1051"/>
      <c r="F58" s="1051"/>
      <c r="G58" s="1051"/>
      <c r="H58" s="1051"/>
      <c r="I58" s="1051"/>
      <c r="J58" s="1051"/>
      <c r="K58" s="1051"/>
      <c r="L58" s="1051"/>
      <c r="M58" s="1051"/>
      <c r="N58" s="551"/>
      <c r="O58" s="551"/>
      <c r="P58" s="551"/>
    </row>
    <row r="59" spans="1:19">
      <c r="A59" s="67"/>
      <c r="B59" s="67"/>
      <c r="C59" s="67"/>
      <c r="D59" s="67"/>
      <c r="E59" s="67"/>
      <c r="F59" s="67"/>
      <c r="G59" s="67"/>
      <c r="H59" s="67"/>
      <c r="I59" s="67"/>
      <c r="J59" s="67"/>
      <c r="K59" s="67"/>
      <c r="L59" s="67"/>
      <c r="M59" s="67"/>
    </row>
  </sheetData>
  <mergeCells count="10">
    <mergeCell ref="C55:M55"/>
    <mergeCell ref="C56:M56"/>
    <mergeCell ref="C57:M57"/>
    <mergeCell ref="C58:M58"/>
    <mergeCell ref="C1:M1"/>
    <mergeCell ref="A2:M2"/>
    <mergeCell ref="C3:M3"/>
    <mergeCell ref="A4:M4"/>
    <mergeCell ref="C53:M53"/>
    <mergeCell ref="C54:M54"/>
  </mergeCells>
  <hyperlinks>
    <hyperlink ref="O1" location="ÍNDICE!A1" display="ÍNDICE!A1"/>
  </hyperlink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pageSetUpPr fitToPage="1"/>
  </sheetPr>
  <dimension ref="A1:N75"/>
  <sheetViews>
    <sheetView topLeftCell="C1" zoomScale="85" zoomScaleNormal="85" workbookViewId="0">
      <selection activeCell="G29" sqref="G29"/>
    </sheetView>
  </sheetViews>
  <sheetFormatPr baseColWidth="10" defaultColWidth="9.140625" defaultRowHeight="12.75"/>
  <cols>
    <col min="1" max="2" width="9.140625" style="102" hidden="1" customWidth="1"/>
    <col min="3" max="3" width="63.5703125" style="87" customWidth="1"/>
    <col min="4" max="9" width="7.28515625" style="87" bestFit="1" customWidth="1"/>
    <col min="10" max="10" width="7.28515625" style="87" customWidth="1"/>
    <col min="11" max="11" width="7.28515625" style="87" bestFit="1" customWidth="1"/>
    <col min="12" max="12" width="7.28515625" style="87" customWidth="1"/>
    <col min="13" max="256" width="9.140625" style="87"/>
    <col min="257" max="258" width="0" style="87" hidden="1" customWidth="1"/>
    <col min="259" max="259" width="63.5703125" style="87" customWidth="1"/>
    <col min="260" max="265" width="7.28515625" style="87" bestFit="1" customWidth="1"/>
    <col min="266" max="266" width="7.28515625" style="87" customWidth="1"/>
    <col min="267" max="267" width="7.28515625" style="87" bestFit="1" customWidth="1"/>
    <col min="268" max="268" width="7.28515625" style="87" customWidth="1"/>
    <col min="269" max="512" width="9.140625" style="87"/>
    <col min="513" max="514" width="0" style="87" hidden="1" customWidth="1"/>
    <col min="515" max="515" width="63.5703125" style="87" customWidth="1"/>
    <col min="516" max="521" width="7.28515625" style="87" bestFit="1" customWidth="1"/>
    <col min="522" max="522" width="7.28515625" style="87" customWidth="1"/>
    <col min="523" max="523" width="7.28515625" style="87" bestFit="1" customWidth="1"/>
    <col min="524" max="524" width="7.28515625" style="87" customWidth="1"/>
    <col min="525" max="768" width="9.140625" style="87"/>
    <col min="769" max="770" width="0" style="87" hidden="1" customWidth="1"/>
    <col min="771" max="771" width="63.5703125" style="87" customWidth="1"/>
    <col min="772" max="777" width="7.28515625" style="87" bestFit="1" customWidth="1"/>
    <col min="778" max="778" width="7.28515625" style="87" customWidth="1"/>
    <col min="779" max="779" width="7.28515625" style="87" bestFit="1" customWidth="1"/>
    <col min="780" max="780" width="7.28515625" style="87" customWidth="1"/>
    <col min="781" max="1024" width="9.140625" style="87"/>
    <col min="1025" max="1026" width="0" style="87" hidden="1" customWidth="1"/>
    <col min="1027" max="1027" width="63.5703125" style="87" customWidth="1"/>
    <col min="1028" max="1033" width="7.28515625" style="87" bestFit="1" customWidth="1"/>
    <col min="1034" max="1034" width="7.28515625" style="87" customWidth="1"/>
    <col min="1035" max="1035" width="7.28515625" style="87" bestFit="1" customWidth="1"/>
    <col min="1036" max="1036" width="7.28515625" style="87" customWidth="1"/>
    <col min="1037" max="1280" width="9.140625" style="87"/>
    <col min="1281" max="1282" width="0" style="87" hidden="1" customWidth="1"/>
    <col min="1283" max="1283" width="63.5703125" style="87" customWidth="1"/>
    <col min="1284" max="1289" width="7.28515625" style="87" bestFit="1" customWidth="1"/>
    <col min="1290" max="1290" width="7.28515625" style="87" customWidth="1"/>
    <col min="1291" max="1291" width="7.28515625" style="87" bestFit="1" customWidth="1"/>
    <col min="1292" max="1292" width="7.28515625" style="87" customWidth="1"/>
    <col min="1293" max="1536" width="9.140625" style="87"/>
    <col min="1537" max="1538" width="0" style="87" hidden="1" customWidth="1"/>
    <col min="1539" max="1539" width="63.5703125" style="87" customWidth="1"/>
    <col min="1540" max="1545" width="7.28515625" style="87" bestFit="1" customWidth="1"/>
    <col min="1546" max="1546" width="7.28515625" style="87" customWidth="1"/>
    <col min="1547" max="1547" width="7.28515625" style="87" bestFit="1" customWidth="1"/>
    <col min="1548" max="1548" width="7.28515625" style="87" customWidth="1"/>
    <col min="1549" max="1792" width="9.140625" style="87"/>
    <col min="1793" max="1794" width="0" style="87" hidden="1" customWidth="1"/>
    <col min="1795" max="1795" width="63.5703125" style="87" customWidth="1"/>
    <col min="1796" max="1801" width="7.28515625" style="87" bestFit="1" customWidth="1"/>
    <col min="1802" max="1802" width="7.28515625" style="87" customWidth="1"/>
    <col min="1803" max="1803" width="7.28515625" style="87" bestFit="1" customWidth="1"/>
    <col min="1804" max="1804" width="7.28515625" style="87" customWidth="1"/>
    <col min="1805" max="2048" width="9.140625" style="87"/>
    <col min="2049" max="2050" width="0" style="87" hidden="1" customWidth="1"/>
    <col min="2051" max="2051" width="63.5703125" style="87" customWidth="1"/>
    <col min="2052" max="2057" width="7.28515625" style="87" bestFit="1" customWidth="1"/>
    <col min="2058" max="2058" width="7.28515625" style="87" customWidth="1"/>
    <col min="2059" max="2059" width="7.28515625" style="87" bestFit="1" customWidth="1"/>
    <col min="2060" max="2060" width="7.28515625" style="87" customWidth="1"/>
    <col min="2061" max="2304" width="9.140625" style="87"/>
    <col min="2305" max="2306" width="0" style="87" hidden="1" customWidth="1"/>
    <col min="2307" max="2307" width="63.5703125" style="87" customWidth="1"/>
    <col min="2308" max="2313" width="7.28515625" style="87" bestFit="1" customWidth="1"/>
    <col min="2314" max="2314" width="7.28515625" style="87" customWidth="1"/>
    <col min="2315" max="2315" width="7.28515625" style="87" bestFit="1" customWidth="1"/>
    <col min="2316" max="2316" width="7.28515625" style="87" customWidth="1"/>
    <col min="2317" max="2560" width="9.140625" style="87"/>
    <col min="2561" max="2562" width="0" style="87" hidden="1" customWidth="1"/>
    <col min="2563" max="2563" width="63.5703125" style="87" customWidth="1"/>
    <col min="2564" max="2569" width="7.28515625" style="87" bestFit="1" customWidth="1"/>
    <col min="2570" max="2570" width="7.28515625" style="87" customWidth="1"/>
    <col min="2571" max="2571" width="7.28515625" style="87" bestFit="1" customWidth="1"/>
    <col min="2572" max="2572" width="7.28515625" style="87" customWidth="1"/>
    <col min="2573" max="2816" width="9.140625" style="87"/>
    <col min="2817" max="2818" width="0" style="87" hidden="1" customWidth="1"/>
    <col min="2819" max="2819" width="63.5703125" style="87" customWidth="1"/>
    <col min="2820" max="2825" width="7.28515625" style="87" bestFit="1" customWidth="1"/>
    <col min="2826" max="2826" width="7.28515625" style="87" customWidth="1"/>
    <col min="2827" max="2827" width="7.28515625" style="87" bestFit="1" customWidth="1"/>
    <col min="2828" max="2828" width="7.28515625" style="87" customWidth="1"/>
    <col min="2829" max="3072" width="9.140625" style="87"/>
    <col min="3073" max="3074" width="0" style="87" hidden="1" customWidth="1"/>
    <col min="3075" max="3075" width="63.5703125" style="87" customWidth="1"/>
    <col min="3076" max="3081" width="7.28515625" style="87" bestFit="1" customWidth="1"/>
    <col min="3082" max="3082" width="7.28515625" style="87" customWidth="1"/>
    <col min="3083" max="3083" width="7.28515625" style="87" bestFit="1" customWidth="1"/>
    <col min="3084" max="3084" width="7.28515625" style="87" customWidth="1"/>
    <col min="3085" max="3328" width="9.140625" style="87"/>
    <col min="3329" max="3330" width="0" style="87" hidden="1" customWidth="1"/>
    <col min="3331" max="3331" width="63.5703125" style="87" customWidth="1"/>
    <col min="3332" max="3337" width="7.28515625" style="87" bestFit="1" customWidth="1"/>
    <col min="3338" max="3338" width="7.28515625" style="87" customWidth="1"/>
    <col min="3339" max="3339" width="7.28515625" style="87" bestFit="1" customWidth="1"/>
    <col min="3340" max="3340" width="7.28515625" style="87" customWidth="1"/>
    <col min="3341" max="3584" width="9.140625" style="87"/>
    <col min="3585" max="3586" width="0" style="87" hidden="1" customWidth="1"/>
    <col min="3587" max="3587" width="63.5703125" style="87" customWidth="1"/>
    <col min="3588" max="3593" width="7.28515625" style="87" bestFit="1" customWidth="1"/>
    <col min="3594" max="3594" width="7.28515625" style="87" customWidth="1"/>
    <col min="3595" max="3595" width="7.28515625" style="87" bestFit="1" customWidth="1"/>
    <col min="3596" max="3596" width="7.28515625" style="87" customWidth="1"/>
    <col min="3597" max="3840" width="9.140625" style="87"/>
    <col min="3841" max="3842" width="0" style="87" hidden="1" customWidth="1"/>
    <col min="3843" max="3843" width="63.5703125" style="87" customWidth="1"/>
    <col min="3844" max="3849" width="7.28515625" style="87" bestFit="1" customWidth="1"/>
    <col min="3850" max="3850" width="7.28515625" style="87" customWidth="1"/>
    <col min="3851" max="3851" width="7.28515625" style="87" bestFit="1" customWidth="1"/>
    <col min="3852" max="3852" width="7.28515625" style="87" customWidth="1"/>
    <col min="3853" max="4096" width="9.140625" style="87"/>
    <col min="4097" max="4098" width="0" style="87" hidden="1" customWidth="1"/>
    <col min="4099" max="4099" width="63.5703125" style="87" customWidth="1"/>
    <col min="4100" max="4105" width="7.28515625" style="87" bestFit="1" customWidth="1"/>
    <col min="4106" max="4106" width="7.28515625" style="87" customWidth="1"/>
    <col min="4107" max="4107" width="7.28515625" style="87" bestFit="1" customWidth="1"/>
    <col min="4108" max="4108" width="7.28515625" style="87" customWidth="1"/>
    <col min="4109" max="4352" width="9.140625" style="87"/>
    <col min="4353" max="4354" width="0" style="87" hidden="1" customWidth="1"/>
    <col min="4355" max="4355" width="63.5703125" style="87" customWidth="1"/>
    <col min="4356" max="4361" width="7.28515625" style="87" bestFit="1" customWidth="1"/>
    <col min="4362" max="4362" width="7.28515625" style="87" customWidth="1"/>
    <col min="4363" max="4363" width="7.28515625" style="87" bestFit="1" customWidth="1"/>
    <col min="4364" max="4364" width="7.28515625" style="87" customWidth="1"/>
    <col min="4365" max="4608" width="9.140625" style="87"/>
    <col min="4609" max="4610" width="0" style="87" hidden="1" customWidth="1"/>
    <col min="4611" max="4611" width="63.5703125" style="87" customWidth="1"/>
    <col min="4612" max="4617" width="7.28515625" style="87" bestFit="1" customWidth="1"/>
    <col min="4618" max="4618" width="7.28515625" style="87" customWidth="1"/>
    <col min="4619" max="4619" width="7.28515625" style="87" bestFit="1" customWidth="1"/>
    <col min="4620" max="4620" width="7.28515625" style="87" customWidth="1"/>
    <col min="4621" max="4864" width="9.140625" style="87"/>
    <col min="4865" max="4866" width="0" style="87" hidden="1" customWidth="1"/>
    <col min="4867" max="4867" width="63.5703125" style="87" customWidth="1"/>
    <col min="4868" max="4873" width="7.28515625" style="87" bestFit="1" customWidth="1"/>
    <col min="4874" max="4874" width="7.28515625" style="87" customWidth="1"/>
    <col min="4875" max="4875" width="7.28515625" style="87" bestFit="1" customWidth="1"/>
    <col min="4876" max="4876" width="7.28515625" style="87" customWidth="1"/>
    <col min="4877" max="5120" width="9.140625" style="87"/>
    <col min="5121" max="5122" width="0" style="87" hidden="1" customWidth="1"/>
    <col min="5123" max="5123" width="63.5703125" style="87" customWidth="1"/>
    <col min="5124" max="5129" width="7.28515625" style="87" bestFit="1" customWidth="1"/>
    <col min="5130" max="5130" width="7.28515625" style="87" customWidth="1"/>
    <col min="5131" max="5131" width="7.28515625" style="87" bestFit="1" customWidth="1"/>
    <col min="5132" max="5132" width="7.28515625" style="87" customWidth="1"/>
    <col min="5133" max="5376" width="9.140625" style="87"/>
    <col min="5377" max="5378" width="0" style="87" hidden="1" customWidth="1"/>
    <col min="5379" max="5379" width="63.5703125" style="87" customWidth="1"/>
    <col min="5380" max="5385" width="7.28515625" style="87" bestFit="1" customWidth="1"/>
    <col min="5386" max="5386" width="7.28515625" style="87" customWidth="1"/>
    <col min="5387" max="5387" width="7.28515625" style="87" bestFit="1" customWidth="1"/>
    <col min="5388" max="5388" width="7.28515625" style="87" customWidth="1"/>
    <col min="5389" max="5632" width="9.140625" style="87"/>
    <col min="5633" max="5634" width="0" style="87" hidden="1" customWidth="1"/>
    <col min="5635" max="5635" width="63.5703125" style="87" customWidth="1"/>
    <col min="5636" max="5641" width="7.28515625" style="87" bestFit="1" customWidth="1"/>
    <col min="5642" max="5642" width="7.28515625" style="87" customWidth="1"/>
    <col min="5643" max="5643" width="7.28515625" style="87" bestFit="1" customWidth="1"/>
    <col min="5644" max="5644" width="7.28515625" style="87" customWidth="1"/>
    <col min="5645" max="5888" width="9.140625" style="87"/>
    <col min="5889" max="5890" width="0" style="87" hidden="1" customWidth="1"/>
    <col min="5891" max="5891" width="63.5703125" style="87" customWidth="1"/>
    <col min="5892" max="5897" width="7.28515625" style="87" bestFit="1" customWidth="1"/>
    <col min="5898" max="5898" width="7.28515625" style="87" customWidth="1"/>
    <col min="5899" max="5899" width="7.28515625" style="87" bestFit="1" customWidth="1"/>
    <col min="5900" max="5900" width="7.28515625" style="87" customWidth="1"/>
    <col min="5901" max="6144" width="9.140625" style="87"/>
    <col min="6145" max="6146" width="0" style="87" hidden="1" customWidth="1"/>
    <col min="6147" max="6147" width="63.5703125" style="87" customWidth="1"/>
    <col min="6148" max="6153" width="7.28515625" style="87" bestFit="1" customWidth="1"/>
    <col min="6154" max="6154" width="7.28515625" style="87" customWidth="1"/>
    <col min="6155" max="6155" width="7.28515625" style="87" bestFit="1" customWidth="1"/>
    <col min="6156" max="6156" width="7.28515625" style="87" customWidth="1"/>
    <col min="6157" max="6400" width="9.140625" style="87"/>
    <col min="6401" max="6402" width="0" style="87" hidden="1" customWidth="1"/>
    <col min="6403" max="6403" width="63.5703125" style="87" customWidth="1"/>
    <col min="6404" max="6409" width="7.28515625" style="87" bestFit="1" customWidth="1"/>
    <col min="6410" max="6410" width="7.28515625" style="87" customWidth="1"/>
    <col min="6411" max="6411" width="7.28515625" style="87" bestFit="1" customWidth="1"/>
    <col min="6412" max="6412" width="7.28515625" style="87" customWidth="1"/>
    <col min="6413" max="6656" width="9.140625" style="87"/>
    <col min="6657" max="6658" width="0" style="87" hidden="1" customWidth="1"/>
    <col min="6659" max="6659" width="63.5703125" style="87" customWidth="1"/>
    <col min="6660" max="6665" width="7.28515625" style="87" bestFit="1" customWidth="1"/>
    <col min="6666" max="6666" width="7.28515625" style="87" customWidth="1"/>
    <col min="6667" max="6667" width="7.28515625" style="87" bestFit="1" customWidth="1"/>
    <col min="6668" max="6668" width="7.28515625" style="87" customWidth="1"/>
    <col min="6669" max="6912" width="9.140625" style="87"/>
    <col min="6913" max="6914" width="0" style="87" hidden="1" customWidth="1"/>
    <col min="6915" max="6915" width="63.5703125" style="87" customWidth="1"/>
    <col min="6916" max="6921" width="7.28515625" style="87" bestFit="1" customWidth="1"/>
    <col min="6922" max="6922" width="7.28515625" style="87" customWidth="1"/>
    <col min="6923" max="6923" width="7.28515625" style="87" bestFit="1" customWidth="1"/>
    <col min="6924" max="6924" width="7.28515625" style="87" customWidth="1"/>
    <col min="6925" max="7168" width="9.140625" style="87"/>
    <col min="7169" max="7170" width="0" style="87" hidden="1" customWidth="1"/>
    <col min="7171" max="7171" width="63.5703125" style="87" customWidth="1"/>
    <col min="7172" max="7177" width="7.28515625" style="87" bestFit="1" customWidth="1"/>
    <col min="7178" max="7178" width="7.28515625" style="87" customWidth="1"/>
    <col min="7179" max="7179" width="7.28515625" style="87" bestFit="1" customWidth="1"/>
    <col min="7180" max="7180" width="7.28515625" style="87" customWidth="1"/>
    <col min="7181" max="7424" width="9.140625" style="87"/>
    <col min="7425" max="7426" width="0" style="87" hidden="1" customWidth="1"/>
    <col min="7427" max="7427" width="63.5703125" style="87" customWidth="1"/>
    <col min="7428" max="7433" width="7.28515625" style="87" bestFit="1" customWidth="1"/>
    <col min="7434" max="7434" width="7.28515625" style="87" customWidth="1"/>
    <col min="7435" max="7435" width="7.28515625" style="87" bestFit="1" customWidth="1"/>
    <col min="7436" max="7436" width="7.28515625" style="87" customWidth="1"/>
    <col min="7437" max="7680" width="9.140625" style="87"/>
    <col min="7681" max="7682" width="0" style="87" hidden="1" customWidth="1"/>
    <col min="7683" max="7683" width="63.5703125" style="87" customWidth="1"/>
    <col min="7684" max="7689" width="7.28515625" style="87" bestFit="1" customWidth="1"/>
    <col min="7690" max="7690" width="7.28515625" style="87" customWidth="1"/>
    <col min="7691" max="7691" width="7.28515625" style="87" bestFit="1" customWidth="1"/>
    <col min="7692" max="7692" width="7.28515625" style="87" customWidth="1"/>
    <col min="7693" max="7936" width="9.140625" style="87"/>
    <col min="7937" max="7938" width="0" style="87" hidden="1" customWidth="1"/>
    <col min="7939" max="7939" width="63.5703125" style="87" customWidth="1"/>
    <col min="7940" max="7945" width="7.28515625" style="87" bestFit="1" customWidth="1"/>
    <col min="7946" max="7946" width="7.28515625" style="87" customWidth="1"/>
    <col min="7947" max="7947" width="7.28515625" style="87" bestFit="1" customWidth="1"/>
    <col min="7948" max="7948" width="7.28515625" style="87" customWidth="1"/>
    <col min="7949" max="8192" width="9.140625" style="87"/>
    <col min="8193" max="8194" width="0" style="87" hidden="1" customWidth="1"/>
    <col min="8195" max="8195" width="63.5703125" style="87" customWidth="1"/>
    <col min="8196" max="8201" width="7.28515625" style="87" bestFit="1" customWidth="1"/>
    <col min="8202" max="8202" width="7.28515625" style="87" customWidth="1"/>
    <col min="8203" max="8203" width="7.28515625" style="87" bestFit="1" customWidth="1"/>
    <col min="8204" max="8204" width="7.28515625" style="87" customWidth="1"/>
    <col min="8205" max="8448" width="9.140625" style="87"/>
    <col min="8449" max="8450" width="0" style="87" hidden="1" customWidth="1"/>
    <col min="8451" max="8451" width="63.5703125" style="87" customWidth="1"/>
    <col min="8452" max="8457" width="7.28515625" style="87" bestFit="1" customWidth="1"/>
    <col min="8458" max="8458" width="7.28515625" style="87" customWidth="1"/>
    <col min="8459" max="8459" width="7.28515625" style="87" bestFit="1" customWidth="1"/>
    <col min="8460" max="8460" width="7.28515625" style="87" customWidth="1"/>
    <col min="8461" max="8704" width="9.140625" style="87"/>
    <col min="8705" max="8706" width="0" style="87" hidden="1" customWidth="1"/>
    <col min="8707" max="8707" width="63.5703125" style="87" customWidth="1"/>
    <col min="8708" max="8713" width="7.28515625" style="87" bestFit="1" customWidth="1"/>
    <col min="8714" max="8714" width="7.28515625" style="87" customWidth="1"/>
    <col min="8715" max="8715" width="7.28515625" style="87" bestFit="1" customWidth="1"/>
    <col min="8716" max="8716" width="7.28515625" style="87" customWidth="1"/>
    <col min="8717" max="8960" width="9.140625" style="87"/>
    <col min="8961" max="8962" width="0" style="87" hidden="1" customWidth="1"/>
    <col min="8963" max="8963" width="63.5703125" style="87" customWidth="1"/>
    <col min="8964" max="8969" width="7.28515625" style="87" bestFit="1" customWidth="1"/>
    <col min="8970" max="8970" width="7.28515625" style="87" customWidth="1"/>
    <col min="8971" max="8971" width="7.28515625" style="87" bestFit="1" customWidth="1"/>
    <col min="8972" max="8972" width="7.28515625" style="87" customWidth="1"/>
    <col min="8973" max="9216" width="9.140625" style="87"/>
    <col min="9217" max="9218" width="0" style="87" hidden="1" customWidth="1"/>
    <col min="9219" max="9219" width="63.5703125" style="87" customWidth="1"/>
    <col min="9220" max="9225" width="7.28515625" style="87" bestFit="1" customWidth="1"/>
    <col min="9226" max="9226" width="7.28515625" style="87" customWidth="1"/>
    <col min="9227" max="9227" width="7.28515625" style="87" bestFit="1" customWidth="1"/>
    <col min="9228" max="9228" width="7.28515625" style="87" customWidth="1"/>
    <col min="9229" max="9472" width="9.140625" style="87"/>
    <col min="9473" max="9474" width="0" style="87" hidden="1" customWidth="1"/>
    <col min="9475" max="9475" width="63.5703125" style="87" customWidth="1"/>
    <col min="9476" max="9481" width="7.28515625" style="87" bestFit="1" customWidth="1"/>
    <col min="9482" max="9482" width="7.28515625" style="87" customWidth="1"/>
    <col min="9483" max="9483" width="7.28515625" style="87" bestFit="1" customWidth="1"/>
    <col min="9484" max="9484" width="7.28515625" style="87" customWidth="1"/>
    <col min="9485" max="9728" width="9.140625" style="87"/>
    <col min="9729" max="9730" width="0" style="87" hidden="1" customWidth="1"/>
    <col min="9731" max="9731" width="63.5703125" style="87" customWidth="1"/>
    <col min="9732" max="9737" width="7.28515625" style="87" bestFit="1" customWidth="1"/>
    <col min="9738" max="9738" width="7.28515625" style="87" customWidth="1"/>
    <col min="9739" max="9739" width="7.28515625" style="87" bestFit="1" customWidth="1"/>
    <col min="9740" max="9740" width="7.28515625" style="87" customWidth="1"/>
    <col min="9741" max="9984" width="9.140625" style="87"/>
    <col min="9985" max="9986" width="0" style="87" hidden="1" customWidth="1"/>
    <col min="9987" max="9987" width="63.5703125" style="87" customWidth="1"/>
    <col min="9988" max="9993" width="7.28515625" style="87" bestFit="1" customWidth="1"/>
    <col min="9994" max="9994" width="7.28515625" style="87" customWidth="1"/>
    <col min="9995" max="9995" width="7.28515625" style="87" bestFit="1" customWidth="1"/>
    <col min="9996" max="9996" width="7.28515625" style="87" customWidth="1"/>
    <col min="9997" max="10240" width="9.140625" style="87"/>
    <col min="10241" max="10242" width="0" style="87" hidden="1" customWidth="1"/>
    <col min="10243" max="10243" width="63.5703125" style="87" customWidth="1"/>
    <col min="10244" max="10249" width="7.28515625" style="87" bestFit="1" customWidth="1"/>
    <col min="10250" max="10250" width="7.28515625" style="87" customWidth="1"/>
    <col min="10251" max="10251" width="7.28515625" style="87" bestFit="1" customWidth="1"/>
    <col min="10252" max="10252" width="7.28515625" style="87" customWidth="1"/>
    <col min="10253" max="10496" width="9.140625" style="87"/>
    <col min="10497" max="10498" width="0" style="87" hidden="1" customWidth="1"/>
    <col min="10499" max="10499" width="63.5703125" style="87" customWidth="1"/>
    <col min="10500" max="10505" width="7.28515625" style="87" bestFit="1" customWidth="1"/>
    <col min="10506" max="10506" width="7.28515625" style="87" customWidth="1"/>
    <col min="10507" max="10507" width="7.28515625" style="87" bestFit="1" customWidth="1"/>
    <col min="10508" max="10508" width="7.28515625" style="87" customWidth="1"/>
    <col min="10509" max="10752" width="9.140625" style="87"/>
    <col min="10753" max="10754" width="0" style="87" hidden="1" customWidth="1"/>
    <col min="10755" max="10755" width="63.5703125" style="87" customWidth="1"/>
    <col min="10756" max="10761" width="7.28515625" style="87" bestFit="1" customWidth="1"/>
    <col min="10762" max="10762" width="7.28515625" style="87" customWidth="1"/>
    <col min="10763" max="10763" width="7.28515625" style="87" bestFit="1" customWidth="1"/>
    <col min="10764" max="10764" width="7.28515625" style="87" customWidth="1"/>
    <col min="10765" max="11008" width="9.140625" style="87"/>
    <col min="11009" max="11010" width="0" style="87" hidden="1" customWidth="1"/>
    <col min="11011" max="11011" width="63.5703125" style="87" customWidth="1"/>
    <col min="11012" max="11017" width="7.28515625" style="87" bestFit="1" customWidth="1"/>
    <col min="11018" max="11018" width="7.28515625" style="87" customWidth="1"/>
    <col min="11019" max="11019" width="7.28515625" style="87" bestFit="1" customWidth="1"/>
    <col min="11020" max="11020" width="7.28515625" style="87" customWidth="1"/>
    <col min="11021" max="11264" width="9.140625" style="87"/>
    <col min="11265" max="11266" width="0" style="87" hidden="1" customWidth="1"/>
    <col min="11267" max="11267" width="63.5703125" style="87" customWidth="1"/>
    <col min="11268" max="11273" width="7.28515625" style="87" bestFit="1" customWidth="1"/>
    <col min="11274" max="11274" width="7.28515625" style="87" customWidth="1"/>
    <col min="11275" max="11275" width="7.28515625" style="87" bestFit="1" customWidth="1"/>
    <col min="11276" max="11276" width="7.28515625" style="87" customWidth="1"/>
    <col min="11277" max="11520" width="9.140625" style="87"/>
    <col min="11521" max="11522" width="0" style="87" hidden="1" customWidth="1"/>
    <col min="11523" max="11523" width="63.5703125" style="87" customWidth="1"/>
    <col min="11524" max="11529" width="7.28515625" style="87" bestFit="1" customWidth="1"/>
    <col min="11530" max="11530" width="7.28515625" style="87" customWidth="1"/>
    <col min="11531" max="11531" width="7.28515625" style="87" bestFit="1" customWidth="1"/>
    <col min="11532" max="11532" width="7.28515625" style="87" customWidth="1"/>
    <col min="11533" max="11776" width="9.140625" style="87"/>
    <col min="11777" max="11778" width="0" style="87" hidden="1" customWidth="1"/>
    <col min="11779" max="11779" width="63.5703125" style="87" customWidth="1"/>
    <col min="11780" max="11785" width="7.28515625" style="87" bestFit="1" customWidth="1"/>
    <col min="11786" max="11786" width="7.28515625" style="87" customWidth="1"/>
    <col min="11787" max="11787" width="7.28515625" style="87" bestFit="1" customWidth="1"/>
    <col min="11788" max="11788" width="7.28515625" style="87" customWidth="1"/>
    <col min="11789" max="12032" width="9.140625" style="87"/>
    <col min="12033" max="12034" width="0" style="87" hidden="1" customWidth="1"/>
    <col min="12035" max="12035" width="63.5703125" style="87" customWidth="1"/>
    <col min="12036" max="12041" width="7.28515625" style="87" bestFit="1" customWidth="1"/>
    <col min="12042" max="12042" width="7.28515625" style="87" customWidth="1"/>
    <col min="12043" max="12043" width="7.28515625" style="87" bestFit="1" customWidth="1"/>
    <col min="12044" max="12044" width="7.28515625" style="87" customWidth="1"/>
    <col min="12045" max="12288" width="9.140625" style="87"/>
    <col min="12289" max="12290" width="0" style="87" hidden="1" customWidth="1"/>
    <col min="12291" max="12291" width="63.5703125" style="87" customWidth="1"/>
    <col min="12292" max="12297" width="7.28515625" style="87" bestFit="1" customWidth="1"/>
    <col min="12298" max="12298" width="7.28515625" style="87" customWidth="1"/>
    <col min="12299" max="12299" width="7.28515625" style="87" bestFit="1" customWidth="1"/>
    <col min="12300" max="12300" width="7.28515625" style="87" customWidth="1"/>
    <col min="12301" max="12544" width="9.140625" style="87"/>
    <col min="12545" max="12546" width="0" style="87" hidden="1" customWidth="1"/>
    <col min="12547" max="12547" width="63.5703125" style="87" customWidth="1"/>
    <col min="12548" max="12553" width="7.28515625" style="87" bestFit="1" customWidth="1"/>
    <col min="12554" max="12554" width="7.28515625" style="87" customWidth="1"/>
    <col min="12555" max="12555" width="7.28515625" style="87" bestFit="1" customWidth="1"/>
    <col min="12556" max="12556" width="7.28515625" style="87" customWidth="1"/>
    <col min="12557" max="12800" width="9.140625" style="87"/>
    <col min="12801" max="12802" width="0" style="87" hidden="1" customWidth="1"/>
    <col min="12803" max="12803" width="63.5703125" style="87" customWidth="1"/>
    <col min="12804" max="12809" width="7.28515625" style="87" bestFit="1" customWidth="1"/>
    <col min="12810" max="12810" width="7.28515625" style="87" customWidth="1"/>
    <col min="12811" max="12811" width="7.28515625" style="87" bestFit="1" customWidth="1"/>
    <col min="12812" max="12812" width="7.28515625" style="87" customWidth="1"/>
    <col min="12813" max="13056" width="9.140625" style="87"/>
    <col min="13057" max="13058" width="0" style="87" hidden="1" customWidth="1"/>
    <col min="13059" max="13059" width="63.5703125" style="87" customWidth="1"/>
    <col min="13060" max="13065" width="7.28515625" style="87" bestFit="1" customWidth="1"/>
    <col min="13066" max="13066" width="7.28515625" style="87" customWidth="1"/>
    <col min="13067" max="13067" width="7.28515625" style="87" bestFit="1" customWidth="1"/>
    <col min="13068" max="13068" width="7.28515625" style="87" customWidth="1"/>
    <col min="13069" max="13312" width="9.140625" style="87"/>
    <col min="13313" max="13314" width="0" style="87" hidden="1" customWidth="1"/>
    <col min="13315" max="13315" width="63.5703125" style="87" customWidth="1"/>
    <col min="13316" max="13321" width="7.28515625" style="87" bestFit="1" customWidth="1"/>
    <col min="13322" max="13322" width="7.28515625" style="87" customWidth="1"/>
    <col min="13323" max="13323" width="7.28515625" style="87" bestFit="1" customWidth="1"/>
    <col min="13324" max="13324" width="7.28515625" style="87" customWidth="1"/>
    <col min="13325" max="13568" width="9.140625" style="87"/>
    <col min="13569" max="13570" width="0" style="87" hidden="1" customWidth="1"/>
    <col min="13571" max="13571" width="63.5703125" style="87" customWidth="1"/>
    <col min="13572" max="13577" width="7.28515625" style="87" bestFit="1" customWidth="1"/>
    <col min="13578" max="13578" width="7.28515625" style="87" customWidth="1"/>
    <col min="13579" max="13579" width="7.28515625" style="87" bestFit="1" customWidth="1"/>
    <col min="13580" max="13580" width="7.28515625" style="87" customWidth="1"/>
    <col min="13581" max="13824" width="9.140625" style="87"/>
    <col min="13825" max="13826" width="0" style="87" hidden="1" customWidth="1"/>
    <col min="13827" max="13827" width="63.5703125" style="87" customWidth="1"/>
    <col min="13828" max="13833" width="7.28515625" style="87" bestFit="1" customWidth="1"/>
    <col min="13834" max="13834" width="7.28515625" style="87" customWidth="1"/>
    <col min="13835" max="13835" width="7.28515625" style="87" bestFit="1" customWidth="1"/>
    <col min="13836" max="13836" width="7.28515625" style="87" customWidth="1"/>
    <col min="13837" max="14080" width="9.140625" style="87"/>
    <col min="14081" max="14082" width="0" style="87" hidden="1" customWidth="1"/>
    <col min="14083" max="14083" width="63.5703125" style="87" customWidth="1"/>
    <col min="14084" max="14089" width="7.28515625" style="87" bestFit="1" customWidth="1"/>
    <col min="14090" max="14090" width="7.28515625" style="87" customWidth="1"/>
    <col min="14091" max="14091" width="7.28515625" style="87" bestFit="1" customWidth="1"/>
    <col min="14092" max="14092" width="7.28515625" style="87" customWidth="1"/>
    <col min="14093" max="14336" width="9.140625" style="87"/>
    <col min="14337" max="14338" width="0" style="87" hidden="1" customWidth="1"/>
    <col min="14339" max="14339" width="63.5703125" style="87" customWidth="1"/>
    <col min="14340" max="14345" width="7.28515625" style="87" bestFit="1" customWidth="1"/>
    <col min="14346" max="14346" width="7.28515625" style="87" customWidth="1"/>
    <col min="14347" max="14347" width="7.28515625" style="87" bestFit="1" customWidth="1"/>
    <col min="14348" max="14348" width="7.28515625" style="87" customWidth="1"/>
    <col min="14349" max="14592" width="9.140625" style="87"/>
    <col min="14593" max="14594" width="0" style="87" hidden="1" customWidth="1"/>
    <col min="14595" max="14595" width="63.5703125" style="87" customWidth="1"/>
    <col min="14596" max="14601" width="7.28515625" style="87" bestFit="1" customWidth="1"/>
    <col min="14602" max="14602" width="7.28515625" style="87" customWidth="1"/>
    <col min="14603" max="14603" width="7.28515625" style="87" bestFit="1" customWidth="1"/>
    <col min="14604" max="14604" width="7.28515625" style="87" customWidth="1"/>
    <col min="14605" max="14848" width="9.140625" style="87"/>
    <col min="14849" max="14850" width="0" style="87" hidden="1" customWidth="1"/>
    <col min="14851" max="14851" width="63.5703125" style="87" customWidth="1"/>
    <col min="14852" max="14857" width="7.28515625" style="87" bestFit="1" customWidth="1"/>
    <col min="14858" max="14858" width="7.28515625" style="87" customWidth="1"/>
    <col min="14859" max="14859" width="7.28515625" style="87" bestFit="1" customWidth="1"/>
    <col min="14860" max="14860" width="7.28515625" style="87" customWidth="1"/>
    <col min="14861" max="15104" width="9.140625" style="87"/>
    <col min="15105" max="15106" width="0" style="87" hidden="1" customWidth="1"/>
    <col min="15107" max="15107" width="63.5703125" style="87" customWidth="1"/>
    <col min="15108" max="15113" width="7.28515625" style="87" bestFit="1" customWidth="1"/>
    <col min="15114" max="15114" width="7.28515625" style="87" customWidth="1"/>
    <col min="15115" max="15115" width="7.28515625" style="87" bestFit="1" customWidth="1"/>
    <col min="15116" max="15116" width="7.28515625" style="87" customWidth="1"/>
    <col min="15117" max="15360" width="9.140625" style="87"/>
    <col min="15361" max="15362" width="0" style="87" hidden="1" customWidth="1"/>
    <col min="15363" max="15363" width="63.5703125" style="87" customWidth="1"/>
    <col min="15364" max="15369" width="7.28515625" style="87" bestFit="1" customWidth="1"/>
    <col min="15370" max="15370" width="7.28515625" style="87" customWidth="1"/>
    <col min="15371" max="15371" width="7.28515625" style="87" bestFit="1" customWidth="1"/>
    <col min="15372" max="15372" width="7.28515625" style="87" customWidth="1"/>
    <col min="15373" max="15616" width="9.140625" style="87"/>
    <col min="15617" max="15618" width="0" style="87" hidden="1" customWidth="1"/>
    <col min="15619" max="15619" width="63.5703125" style="87" customWidth="1"/>
    <col min="15620" max="15625" width="7.28515625" style="87" bestFit="1" customWidth="1"/>
    <col min="15626" max="15626" width="7.28515625" style="87" customWidth="1"/>
    <col min="15627" max="15627" width="7.28515625" style="87" bestFit="1" customWidth="1"/>
    <col min="15628" max="15628" width="7.28515625" style="87" customWidth="1"/>
    <col min="15629" max="15872" width="9.140625" style="87"/>
    <col min="15873" max="15874" width="0" style="87" hidden="1" customWidth="1"/>
    <col min="15875" max="15875" width="63.5703125" style="87" customWidth="1"/>
    <col min="15876" max="15881" width="7.28515625" style="87" bestFit="1" customWidth="1"/>
    <col min="15882" max="15882" width="7.28515625" style="87" customWidth="1"/>
    <col min="15883" max="15883" width="7.28515625" style="87" bestFit="1" customWidth="1"/>
    <col min="15884" max="15884" width="7.28515625" style="87" customWidth="1"/>
    <col min="15885" max="16128" width="9.140625" style="87"/>
    <col min="16129" max="16130" width="0" style="87" hidden="1" customWidth="1"/>
    <col min="16131" max="16131" width="63.5703125" style="87" customWidth="1"/>
    <col min="16132" max="16137" width="7.28515625" style="87" bestFit="1" customWidth="1"/>
    <col min="16138" max="16138" width="7.28515625" style="87" customWidth="1"/>
    <col min="16139" max="16139" width="7.28515625" style="87" bestFit="1" customWidth="1"/>
    <col min="16140" max="16140" width="7.28515625" style="87" customWidth="1"/>
    <col min="16141" max="16384" width="9.140625" style="87"/>
  </cols>
  <sheetData>
    <row r="1" spans="1:14" ht="15" customHeight="1">
      <c r="A1" s="639"/>
      <c r="B1" s="639"/>
      <c r="C1" s="1019"/>
      <c r="D1" s="1019"/>
      <c r="E1" s="1019"/>
      <c r="F1" s="1019"/>
      <c r="G1" s="1019"/>
      <c r="H1" s="1019"/>
      <c r="I1" s="1019"/>
      <c r="J1" s="1019"/>
      <c r="K1" s="1019"/>
      <c r="L1" s="640"/>
      <c r="N1" s="863" t="s">
        <v>1124</v>
      </c>
    </row>
    <row r="2" spans="1:14" ht="18">
      <c r="A2" s="1015" t="s">
        <v>951</v>
      </c>
      <c r="B2" s="1015"/>
      <c r="C2" s="1015"/>
      <c r="D2" s="1015"/>
      <c r="E2" s="1015"/>
      <c r="F2" s="1015"/>
      <c r="G2" s="1015"/>
      <c r="H2" s="1015"/>
      <c r="I2" s="1015"/>
      <c r="J2" s="1015"/>
      <c r="K2" s="1015"/>
      <c r="L2" s="641"/>
    </row>
    <row r="3" spans="1:14" ht="15" customHeight="1">
      <c r="A3" s="639"/>
      <c r="B3" s="639"/>
      <c r="C3" s="1015" t="s">
        <v>447</v>
      </c>
      <c r="D3" s="1015"/>
      <c r="E3" s="1015"/>
      <c r="F3" s="1015"/>
      <c r="G3" s="1015"/>
      <c r="H3" s="1015"/>
      <c r="I3" s="1015"/>
      <c r="J3" s="1015"/>
      <c r="K3" s="1015"/>
      <c r="L3" s="641"/>
    </row>
    <row r="4" spans="1:14" s="88" customFormat="1" ht="15" customHeight="1">
      <c r="A4" s="1016"/>
      <c r="B4" s="1015"/>
      <c r="C4" s="1015"/>
      <c r="D4" s="1015"/>
      <c r="E4" s="1015"/>
      <c r="F4" s="1015"/>
      <c r="G4" s="1015"/>
      <c r="H4" s="1015"/>
      <c r="I4" s="1015"/>
      <c r="J4" s="1015"/>
      <c r="K4" s="1015"/>
      <c r="L4" s="641"/>
    </row>
    <row r="5" spans="1:14" s="91" customFormat="1" ht="15" customHeight="1" thickBot="1">
      <c r="A5" s="89"/>
      <c r="B5" s="89"/>
      <c r="C5" s="90"/>
      <c r="D5" s="90"/>
      <c r="E5" s="90"/>
      <c r="F5" s="90"/>
      <c r="G5" s="90"/>
      <c r="H5" s="90"/>
      <c r="I5" s="90"/>
      <c r="J5" s="90"/>
      <c r="K5" s="90"/>
      <c r="L5" s="90"/>
    </row>
    <row r="6" spans="1:14" ht="30" customHeight="1" thickTop="1" thickBot="1">
      <c r="A6" s="67"/>
      <c r="B6" s="92"/>
      <c r="C6" s="791"/>
      <c r="D6" s="784" t="s">
        <v>449</v>
      </c>
      <c r="E6" s="784" t="s">
        <v>450</v>
      </c>
      <c r="F6" s="784" t="s">
        <v>451</v>
      </c>
      <c r="G6" s="784" t="s">
        <v>452</v>
      </c>
      <c r="H6" s="785" t="s">
        <v>453</v>
      </c>
      <c r="I6" s="785" t="s">
        <v>454</v>
      </c>
      <c r="J6" s="785" t="s">
        <v>455</v>
      </c>
      <c r="K6" s="785" t="s">
        <v>457</v>
      </c>
      <c r="L6" s="785" t="s">
        <v>458</v>
      </c>
    </row>
    <row r="7" spans="1:14" ht="15" customHeight="1" thickTop="1" thickBot="1">
      <c r="A7" s="67"/>
      <c r="B7" s="67"/>
      <c r="C7" s="69"/>
      <c r="D7" s="93"/>
      <c r="E7" s="93"/>
      <c r="F7" s="93"/>
      <c r="G7" s="93"/>
      <c r="H7" s="93"/>
      <c r="I7" s="93"/>
      <c r="J7" s="93"/>
      <c r="K7" s="93"/>
      <c r="L7" s="93"/>
    </row>
    <row r="8" spans="1:14" s="67" customFormat="1" ht="15" customHeight="1" thickTop="1" thickBot="1">
      <c r="B8" s="71"/>
      <c r="C8" s="792" t="s">
        <v>382</v>
      </c>
      <c r="D8" s="787"/>
      <c r="E8" s="787"/>
      <c r="F8" s="787"/>
      <c r="G8" s="787"/>
      <c r="H8" s="788"/>
      <c r="I8" s="788"/>
      <c r="J8" s="788"/>
      <c r="K8" s="788"/>
      <c r="L8" s="788"/>
    </row>
    <row r="9" spans="1:14" s="67" customFormat="1" ht="15" customHeight="1" thickTop="1">
      <c r="A9" s="67" t="s">
        <v>459</v>
      </c>
      <c r="B9" s="73" t="s">
        <v>541</v>
      </c>
      <c r="C9" s="74" t="s">
        <v>383</v>
      </c>
      <c r="D9" s="75">
        <v>1.8100000000000002E-2</v>
      </c>
      <c r="E9" s="75">
        <v>1.8499999999999999E-2</v>
      </c>
      <c r="F9" s="75">
        <v>2.1100000000000001E-2</v>
      </c>
      <c r="G9" s="75">
        <v>2.3699999999999999E-2</v>
      </c>
      <c r="H9" s="75">
        <v>2.5000000000000001E-2</v>
      </c>
      <c r="I9" s="75">
        <v>1.7600000000000001E-2</v>
      </c>
      <c r="J9" s="75">
        <v>1.9E-2</v>
      </c>
      <c r="K9" s="75">
        <v>2.4400000000000002E-2</v>
      </c>
      <c r="L9" s="75">
        <v>2.5446609027842675E-2</v>
      </c>
      <c r="N9" s="390"/>
    </row>
    <row r="10" spans="1:14" s="88" customFormat="1" ht="15" customHeight="1">
      <c r="A10" s="67" t="s">
        <v>459</v>
      </c>
      <c r="B10" s="73" t="s">
        <v>542</v>
      </c>
      <c r="C10" s="74" t="s">
        <v>384</v>
      </c>
      <c r="D10" s="75">
        <v>3.2199999999999999E-2</v>
      </c>
      <c r="E10" s="75">
        <v>3.0300000000000001E-2</v>
      </c>
      <c r="F10" s="75">
        <v>3.44E-2</v>
      </c>
      <c r="G10" s="75">
        <v>3.2099999999999997E-2</v>
      </c>
      <c r="H10" s="75">
        <v>3.3000000000000002E-2</v>
      </c>
      <c r="I10" s="75">
        <v>2.4500000000000001E-2</v>
      </c>
      <c r="J10" s="75">
        <v>2.5899999999999999E-2</v>
      </c>
      <c r="K10" s="75">
        <v>2.9499999999999998E-2</v>
      </c>
      <c r="L10" s="75">
        <v>2.9088977593927104E-2</v>
      </c>
      <c r="N10" s="390"/>
    </row>
    <row r="11" spans="1:14" s="88" customFormat="1" ht="15" customHeight="1">
      <c r="A11" s="67" t="s">
        <v>459</v>
      </c>
      <c r="B11" s="73" t="s">
        <v>543</v>
      </c>
      <c r="C11" s="74" t="s">
        <v>385</v>
      </c>
      <c r="D11" s="75">
        <v>3.2099999999999997E-2</v>
      </c>
      <c r="E11" s="75">
        <v>2.9000000000000001E-2</v>
      </c>
      <c r="F11" s="75">
        <v>3.1699999999999999E-2</v>
      </c>
      <c r="G11" s="75">
        <v>3.1399999999999997E-2</v>
      </c>
      <c r="H11" s="75">
        <v>0.03</v>
      </c>
      <c r="I11" s="75">
        <v>2.3199999999999998E-2</v>
      </c>
      <c r="J11" s="75">
        <v>2.1100000000000001E-2</v>
      </c>
      <c r="K11" s="75">
        <v>2.2700000000000001E-2</v>
      </c>
      <c r="L11" s="75">
        <v>2.2952812175767522E-2</v>
      </c>
      <c r="N11" s="390"/>
    </row>
    <row r="12" spans="1:14" s="88" customFormat="1" ht="15" customHeight="1">
      <c r="A12" s="67" t="s">
        <v>459</v>
      </c>
      <c r="B12" s="73" t="s">
        <v>544</v>
      </c>
      <c r="C12" s="74" t="s">
        <v>386</v>
      </c>
      <c r="D12" s="75">
        <v>1.37E-2</v>
      </c>
      <c r="E12" s="75">
        <v>8.9999999999999993E-3</v>
      </c>
      <c r="F12" s="75">
        <v>8.5000000000000006E-3</v>
      </c>
      <c r="G12" s="75">
        <v>5.5999999999999999E-3</v>
      </c>
      <c r="H12" s="75">
        <v>6.4999999999999997E-3</v>
      </c>
      <c r="I12" s="75">
        <v>2.3E-3</v>
      </c>
      <c r="J12" s="75">
        <v>2.3999999999999998E-3</v>
      </c>
      <c r="K12" s="75">
        <v>1.6999999999999999E-3</v>
      </c>
      <c r="L12" s="75">
        <v>2.4855432294002282E-3</v>
      </c>
      <c r="N12" s="390"/>
    </row>
    <row r="13" spans="1:14" s="88" customFormat="1" ht="15" customHeight="1">
      <c r="A13" s="67" t="s">
        <v>459</v>
      </c>
      <c r="B13" s="73" t="s">
        <v>545</v>
      </c>
      <c r="C13" s="74" t="s">
        <v>387</v>
      </c>
      <c r="D13" s="75">
        <v>1.3899999999999999E-2</v>
      </c>
      <c r="E13" s="75">
        <v>9.4999999999999998E-3</v>
      </c>
      <c r="F13" s="75">
        <v>9.2999999999999992E-3</v>
      </c>
      <c r="G13" s="75">
        <v>5.7999999999999996E-3</v>
      </c>
      <c r="H13" s="75">
        <v>6.4000000000000003E-3</v>
      </c>
      <c r="I13" s="75">
        <v>2.5000000000000001E-3</v>
      </c>
      <c r="J13" s="75">
        <v>2.8E-3</v>
      </c>
      <c r="K13" s="75">
        <v>2.5000000000000001E-3</v>
      </c>
      <c r="L13" s="75">
        <v>2.6206140638476588E-3</v>
      </c>
      <c r="N13" s="390"/>
    </row>
    <row r="14" spans="1:14" s="88" customFormat="1" ht="15" customHeight="1">
      <c r="A14" s="67" t="s">
        <v>459</v>
      </c>
      <c r="B14" s="73" t="s">
        <v>546</v>
      </c>
      <c r="C14" s="74" t="s">
        <v>388</v>
      </c>
      <c r="D14" s="75">
        <v>1.3899999999999999E-2</v>
      </c>
      <c r="E14" s="75">
        <v>9.4999999999999998E-3</v>
      </c>
      <c r="F14" s="75">
        <v>9.2999999999999992E-3</v>
      </c>
      <c r="G14" s="75">
        <v>5.4999999999999997E-3</v>
      </c>
      <c r="H14" s="75">
        <v>5.5999999999999999E-3</v>
      </c>
      <c r="I14" s="75">
        <v>2.0999999999999999E-3</v>
      </c>
      <c r="J14" s="75">
        <v>2.3999999999999998E-3</v>
      </c>
      <c r="K14" s="75">
        <v>2.3E-3</v>
      </c>
      <c r="L14" s="75">
        <v>2.3952183992812168E-3</v>
      </c>
      <c r="N14" s="390"/>
    </row>
    <row r="15" spans="1:14" s="88" customFormat="1" ht="15" customHeight="1" thickBot="1">
      <c r="A15" s="67" t="s">
        <v>459</v>
      </c>
      <c r="B15" s="73" t="s">
        <v>547</v>
      </c>
      <c r="C15" s="74" t="s">
        <v>389</v>
      </c>
      <c r="D15" s="75">
        <v>6.2E-2</v>
      </c>
      <c r="E15" s="75">
        <v>4.6199999999999998E-2</v>
      </c>
      <c r="F15" s="75">
        <v>5.3800000000000001E-2</v>
      </c>
      <c r="G15" s="75">
        <v>3.7900000000000003E-2</v>
      </c>
      <c r="H15" s="75">
        <v>4.65E-2</v>
      </c>
      <c r="I15" s="75">
        <v>2.1100000000000001E-2</v>
      </c>
      <c r="J15" s="75">
        <v>2.46E-2</v>
      </c>
      <c r="K15" s="75">
        <v>2.3E-2</v>
      </c>
      <c r="L15" s="75">
        <v>2.5844760910212039E-2</v>
      </c>
      <c r="N15" s="390"/>
    </row>
    <row r="16" spans="1:14" s="94" customFormat="1" ht="15" customHeight="1" thickTop="1" thickBot="1">
      <c r="A16" s="67"/>
      <c r="B16" s="71"/>
      <c r="C16" s="792" t="s">
        <v>390</v>
      </c>
      <c r="D16" s="787"/>
      <c r="E16" s="787"/>
      <c r="F16" s="787"/>
      <c r="G16" s="787"/>
      <c r="H16" s="788"/>
      <c r="I16" s="788"/>
      <c r="J16" s="788"/>
      <c r="K16" s="788"/>
      <c r="L16" s="788"/>
      <c r="N16" s="390"/>
    </row>
    <row r="17" spans="1:14" s="67" customFormat="1" ht="15" customHeight="1" thickTop="1">
      <c r="A17" s="67" t="s">
        <v>459</v>
      </c>
      <c r="B17" s="73" t="s">
        <v>548</v>
      </c>
      <c r="C17" s="74" t="s">
        <v>391</v>
      </c>
      <c r="D17" s="75">
        <v>3.4000000000000002E-2</v>
      </c>
      <c r="E17" s="75">
        <v>3.6600000000000001E-2</v>
      </c>
      <c r="F17" s="75">
        <v>3.9399999999999998E-2</v>
      </c>
      <c r="G17" s="75">
        <v>5.04E-2</v>
      </c>
      <c r="H17" s="75">
        <v>5.2499999999999998E-2</v>
      </c>
      <c r="I17" s="75">
        <v>5.0500000000000003E-2</v>
      </c>
      <c r="J17" s="75">
        <v>5.2499999999999998E-2</v>
      </c>
      <c r="K17" s="75">
        <v>5.79E-2</v>
      </c>
      <c r="L17" s="75">
        <v>5.8409952542952788E-2</v>
      </c>
      <c r="N17" s="390"/>
    </row>
    <row r="18" spans="1:14" s="88" customFormat="1" ht="15" customHeight="1">
      <c r="A18" s="67" t="s">
        <v>459</v>
      </c>
      <c r="B18" s="73" t="s">
        <v>549</v>
      </c>
      <c r="C18" s="74" t="s">
        <v>392</v>
      </c>
      <c r="D18" s="75">
        <v>-1.5900000000000001E-2</v>
      </c>
      <c r="E18" s="75">
        <v>-1.8100000000000002E-2</v>
      </c>
      <c r="F18" s="75">
        <v>-1.83E-2</v>
      </c>
      <c r="G18" s="75">
        <v>-2.6700000000000002E-2</v>
      </c>
      <c r="H18" s="75">
        <v>-2.75E-2</v>
      </c>
      <c r="I18" s="75">
        <v>-3.2899999999999999E-2</v>
      </c>
      <c r="J18" s="75">
        <v>-3.3599999999999998E-2</v>
      </c>
      <c r="K18" s="75">
        <v>-3.3500000000000002E-2</v>
      </c>
      <c r="L18" s="75">
        <v>-3.2963343515110113E-2</v>
      </c>
      <c r="N18" s="390"/>
    </row>
    <row r="19" spans="1:14" s="88" customFormat="1" ht="15" customHeight="1">
      <c r="A19" s="67" t="s">
        <v>459</v>
      </c>
      <c r="B19" s="73" t="s">
        <v>550</v>
      </c>
      <c r="C19" s="74" t="s">
        <v>393</v>
      </c>
      <c r="D19" s="75">
        <v>2.07E-2</v>
      </c>
      <c r="E19" s="75">
        <v>2.3099999999999999E-2</v>
      </c>
      <c r="F19" s="75">
        <v>2.2499999999999999E-2</v>
      </c>
      <c r="G19" s="75">
        <v>3.2199999999999999E-2</v>
      </c>
      <c r="H19" s="75">
        <v>3.2500000000000001E-2</v>
      </c>
      <c r="I19" s="75">
        <v>3.7900000000000003E-2</v>
      </c>
      <c r="J19" s="75">
        <v>3.8699999999999998E-2</v>
      </c>
      <c r="K19" s="75">
        <v>3.9E-2</v>
      </c>
      <c r="L19" s="75">
        <v>3.8125316668386568E-2</v>
      </c>
      <c r="N19" s="390"/>
    </row>
    <row r="20" spans="1:14" s="88" customFormat="1" ht="15" customHeight="1">
      <c r="A20" s="67" t="s">
        <v>459</v>
      </c>
      <c r="B20" s="73" t="s">
        <v>551</v>
      </c>
      <c r="C20" s="74" t="s">
        <v>394</v>
      </c>
      <c r="D20" s="75">
        <v>1E-4</v>
      </c>
      <c r="E20" s="75">
        <v>1E-4</v>
      </c>
      <c r="F20" s="75">
        <v>0</v>
      </c>
      <c r="G20" s="75">
        <v>0</v>
      </c>
      <c r="H20" s="75">
        <v>0</v>
      </c>
      <c r="I20" s="75">
        <v>0</v>
      </c>
      <c r="J20" s="75">
        <v>0</v>
      </c>
      <c r="K20" s="75">
        <v>0</v>
      </c>
      <c r="L20" s="75">
        <v>1.7704024901471474E-5</v>
      </c>
      <c r="N20" s="390"/>
    </row>
    <row r="21" spans="1:14" s="88" customFormat="1" ht="15" customHeight="1">
      <c r="A21" s="67" t="s">
        <v>459</v>
      </c>
      <c r="B21" s="73" t="s">
        <v>552</v>
      </c>
      <c r="C21" s="74" t="s">
        <v>395</v>
      </c>
      <c r="D21" s="75">
        <v>-2.0000000000000001E-4</v>
      </c>
      <c r="E21" s="75">
        <v>-1.2999999999999999E-3</v>
      </c>
      <c r="F21" s="75">
        <v>-2.7000000000000001E-3</v>
      </c>
      <c r="G21" s="75">
        <v>-8.0000000000000004E-4</v>
      </c>
      <c r="H21" s="75">
        <v>-3.0000000000000001E-3</v>
      </c>
      <c r="I21" s="75">
        <v>-1.4E-3</v>
      </c>
      <c r="J21" s="75">
        <v>-4.7999999999999996E-3</v>
      </c>
      <c r="K21" s="75">
        <v>-6.7000000000000002E-3</v>
      </c>
      <c r="L21" s="75">
        <v>-6.1361654181595858E-3</v>
      </c>
      <c r="N21" s="390"/>
    </row>
    <row r="22" spans="1:14" s="88" customFormat="1" ht="15" customHeight="1">
      <c r="A22" s="67" t="s">
        <v>459</v>
      </c>
      <c r="B22" s="73" t="s">
        <v>553</v>
      </c>
      <c r="C22" s="74" t="s">
        <v>396</v>
      </c>
      <c r="D22" s="75">
        <v>1.41E-2</v>
      </c>
      <c r="E22" s="75">
        <v>1.18E-2</v>
      </c>
      <c r="F22" s="75">
        <v>1.3299999999999999E-2</v>
      </c>
      <c r="G22" s="75">
        <v>8.3999999999999995E-3</v>
      </c>
      <c r="H22" s="75">
        <v>8.0000000000000002E-3</v>
      </c>
      <c r="I22" s="75">
        <v>7.0000000000000001E-3</v>
      </c>
      <c r="J22" s="75">
        <v>6.8999999999999999E-3</v>
      </c>
      <c r="K22" s="75">
        <v>5.0000000000000001E-3</v>
      </c>
      <c r="L22" s="75">
        <v>3.6423685660844337E-3</v>
      </c>
      <c r="N22" s="390"/>
    </row>
    <row r="23" spans="1:14" s="88" customFormat="1" ht="15" customHeight="1">
      <c r="A23" s="67" t="s">
        <v>459</v>
      </c>
      <c r="B23" s="73" t="s">
        <v>554</v>
      </c>
      <c r="C23" s="74" t="s">
        <v>397</v>
      </c>
      <c r="D23" s="75">
        <v>-1.84E-2</v>
      </c>
      <c r="E23" s="75">
        <v>-0.02</v>
      </c>
      <c r="F23" s="75">
        <v>-2.3300000000000001E-2</v>
      </c>
      <c r="G23" s="75">
        <v>-2.58E-2</v>
      </c>
      <c r="H23" s="75">
        <v>-2.3599999999999999E-2</v>
      </c>
      <c r="I23" s="75">
        <v>-2.0899999999999998E-2</v>
      </c>
      <c r="J23" s="75">
        <v>-1.8700000000000001E-2</v>
      </c>
      <c r="K23" s="75">
        <v>-2.1000000000000001E-2</v>
      </c>
      <c r="L23" s="75">
        <v>-2.046726894636729E-2</v>
      </c>
      <c r="N23" s="390"/>
    </row>
    <row r="24" spans="1:14" s="88" customFormat="1" ht="15" customHeight="1">
      <c r="A24" s="67" t="s">
        <v>459</v>
      </c>
      <c r="B24" s="73" t="s">
        <v>555</v>
      </c>
      <c r="C24" s="74" t="s">
        <v>398</v>
      </c>
      <c r="D24" s="75">
        <v>2.0000000000000001E-4</v>
      </c>
      <c r="E24" s="75">
        <v>4.0000000000000002E-4</v>
      </c>
      <c r="F24" s="75">
        <v>8.9999999999999998E-4</v>
      </c>
      <c r="G24" s="75">
        <v>2.0000000000000001E-4</v>
      </c>
      <c r="H24" s="75">
        <v>0</v>
      </c>
      <c r="I24" s="75">
        <v>2.0000000000000001E-4</v>
      </c>
      <c r="J24" s="75">
        <v>4.0000000000000002E-4</v>
      </c>
      <c r="K24" s="75">
        <v>8.0000000000000004E-4</v>
      </c>
      <c r="L24" s="75">
        <v>1.1736680954595863E-4</v>
      </c>
      <c r="N24" s="390"/>
    </row>
    <row r="25" spans="1:14" s="88" customFormat="1" ht="15" customHeight="1" thickBot="1">
      <c r="A25" s="67" t="s">
        <v>459</v>
      </c>
      <c r="B25" s="73" t="s">
        <v>556</v>
      </c>
      <c r="C25" s="74" t="s">
        <v>399</v>
      </c>
      <c r="D25" s="75">
        <v>0.17169999999999999</v>
      </c>
      <c r="E25" s="75">
        <v>0.20169999999999999</v>
      </c>
      <c r="F25" s="75">
        <v>0.20549999999999999</v>
      </c>
      <c r="G25" s="75">
        <v>0.20530000000000001</v>
      </c>
      <c r="H25" s="75">
        <v>0.22650000000000001</v>
      </c>
      <c r="I25" s="75">
        <v>0.23569999999999999</v>
      </c>
      <c r="J25" s="75">
        <v>0.25530000000000003</v>
      </c>
      <c r="K25" s="75">
        <v>0.18179999999999999</v>
      </c>
      <c r="L25" s="75">
        <v>0.13145907017566283</v>
      </c>
      <c r="N25" s="390"/>
    </row>
    <row r="26" spans="1:14" s="94" customFormat="1" ht="15" customHeight="1" thickTop="1" thickBot="1">
      <c r="A26" s="67"/>
      <c r="B26" s="95"/>
      <c r="C26" s="792" t="s">
        <v>400</v>
      </c>
      <c r="D26" s="787"/>
      <c r="E26" s="787"/>
      <c r="F26" s="787"/>
      <c r="G26" s="787"/>
      <c r="H26" s="788"/>
      <c r="I26" s="788"/>
      <c r="J26" s="788"/>
      <c r="K26" s="788"/>
      <c r="L26" s="788"/>
      <c r="N26" s="390"/>
    </row>
    <row r="27" spans="1:14" s="67" customFormat="1" ht="15" customHeight="1" thickTop="1">
      <c r="A27" s="67" t="s">
        <v>459</v>
      </c>
      <c r="B27" s="73" t="s">
        <v>557</v>
      </c>
      <c r="C27" s="74" t="s">
        <v>401</v>
      </c>
      <c r="D27" s="75">
        <v>4.24E-2</v>
      </c>
      <c r="E27" s="75">
        <v>4.5900000000000003E-2</v>
      </c>
      <c r="F27" s="75">
        <v>5.1900000000000002E-2</v>
      </c>
      <c r="G27" s="75">
        <v>5.7500000000000002E-2</v>
      </c>
      <c r="H27" s="75">
        <v>6.0499999999999998E-2</v>
      </c>
      <c r="I27" s="75">
        <v>6.6500000000000004E-2</v>
      </c>
      <c r="J27" s="75">
        <v>7.6300000000000007E-2</v>
      </c>
      <c r="K27" s="75">
        <v>8.8900000000000007E-2</v>
      </c>
      <c r="L27" s="75">
        <v>8.8037120289183909E-2</v>
      </c>
      <c r="N27" s="390"/>
    </row>
    <row r="28" spans="1:14" s="88" customFormat="1" ht="15" customHeight="1">
      <c r="A28" s="67" t="s">
        <v>459</v>
      </c>
      <c r="B28" s="73" t="s">
        <v>558</v>
      </c>
      <c r="C28" s="74" t="s">
        <v>402</v>
      </c>
      <c r="D28" s="75">
        <v>0</v>
      </c>
      <c r="E28" s="75">
        <v>5.0000000000000001E-4</v>
      </c>
      <c r="F28" s="75">
        <v>0</v>
      </c>
      <c r="G28" s="75">
        <v>5.4000000000000003E-3</v>
      </c>
      <c r="H28" s="75">
        <v>0</v>
      </c>
      <c r="I28" s="75">
        <v>0</v>
      </c>
      <c r="J28" s="75">
        <v>0</v>
      </c>
      <c r="K28" s="75">
        <v>0</v>
      </c>
      <c r="L28" s="75">
        <v>0</v>
      </c>
      <c r="N28" s="390"/>
    </row>
    <row r="29" spans="1:14" s="88" customFormat="1" ht="15" customHeight="1">
      <c r="A29" s="67" t="s">
        <v>459</v>
      </c>
      <c r="B29" s="73" t="s">
        <v>559</v>
      </c>
      <c r="C29" s="74" t="s">
        <v>403</v>
      </c>
      <c r="D29" s="75">
        <v>0</v>
      </c>
      <c r="E29" s="75">
        <v>1.5E-3</v>
      </c>
      <c r="F29" s="75">
        <v>4.07E-2</v>
      </c>
      <c r="G29" s="75">
        <v>0.1171</v>
      </c>
      <c r="H29" s="75">
        <v>0.1133</v>
      </c>
      <c r="I29" s="75">
        <v>3.9899999999999998E-2</v>
      </c>
      <c r="J29" s="75">
        <v>8.6699999999999999E-2</v>
      </c>
      <c r="K29" s="75">
        <v>6.3600000000000004E-2</v>
      </c>
      <c r="L29" s="75">
        <v>3.0109657196399596E-2</v>
      </c>
      <c r="N29" s="390"/>
    </row>
    <row r="30" spans="1:14" s="88" customFormat="1" ht="15" customHeight="1">
      <c r="A30" s="67" t="s">
        <v>459</v>
      </c>
      <c r="B30" s="73" t="s">
        <v>560</v>
      </c>
      <c r="C30" s="74" t="s">
        <v>404</v>
      </c>
      <c r="D30" s="75">
        <v>0</v>
      </c>
      <c r="E30" s="75">
        <v>0</v>
      </c>
      <c r="F30" s="75">
        <v>0</v>
      </c>
      <c r="G30" s="75">
        <v>0</v>
      </c>
      <c r="H30" s="75">
        <v>0</v>
      </c>
      <c r="I30" s="75">
        <v>0</v>
      </c>
      <c r="J30" s="75">
        <v>0</v>
      </c>
      <c r="K30" s="75">
        <v>0</v>
      </c>
      <c r="L30" s="75">
        <v>0</v>
      </c>
      <c r="N30" s="390"/>
    </row>
    <row r="31" spans="1:14" s="88" customFormat="1" ht="15" customHeight="1">
      <c r="A31" s="67" t="s">
        <v>459</v>
      </c>
      <c r="B31" s="73" t="s">
        <v>561</v>
      </c>
      <c r="C31" s="74" t="s">
        <v>405</v>
      </c>
      <c r="D31" s="75">
        <v>0</v>
      </c>
      <c r="E31" s="75">
        <v>0</v>
      </c>
      <c r="F31" s="75">
        <v>0</v>
      </c>
      <c r="G31" s="75">
        <v>0</v>
      </c>
      <c r="H31" s="75">
        <v>0</v>
      </c>
      <c r="I31" s="75">
        <v>0</v>
      </c>
      <c r="J31" s="75">
        <v>0</v>
      </c>
      <c r="K31" s="75">
        <v>0</v>
      </c>
      <c r="L31" s="75">
        <v>0</v>
      </c>
      <c r="N31" s="390"/>
    </row>
    <row r="32" spans="1:14" s="88" customFormat="1" ht="15" customHeight="1">
      <c r="A32" s="67" t="s">
        <v>459</v>
      </c>
      <c r="B32" s="73" t="s">
        <v>562</v>
      </c>
      <c r="C32" s="74" t="s">
        <v>406</v>
      </c>
      <c r="D32" s="75">
        <v>0</v>
      </c>
      <c r="E32" s="75">
        <v>0</v>
      </c>
      <c r="F32" s="75">
        <v>0</v>
      </c>
      <c r="G32" s="75">
        <v>0</v>
      </c>
      <c r="H32" s="75">
        <v>0</v>
      </c>
      <c r="I32" s="75">
        <v>0</v>
      </c>
      <c r="J32" s="75">
        <v>0</v>
      </c>
      <c r="K32" s="75">
        <v>0</v>
      </c>
      <c r="L32" s="75">
        <v>0</v>
      </c>
      <c r="N32" s="390"/>
    </row>
    <row r="33" spans="1:14" s="88" customFormat="1" ht="15" customHeight="1">
      <c r="A33" s="67" t="s">
        <v>459</v>
      </c>
      <c r="B33" s="73" t="s">
        <v>563</v>
      </c>
      <c r="C33" s="74" t="s">
        <v>407</v>
      </c>
      <c r="D33" s="75">
        <v>0</v>
      </c>
      <c r="E33" s="75">
        <v>0</v>
      </c>
      <c r="F33" s="75">
        <v>0</v>
      </c>
      <c r="G33" s="75">
        <v>0</v>
      </c>
      <c r="H33" s="75">
        <v>0</v>
      </c>
      <c r="I33" s="75">
        <v>0</v>
      </c>
      <c r="J33" s="75">
        <v>0</v>
      </c>
      <c r="K33" s="75">
        <v>0</v>
      </c>
      <c r="L33" s="75">
        <v>0</v>
      </c>
      <c r="N33" s="390"/>
    </row>
    <row r="34" spans="1:14" s="88" customFormat="1" ht="15" customHeight="1">
      <c r="A34" s="67" t="s">
        <v>459</v>
      </c>
      <c r="B34" s="73" t="s">
        <v>564</v>
      </c>
      <c r="C34" s="74" t="s">
        <v>408</v>
      </c>
      <c r="D34" s="75">
        <v>0</v>
      </c>
      <c r="E34" s="75">
        <v>0</v>
      </c>
      <c r="F34" s="75">
        <v>0</v>
      </c>
      <c r="G34" s="75">
        <v>0</v>
      </c>
      <c r="H34" s="75">
        <v>0</v>
      </c>
      <c r="I34" s="75">
        <v>0</v>
      </c>
      <c r="J34" s="75">
        <v>0</v>
      </c>
      <c r="K34" s="75">
        <v>0</v>
      </c>
      <c r="L34" s="75">
        <v>0</v>
      </c>
      <c r="N34" s="390"/>
    </row>
    <row r="35" spans="1:14" s="88" customFormat="1" ht="15" customHeight="1">
      <c r="A35" s="67" t="s">
        <v>459</v>
      </c>
      <c r="B35" s="73" t="s">
        <v>565</v>
      </c>
      <c r="C35" s="74" t="s">
        <v>409</v>
      </c>
      <c r="D35" s="75">
        <v>0</v>
      </c>
      <c r="E35" s="75">
        <v>0</v>
      </c>
      <c r="F35" s="75">
        <v>0</v>
      </c>
      <c r="G35" s="75">
        <v>0</v>
      </c>
      <c r="H35" s="75">
        <v>0</v>
      </c>
      <c r="I35" s="75">
        <v>0</v>
      </c>
      <c r="J35" s="75">
        <v>0</v>
      </c>
      <c r="K35" s="75">
        <v>0</v>
      </c>
      <c r="L35" s="75">
        <v>0</v>
      </c>
      <c r="N35" s="390"/>
    </row>
    <row r="36" spans="1:14" s="88" customFormat="1" ht="15" customHeight="1">
      <c r="A36" s="67" t="s">
        <v>459</v>
      </c>
      <c r="B36" s="73" t="s">
        <v>566</v>
      </c>
      <c r="C36" s="74" t="s">
        <v>410</v>
      </c>
      <c r="D36" s="75">
        <v>2.9999999999999997E-4</v>
      </c>
      <c r="E36" s="75">
        <v>2.8199999999999999E-2</v>
      </c>
      <c r="F36" s="75">
        <v>2.1499999999999998E-2</v>
      </c>
      <c r="G36" s="75">
        <v>4.07E-2</v>
      </c>
      <c r="H36" s="75">
        <v>4.3099999999999999E-2</v>
      </c>
      <c r="I36" s="75">
        <v>5.0999999999999997E-2</v>
      </c>
      <c r="J36" s="75">
        <v>5.2699999999999997E-2</v>
      </c>
      <c r="K36" s="75">
        <v>3.6499999999999998E-2</v>
      </c>
      <c r="L36" s="75">
        <v>3.9032922920230417E-2</v>
      </c>
      <c r="N36" s="390"/>
    </row>
    <row r="37" spans="1:14" s="88" customFormat="1" ht="15" customHeight="1">
      <c r="A37" s="67"/>
      <c r="B37" s="73"/>
      <c r="C37" s="74" t="s">
        <v>411</v>
      </c>
      <c r="D37" s="75">
        <v>0</v>
      </c>
      <c r="E37" s="75">
        <v>0</v>
      </c>
      <c r="F37" s="75">
        <v>0</v>
      </c>
      <c r="G37" s="75">
        <v>0</v>
      </c>
      <c r="H37" s="75">
        <v>0</v>
      </c>
      <c r="I37" s="75">
        <v>0</v>
      </c>
      <c r="J37" s="75">
        <v>0</v>
      </c>
      <c r="K37" s="75">
        <v>5.8200000000000002E-2</v>
      </c>
      <c r="L37" s="75">
        <v>5.4353461565978964E-2</v>
      </c>
      <c r="N37" s="390"/>
    </row>
    <row r="38" spans="1:14" s="88" customFormat="1" ht="15" customHeight="1" thickBot="1">
      <c r="A38" s="67" t="s">
        <v>459</v>
      </c>
      <c r="B38" s="73" t="s">
        <v>567</v>
      </c>
      <c r="C38" s="74" t="s">
        <v>412</v>
      </c>
      <c r="D38" s="75">
        <v>0</v>
      </c>
      <c r="E38" s="75">
        <v>0</v>
      </c>
      <c r="F38" s="75">
        <v>0</v>
      </c>
      <c r="G38" s="75">
        <v>0</v>
      </c>
      <c r="H38" s="75">
        <v>0</v>
      </c>
      <c r="I38" s="75">
        <v>3.8999999999999998E-3</v>
      </c>
      <c r="J38" s="75">
        <v>1.7000000000000001E-2</v>
      </c>
      <c r="K38" s="75">
        <v>2.1700000000000001E-2</v>
      </c>
      <c r="L38" s="75">
        <v>1.5494862480069481E-2</v>
      </c>
      <c r="N38" s="390"/>
    </row>
    <row r="39" spans="1:14" s="94" customFormat="1" ht="15" customHeight="1" thickTop="1" thickBot="1">
      <c r="A39" s="67"/>
      <c r="B39" s="96"/>
      <c r="C39" s="792" t="s">
        <v>413</v>
      </c>
      <c r="D39" s="787"/>
      <c r="E39" s="787"/>
      <c r="F39" s="787"/>
      <c r="G39" s="787"/>
      <c r="H39" s="788"/>
      <c r="I39" s="788"/>
      <c r="J39" s="788"/>
      <c r="K39" s="788"/>
      <c r="L39" s="788"/>
      <c r="N39" s="390"/>
    </row>
    <row r="40" spans="1:14" s="94" customFormat="1" ht="15" customHeight="1" thickTop="1" thickBot="1">
      <c r="A40" s="67"/>
      <c r="B40" s="95"/>
      <c r="C40" s="792" t="s">
        <v>414</v>
      </c>
      <c r="D40" s="787"/>
      <c r="E40" s="787"/>
      <c r="F40" s="787"/>
      <c r="G40" s="787"/>
      <c r="H40" s="788"/>
      <c r="I40" s="788"/>
      <c r="J40" s="788"/>
      <c r="K40" s="788"/>
      <c r="L40" s="788"/>
      <c r="N40" s="390"/>
    </row>
    <row r="41" spans="1:14" s="67" customFormat="1" ht="15" customHeight="1" thickTop="1">
      <c r="A41" s="67" t="s">
        <v>459</v>
      </c>
      <c r="B41" s="73" t="s">
        <v>568</v>
      </c>
      <c r="C41" s="74" t="s">
        <v>415</v>
      </c>
      <c r="D41" s="75">
        <v>1.84E-2</v>
      </c>
      <c r="E41" s="75">
        <v>0.02</v>
      </c>
      <c r="F41" s="75">
        <v>2.3300000000000001E-2</v>
      </c>
      <c r="G41" s="75">
        <v>2.58E-2</v>
      </c>
      <c r="H41" s="75">
        <v>2.3599999999999999E-2</v>
      </c>
      <c r="I41" s="75">
        <v>2.0899999999999998E-2</v>
      </c>
      <c r="J41" s="75">
        <v>1.8700000000000001E-2</v>
      </c>
      <c r="K41" s="75">
        <v>2.1000000000000001E-2</v>
      </c>
      <c r="L41" s="75">
        <v>2.046726894636729E-2</v>
      </c>
      <c r="N41" s="390"/>
    </row>
    <row r="42" spans="1:14" s="88" customFormat="1" ht="15" customHeight="1">
      <c r="A42" s="67" t="s">
        <v>459</v>
      </c>
      <c r="B42" s="73" t="s">
        <v>569</v>
      </c>
      <c r="C42" s="74" t="s">
        <v>416</v>
      </c>
      <c r="D42" s="75">
        <v>2.1700000000000001E-2</v>
      </c>
      <c r="E42" s="75">
        <v>2.3800000000000002E-2</v>
      </c>
      <c r="F42" s="75">
        <v>2.76E-2</v>
      </c>
      <c r="G42" s="75">
        <v>3.04E-2</v>
      </c>
      <c r="H42" s="75">
        <v>2.7799999999999998E-2</v>
      </c>
      <c r="I42" s="75">
        <v>2.46E-2</v>
      </c>
      <c r="J42" s="75">
        <v>2.2499999999999999E-2</v>
      </c>
      <c r="K42" s="75">
        <v>2.47E-2</v>
      </c>
      <c r="L42" s="75">
        <v>2.3776537639733374E-2</v>
      </c>
      <c r="N42" s="390"/>
    </row>
    <row r="43" spans="1:14" s="88" customFormat="1" ht="15" customHeight="1">
      <c r="A43" s="67" t="s">
        <v>459</v>
      </c>
      <c r="B43" s="73" t="s">
        <v>570</v>
      </c>
      <c r="C43" s="74" t="s">
        <v>417</v>
      </c>
      <c r="D43" s="75">
        <v>2.5399999999999999E-2</v>
      </c>
      <c r="E43" s="75">
        <v>2.9600000000000001E-2</v>
      </c>
      <c r="F43" s="75">
        <v>3.3399999999999999E-2</v>
      </c>
      <c r="G43" s="75">
        <v>3.5200000000000002E-2</v>
      </c>
      <c r="H43" s="75">
        <v>3.2899999999999999E-2</v>
      </c>
      <c r="I43" s="75">
        <v>3.1399999999999997E-2</v>
      </c>
      <c r="J43" s="75">
        <v>3.0300000000000001E-2</v>
      </c>
      <c r="K43" s="75">
        <v>3.2300000000000002E-2</v>
      </c>
      <c r="L43" s="75">
        <v>3.0921253725640668E-2</v>
      </c>
      <c r="N43" s="390"/>
    </row>
    <row r="44" spans="1:14" s="88" customFormat="1" ht="15" customHeight="1" thickBot="1">
      <c r="A44" s="67" t="s">
        <v>459</v>
      </c>
      <c r="B44" s="73" t="s">
        <v>571</v>
      </c>
      <c r="C44" s="74" t="s">
        <v>418</v>
      </c>
      <c r="D44" s="75">
        <v>0.36320000000000002</v>
      </c>
      <c r="E44" s="75">
        <v>8.9599999999999999E-2</v>
      </c>
      <c r="F44" s="75">
        <v>5.4399999999999997E-2</v>
      </c>
      <c r="G44" s="75">
        <v>4.9099999999999998E-2</v>
      </c>
      <c r="H44" s="75">
        <v>4.2599999999999999E-2</v>
      </c>
      <c r="I44" s="75">
        <v>3.7199999999999997E-2</v>
      </c>
      <c r="J44" s="75">
        <v>3.4700000000000002E-2</v>
      </c>
      <c r="K44" s="75">
        <v>6.5600000000000006E-2</v>
      </c>
      <c r="L44" s="75">
        <v>7.1102029433169692E-2</v>
      </c>
      <c r="N44" s="390"/>
    </row>
    <row r="45" spans="1:14" s="94" customFormat="1" ht="15" customHeight="1" thickTop="1" thickBot="1">
      <c r="A45" s="67"/>
      <c r="B45" s="95"/>
      <c r="C45" s="792" t="s">
        <v>419</v>
      </c>
      <c r="D45" s="787"/>
      <c r="E45" s="787"/>
      <c r="F45" s="787"/>
      <c r="G45" s="787"/>
      <c r="H45" s="788"/>
      <c r="I45" s="788"/>
      <c r="J45" s="788"/>
      <c r="K45" s="788"/>
      <c r="L45" s="788"/>
      <c r="N45" s="390"/>
    </row>
    <row r="46" spans="1:14" s="97" customFormat="1" ht="15" customHeight="1" thickTop="1">
      <c r="A46" s="97" t="s">
        <v>459</v>
      </c>
      <c r="B46" s="73" t="s">
        <v>572</v>
      </c>
      <c r="C46" s="74" t="s">
        <v>420</v>
      </c>
      <c r="D46" s="75">
        <v>0.60770000000000002</v>
      </c>
      <c r="E46" s="75">
        <v>0.52339999999999998</v>
      </c>
      <c r="F46" s="75">
        <v>0.52690000000000003</v>
      </c>
      <c r="G46" s="75">
        <v>0.50549999999999995</v>
      </c>
      <c r="H46" s="75">
        <v>0.52400000000000002</v>
      </c>
      <c r="I46" s="75">
        <v>0.51819999999999999</v>
      </c>
      <c r="J46" s="75">
        <v>0.4904</v>
      </c>
      <c r="K46" s="75">
        <v>0.51239999999999997</v>
      </c>
      <c r="L46" s="75">
        <v>0.53310058160637497</v>
      </c>
      <c r="N46" s="390"/>
    </row>
    <row r="47" spans="1:14" ht="15" customHeight="1">
      <c r="A47" s="67" t="s">
        <v>459</v>
      </c>
      <c r="B47" s="73" t="s">
        <v>573</v>
      </c>
      <c r="C47" s="74" t="s">
        <v>421</v>
      </c>
      <c r="D47" s="75">
        <v>6.6900000000000001E-2</v>
      </c>
      <c r="E47" s="75">
        <v>8.43E-2</v>
      </c>
      <c r="F47" s="75">
        <v>5.8099999999999999E-2</v>
      </c>
      <c r="G47" s="75">
        <v>5.2299999999999999E-2</v>
      </c>
      <c r="H47" s="75">
        <v>6.25E-2</v>
      </c>
      <c r="I47" s="75">
        <v>5.0500000000000003E-2</v>
      </c>
      <c r="J47" s="75">
        <v>4.2599999999999999E-2</v>
      </c>
      <c r="K47" s="75">
        <v>4.3499999999999997E-2</v>
      </c>
      <c r="L47" s="75">
        <v>4.5437408011006049E-2</v>
      </c>
      <c r="N47" s="390"/>
    </row>
    <row r="48" spans="1:14" ht="15" customHeight="1">
      <c r="A48" s="67" t="s">
        <v>459</v>
      </c>
      <c r="B48" s="73" t="s">
        <v>574</v>
      </c>
      <c r="C48" s="74" t="s">
        <v>422</v>
      </c>
      <c r="D48" s="75">
        <v>0.32550000000000001</v>
      </c>
      <c r="E48" s="75">
        <v>0.39229999999999998</v>
      </c>
      <c r="F48" s="75">
        <v>0.41499999999999998</v>
      </c>
      <c r="G48" s="75">
        <v>0.44219999999999998</v>
      </c>
      <c r="H48" s="75">
        <v>0.41349999999999998</v>
      </c>
      <c r="I48" s="75">
        <v>0.43130000000000002</v>
      </c>
      <c r="J48" s="75">
        <v>0.46689999999999998</v>
      </c>
      <c r="K48" s="75">
        <v>0.44409999999999999</v>
      </c>
      <c r="L48" s="75">
        <v>0.42146201038261905</v>
      </c>
      <c r="N48" s="390"/>
    </row>
    <row r="49" spans="1:14" ht="15" customHeight="1" thickBot="1">
      <c r="A49" s="67" t="s">
        <v>459</v>
      </c>
      <c r="B49" s="73" t="s">
        <v>575</v>
      </c>
      <c r="C49" s="74" t="s">
        <v>423</v>
      </c>
      <c r="D49" s="75">
        <v>0.5171</v>
      </c>
      <c r="E49" s="75">
        <v>0.4793</v>
      </c>
      <c r="F49" s="75">
        <v>0.4118</v>
      </c>
      <c r="G49" s="75">
        <v>0.39629999999999999</v>
      </c>
      <c r="H49" s="75">
        <v>0.33329999999999999</v>
      </c>
      <c r="I49" s="75">
        <v>0.31619999999999998</v>
      </c>
      <c r="J49" s="75">
        <v>0.2104</v>
      </c>
      <c r="K49" s="75">
        <v>0.25019999999999998</v>
      </c>
      <c r="L49" s="75">
        <v>0.25481344557380309</v>
      </c>
      <c r="N49" s="390"/>
    </row>
    <row r="50" spans="1:14" s="67" customFormat="1" ht="15" customHeight="1" thickTop="1" thickBot="1">
      <c r="B50" s="96"/>
      <c r="C50" s="792" t="s">
        <v>424</v>
      </c>
      <c r="D50" s="787"/>
      <c r="E50" s="787"/>
      <c r="F50" s="787"/>
      <c r="G50" s="787"/>
      <c r="H50" s="788"/>
      <c r="I50" s="788"/>
      <c r="J50" s="788"/>
      <c r="K50" s="788"/>
      <c r="L50" s="788"/>
      <c r="N50" s="390"/>
    </row>
    <row r="51" spans="1:14" s="67" customFormat="1" ht="15" customHeight="1" thickTop="1">
      <c r="A51" s="67" t="s">
        <v>459</v>
      </c>
      <c r="B51" s="73" t="s">
        <v>576</v>
      </c>
      <c r="C51" s="74" t="s">
        <v>425</v>
      </c>
      <c r="D51" s="75">
        <v>3.2199999999999999E-2</v>
      </c>
      <c r="E51" s="75">
        <v>3.0300000000000001E-2</v>
      </c>
      <c r="F51" s="75">
        <v>3.4200000000000001E-2</v>
      </c>
      <c r="G51" s="75">
        <v>3.1699999999999999E-2</v>
      </c>
      <c r="H51" s="75">
        <v>3.2500000000000001E-2</v>
      </c>
      <c r="I51" s="75">
        <v>2.4299999999999999E-2</v>
      </c>
      <c r="J51" s="75">
        <v>2.4899999999999999E-2</v>
      </c>
      <c r="K51" s="75">
        <v>2.7400000000000001E-2</v>
      </c>
      <c r="L51" s="75">
        <v>2.7677020240973581E-2</v>
      </c>
      <c r="N51" s="390"/>
    </row>
    <row r="52" spans="1:14" s="67" customFormat="1" ht="15" customHeight="1">
      <c r="A52" s="67" t="s">
        <v>459</v>
      </c>
      <c r="B52" s="73" t="s">
        <v>577</v>
      </c>
      <c r="C52" s="74" t="s">
        <v>426</v>
      </c>
      <c r="D52" s="75">
        <v>1.8100000000000002E-2</v>
      </c>
      <c r="E52" s="75">
        <v>1.8499999999999999E-2</v>
      </c>
      <c r="F52" s="75">
        <v>2.1000000000000001E-2</v>
      </c>
      <c r="G52" s="75">
        <v>2.3300000000000001E-2</v>
      </c>
      <c r="H52" s="75">
        <v>2.4500000000000001E-2</v>
      </c>
      <c r="I52" s="75">
        <v>1.7399999999999999E-2</v>
      </c>
      <c r="J52" s="75">
        <v>1.7899999999999999E-2</v>
      </c>
      <c r="K52" s="75">
        <v>2.23E-2</v>
      </c>
      <c r="L52" s="75">
        <v>2.4034651674889149E-2</v>
      </c>
      <c r="N52" s="390"/>
    </row>
    <row r="53" spans="1:14" s="67" customFormat="1" ht="15" customHeight="1">
      <c r="A53" s="67" t="s">
        <v>459</v>
      </c>
      <c r="B53" s="73" t="s">
        <v>578</v>
      </c>
      <c r="C53" s="74" t="s">
        <v>427</v>
      </c>
      <c r="D53" s="75">
        <v>2.4299999999999999E-2</v>
      </c>
      <c r="E53" s="75">
        <v>2.5499999999999998E-2</v>
      </c>
      <c r="F53" s="75">
        <v>2.81E-2</v>
      </c>
      <c r="G53" s="75">
        <v>3.1699999999999999E-2</v>
      </c>
      <c r="H53" s="75">
        <v>3.32E-2</v>
      </c>
      <c r="I53" s="75">
        <v>2.6100000000000002E-2</v>
      </c>
      <c r="J53" s="75">
        <v>2.7900000000000001E-2</v>
      </c>
      <c r="K53" s="75">
        <v>3.1399999999999997E-2</v>
      </c>
      <c r="L53" s="75">
        <v>3.2928464302425867E-2</v>
      </c>
      <c r="N53" s="390"/>
    </row>
    <row r="54" spans="1:14" s="67" customFormat="1" ht="15" customHeight="1">
      <c r="A54" s="67" t="s">
        <v>459</v>
      </c>
      <c r="B54" s="73" t="s">
        <v>579</v>
      </c>
      <c r="C54" s="74" t="s">
        <v>428</v>
      </c>
      <c r="D54" s="75">
        <v>4.0300000000000002E-2</v>
      </c>
      <c r="E54" s="75">
        <v>4.36E-2</v>
      </c>
      <c r="F54" s="75">
        <v>4.6399999999999997E-2</v>
      </c>
      <c r="G54" s="75">
        <v>5.8400000000000001E-2</v>
      </c>
      <c r="H54" s="75">
        <v>6.0600000000000001E-2</v>
      </c>
      <c r="I54" s="75">
        <v>5.91E-2</v>
      </c>
      <c r="J54" s="75">
        <v>6.1499999999999999E-2</v>
      </c>
      <c r="K54" s="75">
        <v>6.4799999999999996E-2</v>
      </c>
      <c r="L54" s="75">
        <v>6.589180781753598E-2</v>
      </c>
      <c r="N54" s="390"/>
    </row>
    <row r="55" spans="1:14" s="67" customFormat="1" ht="15" customHeight="1">
      <c r="A55" s="67" t="s">
        <v>459</v>
      </c>
      <c r="B55" s="73" t="s">
        <v>580</v>
      </c>
      <c r="C55" s="74" t="s">
        <v>429</v>
      </c>
      <c r="D55" s="75">
        <v>-1.5900000000000001E-2</v>
      </c>
      <c r="E55" s="75">
        <v>-1.8100000000000002E-2</v>
      </c>
      <c r="F55" s="75">
        <v>-1.83E-2</v>
      </c>
      <c r="G55" s="75">
        <v>-2.6700000000000002E-2</v>
      </c>
      <c r="H55" s="75">
        <v>-2.75E-2</v>
      </c>
      <c r="I55" s="75">
        <v>-3.2899999999999999E-2</v>
      </c>
      <c r="J55" s="75">
        <v>-3.3599999999999998E-2</v>
      </c>
      <c r="K55" s="75">
        <v>-3.3500000000000002E-2</v>
      </c>
      <c r="L55" s="75">
        <v>-3.2963343515110113E-2</v>
      </c>
      <c r="N55" s="390"/>
    </row>
    <row r="56" spans="1:14" s="67" customFormat="1" ht="15" customHeight="1">
      <c r="A56" s="67" t="s">
        <v>459</v>
      </c>
      <c r="B56" s="73" t="s">
        <v>581</v>
      </c>
      <c r="C56" s="74" t="s">
        <v>430</v>
      </c>
      <c r="D56" s="75">
        <v>-6.1999999999999998E-3</v>
      </c>
      <c r="E56" s="75">
        <v>-7.0000000000000001E-3</v>
      </c>
      <c r="F56" s="75">
        <v>-7.1999999999999998E-3</v>
      </c>
      <c r="G56" s="75">
        <v>-8.3999999999999995E-3</v>
      </c>
      <c r="H56" s="75">
        <v>-8.6999999999999994E-3</v>
      </c>
      <c r="I56" s="75">
        <v>-8.8000000000000005E-3</v>
      </c>
      <c r="J56" s="75">
        <v>-0.01</v>
      </c>
      <c r="K56" s="75">
        <v>-8.9999999999999993E-3</v>
      </c>
      <c r="L56" s="75">
        <v>-8.8938126275367145E-3</v>
      </c>
      <c r="N56" s="390"/>
    </row>
    <row r="57" spans="1:14" s="67" customFormat="1" ht="15" customHeight="1" thickBot="1">
      <c r="A57" s="67" t="s">
        <v>459</v>
      </c>
      <c r="B57" s="73" t="s">
        <v>582</v>
      </c>
      <c r="C57" s="74" t="s">
        <v>431</v>
      </c>
      <c r="D57" s="75">
        <v>1.41E-2</v>
      </c>
      <c r="E57" s="75">
        <v>1.18E-2</v>
      </c>
      <c r="F57" s="75">
        <v>1.3299999999999999E-2</v>
      </c>
      <c r="G57" s="75">
        <v>8.3999999999999995E-3</v>
      </c>
      <c r="H57" s="75">
        <v>8.0000000000000002E-3</v>
      </c>
      <c r="I57" s="75">
        <v>7.0000000000000001E-3</v>
      </c>
      <c r="J57" s="75">
        <v>6.8999999999999999E-3</v>
      </c>
      <c r="K57" s="75">
        <v>5.0000000000000001E-3</v>
      </c>
      <c r="L57" s="75">
        <v>3.6423685660844337E-3</v>
      </c>
      <c r="N57" s="390"/>
    </row>
    <row r="58" spans="1:14" s="94" customFormat="1" ht="15" customHeight="1" thickTop="1" thickBot="1">
      <c r="A58" s="67"/>
      <c r="B58" s="67"/>
      <c r="C58" s="792" t="s">
        <v>432</v>
      </c>
      <c r="D58" s="793"/>
      <c r="E58" s="793"/>
      <c r="F58" s="793"/>
      <c r="G58" s="793"/>
      <c r="H58" s="793"/>
      <c r="I58" s="793"/>
      <c r="J58" s="793"/>
      <c r="K58" s="793"/>
      <c r="L58" s="793"/>
      <c r="N58" s="390"/>
    </row>
    <row r="59" spans="1:14" s="67" customFormat="1" ht="15" customHeight="1" thickTop="1">
      <c r="A59" s="67" t="s">
        <v>459</v>
      </c>
      <c r="B59" s="73" t="s">
        <v>576</v>
      </c>
      <c r="C59" s="74" t="s">
        <v>425</v>
      </c>
      <c r="D59" s="75">
        <v>3.2199999999999999E-2</v>
      </c>
      <c r="E59" s="75">
        <v>3.0300000000000001E-2</v>
      </c>
      <c r="F59" s="75">
        <v>3.4200000000000001E-2</v>
      </c>
      <c r="G59" s="75">
        <v>3.1699999999999999E-2</v>
      </c>
      <c r="H59" s="75">
        <v>3.2500000000000001E-2</v>
      </c>
      <c r="I59" s="75">
        <v>2.4299999999999999E-2</v>
      </c>
      <c r="J59" s="75">
        <v>2.4899999999999999E-2</v>
      </c>
      <c r="K59" s="75">
        <v>2.7400000000000001E-2</v>
      </c>
      <c r="L59" s="75">
        <v>2.7677020240973581E-2</v>
      </c>
      <c r="N59" s="390"/>
    </row>
    <row r="60" spans="1:14" s="67" customFormat="1" ht="15" customHeight="1">
      <c r="A60" s="67" t="s">
        <v>459</v>
      </c>
      <c r="B60" s="73" t="s">
        <v>583</v>
      </c>
      <c r="C60" s="74" t="s">
        <v>433</v>
      </c>
      <c r="D60" s="75">
        <v>-2.0000000000000001E-4</v>
      </c>
      <c r="E60" s="75">
        <v>-1.2999999999999999E-3</v>
      </c>
      <c r="F60" s="75">
        <v>-2.5000000000000001E-3</v>
      </c>
      <c r="G60" s="75">
        <v>-2.9999999999999997E-4</v>
      </c>
      <c r="H60" s="75">
        <v>-2.5000000000000001E-3</v>
      </c>
      <c r="I60" s="75">
        <v>-1.1999999999999999E-3</v>
      </c>
      <c r="J60" s="75">
        <v>-3.8E-3</v>
      </c>
      <c r="K60" s="75">
        <v>-4.5999999999999999E-3</v>
      </c>
      <c r="L60" s="75">
        <v>-4.7242080652060642E-3</v>
      </c>
      <c r="N60" s="390"/>
    </row>
    <row r="61" spans="1:14" s="88" customFormat="1" ht="15" customHeight="1">
      <c r="A61" s="67" t="s">
        <v>459</v>
      </c>
      <c r="B61" s="73" t="s">
        <v>584</v>
      </c>
      <c r="C61" s="74" t="s">
        <v>434</v>
      </c>
      <c r="D61" s="75">
        <v>-1.84E-2</v>
      </c>
      <c r="E61" s="75">
        <v>-0.02</v>
      </c>
      <c r="F61" s="75">
        <v>-2.3300000000000001E-2</v>
      </c>
      <c r="G61" s="75">
        <v>-2.58E-2</v>
      </c>
      <c r="H61" s="75">
        <v>-2.3599999999999999E-2</v>
      </c>
      <c r="I61" s="75">
        <v>-2.0899999999999998E-2</v>
      </c>
      <c r="J61" s="75">
        <v>-1.8700000000000001E-2</v>
      </c>
      <c r="K61" s="75">
        <v>-2.1000000000000001E-2</v>
      </c>
      <c r="L61" s="75">
        <v>-2.046726894636729E-2</v>
      </c>
      <c r="N61" s="390"/>
    </row>
    <row r="62" spans="1:14" s="88" customFormat="1" ht="15" customHeight="1">
      <c r="A62" s="67" t="s">
        <v>459</v>
      </c>
      <c r="B62" s="73" t="s">
        <v>585</v>
      </c>
      <c r="C62" s="74" t="s">
        <v>435</v>
      </c>
      <c r="D62" s="75">
        <v>1E-4</v>
      </c>
      <c r="E62" s="75">
        <v>1E-4</v>
      </c>
      <c r="F62" s="75">
        <v>2.0000000000000001E-4</v>
      </c>
      <c r="G62" s="75">
        <v>2.0000000000000001E-4</v>
      </c>
      <c r="H62" s="75">
        <v>1E-4</v>
      </c>
      <c r="I62" s="75">
        <v>1E-4</v>
      </c>
      <c r="J62" s="75">
        <v>2.0000000000000001E-4</v>
      </c>
      <c r="K62" s="75">
        <v>2.9999999999999997E-4</v>
      </c>
      <c r="L62" s="75">
        <v>5.2305379767114777E-5</v>
      </c>
      <c r="N62" s="390"/>
    </row>
    <row r="63" spans="1:14" s="88" customFormat="1" ht="15" customHeight="1">
      <c r="A63" s="67" t="s">
        <v>459</v>
      </c>
      <c r="B63" s="73" t="s">
        <v>586</v>
      </c>
      <c r="C63" s="74" t="s">
        <v>436</v>
      </c>
      <c r="D63" s="75">
        <v>1E-4</v>
      </c>
      <c r="E63" s="75">
        <v>2.9999999999999997E-4</v>
      </c>
      <c r="F63" s="75">
        <v>5.9999999999999995E-4</v>
      </c>
      <c r="G63" s="75">
        <v>0</v>
      </c>
      <c r="H63" s="75">
        <v>-2.0000000000000001E-4</v>
      </c>
      <c r="I63" s="75">
        <v>1E-4</v>
      </c>
      <c r="J63" s="75">
        <v>1E-4</v>
      </c>
      <c r="K63" s="75">
        <v>5.0000000000000001E-4</v>
      </c>
      <c r="L63" s="75">
        <v>6.506142977884384E-5</v>
      </c>
      <c r="N63" s="390"/>
    </row>
    <row r="64" spans="1:14" s="88" customFormat="1" ht="15" customHeight="1" thickBot="1">
      <c r="A64" s="67"/>
      <c r="B64" s="73"/>
      <c r="C64" s="74" t="s">
        <v>437</v>
      </c>
      <c r="D64" s="75">
        <v>1E-4</v>
      </c>
      <c r="E64" s="75">
        <v>1E-4</v>
      </c>
      <c r="F64" s="75">
        <v>0</v>
      </c>
      <c r="G64" s="75">
        <v>0</v>
      </c>
      <c r="H64" s="75">
        <v>0</v>
      </c>
      <c r="I64" s="75">
        <v>0</v>
      </c>
      <c r="J64" s="75">
        <v>0</v>
      </c>
      <c r="K64" s="75">
        <v>0</v>
      </c>
      <c r="L64" s="75">
        <v>1.7704024901471474E-5</v>
      </c>
      <c r="N64" s="390"/>
    </row>
    <row r="65" spans="1:14" s="67" customFormat="1" ht="15" customHeight="1" thickTop="1" thickBot="1">
      <c r="A65" s="67" t="s">
        <v>459</v>
      </c>
      <c r="B65" s="73" t="s">
        <v>587</v>
      </c>
      <c r="C65" s="792" t="s">
        <v>588</v>
      </c>
      <c r="D65" s="787">
        <v>1.4E-2</v>
      </c>
      <c r="E65" s="787">
        <v>9.4999999999999998E-3</v>
      </c>
      <c r="F65" s="787">
        <v>9.2999999999999992E-3</v>
      </c>
      <c r="G65" s="787">
        <v>5.7999999999999996E-3</v>
      </c>
      <c r="H65" s="789">
        <v>6.4000000000000003E-3</v>
      </c>
      <c r="I65" s="789">
        <v>2.5000000000000001E-3</v>
      </c>
      <c r="J65" s="789">
        <v>2.8E-3</v>
      </c>
      <c r="K65" s="789">
        <v>2.5999999999999999E-3</v>
      </c>
      <c r="L65" s="789">
        <v>2.744653178401656E-3</v>
      </c>
      <c r="N65" s="390"/>
    </row>
    <row r="66" spans="1:14" ht="3.75" customHeight="1" thickTop="1" thickBot="1">
      <c r="A66" s="98"/>
      <c r="B66" s="98"/>
      <c r="C66" s="85"/>
      <c r="D66" s="85"/>
      <c r="E66" s="85"/>
      <c r="F66" s="85"/>
      <c r="G66" s="85"/>
      <c r="H66" s="85"/>
      <c r="I66" s="85"/>
      <c r="J66" s="85"/>
      <c r="K66" s="85"/>
      <c r="L66" s="69"/>
    </row>
    <row r="67" spans="1:14" ht="15" customHeight="1">
      <c r="A67" s="67"/>
      <c r="B67" s="67"/>
      <c r="C67" s="99" t="s">
        <v>439</v>
      </c>
      <c r="D67" s="67"/>
      <c r="E67" s="67"/>
      <c r="F67" s="67"/>
      <c r="G67" s="67"/>
      <c r="H67" s="67"/>
      <c r="I67" s="67"/>
      <c r="J67" s="67"/>
      <c r="K67" s="67"/>
      <c r="L67" s="67"/>
    </row>
    <row r="68" spans="1:14" ht="15" customHeight="1">
      <c r="A68" s="67"/>
      <c r="B68" s="67"/>
      <c r="C68" s="99" t="s">
        <v>589</v>
      </c>
      <c r="D68" s="67"/>
      <c r="E68" s="67"/>
      <c r="F68" s="67"/>
      <c r="G68" s="67"/>
      <c r="H68" s="67"/>
      <c r="I68" s="67"/>
      <c r="J68" s="67"/>
      <c r="K68" s="67"/>
      <c r="L68" s="67"/>
    </row>
    <row r="69" spans="1:14" ht="15" customHeight="1">
      <c r="A69" s="67"/>
      <c r="B69" s="67"/>
      <c r="C69" s="99" t="s">
        <v>590</v>
      </c>
      <c r="D69" s="67"/>
      <c r="E69" s="67"/>
      <c r="F69" s="67"/>
      <c r="G69" s="67"/>
      <c r="H69" s="67"/>
      <c r="I69" s="67"/>
      <c r="J69" s="67"/>
      <c r="K69" s="67"/>
      <c r="L69" s="67"/>
    </row>
    <row r="70" spans="1:14" ht="15" customHeight="1">
      <c r="A70" s="67"/>
      <c r="B70" s="67"/>
      <c r="C70" s="99" t="s">
        <v>442</v>
      </c>
      <c r="D70" s="67"/>
      <c r="E70" s="67"/>
      <c r="F70" s="67"/>
      <c r="G70" s="67"/>
      <c r="H70" s="67"/>
      <c r="I70" s="67"/>
      <c r="J70" s="67"/>
      <c r="K70" s="67"/>
      <c r="L70" s="67"/>
    </row>
    <row r="71" spans="1:14" ht="15" customHeight="1">
      <c r="A71" s="67"/>
      <c r="B71" s="67"/>
      <c r="C71" s="99" t="s">
        <v>443</v>
      </c>
      <c r="D71" s="67"/>
      <c r="E71" s="67"/>
      <c r="F71" s="67"/>
      <c r="G71" s="67"/>
      <c r="H71" s="67"/>
      <c r="I71" s="67"/>
      <c r="J71" s="67"/>
      <c r="K71" s="67"/>
      <c r="L71" s="67"/>
    </row>
    <row r="72" spans="1:14" ht="30" customHeight="1">
      <c r="A72" s="67"/>
      <c r="B72" s="67"/>
      <c r="C72" s="1018" t="s">
        <v>444</v>
      </c>
      <c r="D72" s="1018"/>
      <c r="E72" s="1018"/>
      <c r="F72" s="1018"/>
      <c r="G72" s="1018"/>
      <c r="H72" s="1018"/>
      <c r="I72" s="1018"/>
      <c r="J72" s="1018"/>
      <c r="K72" s="1018"/>
      <c r="L72" s="100"/>
    </row>
    <row r="73" spans="1:14" ht="15" customHeight="1">
      <c r="A73" s="67"/>
      <c r="B73" s="67"/>
      <c r="C73" s="99" t="s">
        <v>445</v>
      </c>
      <c r="D73" s="67"/>
      <c r="E73" s="67"/>
      <c r="F73" s="67"/>
      <c r="G73" s="67"/>
      <c r="H73" s="67"/>
      <c r="I73" s="67"/>
      <c r="J73" s="67"/>
      <c r="K73" s="67"/>
      <c r="L73" s="67"/>
    </row>
    <row r="74" spans="1:14" ht="30" customHeight="1">
      <c r="A74" s="67"/>
      <c r="B74" s="67"/>
      <c r="C74" s="1018" t="s">
        <v>446</v>
      </c>
      <c r="D74" s="1018"/>
      <c r="E74" s="1018"/>
      <c r="F74" s="1018"/>
      <c r="G74" s="1018"/>
      <c r="H74" s="1018"/>
      <c r="I74" s="1018"/>
      <c r="J74" s="1018"/>
      <c r="K74" s="1018"/>
      <c r="L74" s="100"/>
    </row>
    <row r="75" spans="1:14" ht="15" customHeight="1">
      <c r="A75" s="67"/>
      <c r="B75" s="67"/>
      <c r="C75" s="99"/>
      <c r="D75" s="67"/>
      <c r="E75" s="67"/>
      <c r="F75" s="67"/>
      <c r="G75" s="67"/>
      <c r="H75" s="67"/>
      <c r="I75" s="67"/>
      <c r="J75" s="67"/>
      <c r="K75" s="67"/>
      <c r="L75" s="67"/>
    </row>
  </sheetData>
  <mergeCells count="6">
    <mergeCell ref="C74:K74"/>
    <mergeCell ref="C1:K1"/>
    <mergeCell ref="A2:K2"/>
    <mergeCell ref="C3:K3"/>
    <mergeCell ref="A4:K4"/>
    <mergeCell ref="C72:K72"/>
  </mergeCells>
  <hyperlinks>
    <hyperlink ref="N1" location="ÍNDICE!A1" display="ÍNDICE!A1"/>
  </hyperlink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E37"/>
  <sheetViews>
    <sheetView zoomScale="85" zoomScaleNormal="85" workbookViewId="0">
      <selection activeCell="C45" sqref="C45"/>
    </sheetView>
  </sheetViews>
  <sheetFormatPr baseColWidth="10" defaultRowHeight="12.75"/>
  <cols>
    <col min="1" max="1" width="85.5703125" style="171" customWidth="1"/>
    <col min="2" max="3" width="15.7109375" style="149" customWidth="1"/>
    <col min="4" max="256" width="11.42578125" style="149"/>
    <col min="257" max="257" width="85.5703125" style="149" customWidth="1"/>
    <col min="258" max="259" width="15.7109375" style="149" customWidth="1"/>
    <col min="260" max="512" width="11.42578125" style="149"/>
    <col min="513" max="513" width="85.5703125" style="149" customWidth="1"/>
    <col min="514" max="515" width="15.7109375" style="149" customWidth="1"/>
    <col min="516" max="768" width="11.42578125" style="149"/>
    <col min="769" max="769" width="85.5703125" style="149" customWidth="1"/>
    <col min="770" max="771" width="15.7109375" style="149" customWidth="1"/>
    <col min="772" max="1024" width="11.42578125" style="149"/>
    <col min="1025" max="1025" width="85.5703125" style="149" customWidth="1"/>
    <col min="1026" max="1027" width="15.7109375" style="149" customWidth="1"/>
    <col min="1028" max="1280" width="11.42578125" style="149"/>
    <col min="1281" max="1281" width="85.5703125" style="149" customWidth="1"/>
    <col min="1282" max="1283" width="15.7109375" style="149" customWidth="1"/>
    <col min="1284" max="1536" width="11.42578125" style="149"/>
    <col min="1537" max="1537" width="85.5703125" style="149" customWidth="1"/>
    <col min="1538" max="1539" width="15.7109375" style="149" customWidth="1"/>
    <col min="1540" max="1792" width="11.42578125" style="149"/>
    <col min="1793" max="1793" width="85.5703125" style="149" customWidth="1"/>
    <col min="1794" max="1795" width="15.7109375" style="149" customWidth="1"/>
    <col min="1796" max="2048" width="11.42578125" style="149"/>
    <col min="2049" max="2049" width="85.5703125" style="149" customWidth="1"/>
    <col min="2050" max="2051" width="15.7109375" style="149" customWidth="1"/>
    <col min="2052" max="2304" width="11.42578125" style="149"/>
    <col min="2305" max="2305" width="85.5703125" style="149" customWidth="1"/>
    <col min="2306" max="2307" width="15.7109375" style="149" customWidth="1"/>
    <col min="2308" max="2560" width="11.42578125" style="149"/>
    <col min="2561" max="2561" width="85.5703125" style="149" customWidth="1"/>
    <col min="2562" max="2563" width="15.7109375" style="149" customWidth="1"/>
    <col min="2564" max="2816" width="11.42578125" style="149"/>
    <col min="2817" max="2817" width="85.5703125" style="149" customWidth="1"/>
    <col min="2818" max="2819" width="15.7109375" style="149" customWidth="1"/>
    <col min="2820" max="3072" width="11.42578125" style="149"/>
    <col min="3073" max="3073" width="85.5703125" style="149" customWidth="1"/>
    <col min="3074" max="3075" width="15.7109375" style="149" customWidth="1"/>
    <col min="3076" max="3328" width="11.42578125" style="149"/>
    <col min="3329" max="3329" width="85.5703125" style="149" customWidth="1"/>
    <col min="3330" max="3331" width="15.7109375" style="149" customWidth="1"/>
    <col min="3332" max="3584" width="11.42578125" style="149"/>
    <col min="3585" max="3585" width="85.5703125" style="149" customWidth="1"/>
    <col min="3586" max="3587" width="15.7109375" style="149" customWidth="1"/>
    <col min="3588" max="3840" width="11.42578125" style="149"/>
    <col min="3841" max="3841" width="85.5703125" style="149" customWidth="1"/>
    <col min="3842" max="3843" width="15.7109375" style="149" customWidth="1"/>
    <col min="3844" max="4096" width="11.42578125" style="149"/>
    <col min="4097" max="4097" width="85.5703125" style="149" customWidth="1"/>
    <col min="4098" max="4099" width="15.7109375" style="149" customWidth="1"/>
    <col min="4100" max="4352" width="11.42578125" style="149"/>
    <col min="4353" max="4353" width="85.5703125" style="149" customWidth="1"/>
    <col min="4354" max="4355" width="15.7109375" style="149" customWidth="1"/>
    <col min="4356" max="4608" width="11.42578125" style="149"/>
    <col min="4609" max="4609" width="85.5703125" style="149" customWidth="1"/>
    <col min="4610" max="4611" width="15.7109375" style="149" customWidth="1"/>
    <col min="4612" max="4864" width="11.42578125" style="149"/>
    <col min="4865" max="4865" width="85.5703125" style="149" customWidth="1"/>
    <col min="4866" max="4867" width="15.7109375" style="149" customWidth="1"/>
    <col min="4868" max="5120" width="11.42578125" style="149"/>
    <col min="5121" max="5121" width="85.5703125" style="149" customWidth="1"/>
    <col min="5122" max="5123" width="15.7109375" style="149" customWidth="1"/>
    <col min="5124" max="5376" width="11.42578125" style="149"/>
    <col min="5377" max="5377" width="85.5703125" style="149" customWidth="1"/>
    <col min="5378" max="5379" width="15.7109375" style="149" customWidth="1"/>
    <col min="5380" max="5632" width="11.42578125" style="149"/>
    <col min="5633" max="5633" width="85.5703125" style="149" customWidth="1"/>
    <col min="5634" max="5635" width="15.7109375" style="149" customWidth="1"/>
    <col min="5636" max="5888" width="11.42578125" style="149"/>
    <col min="5889" max="5889" width="85.5703125" style="149" customWidth="1"/>
    <col min="5890" max="5891" width="15.7109375" style="149" customWidth="1"/>
    <col min="5892" max="6144" width="11.42578125" style="149"/>
    <col min="6145" max="6145" width="85.5703125" style="149" customWidth="1"/>
    <col min="6146" max="6147" width="15.7109375" style="149" customWidth="1"/>
    <col min="6148" max="6400" width="11.42578125" style="149"/>
    <col min="6401" max="6401" width="85.5703125" style="149" customWidth="1"/>
    <col min="6402" max="6403" width="15.7109375" style="149" customWidth="1"/>
    <col min="6404" max="6656" width="11.42578125" style="149"/>
    <col min="6657" max="6657" width="85.5703125" style="149" customWidth="1"/>
    <col min="6658" max="6659" width="15.7109375" style="149" customWidth="1"/>
    <col min="6660" max="6912" width="11.42578125" style="149"/>
    <col min="6913" max="6913" width="85.5703125" style="149" customWidth="1"/>
    <col min="6914" max="6915" width="15.7109375" style="149" customWidth="1"/>
    <col min="6916" max="7168" width="11.42578125" style="149"/>
    <col min="7169" max="7169" width="85.5703125" style="149" customWidth="1"/>
    <col min="7170" max="7171" width="15.7109375" style="149" customWidth="1"/>
    <col min="7172" max="7424" width="11.42578125" style="149"/>
    <col min="7425" max="7425" width="85.5703125" style="149" customWidth="1"/>
    <col min="7426" max="7427" width="15.7109375" style="149" customWidth="1"/>
    <col min="7428" max="7680" width="11.42578125" style="149"/>
    <col min="7681" max="7681" width="85.5703125" style="149" customWidth="1"/>
    <col min="7682" max="7683" width="15.7109375" style="149" customWidth="1"/>
    <col min="7684" max="7936" width="11.42578125" style="149"/>
    <col min="7937" max="7937" width="85.5703125" style="149" customWidth="1"/>
    <col min="7938" max="7939" width="15.7109375" style="149" customWidth="1"/>
    <col min="7940" max="8192" width="11.42578125" style="149"/>
    <col min="8193" max="8193" width="85.5703125" style="149" customWidth="1"/>
    <col min="8194" max="8195" width="15.7109375" style="149" customWidth="1"/>
    <col min="8196" max="8448" width="11.42578125" style="149"/>
    <col min="8449" max="8449" width="85.5703125" style="149" customWidth="1"/>
    <col min="8450" max="8451" width="15.7109375" style="149" customWidth="1"/>
    <col min="8452" max="8704" width="11.42578125" style="149"/>
    <col min="8705" max="8705" width="85.5703125" style="149" customWidth="1"/>
    <col min="8706" max="8707" width="15.7109375" style="149" customWidth="1"/>
    <col min="8708" max="8960" width="11.42578125" style="149"/>
    <col min="8961" max="8961" width="85.5703125" style="149" customWidth="1"/>
    <col min="8962" max="8963" width="15.7109375" style="149" customWidth="1"/>
    <col min="8964" max="9216" width="11.42578125" style="149"/>
    <col min="9217" max="9217" width="85.5703125" style="149" customWidth="1"/>
    <col min="9218" max="9219" width="15.7109375" style="149" customWidth="1"/>
    <col min="9220" max="9472" width="11.42578125" style="149"/>
    <col min="9473" max="9473" width="85.5703125" style="149" customWidth="1"/>
    <col min="9474" max="9475" width="15.7109375" style="149" customWidth="1"/>
    <col min="9476" max="9728" width="11.42578125" style="149"/>
    <col min="9729" max="9729" width="85.5703125" style="149" customWidth="1"/>
    <col min="9730" max="9731" width="15.7109375" style="149" customWidth="1"/>
    <col min="9732" max="9984" width="11.42578125" style="149"/>
    <col min="9985" max="9985" width="85.5703125" style="149" customWidth="1"/>
    <col min="9986" max="9987" width="15.7109375" style="149" customWidth="1"/>
    <col min="9988" max="10240" width="11.42578125" style="149"/>
    <col min="10241" max="10241" width="85.5703125" style="149" customWidth="1"/>
    <col min="10242" max="10243" width="15.7109375" style="149" customWidth="1"/>
    <col min="10244" max="10496" width="11.42578125" style="149"/>
    <col min="10497" max="10497" width="85.5703125" style="149" customWidth="1"/>
    <col min="10498" max="10499" width="15.7109375" style="149" customWidth="1"/>
    <col min="10500" max="10752" width="11.42578125" style="149"/>
    <col min="10753" max="10753" width="85.5703125" style="149" customWidth="1"/>
    <col min="10754" max="10755" width="15.7109375" style="149" customWidth="1"/>
    <col min="10756" max="11008" width="11.42578125" style="149"/>
    <col min="11009" max="11009" width="85.5703125" style="149" customWidth="1"/>
    <col min="11010" max="11011" width="15.7109375" style="149" customWidth="1"/>
    <col min="11012" max="11264" width="11.42578125" style="149"/>
    <col min="11265" max="11265" width="85.5703125" style="149" customWidth="1"/>
    <col min="11266" max="11267" width="15.7109375" style="149" customWidth="1"/>
    <col min="11268" max="11520" width="11.42578125" style="149"/>
    <col min="11521" max="11521" width="85.5703125" style="149" customWidth="1"/>
    <col min="11522" max="11523" width="15.7109375" style="149" customWidth="1"/>
    <col min="11524" max="11776" width="11.42578125" style="149"/>
    <col min="11777" max="11777" width="85.5703125" style="149" customWidth="1"/>
    <col min="11778" max="11779" width="15.7109375" style="149" customWidth="1"/>
    <col min="11780" max="12032" width="11.42578125" style="149"/>
    <col min="12033" max="12033" width="85.5703125" style="149" customWidth="1"/>
    <col min="12034" max="12035" width="15.7109375" style="149" customWidth="1"/>
    <col min="12036" max="12288" width="11.42578125" style="149"/>
    <col min="12289" max="12289" width="85.5703125" style="149" customWidth="1"/>
    <col min="12290" max="12291" width="15.7109375" style="149" customWidth="1"/>
    <col min="12292" max="12544" width="11.42578125" style="149"/>
    <col min="12545" max="12545" width="85.5703125" style="149" customWidth="1"/>
    <col min="12546" max="12547" width="15.7109375" style="149" customWidth="1"/>
    <col min="12548" max="12800" width="11.42578125" style="149"/>
    <col min="12801" max="12801" width="85.5703125" style="149" customWidth="1"/>
    <col min="12802" max="12803" width="15.7109375" style="149" customWidth="1"/>
    <col min="12804" max="13056" width="11.42578125" style="149"/>
    <col min="13057" max="13057" width="85.5703125" style="149" customWidth="1"/>
    <col min="13058" max="13059" width="15.7109375" style="149" customWidth="1"/>
    <col min="13060" max="13312" width="11.42578125" style="149"/>
    <col min="13313" max="13313" width="85.5703125" style="149" customWidth="1"/>
    <col min="13314" max="13315" width="15.7109375" style="149" customWidth="1"/>
    <col min="13316" max="13568" width="11.42578125" style="149"/>
    <col min="13569" max="13569" width="85.5703125" style="149" customWidth="1"/>
    <col min="13570" max="13571" width="15.7109375" style="149" customWidth="1"/>
    <col min="13572" max="13824" width="11.42578125" style="149"/>
    <col min="13825" max="13825" width="85.5703125" style="149" customWidth="1"/>
    <col min="13826" max="13827" width="15.7109375" style="149" customWidth="1"/>
    <col min="13828" max="14080" width="11.42578125" style="149"/>
    <col min="14081" max="14081" width="85.5703125" style="149" customWidth="1"/>
    <col min="14082" max="14083" width="15.7109375" style="149" customWidth="1"/>
    <col min="14084" max="14336" width="11.42578125" style="149"/>
    <col min="14337" max="14337" width="85.5703125" style="149" customWidth="1"/>
    <col min="14338" max="14339" width="15.7109375" style="149" customWidth="1"/>
    <col min="14340" max="14592" width="11.42578125" style="149"/>
    <col min="14593" max="14593" width="85.5703125" style="149" customWidth="1"/>
    <col min="14594" max="14595" width="15.7109375" style="149" customWidth="1"/>
    <col min="14596" max="14848" width="11.42578125" style="149"/>
    <col min="14849" max="14849" width="85.5703125" style="149" customWidth="1"/>
    <col min="14850" max="14851" width="15.7109375" style="149" customWidth="1"/>
    <col min="14852" max="15104" width="11.42578125" style="149"/>
    <col min="15105" max="15105" width="85.5703125" style="149" customWidth="1"/>
    <col min="15106" max="15107" width="15.7109375" style="149" customWidth="1"/>
    <col min="15108" max="15360" width="11.42578125" style="149"/>
    <col min="15361" max="15361" width="85.5703125" style="149" customWidth="1"/>
    <col min="15362" max="15363" width="15.7109375" style="149" customWidth="1"/>
    <col min="15364" max="15616" width="11.42578125" style="149"/>
    <col min="15617" max="15617" width="85.5703125" style="149" customWidth="1"/>
    <col min="15618" max="15619" width="15.7109375" style="149" customWidth="1"/>
    <col min="15620" max="15872" width="11.42578125" style="149"/>
    <col min="15873" max="15873" width="85.5703125" style="149" customWidth="1"/>
    <col min="15874" max="15875" width="15.7109375" style="149" customWidth="1"/>
    <col min="15876" max="16128" width="11.42578125" style="149"/>
    <col min="16129" max="16129" width="85.5703125" style="149" customWidth="1"/>
    <col min="16130" max="16131" width="15.7109375" style="149" customWidth="1"/>
    <col min="16132" max="16384" width="11.42578125" style="149"/>
  </cols>
  <sheetData>
    <row r="1" spans="1:5" ht="30" customHeight="1">
      <c r="A1" s="1020" t="s">
        <v>951</v>
      </c>
      <c r="B1" s="1023"/>
      <c r="C1" s="1023"/>
      <c r="E1" s="863" t="s">
        <v>1124</v>
      </c>
    </row>
    <row r="2" spans="1:5" ht="15" customHeight="1">
      <c r="A2" s="1021" t="s">
        <v>666</v>
      </c>
      <c r="B2" s="1024"/>
      <c r="C2" s="1024"/>
    </row>
    <row r="3" spans="1:5" ht="15" customHeight="1">
      <c r="A3" s="1021" t="s">
        <v>330</v>
      </c>
      <c r="B3" s="1024"/>
      <c r="C3" s="1024"/>
    </row>
    <row r="4" spans="1:5" s="68" customFormat="1" ht="30" customHeight="1">
      <c r="A4" s="1022" t="s">
        <v>667</v>
      </c>
      <c r="B4" s="1025"/>
      <c r="C4" s="1025"/>
    </row>
    <row r="5" spans="1:5" ht="3.75" customHeight="1" thickBot="1">
      <c r="A5" s="67"/>
      <c r="B5" s="67"/>
      <c r="C5" s="67"/>
    </row>
    <row r="6" spans="1:5" s="77" customFormat="1" ht="30" customHeight="1" thickTop="1" thickBot="1">
      <c r="A6" s="552"/>
      <c r="B6" s="553" t="s">
        <v>952</v>
      </c>
      <c r="C6" s="553" t="s">
        <v>8</v>
      </c>
    </row>
    <row r="7" spans="1:5" s="155" customFormat="1" ht="15" customHeight="1" thickTop="1" thickBot="1">
      <c r="A7" s="554" t="s">
        <v>668</v>
      </c>
      <c r="B7" s="555">
        <v>0.13004453955334822</v>
      </c>
      <c r="C7" s="555">
        <v>0.13004453955334822</v>
      </c>
    </row>
    <row r="8" spans="1:5" s="68" customFormat="1" ht="15" customHeight="1" thickTop="1">
      <c r="A8" s="156" t="s">
        <v>669</v>
      </c>
      <c r="B8" s="556">
        <v>7836427770.1599998</v>
      </c>
      <c r="C8" s="556">
        <v>7836427770.1599998</v>
      </c>
    </row>
    <row r="9" spans="1:5" s="68" customFormat="1" ht="15" customHeight="1">
      <c r="A9" s="156" t="s">
        <v>670</v>
      </c>
      <c r="B9" s="556">
        <v>0</v>
      </c>
      <c r="C9" s="556">
        <v>0</v>
      </c>
    </row>
    <row r="10" spans="1:5" s="158" customFormat="1" ht="15" customHeight="1">
      <c r="A10" s="156" t="s">
        <v>671</v>
      </c>
      <c r="B10" s="556">
        <v>5802430456.4199991</v>
      </c>
      <c r="C10" s="556">
        <v>5802430456.4199991</v>
      </c>
    </row>
    <row r="11" spans="1:5" s="158" customFormat="1" ht="15" customHeight="1">
      <c r="A11" s="156" t="s">
        <v>672</v>
      </c>
      <c r="B11" s="556">
        <v>0</v>
      </c>
      <c r="C11" s="556">
        <v>0</v>
      </c>
    </row>
    <row r="12" spans="1:5" s="158" customFormat="1" ht="15" customHeight="1">
      <c r="A12" s="156" t="s">
        <v>673</v>
      </c>
      <c r="B12" s="556">
        <v>1564693192.8099999</v>
      </c>
      <c r="C12" s="556">
        <v>1564693192.8099999</v>
      </c>
    </row>
    <row r="13" spans="1:5" s="158" customFormat="1" ht="15" customHeight="1" thickBot="1">
      <c r="A13" s="156" t="s">
        <v>674</v>
      </c>
      <c r="B13" s="556">
        <v>4005315497.5899997</v>
      </c>
      <c r="C13" s="556">
        <v>4005315497.5899997</v>
      </c>
    </row>
    <row r="14" spans="1:5" s="158" customFormat="1" ht="15" customHeight="1" thickTop="1" thickBot="1">
      <c r="A14" s="557" t="s">
        <v>675</v>
      </c>
      <c r="B14" s="558">
        <v>19208866916.979996</v>
      </c>
      <c r="C14" s="558">
        <v>19208866916.979996</v>
      </c>
    </row>
    <row r="15" spans="1:5" s="161" customFormat="1" ht="15" customHeight="1" thickTop="1">
      <c r="A15" s="156" t="s">
        <v>676</v>
      </c>
      <c r="B15" s="559">
        <v>6339321483.4814997</v>
      </c>
      <c r="C15" s="559">
        <v>6339321483.4814997</v>
      </c>
    </row>
    <row r="16" spans="1:5" s="163" customFormat="1" ht="15" customHeight="1" thickBot="1">
      <c r="A16" s="162" t="s">
        <v>677</v>
      </c>
      <c r="B16" s="560">
        <v>0.3300205842895268</v>
      </c>
      <c r="C16" s="560">
        <v>0.3300205842895268</v>
      </c>
    </row>
    <row r="17" spans="1:3" s="158" customFormat="1" ht="15" customHeight="1" thickTop="1" thickBot="1">
      <c r="A17" s="557" t="s">
        <v>678</v>
      </c>
      <c r="B17" s="558">
        <v>633932148.34815001</v>
      </c>
      <c r="C17" s="558">
        <v>633932148.34815001</v>
      </c>
    </row>
    <row r="18" spans="1:3" s="158" customFormat="1" ht="15" customHeight="1" thickTop="1">
      <c r="A18" s="156" t="s">
        <v>679</v>
      </c>
      <c r="B18" s="556">
        <v>891457463.79999995</v>
      </c>
      <c r="C18" s="556">
        <v>891457463.79999995</v>
      </c>
    </row>
    <row r="19" spans="1:3" s="158" customFormat="1" ht="15" customHeight="1">
      <c r="A19" s="156" t="s">
        <v>680</v>
      </c>
      <c r="B19" s="556">
        <v>0</v>
      </c>
      <c r="C19" s="556">
        <v>0</v>
      </c>
    </row>
    <row r="20" spans="1:3" s="158" customFormat="1" ht="15" customHeight="1">
      <c r="A20" s="162" t="s">
        <v>681</v>
      </c>
      <c r="B20" s="556">
        <v>0</v>
      </c>
      <c r="C20" s="556">
        <v>0</v>
      </c>
    </row>
    <row r="21" spans="1:3" s="158" customFormat="1" ht="15" customHeight="1" thickBot="1">
      <c r="A21" s="156" t="s">
        <v>682</v>
      </c>
      <c r="B21" s="556">
        <v>5805361.5899999999</v>
      </c>
      <c r="C21" s="556">
        <v>5805361.5899999999</v>
      </c>
    </row>
    <row r="22" spans="1:3" s="158" customFormat="1" ht="15" customHeight="1" thickTop="1" thickBot="1">
      <c r="A22" s="557" t="s">
        <v>683</v>
      </c>
      <c r="B22" s="558">
        <v>885652102.20999992</v>
      </c>
      <c r="C22" s="558">
        <v>885652102.20999992</v>
      </c>
    </row>
    <row r="23" spans="1:3" s="158" customFormat="1" ht="15" customHeight="1" thickTop="1">
      <c r="A23" s="156" t="s">
        <v>684</v>
      </c>
      <c r="B23" s="556">
        <v>0</v>
      </c>
      <c r="C23" s="556">
        <v>0</v>
      </c>
    </row>
    <row r="24" spans="1:3" s="158" customFormat="1" ht="15" customHeight="1">
      <c r="A24" s="156" t="s">
        <v>685</v>
      </c>
      <c r="B24" s="556">
        <v>0</v>
      </c>
      <c r="C24" s="556">
        <v>0</v>
      </c>
    </row>
    <row r="25" spans="1:3" s="164" customFormat="1" ht="15" customHeight="1">
      <c r="A25" s="156" t="s">
        <v>686</v>
      </c>
      <c r="B25" s="556">
        <v>0</v>
      </c>
      <c r="C25" s="556">
        <v>0</v>
      </c>
    </row>
    <row r="26" spans="1:3" s="158" customFormat="1" ht="15" customHeight="1">
      <c r="A26" s="156" t="s">
        <v>687</v>
      </c>
      <c r="B26" s="556">
        <v>0</v>
      </c>
      <c r="C26" s="556">
        <v>0</v>
      </c>
    </row>
    <row r="27" spans="1:3" s="69" customFormat="1" ht="15" customHeight="1">
      <c r="A27" s="162" t="s">
        <v>688</v>
      </c>
      <c r="B27" s="556">
        <v>4817617.09</v>
      </c>
      <c r="C27" s="556">
        <v>4817617.09</v>
      </c>
    </row>
    <row r="28" spans="1:3" s="165" customFormat="1" ht="15" customHeight="1" thickBot="1">
      <c r="A28" s="162" t="s">
        <v>689</v>
      </c>
      <c r="B28" s="556">
        <v>0</v>
      </c>
      <c r="C28" s="556">
        <v>0</v>
      </c>
    </row>
    <row r="29" spans="1:3" s="158" customFormat="1" ht="15" customHeight="1" thickTop="1" thickBot="1">
      <c r="A29" s="561" t="s">
        <v>690</v>
      </c>
      <c r="B29" s="558">
        <v>4817617.09</v>
      </c>
      <c r="C29" s="558">
        <v>4817617.09</v>
      </c>
    </row>
    <row r="30" spans="1:3" s="158" customFormat="1" ht="15" customHeight="1" thickTop="1">
      <c r="A30" s="162" t="s">
        <v>691</v>
      </c>
      <c r="B30" s="556">
        <v>0</v>
      </c>
      <c r="C30" s="556">
        <v>0</v>
      </c>
    </row>
    <row r="31" spans="1:3" s="158" customFormat="1" ht="15" customHeight="1" thickBot="1">
      <c r="A31" s="162" t="s">
        <v>692</v>
      </c>
      <c r="B31" s="556">
        <v>66075575.899999999</v>
      </c>
      <c r="C31" s="556">
        <v>66075575.899999999</v>
      </c>
    </row>
    <row r="32" spans="1:3" s="158" customFormat="1" ht="15" customHeight="1" thickTop="1" thickBot="1">
      <c r="A32" s="557" t="s">
        <v>693</v>
      </c>
      <c r="B32" s="558">
        <v>824394143.39999998</v>
      </c>
      <c r="C32" s="558">
        <v>824394143.39999998</v>
      </c>
    </row>
    <row r="33" spans="1:3" s="68" customFormat="1" ht="15" customHeight="1" thickTop="1">
      <c r="A33" s="156" t="s">
        <v>694</v>
      </c>
      <c r="B33" s="556">
        <v>190461995.05184996</v>
      </c>
      <c r="C33" s="556">
        <v>190461995.05184996</v>
      </c>
    </row>
    <row r="34" spans="1:3" s="169" customFormat="1" ht="15" customHeight="1">
      <c r="A34" s="156" t="s">
        <v>695</v>
      </c>
      <c r="B34" s="562">
        <v>0.14678258307481326</v>
      </c>
      <c r="C34" s="562">
        <v>0.14678258307481326</v>
      </c>
    </row>
    <row r="35" spans="1:3" ht="3.75" customHeight="1" thickBot="1">
      <c r="A35" s="563"/>
      <c r="B35" s="563"/>
      <c r="C35" s="563"/>
    </row>
    <row r="36" spans="1:3" ht="30" customHeight="1" thickTop="1">
      <c r="A36" s="1068" t="s">
        <v>696</v>
      </c>
      <c r="B36" s="1068"/>
      <c r="C36" s="1068"/>
    </row>
    <row r="37" spans="1:3" ht="15" customHeight="1">
      <c r="A37" s="156"/>
      <c r="B37" s="67"/>
      <c r="C37" s="67"/>
    </row>
  </sheetData>
  <mergeCells count="5">
    <mergeCell ref="A1:C1"/>
    <mergeCell ref="A2:C2"/>
    <mergeCell ref="A3:C3"/>
    <mergeCell ref="A4:C4"/>
    <mergeCell ref="A36:C36"/>
  </mergeCells>
  <hyperlinks>
    <hyperlink ref="E1" location="ÍNDICE!A1" display="ÍNDICE!A1"/>
  </hyperlink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pageSetUpPr fitToPage="1"/>
  </sheetPr>
  <dimension ref="A1:F26"/>
  <sheetViews>
    <sheetView zoomScale="160" zoomScaleNormal="160" workbookViewId="0">
      <selection activeCell="F4" sqref="F4"/>
    </sheetView>
  </sheetViews>
  <sheetFormatPr baseColWidth="10" defaultRowHeight="12.75"/>
  <cols>
    <col min="1" max="1" width="36.28515625" style="171" bestFit="1" customWidth="1"/>
    <col min="2" max="2" width="13.85546875" style="149" customWidth="1"/>
    <col min="3" max="3" width="15.140625" style="149" customWidth="1"/>
    <col min="4" max="4" width="15.5703125" style="149" customWidth="1"/>
    <col min="5" max="256" width="11.42578125" style="149"/>
    <col min="257" max="257" width="36.28515625" style="149" bestFit="1" customWidth="1"/>
    <col min="258" max="258" width="13.85546875" style="149" customWidth="1"/>
    <col min="259" max="259" width="15.140625" style="149" customWidth="1"/>
    <col min="260" max="260" width="15.5703125" style="149" customWidth="1"/>
    <col min="261" max="512" width="11.42578125" style="149"/>
    <col min="513" max="513" width="36.28515625" style="149" bestFit="1" customWidth="1"/>
    <col min="514" max="514" width="13.85546875" style="149" customWidth="1"/>
    <col min="515" max="515" width="15.140625" style="149" customWidth="1"/>
    <col min="516" max="516" width="15.5703125" style="149" customWidth="1"/>
    <col min="517" max="768" width="11.42578125" style="149"/>
    <col min="769" max="769" width="36.28515625" style="149" bestFit="1" customWidth="1"/>
    <col min="770" max="770" width="13.85546875" style="149" customWidth="1"/>
    <col min="771" max="771" width="15.140625" style="149" customWidth="1"/>
    <col min="772" max="772" width="15.5703125" style="149" customWidth="1"/>
    <col min="773" max="1024" width="11.42578125" style="149"/>
    <col min="1025" max="1025" width="36.28515625" style="149" bestFit="1" customWidth="1"/>
    <col min="1026" max="1026" width="13.85546875" style="149" customWidth="1"/>
    <col min="1027" max="1027" width="15.140625" style="149" customWidth="1"/>
    <col min="1028" max="1028" width="15.5703125" style="149" customWidth="1"/>
    <col min="1029" max="1280" width="11.42578125" style="149"/>
    <col min="1281" max="1281" width="36.28515625" style="149" bestFit="1" customWidth="1"/>
    <col min="1282" max="1282" width="13.85546875" style="149" customWidth="1"/>
    <col min="1283" max="1283" width="15.140625" style="149" customWidth="1"/>
    <col min="1284" max="1284" width="15.5703125" style="149" customWidth="1"/>
    <col min="1285" max="1536" width="11.42578125" style="149"/>
    <col min="1537" max="1537" width="36.28515625" style="149" bestFit="1" customWidth="1"/>
    <col min="1538" max="1538" width="13.85546875" style="149" customWidth="1"/>
    <col min="1539" max="1539" width="15.140625" style="149" customWidth="1"/>
    <col min="1540" max="1540" width="15.5703125" style="149" customWidth="1"/>
    <col min="1541" max="1792" width="11.42578125" style="149"/>
    <col min="1793" max="1793" width="36.28515625" style="149" bestFit="1" customWidth="1"/>
    <col min="1794" max="1794" width="13.85546875" style="149" customWidth="1"/>
    <col min="1795" max="1795" width="15.140625" style="149" customWidth="1"/>
    <col min="1796" max="1796" width="15.5703125" style="149" customWidth="1"/>
    <col min="1797" max="2048" width="11.42578125" style="149"/>
    <col min="2049" max="2049" width="36.28515625" style="149" bestFit="1" customWidth="1"/>
    <col min="2050" max="2050" width="13.85546875" style="149" customWidth="1"/>
    <col min="2051" max="2051" width="15.140625" style="149" customWidth="1"/>
    <col min="2052" max="2052" width="15.5703125" style="149" customWidth="1"/>
    <col min="2053" max="2304" width="11.42578125" style="149"/>
    <col min="2305" max="2305" width="36.28515625" style="149" bestFit="1" customWidth="1"/>
    <col min="2306" max="2306" width="13.85546875" style="149" customWidth="1"/>
    <col min="2307" max="2307" width="15.140625" style="149" customWidth="1"/>
    <col min="2308" max="2308" width="15.5703125" style="149" customWidth="1"/>
    <col min="2309" max="2560" width="11.42578125" style="149"/>
    <col min="2561" max="2561" width="36.28515625" style="149" bestFit="1" customWidth="1"/>
    <col min="2562" max="2562" width="13.85546875" style="149" customWidth="1"/>
    <col min="2563" max="2563" width="15.140625" style="149" customWidth="1"/>
    <col min="2564" max="2564" width="15.5703125" style="149" customWidth="1"/>
    <col min="2565" max="2816" width="11.42578125" style="149"/>
    <col min="2817" max="2817" width="36.28515625" style="149" bestFit="1" customWidth="1"/>
    <col min="2818" max="2818" width="13.85546875" style="149" customWidth="1"/>
    <col min="2819" max="2819" width="15.140625" style="149" customWidth="1"/>
    <col min="2820" max="2820" width="15.5703125" style="149" customWidth="1"/>
    <col min="2821" max="3072" width="11.42578125" style="149"/>
    <col min="3073" max="3073" width="36.28515625" style="149" bestFit="1" customWidth="1"/>
    <col min="3074" max="3074" width="13.85546875" style="149" customWidth="1"/>
    <col min="3075" max="3075" width="15.140625" style="149" customWidth="1"/>
    <col min="3076" max="3076" width="15.5703125" style="149" customWidth="1"/>
    <col min="3077" max="3328" width="11.42578125" style="149"/>
    <col min="3329" max="3329" width="36.28515625" style="149" bestFit="1" customWidth="1"/>
    <col min="3330" max="3330" width="13.85546875" style="149" customWidth="1"/>
    <col min="3331" max="3331" width="15.140625" style="149" customWidth="1"/>
    <col min="3332" max="3332" width="15.5703125" style="149" customWidth="1"/>
    <col min="3333" max="3584" width="11.42578125" style="149"/>
    <col min="3585" max="3585" width="36.28515625" style="149" bestFit="1" customWidth="1"/>
    <col min="3586" max="3586" width="13.85546875" style="149" customWidth="1"/>
    <col min="3587" max="3587" width="15.140625" style="149" customWidth="1"/>
    <col min="3588" max="3588" width="15.5703125" style="149" customWidth="1"/>
    <col min="3589" max="3840" width="11.42578125" style="149"/>
    <col min="3841" max="3841" width="36.28515625" style="149" bestFit="1" customWidth="1"/>
    <col min="3842" max="3842" width="13.85546875" style="149" customWidth="1"/>
    <col min="3843" max="3843" width="15.140625" style="149" customWidth="1"/>
    <col min="3844" max="3844" width="15.5703125" style="149" customWidth="1"/>
    <col min="3845" max="4096" width="11.42578125" style="149"/>
    <col min="4097" max="4097" width="36.28515625" style="149" bestFit="1" customWidth="1"/>
    <col min="4098" max="4098" width="13.85546875" style="149" customWidth="1"/>
    <col min="4099" max="4099" width="15.140625" style="149" customWidth="1"/>
    <col min="4100" max="4100" width="15.5703125" style="149" customWidth="1"/>
    <col min="4101" max="4352" width="11.42578125" style="149"/>
    <col min="4353" max="4353" width="36.28515625" style="149" bestFit="1" customWidth="1"/>
    <col min="4354" max="4354" width="13.85546875" style="149" customWidth="1"/>
    <col min="4355" max="4355" width="15.140625" style="149" customWidth="1"/>
    <col min="4356" max="4356" width="15.5703125" style="149" customWidth="1"/>
    <col min="4357" max="4608" width="11.42578125" style="149"/>
    <col min="4609" max="4609" width="36.28515625" style="149" bestFit="1" customWidth="1"/>
    <col min="4610" max="4610" width="13.85546875" style="149" customWidth="1"/>
    <col min="4611" max="4611" width="15.140625" style="149" customWidth="1"/>
    <col min="4612" max="4612" width="15.5703125" style="149" customWidth="1"/>
    <col min="4613" max="4864" width="11.42578125" style="149"/>
    <col min="4865" max="4865" width="36.28515625" style="149" bestFit="1" customWidth="1"/>
    <col min="4866" max="4866" width="13.85546875" style="149" customWidth="1"/>
    <col min="4867" max="4867" width="15.140625" style="149" customWidth="1"/>
    <col min="4868" max="4868" width="15.5703125" style="149" customWidth="1"/>
    <col min="4869" max="5120" width="11.42578125" style="149"/>
    <col min="5121" max="5121" width="36.28515625" style="149" bestFit="1" customWidth="1"/>
    <col min="5122" max="5122" width="13.85546875" style="149" customWidth="1"/>
    <col min="5123" max="5123" width="15.140625" style="149" customWidth="1"/>
    <col min="5124" max="5124" width="15.5703125" style="149" customWidth="1"/>
    <col min="5125" max="5376" width="11.42578125" style="149"/>
    <col min="5377" max="5377" width="36.28515625" style="149" bestFit="1" customWidth="1"/>
    <col min="5378" max="5378" width="13.85546875" style="149" customWidth="1"/>
    <col min="5379" max="5379" width="15.140625" style="149" customWidth="1"/>
    <col min="5380" max="5380" width="15.5703125" style="149" customWidth="1"/>
    <col min="5381" max="5632" width="11.42578125" style="149"/>
    <col min="5633" max="5633" width="36.28515625" style="149" bestFit="1" customWidth="1"/>
    <col min="5634" max="5634" width="13.85546875" style="149" customWidth="1"/>
    <col min="5635" max="5635" width="15.140625" style="149" customWidth="1"/>
    <col min="5636" max="5636" width="15.5703125" style="149" customWidth="1"/>
    <col min="5637" max="5888" width="11.42578125" style="149"/>
    <col min="5889" max="5889" width="36.28515625" style="149" bestFit="1" customWidth="1"/>
    <col min="5890" max="5890" width="13.85546875" style="149" customWidth="1"/>
    <col min="5891" max="5891" width="15.140625" style="149" customWidth="1"/>
    <col min="5892" max="5892" width="15.5703125" style="149" customWidth="1"/>
    <col min="5893" max="6144" width="11.42578125" style="149"/>
    <col min="6145" max="6145" width="36.28515625" style="149" bestFit="1" customWidth="1"/>
    <col min="6146" max="6146" width="13.85546875" style="149" customWidth="1"/>
    <col min="6147" max="6147" width="15.140625" style="149" customWidth="1"/>
    <col min="6148" max="6148" width="15.5703125" style="149" customWidth="1"/>
    <col min="6149" max="6400" width="11.42578125" style="149"/>
    <col min="6401" max="6401" width="36.28515625" style="149" bestFit="1" customWidth="1"/>
    <col min="6402" max="6402" width="13.85546875" style="149" customWidth="1"/>
    <col min="6403" max="6403" width="15.140625" style="149" customWidth="1"/>
    <col min="6404" max="6404" width="15.5703125" style="149" customWidth="1"/>
    <col min="6405" max="6656" width="11.42578125" style="149"/>
    <col min="6657" max="6657" width="36.28515625" style="149" bestFit="1" customWidth="1"/>
    <col min="6658" max="6658" width="13.85546875" style="149" customWidth="1"/>
    <col min="6659" max="6659" width="15.140625" style="149" customWidth="1"/>
    <col min="6660" max="6660" width="15.5703125" style="149" customWidth="1"/>
    <col min="6661" max="6912" width="11.42578125" style="149"/>
    <col min="6913" max="6913" width="36.28515625" style="149" bestFit="1" customWidth="1"/>
    <col min="6914" max="6914" width="13.85546875" style="149" customWidth="1"/>
    <col min="6915" max="6915" width="15.140625" style="149" customWidth="1"/>
    <col min="6916" max="6916" width="15.5703125" style="149" customWidth="1"/>
    <col min="6917" max="7168" width="11.42578125" style="149"/>
    <col min="7169" max="7169" width="36.28515625" style="149" bestFit="1" customWidth="1"/>
    <col min="7170" max="7170" width="13.85546875" style="149" customWidth="1"/>
    <col min="7171" max="7171" width="15.140625" style="149" customWidth="1"/>
    <col min="7172" max="7172" width="15.5703125" style="149" customWidth="1"/>
    <col min="7173" max="7424" width="11.42578125" style="149"/>
    <col min="7425" max="7425" width="36.28515625" style="149" bestFit="1" customWidth="1"/>
    <col min="7426" max="7426" width="13.85546875" style="149" customWidth="1"/>
    <col min="7427" max="7427" width="15.140625" style="149" customWidth="1"/>
    <col min="7428" max="7428" width="15.5703125" style="149" customWidth="1"/>
    <col min="7429" max="7680" width="11.42578125" style="149"/>
    <col min="7681" max="7681" width="36.28515625" style="149" bestFit="1" customWidth="1"/>
    <col min="7682" max="7682" width="13.85546875" style="149" customWidth="1"/>
    <col min="7683" max="7683" width="15.140625" style="149" customWidth="1"/>
    <col min="7684" max="7684" width="15.5703125" style="149" customWidth="1"/>
    <col min="7685" max="7936" width="11.42578125" style="149"/>
    <col min="7937" max="7937" width="36.28515625" style="149" bestFit="1" customWidth="1"/>
    <col min="7938" max="7938" width="13.85546875" style="149" customWidth="1"/>
    <col min="7939" max="7939" width="15.140625" style="149" customWidth="1"/>
    <col min="7940" max="7940" width="15.5703125" style="149" customWidth="1"/>
    <col min="7941" max="8192" width="11.42578125" style="149"/>
    <col min="8193" max="8193" width="36.28515625" style="149" bestFit="1" customWidth="1"/>
    <col min="8194" max="8194" width="13.85546875" style="149" customWidth="1"/>
    <col min="8195" max="8195" width="15.140625" style="149" customWidth="1"/>
    <col min="8196" max="8196" width="15.5703125" style="149" customWidth="1"/>
    <col min="8197" max="8448" width="11.42578125" style="149"/>
    <col min="8449" max="8449" width="36.28515625" style="149" bestFit="1" customWidth="1"/>
    <col min="8450" max="8450" width="13.85546875" style="149" customWidth="1"/>
    <col min="8451" max="8451" width="15.140625" style="149" customWidth="1"/>
    <col min="8452" max="8452" width="15.5703125" style="149" customWidth="1"/>
    <col min="8453" max="8704" width="11.42578125" style="149"/>
    <col min="8705" max="8705" width="36.28515625" style="149" bestFit="1" customWidth="1"/>
    <col min="8706" max="8706" width="13.85546875" style="149" customWidth="1"/>
    <col min="8707" max="8707" width="15.140625" style="149" customWidth="1"/>
    <col min="8708" max="8708" width="15.5703125" style="149" customWidth="1"/>
    <col min="8709" max="8960" width="11.42578125" style="149"/>
    <col min="8961" max="8961" width="36.28515625" style="149" bestFit="1" customWidth="1"/>
    <col min="8962" max="8962" width="13.85546875" style="149" customWidth="1"/>
    <col min="8963" max="8963" width="15.140625" style="149" customWidth="1"/>
    <col min="8964" max="8964" width="15.5703125" style="149" customWidth="1"/>
    <col min="8965" max="9216" width="11.42578125" style="149"/>
    <col min="9217" max="9217" width="36.28515625" style="149" bestFit="1" customWidth="1"/>
    <col min="9218" max="9218" width="13.85546875" style="149" customWidth="1"/>
    <col min="9219" max="9219" width="15.140625" style="149" customWidth="1"/>
    <col min="9220" max="9220" width="15.5703125" style="149" customWidth="1"/>
    <col min="9221" max="9472" width="11.42578125" style="149"/>
    <col min="9473" max="9473" width="36.28515625" style="149" bestFit="1" customWidth="1"/>
    <col min="9474" max="9474" width="13.85546875" style="149" customWidth="1"/>
    <col min="9475" max="9475" width="15.140625" style="149" customWidth="1"/>
    <col min="9476" max="9476" width="15.5703125" style="149" customWidth="1"/>
    <col min="9477" max="9728" width="11.42578125" style="149"/>
    <col min="9729" max="9729" width="36.28515625" style="149" bestFit="1" customWidth="1"/>
    <col min="9730" max="9730" width="13.85546875" style="149" customWidth="1"/>
    <col min="9731" max="9731" width="15.140625" style="149" customWidth="1"/>
    <col min="9732" max="9732" width="15.5703125" style="149" customWidth="1"/>
    <col min="9733" max="9984" width="11.42578125" style="149"/>
    <col min="9985" max="9985" width="36.28515625" style="149" bestFit="1" customWidth="1"/>
    <col min="9986" max="9986" width="13.85546875" style="149" customWidth="1"/>
    <col min="9987" max="9987" width="15.140625" style="149" customWidth="1"/>
    <col min="9988" max="9988" width="15.5703125" style="149" customWidth="1"/>
    <col min="9989" max="10240" width="11.42578125" style="149"/>
    <col min="10241" max="10241" width="36.28515625" style="149" bestFit="1" customWidth="1"/>
    <col min="10242" max="10242" width="13.85546875" style="149" customWidth="1"/>
    <col min="10243" max="10243" width="15.140625" style="149" customWidth="1"/>
    <col min="10244" max="10244" width="15.5703125" style="149" customWidth="1"/>
    <col min="10245" max="10496" width="11.42578125" style="149"/>
    <col min="10497" max="10497" width="36.28515625" style="149" bestFit="1" customWidth="1"/>
    <col min="10498" max="10498" width="13.85546875" style="149" customWidth="1"/>
    <col min="10499" max="10499" width="15.140625" style="149" customWidth="1"/>
    <col min="10500" max="10500" width="15.5703125" style="149" customWidth="1"/>
    <col min="10501" max="10752" width="11.42578125" style="149"/>
    <col min="10753" max="10753" width="36.28515625" style="149" bestFit="1" customWidth="1"/>
    <col min="10754" max="10754" width="13.85546875" style="149" customWidth="1"/>
    <col min="10755" max="10755" width="15.140625" style="149" customWidth="1"/>
    <col min="10756" max="10756" width="15.5703125" style="149" customWidth="1"/>
    <col min="10757" max="11008" width="11.42578125" style="149"/>
    <col min="11009" max="11009" width="36.28515625" style="149" bestFit="1" customWidth="1"/>
    <col min="11010" max="11010" width="13.85546875" style="149" customWidth="1"/>
    <col min="11011" max="11011" width="15.140625" style="149" customWidth="1"/>
    <col min="11012" max="11012" width="15.5703125" style="149" customWidth="1"/>
    <col min="11013" max="11264" width="11.42578125" style="149"/>
    <col min="11265" max="11265" width="36.28515625" style="149" bestFit="1" customWidth="1"/>
    <col min="11266" max="11266" width="13.85546875" style="149" customWidth="1"/>
    <col min="11267" max="11267" width="15.140625" style="149" customWidth="1"/>
    <col min="11268" max="11268" width="15.5703125" style="149" customWidth="1"/>
    <col min="11269" max="11520" width="11.42578125" style="149"/>
    <col min="11521" max="11521" width="36.28515625" style="149" bestFit="1" customWidth="1"/>
    <col min="11522" max="11522" width="13.85546875" style="149" customWidth="1"/>
    <col min="11523" max="11523" width="15.140625" style="149" customWidth="1"/>
    <col min="11524" max="11524" width="15.5703125" style="149" customWidth="1"/>
    <col min="11525" max="11776" width="11.42578125" style="149"/>
    <col min="11777" max="11777" width="36.28515625" style="149" bestFit="1" customWidth="1"/>
    <col min="11778" max="11778" width="13.85546875" style="149" customWidth="1"/>
    <col min="11779" max="11779" width="15.140625" style="149" customWidth="1"/>
    <col min="11780" max="11780" width="15.5703125" style="149" customWidth="1"/>
    <col min="11781" max="12032" width="11.42578125" style="149"/>
    <col min="12033" max="12033" width="36.28515625" style="149" bestFit="1" customWidth="1"/>
    <col min="12034" max="12034" width="13.85546875" style="149" customWidth="1"/>
    <col min="12035" max="12035" width="15.140625" style="149" customWidth="1"/>
    <col min="12036" max="12036" width="15.5703125" style="149" customWidth="1"/>
    <col min="12037" max="12288" width="11.42578125" style="149"/>
    <col min="12289" max="12289" width="36.28515625" style="149" bestFit="1" customWidth="1"/>
    <col min="12290" max="12290" width="13.85546875" style="149" customWidth="1"/>
    <col min="12291" max="12291" width="15.140625" style="149" customWidth="1"/>
    <col min="12292" max="12292" width="15.5703125" style="149" customWidth="1"/>
    <col min="12293" max="12544" width="11.42578125" style="149"/>
    <col min="12545" max="12545" width="36.28515625" style="149" bestFit="1" customWidth="1"/>
    <col min="12546" max="12546" width="13.85546875" style="149" customWidth="1"/>
    <col min="12547" max="12547" width="15.140625" style="149" customWidth="1"/>
    <col min="12548" max="12548" width="15.5703125" style="149" customWidth="1"/>
    <col min="12549" max="12800" width="11.42578125" style="149"/>
    <col min="12801" max="12801" width="36.28515625" style="149" bestFit="1" customWidth="1"/>
    <col min="12802" max="12802" width="13.85546875" style="149" customWidth="1"/>
    <col min="12803" max="12803" width="15.140625" style="149" customWidth="1"/>
    <col min="12804" max="12804" width="15.5703125" style="149" customWidth="1"/>
    <col min="12805" max="13056" width="11.42578125" style="149"/>
    <col min="13057" max="13057" width="36.28515625" style="149" bestFit="1" customWidth="1"/>
    <col min="13058" max="13058" width="13.85546875" style="149" customWidth="1"/>
    <col min="13059" max="13059" width="15.140625" style="149" customWidth="1"/>
    <col min="13060" max="13060" width="15.5703125" style="149" customWidth="1"/>
    <col min="13061" max="13312" width="11.42578125" style="149"/>
    <col min="13313" max="13313" width="36.28515625" style="149" bestFit="1" customWidth="1"/>
    <col min="13314" max="13314" width="13.85546875" style="149" customWidth="1"/>
    <col min="13315" max="13315" width="15.140625" style="149" customWidth="1"/>
    <col min="13316" max="13316" width="15.5703125" style="149" customWidth="1"/>
    <col min="13317" max="13568" width="11.42578125" style="149"/>
    <col min="13569" max="13569" width="36.28515625" style="149" bestFit="1" customWidth="1"/>
    <col min="13570" max="13570" width="13.85546875" style="149" customWidth="1"/>
    <col min="13571" max="13571" width="15.140625" style="149" customWidth="1"/>
    <col min="13572" max="13572" width="15.5703125" style="149" customWidth="1"/>
    <col min="13573" max="13824" width="11.42578125" style="149"/>
    <col min="13825" max="13825" width="36.28515625" style="149" bestFit="1" customWidth="1"/>
    <col min="13826" max="13826" width="13.85546875" style="149" customWidth="1"/>
    <col min="13827" max="13827" width="15.140625" style="149" customWidth="1"/>
    <col min="13828" max="13828" width="15.5703125" style="149" customWidth="1"/>
    <col min="13829" max="14080" width="11.42578125" style="149"/>
    <col min="14081" max="14081" width="36.28515625" style="149" bestFit="1" customWidth="1"/>
    <col min="14082" max="14082" width="13.85546875" style="149" customWidth="1"/>
    <col min="14083" max="14083" width="15.140625" style="149" customWidth="1"/>
    <col min="14084" max="14084" width="15.5703125" style="149" customWidth="1"/>
    <col min="14085" max="14336" width="11.42578125" style="149"/>
    <col min="14337" max="14337" width="36.28515625" style="149" bestFit="1" customWidth="1"/>
    <col min="14338" max="14338" width="13.85546875" style="149" customWidth="1"/>
    <col min="14339" max="14339" width="15.140625" style="149" customWidth="1"/>
    <col min="14340" max="14340" width="15.5703125" style="149" customWidth="1"/>
    <col min="14341" max="14592" width="11.42578125" style="149"/>
    <col min="14593" max="14593" width="36.28515625" style="149" bestFit="1" customWidth="1"/>
    <col min="14594" max="14594" width="13.85546875" style="149" customWidth="1"/>
    <col min="14595" max="14595" width="15.140625" style="149" customWidth="1"/>
    <col min="14596" max="14596" width="15.5703125" style="149" customWidth="1"/>
    <col min="14597" max="14848" width="11.42578125" style="149"/>
    <col min="14849" max="14849" width="36.28515625" style="149" bestFit="1" customWidth="1"/>
    <col min="14850" max="14850" width="13.85546875" style="149" customWidth="1"/>
    <col min="14851" max="14851" width="15.140625" style="149" customWidth="1"/>
    <col min="14852" max="14852" width="15.5703125" style="149" customWidth="1"/>
    <col min="14853" max="15104" width="11.42578125" style="149"/>
    <col min="15105" max="15105" width="36.28515625" style="149" bestFit="1" customWidth="1"/>
    <col min="15106" max="15106" width="13.85546875" style="149" customWidth="1"/>
    <col min="15107" max="15107" width="15.140625" style="149" customWidth="1"/>
    <col min="15108" max="15108" width="15.5703125" style="149" customWidth="1"/>
    <col min="15109" max="15360" width="11.42578125" style="149"/>
    <col min="15361" max="15361" width="36.28515625" style="149" bestFit="1" customWidth="1"/>
    <col min="15362" max="15362" width="13.85546875" style="149" customWidth="1"/>
    <col min="15363" max="15363" width="15.140625" style="149" customWidth="1"/>
    <col min="15364" max="15364" width="15.5703125" style="149" customWidth="1"/>
    <col min="15365" max="15616" width="11.42578125" style="149"/>
    <col min="15617" max="15617" width="36.28515625" style="149" bestFit="1" customWidth="1"/>
    <col min="15618" max="15618" width="13.85546875" style="149" customWidth="1"/>
    <col min="15619" max="15619" width="15.140625" style="149" customWidth="1"/>
    <col min="15620" max="15620" width="15.5703125" style="149" customWidth="1"/>
    <col min="15621" max="15872" width="11.42578125" style="149"/>
    <col min="15873" max="15873" width="36.28515625" style="149" bestFit="1" customWidth="1"/>
    <col min="15874" max="15874" width="13.85546875" style="149" customWidth="1"/>
    <col min="15875" max="15875" width="15.140625" style="149" customWidth="1"/>
    <col min="15876" max="15876" width="15.5703125" style="149" customWidth="1"/>
    <col min="15877" max="16128" width="11.42578125" style="149"/>
    <col min="16129" max="16129" width="36.28515625" style="149" bestFit="1" customWidth="1"/>
    <col min="16130" max="16130" width="13.85546875" style="149" customWidth="1"/>
    <col min="16131" max="16131" width="15.140625" style="149" customWidth="1"/>
    <col min="16132" max="16132" width="15.5703125" style="149" customWidth="1"/>
    <col min="16133" max="16384" width="11.42578125" style="149"/>
  </cols>
  <sheetData>
    <row r="1" spans="1:6" s="172" customFormat="1" ht="30" customHeight="1">
      <c r="A1" s="1020" t="s">
        <v>951</v>
      </c>
      <c r="B1" s="1020"/>
      <c r="C1" s="1020"/>
      <c r="D1" s="1020"/>
      <c r="F1" s="862" t="s">
        <v>1124</v>
      </c>
    </row>
    <row r="2" spans="1:6" s="172" customFormat="1" ht="15" customHeight="1">
      <c r="A2" s="1021" t="s">
        <v>697</v>
      </c>
      <c r="B2" s="1021"/>
      <c r="C2" s="1021"/>
      <c r="D2" s="1021"/>
    </row>
    <row r="3" spans="1:6" s="172" customFormat="1" ht="15" customHeight="1">
      <c r="A3" s="1021" t="s">
        <v>330</v>
      </c>
      <c r="B3" s="1021"/>
      <c r="C3" s="1021"/>
      <c r="D3" s="1021"/>
    </row>
    <row r="4" spans="1:6" s="173" customFormat="1" ht="30" customHeight="1">
      <c r="A4" s="1022" t="s">
        <v>3</v>
      </c>
      <c r="B4" s="1022"/>
      <c r="C4" s="1022"/>
      <c r="D4" s="1022"/>
    </row>
    <row r="5" spans="1:6" ht="3.75" customHeight="1">
      <c r="A5" s="305"/>
      <c r="B5" s="257"/>
      <c r="C5" s="67"/>
      <c r="D5" s="67"/>
    </row>
    <row r="6" spans="1:6" ht="30" customHeight="1">
      <c r="A6" s="306"/>
      <c r="B6" s="307" t="s">
        <v>952</v>
      </c>
      <c r="C6" s="308" t="s">
        <v>8</v>
      </c>
      <c r="D6" s="309" t="s">
        <v>698</v>
      </c>
    </row>
    <row r="7" spans="1:6" ht="15" customHeight="1">
      <c r="A7" s="310" t="s">
        <v>699</v>
      </c>
      <c r="B7" s="564">
        <v>6496690.5780600049</v>
      </c>
      <c r="C7" s="564">
        <v>6496690.5780600049</v>
      </c>
      <c r="D7" s="565">
        <v>0.96051104129488496</v>
      </c>
    </row>
    <row r="8" spans="1:6" ht="15" customHeight="1">
      <c r="A8" s="310" t="s">
        <v>700</v>
      </c>
      <c r="B8" s="566">
        <v>217.05948999999998</v>
      </c>
      <c r="C8" s="566">
        <v>217.05948999999998</v>
      </c>
      <c r="D8" s="566">
        <v>3.2091421664273547E-5</v>
      </c>
    </row>
    <row r="9" spans="1:6" ht="15" customHeight="1">
      <c r="A9" s="310" t="s">
        <v>701</v>
      </c>
      <c r="B9" s="564">
        <v>97479.877700000026</v>
      </c>
      <c r="C9" s="564">
        <v>97479.877700000026</v>
      </c>
      <c r="D9" s="565">
        <v>1.441202989582495E-2</v>
      </c>
    </row>
    <row r="10" spans="1:6" ht="15" customHeight="1">
      <c r="A10" s="310" t="s">
        <v>702</v>
      </c>
      <c r="B10" s="566">
        <v>1387.8641599999999</v>
      </c>
      <c r="C10" s="566">
        <v>1387.8641599999999</v>
      </c>
      <c r="D10" s="566">
        <v>2.0519044788731792E-4</v>
      </c>
    </row>
    <row r="11" spans="1:6" ht="15" customHeight="1">
      <c r="A11" s="310" t="s">
        <v>703</v>
      </c>
      <c r="B11" s="564">
        <v>31891.156940000001</v>
      </c>
      <c r="C11" s="564">
        <v>31891.156940000001</v>
      </c>
      <c r="D11" s="565">
        <v>4.7149864985081454E-3</v>
      </c>
    </row>
    <row r="12" spans="1:6" ht="15" customHeight="1">
      <c r="A12" s="310" t="s">
        <v>704</v>
      </c>
      <c r="B12" s="566">
        <v>3346.1636900000003</v>
      </c>
      <c r="C12" s="566">
        <v>3346.1636900000003</v>
      </c>
      <c r="D12" s="566">
        <v>4.9471759992374218E-4</v>
      </c>
    </row>
    <row r="13" spans="1:6" ht="15" customHeight="1">
      <c r="A13" s="310" t="s">
        <v>705</v>
      </c>
      <c r="B13" s="564">
        <v>864.42981999999995</v>
      </c>
      <c r="C13" s="564">
        <v>864.42981999999995</v>
      </c>
      <c r="D13" s="565">
        <v>1.2780266761334454E-4</v>
      </c>
    </row>
    <row r="14" spans="1:6" ht="15" customHeight="1">
      <c r="A14" s="310" t="s">
        <v>706</v>
      </c>
      <c r="B14" s="566">
        <v>432.21499</v>
      </c>
      <c r="C14" s="566">
        <v>432.21499</v>
      </c>
      <c r="D14" s="566">
        <v>6.3901345634368603E-5</v>
      </c>
    </row>
    <row r="15" spans="1:6" ht="15" customHeight="1">
      <c r="A15" s="310" t="s">
        <v>707</v>
      </c>
      <c r="B15" s="564">
        <v>53430.965180000014</v>
      </c>
      <c r="C15" s="564">
        <v>53430.965180000014</v>
      </c>
      <c r="D15" s="565">
        <v>7.8995653842202345E-3</v>
      </c>
    </row>
    <row r="16" spans="1:6" ht="15" customHeight="1">
      <c r="A16" s="310" t="s">
        <v>708</v>
      </c>
      <c r="B16" s="566">
        <v>22082.875489999999</v>
      </c>
      <c r="C16" s="566">
        <v>22082.875489999999</v>
      </c>
      <c r="D16" s="566">
        <v>3.2648693172053489E-3</v>
      </c>
    </row>
    <row r="17" spans="1:4" ht="15" customHeight="1">
      <c r="A17" s="310" t="s">
        <v>709</v>
      </c>
      <c r="B17" s="874">
        <v>83428.413549999968</v>
      </c>
      <c r="C17" s="874">
        <v>83428.413549999968</v>
      </c>
      <c r="D17" s="288">
        <v>1.233457425894828E-2</v>
      </c>
    </row>
    <row r="18" spans="1:4" ht="15" customHeight="1">
      <c r="A18" s="310" t="s">
        <v>710</v>
      </c>
      <c r="B18" s="875">
        <v>72503.023619999964</v>
      </c>
      <c r="C18" s="875">
        <v>72503.023619999964</v>
      </c>
      <c r="D18" s="875">
        <v>1.0719296829289534E-2</v>
      </c>
    </row>
    <row r="19" spans="1:4" ht="15" customHeight="1">
      <c r="A19" s="851" t="s">
        <v>711</v>
      </c>
      <c r="B19" s="876">
        <v>6763785.4212500053</v>
      </c>
      <c r="C19" s="876">
        <v>6763785.4212500053</v>
      </c>
      <c r="D19" s="877">
        <v>1</v>
      </c>
    </row>
    <row r="20" spans="1:4" ht="15" customHeight="1">
      <c r="A20" s="310" t="s">
        <v>712</v>
      </c>
      <c r="B20" s="550">
        <v>99969.201439999961</v>
      </c>
      <c r="C20" s="550">
        <v>99969.201439999961</v>
      </c>
      <c r="D20" s="541"/>
    </row>
    <row r="21" spans="1:4" s="181" customFormat="1" ht="15" customHeight="1" thickBot="1">
      <c r="A21" s="567" t="s">
        <v>713</v>
      </c>
      <c r="B21" s="568">
        <v>1</v>
      </c>
      <c r="C21" s="568">
        <v>1</v>
      </c>
      <c r="D21" s="567"/>
    </row>
    <row r="22" spans="1:4" ht="15" customHeight="1" thickTop="1">
      <c r="A22" s="101" t="s">
        <v>714</v>
      </c>
      <c r="B22" s="312"/>
      <c r="C22" s="313"/>
      <c r="D22" s="313"/>
    </row>
    <row r="23" spans="1:4" ht="102.75" customHeight="1">
      <c r="A23" s="1040" t="s">
        <v>377</v>
      </c>
      <c r="B23" s="1042"/>
      <c r="C23" s="1042"/>
      <c r="D23" s="1042"/>
    </row>
    <row r="24" spans="1:4" ht="105.75" customHeight="1">
      <c r="A24" s="1040" t="s">
        <v>378</v>
      </c>
      <c r="B24" s="1041"/>
      <c r="C24" s="1041"/>
      <c r="D24" s="1041"/>
    </row>
    <row r="25" spans="1:4" ht="15" customHeight="1">
      <c r="A25" s="101" t="s">
        <v>715</v>
      </c>
      <c r="B25" s="314"/>
      <c r="C25" s="101"/>
      <c r="D25" s="101"/>
    </row>
    <row r="26" spans="1:4" ht="15" customHeight="1">
      <c r="A26" s="315"/>
      <c r="B26" s="316"/>
      <c r="C26" s="256"/>
      <c r="D26" s="256"/>
    </row>
  </sheetData>
  <mergeCells count="6">
    <mergeCell ref="A24:D24"/>
    <mergeCell ref="A1:D1"/>
    <mergeCell ref="A2:D2"/>
    <mergeCell ref="A3:D3"/>
    <mergeCell ref="A4:D4"/>
    <mergeCell ref="A23:D23"/>
  </mergeCells>
  <hyperlinks>
    <hyperlink ref="F1" location="ÍNDICE!A1" display="ÍNDICE!A1"/>
  </hyperlink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F211"/>
  <sheetViews>
    <sheetView zoomScale="145" zoomScaleNormal="145" workbookViewId="0">
      <selection activeCell="J41" sqref="J41"/>
    </sheetView>
  </sheetViews>
  <sheetFormatPr baseColWidth="10" defaultColWidth="9.140625" defaultRowHeight="15"/>
  <cols>
    <col min="1" max="1" width="71.28515625" customWidth="1"/>
    <col min="2" max="2" width="11.140625" bestFit="1" customWidth="1"/>
    <col min="3" max="4" width="10.7109375" customWidth="1"/>
    <col min="6" max="6" width="9.85546875" bestFit="1" customWidth="1"/>
    <col min="257" max="257" width="71.28515625" customWidth="1"/>
    <col min="258" max="260" width="10.7109375" customWidth="1"/>
    <col min="262" max="262" width="9.85546875" bestFit="1" customWidth="1"/>
    <col min="513" max="513" width="71.28515625" customWidth="1"/>
    <col min="514" max="516" width="10.7109375" customWidth="1"/>
    <col min="518" max="518" width="9.85546875" bestFit="1" customWidth="1"/>
    <col min="769" max="769" width="71.28515625" customWidth="1"/>
    <col min="770" max="772" width="10.7109375" customWidth="1"/>
    <col min="774" max="774" width="9.85546875" bestFit="1" customWidth="1"/>
    <col min="1025" max="1025" width="71.28515625" customWidth="1"/>
    <col min="1026" max="1028" width="10.7109375" customWidth="1"/>
    <col min="1030" max="1030" width="9.85546875" bestFit="1" customWidth="1"/>
    <col min="1281" max="1281" width="71.28515625" customWidth="1"/>
    <col min="1282" max="1284" width="10.7109375" customWidth="1"/>
    <col min="1286" max="1286" width="9.85546875" bestFit="1" customWidth="1"/>
    <col min="1537" max="1537" width="71.28515625" customWidth="1"/>
    <col min="1538" max="1540" width="10.7109375" customWidth="1"/>
    <col min="1542" max="1542" width="9.85546875" bestFit="1" customWidth="1"/>
    <col min="1793" max="1793" width="71.28515625" customWidth="1"/>
    <col min="1794" max="1796" width="10.7109375" customWidth="1"/>
    <col min="1798" max="1798" width="9.85546875" bestFit="1" customWidth="1"/>
    <col min="2049" max="2049" width="71.28515625" customWidth="1"/>
    <col min="2050" max="2052" width="10.7109375" customWidth="1"/>
    <col min="2054" max="2054" width="9.85546875" bestFit="1" customWidth="1"/>
    <col min="2305" max="2305" width="71.28515625" customWidth="1"/>
    <col min="2306" max="2308" width="10.7109375" customWidth="1"/>
    <col min="2310" max="2310" width="9.85546875" bestFit="1" customWidth="1"/>
    <col min="2561" max="2561" width="71.28515625" customWidth="1"/>
    <col min="2562" max="2564" width="10.7109375" customWidth="1"/>
    <col min="2566" max="2566" width="9.85546875" bestFit="1" customWidth="1"/>
    <col min="2817" max="2817" width="71.28515625" customWidth="1"/>
    <col min="2818" max="2820" width="10.7109375" customWidth="1"/>
    <col min="2822" max="2822" width="9.85546875" bestFit="1" customWidth="1"/>
    <col min="3073" max="3073" width="71.28515625" customWidth="1"/>
    <col min="3074" max="3076" width="10.7109375" customWidth="1"/>
    <col min="3078" max="3078" width="9.85546875" bestFit="1" customWidth="1"/>
    <col min="3329" max="3329" width="71.28515625" customWidth="1"/>
    <col min="3330" max="3332" width="10.7109375" customWidth="1"/>
    <col min="3334" max="3334" width="9.85546875" bestFit="1" customWidth="1"/>
    <col min="3585" max="3585" width="71.28515625" customWidth="1"/>
    <col min="3586" max="3588" width="10.7109375" customWidth="1"/>
    <col min="3590" max="3590" width="9.85546875" bestFit="1" customWidth="1"/>
    <col min="3841" max="3841" width="71.28515625" customWidth="1"/>
    <col min="3842" max="3844" width="10.7109375" customWidth="1"/>
    <col min="3846" max="3846" width="9.85546875" bestFit="1" customWidth="1"/>
    <col min="4097" max="4097" width="71.28515625" customWidth="1"/>
    <col min="4098" max="4100" width="10.7109375" customWidth="1"/>
    <col min="4102" max="4102" width="9.85546875" bestFit="1" customWidth="1"/>
    <col min="4353" max="4353" width="71.28515625" customWidth="1"/>
    <col min="4354" max="4356" width="10.7109375" customWidth="1"/>
    <col min="4358" max="4358" width="9.85546875" bestFit="1" customWidth="1"/>
    <col min="4609" max="4609" width="71.28515625" customWidth="1"/>
    <col min="4610" max="4612" width="10.7109375" customWidth="1"/>
    <col min="4614" max="4614" width="9.85546875" bestFit="1" customWidth="1"/>
    <col min="4865" max="4865" width="71.28515625" customWidth="1"/>
    <col min="4866" max="4868" width="10.7109375" customWidth="1"/>
    <col min="4870" max="4870" width="9.85546875" bestFit="1" customWidth="1"/>
    <col min="5121" max="5121" width="71.28515625" customWidth="1"/>
    <col min="5122" max="5124" width="10.7109375" customWidth="1"/>
    <col min="5126" max="5126" width="9.85546875" bestFit="1" customWidth="1"/>
    <col min="5377" max="5377" width="71.28515625" customWidth="1"/>
    <col min="5378" max="5380" width="10.7109375" customWidth="1"/>
    <col min="5382" max="5382" width="9.85546875" bestFit="1" customWidth="1"/>
    <col min="5633" max="5633" width="71.28515625" customWidth="1"/>
    <col min="5634" max="5636" width="10.7109375" customWidth="1"/>
    <col min="5638" max="5638" width="9.85546875" bestFit="1" customWidth="1"/>
    <col min="5889" max="5889" width="71.28515625" customWidth="1"/>
    <col min="5890" max="5892" width="10.7109375" customWidth="1"/>
    <col min="5894" max="5894" width="9.85546875" bestFit="1" customWidth="1"/>
    <col min="6145" max="6145" width="71.28515625" customWidth="1"/>
    <col min="6146" max="6148" width="10.7109375" customWidth="1"/>
    <col min="6150" max="6150" width="9.85546875" bestFit="1" customWidth="1"/>
    <col min="6401" max="6401" width="71.28515625" customWidth="1"/>
    <col min="6402" max="6404" width="10.7109375" customWidth="1"/>
    <col min="6406" max="6406" width="9.85546875" bestFit="1" customWidth="1"/>
    <col min="6657" max="6657" width="71.28515625" customWidth="1"/>
    <col min="6658" max="6660" width="10.7109375" customWidth="1"/>
    <col min="6662" max="6662" width="9.85546875" bestFit="1" customWidth="1"/>
    <col min="6913" max="6913" width="71.28515625" customWidth="1"/>
    <col min="6914" max="6916" width="10.7109375" customWidth="1"/>
    <col min="6918" max="6918" width="9.85546875" bestFit="1" customWidth="1"/>
    <col min="7169" max="7169" width="71.28515625" customWidth="1"/>
    <col min="7170" max="7172" width="10.7109375" customWidth="1"/>
    <col min="7174" max="7174" width="9.85546875" bestFit="1" customWidth="1"/>
    <col min="7425" max="7425" width="71.28515625" customWidth="1"/>
    <col min="7426" max="7428" width="10.7109375" customWidth="1"/>
    <col min="7430" max="7430" width="9.85546875" bestFit="1" customWidth="1"/>
    <col min="7681" max="7681" width="71.28515625" customWidth="1"/>
    <col min="7682" max="7684" width="10.7109375" customWidth="1"/>
    <col min="7686" max="7686" width="9.85546875" bestFit="1" customWidth="1"/>
    <col min="7937" max="7937" width="71.28515625" customWidth="1"/>
    <col min="7938" max="7940" width="10.7109375" customWidth="1"/>
    <col min="7942" max="7942" width="9.85546875" bestFit="1" customWidth="1"/>
    <col min="8193" max="8193" width="71.28515625" customWidth="1"/>
    <col min="8194" max="8196" width="10.7109375" customWidth="1"/>
    <col min="8198" max="8198" width="9.85546875" bestFit="1" customWidth="1"/>
    <col min="8449" max="8449" width="71.28515625" customWidth="1"/>
    <col min="8450" max="8452" width="10.7109375" customWidth="1"/>
    <col min="8454" max="8454" width="9.85546875" bestFit="1" customWidth="1"/>
    <col min="8705" max="8705" width="71.28515625" customWidth="1"/>
    <col min="8706" max="8708" width="10.7109375" customWidth="1"/>
    <col min="8710" max="8710" width="9.85546875" bestFit="1" customWidth="1"/>
    <col min="8961" max="8961" width="71.28515625" customWidth="1"/>
    <col min="8962" max="8964" width="10.7109375" customWidth="1"/>
    <col min="8966" max="8966" width="9.85546875" bestFit="1" customWidth="1"/>
    <col min="9217" max="9217" width="71.28515625" customWidth="1"/>
    <col min="9218" max="9220" width="10.7109375" customWidth="1"/>
    <col min="9222" max="9222" width="9.85546875" bestFit="1" customWidth="1"/>
    <col min="9473" max="9473" width="71.28515625" customWidth="1"/>
    <col min="9474" max="9476" width="10.7109375" customWidth="1"/>
    <col min="9478" max="9478" width="9.85546875" bestFit="1" customWidth="1"/>
    <col min="9729" max="9729" width="71.28515625" customWidth="1"/>
    <col min="9730" max="9732" width="10.7109375" customWidth="1"/>
    <col min="9734" max="9734" width="9.85546875" bestFit="1" customWidth="1"/>
    <col min="9985" max="9985" width="71.28515625" customWidth="1"/>
    <col min="9986" max="9988" width="10.7109375" customWidth="1"/>
    <col min="9990" max="9990" width="9.85546875" bestFit="1" customWidth="1"/>
    <col min="10241" max="10241" width="71.28515625" customWidth="1"/>
    <col min="10242" max="10244" width="10.7109375" customWidth="1"/>
    <col min="10246" max="10246" width="9.85546875" bestFit="1" customWidth="1"/>
    <col min="10497" max="10497" width="71.28515625" customWidth="1"/>
    <col min="10498" max="10500" width="10.7109375" customWidth="1"/>
    <col min="10502" max="10502" width="9.85546875" bestFit="1" customWidth="1"/>
    <col min="10753" max="10753" width="71.28515625" customWidth="1"/>
    <col min="10754" max="10756" width="10.7109375" customWidth="1"/>
    <col min="10758" max="10758" width="9.85546875" bestFit="1" customWidth="1"/>
    <col min="11009" max="11009" width="71.28515625" customWidth="1"/>
    <col min="11010" max="11012" width="10.7109375" customWidth="1"/>
    <col min="11014" max="11014" width="9.85546875" bestFit="1" customWidth="1"/>
    <col min="11265" max="11265" width="71.28515625" customWidth="1"/>
    <col min="11266" max="11268" width="10.7109375" customWidth="1"/>
    <col min="11270" max="11270" width="9.85546875" bestFit="1" customWidth="1"/>
    <col min="11521" max="11521" width="71.28515625" customWidth="1"/>
    <col min="11522" max="11524" width="10.7109375" customWidth="1"/>
    <col min="11526" max="11526" width="9.85546875" bestFit="1" customWidth="1"/>
    <col min="11777" max="11777" width="71.28515625" customWidth="1"/>
    <col min="11778" max="11780" width="10.7109375" customWidth="1"/>
    <col min="11782" max="11782" width="9.85546875" bestFit="1" customWidth="1"/>
    <col min="12033" max="12033" width="71.28515625" customWidth="1"/>
    <col min="12034" max="12036" width="10.7109375" customWidth="1"/>
    <col min="12038" max="12038" width="9.85546875" bestFit="1" customWidth="1"/>
    <col min="12289" max="12289" width="71.28515625" customWidth="1"/>
    <col min="12290" max="12292" width="10.7109375" customWidth="1"/>
    <col min="12294" max="12294" width="9.85546875" bestFit="1" customWidth="1"/>
    <col min="12545" max="12545" width="71.28515625" customWidth="1"/>
    <col min="12546" max="12548" width="10.7109375" customWidth="1"/>
    <col min="12550" max="12550" width="9.85546875" bestFit="1" customWidth="1"/>
    <col min="12801" max="12801" width="71.28515625" customWidth="1"/>
    <col min="12802" max="12804" width="10.7109375" customWidth="1"/>
    <col min="12806" max="12806" width="9.85546875" bestFit="1" customWidth="1"/>
    <col min="13057" max="13057" width="71.28515625" customWidth="1"/>
    <col min="13058" max="13060" width="10.7109375" customWidth="1"/>
    <col min="13062" max="13062" width="9.85546875" bestFit="1" customWidth="1"/>
    <col min="13313" max="13313" width="71.28515625" customWidth="1"/>
    <col min="13314" max="13316" width="10.7109375" customWidth="1"/>
    <col min="13318" max="13318" width="9.85546875" bestFit="1" customWidth="1"/>
    <col min="13569" max="13569" width="71.28515625" customWidth="1"/>
    <col min="13570" max="13572" width="10.7109375" customWidth="1"/>
    <col min="13574" max="13574" width="9.85546875" bestFit="1" customWidth="1"/>
    <col min="13825" max="13825" width="71.28515625" customWidth="1"/>
    <col min="13826" max="13828" width="10.7109375" customWidth="1"/>
    <col min="13830" max="13830" width="9.85546875" bestFit="1" customWidth="1"/>
    <col min="14081" max="14081" width="71.28515625" customWidth="1"/>
    <col min="14082" max="14084" width="10.7109375" customWidth="1"/>
    <col min="14086" max="14086" width="9.85546875" bestFit="1" customWidth="1"/>
    <col min="14337" max="14337" width="71.28515625" customWidth="1"/>
    <col min="14338" max="14340" width="10.7109375" customWidth="1"/>
    <col min="14342" max="14342" width="9.85546875" bestFit="1" customWidth="1"/>
    <col min="14593" max="14593" width="71.28515625" customWidth="1"/>
    <col min="14594" max="14596" width="10.7109375" customWidth="1"/>
    <col min="14598" max="14598" width="9.85546875" bestFit="1" customWidth="1"/>
    <col min="14849" max="14849" width="71.28515625" customWidth="1"/>
    <col min="14850" max="14852" width="10.7109375" customWidth="1"/>
    <col min="14854" max="14854" width="9.85546875" bestFit="1" customWidth="1"/>
    <col min="15105" max="15105" width="71.28515625" customWidth="1"/>
    <col min="15106" max="15108" width="10.7109375" customWidth="1"/>
    <col min="15110" max="15110" width="9.85546875" bestFit="1" customWidth="1"/>
    <col min="15361" max="15361" width="71.28515625" customWidth="1"/>
    <col min="15362" max="15364" width="10.7109375" customWidth="1"/>
    <col min="15366" max="15366" width="9.85546875" bestFit="1" customWidth="1"/>
    <col min="15617" max="15617" width="71.28515625" customWidth="1"/>
    <col min="15618" max="15620" width="10.7109375" customWidth="1"/>
    <col min="15622" max="15622" width="9.85546875" bestFit="1" customWidth="1"/>
    <col min="15873" max="15873" width="71.28515625" customWidth="1"/>
    <col min="15874" max="15876" width="10.7109375" customWidth="1"/>
    <col min="15878" max="15878" width="9.85546875" bestFit="1" customWidth="1"/>
    <col min="16129" max="16129" width="71.28515625" customWidth="1"/>
    <col min="16130" max="16132" width="10.7109375" customWidth="1"/>
    <col min="16134" max="16134" width="9.85546875" bestFit="1" customWidth="1"/>
  </cols>
  <sheetData>
    <row r="1" spans="1:6" ht="21" customHeight="1">
      <c r="A1" s="993" t="s">
        <v>951</v>
      </c>
      <c r="B1" s="993"/>
      <c r="C1" s="993"/>
      <c r="D1" s="993"/>
      <c r="F1" s="863" t="s">
        <v>1124</v>
      </c>
    </row>
    <row r="2" spans="1:6" ht="35.1" customHeight="1">
      <c r="A2" s="1069" t="s">
        <v>1127</v>
      </c>
      <c r="B2" s="994"/>
      <c r="C2" s="994"/>
      <c r="D2" s="994"/>
    </row>
    <row r="3" spans="1:6" ht="18">
      <c r="A3" s="994" t="s">
        <v>330</v>
      </c>
      <c r="B3" s="994"/>
      <c r="C3" s="994"/>
      <c r="D3" s="994"/>
    </row>
    <row r="4" spans="1:6" ht="30" customHeight="1">
      <c r="A4" s="998" t="s">
        <v>3</v>
      </c>
      <c r="B4" s="998"/>
      <c r="C4" s="998"/>
      <c r="D4" s="998"/>
    </row>
    <row r="5" spans="1:6">
      <c r="A5" s="16"/>
      <c r="B5" s="397"/>
      <c r="C5" s="397"/>
      <c r="D5" s="483"/>
    </row>
    <row r="6" spans="1:6" ht="30" customHeight="1">
      <c r="A6" s="399" t="s">
        <v>850</v>
      </c>
      <c r="B6" s="400" t="s">
        <v>952</v>
      </c>
      <c r="C6" s="401" t="s">
        <v>8</v>
      </c>
      <c r="D6" s="400" t="s">
        <v>1113</v>
      </c>
    </row>
    <row r="7" spans="1:6">
      <c r="A7" s="21" t="s">
        <v>851</v>
      </c>
      <c r="B7" s="744">
        <v>415435</v>
      </c>
      <c r="C7" s="744">
        <v>415435</v>
      </c>
      <c r="D7" s="745">
        <v>7.1081148881106768E-2</v>
      </c>
    </row>
    <row r="8" spans="1:6">
      <c r="A8" s="21" t="s">
        <v>852</v>
      </c>
      <c r="B8" s="744">
        <v>2267943.1645699996</v>
      </c>
      <c r="C8" s="744">
        <v>2267943.1645699996</v>
      </c>
      <c r="D8" s="745">
        <v>0.38804627856268381</v>
      </c>
    </row>
    <row r="9" spans="1:6">
      <c r="A9" s="21" t="s">
        <v>853</v>
      </c>
      <c r="B9" s="744">
        <v>1902221.1003099999</v>
      </c>
      <c r="C9" s="744">
        <v>1902221.1003099999</v>
      </c>
      <c r="D9" s="745">
        <v>0.32547103935854665</v>
      </c>
    </row>
    <row r="10" spans="1:6">
      <c r="A10" s="21" t="s">
        <v>854</v>
      </c>
      <c r="B10" s="744">
        <v>833964.59724000003</v>
      </c>
      <c r="C10" s="744">
        <v>833964.59724000003</v>
      </c>
      <c r="D10" s="745">
        <v>0.14269178499160803</v>
      </c>
    </row>
    <row r="11" spans="1:6">
      <c r="A11" s="21" t="s">
        <v>855</v>
      </c>
      <c r="B11" s="744">
        <v>363603.86883000005</v>
      </c>
      <c r="C11" s="744">
        <v>363603.86883000005</v>
      </c>
      <c r="D11" s="745">
        <v>6.2212814842398087E-2</v>
      </c>
    </row>
    <row r="12" spans="1:6">
      <c r="A12" s="21" t="s">
        <v>856</v>
      </c>
      <c r="B12" s="744">
        <v>58860.508000000002</v>
      </c>
      <c r="C12" s="744">
        <v>58860.508000000002</v>
      </c>
      <c r="D12" s="745">
        <v>1.0071064143284932E-2</v>
      </c>
    </row>
    <row r="13" spans="1:6">
      <c r="A13" s="21" t="s">
        <v>857</v>
      </c>
      <c r="B13" s="744">
        <v>2489</v>
      </c>
      <c r="C13" s="744">
        <v>2489</v>
      </c>
      <c r="D13" s="745">
        <v>4.2586922037159781E-4</v>
      </c>
    </row>
    <row r="14" spans="1:6">
      <c r="A14" s="21" t="s">
        <v>858</v>
      </c>
      <c r="B14" s="744">
        <v>0</v>
      </c>
      <c r="C14" s="744">
        <v>0</v>
      </c>
      <c r="D14" s="745">
        <v>0</v>
      </c>
    </row>
    <row r="15" spans="1:6">
      <c r="A15" s="21" t="s">
        <v>859</v>
      </c>
      <c r="B15" s="744">
        <v>0</v>
      </c>
      <c r="C15" s="744">
        <v>0</v>
      </c>
      <c r="D15" s="745">
        <v>0</v>
      </c>
    </row>
    <row r="16" spans="1:6">
      <c r="A16" s="21" t="s">
        <v>860</v>
      </c>
      <c r="B16" s="744">
        <v>0</v>
      </c>
      <c r="C16" s="744">
        <v>0</v>
      </c>
      <c r="D16" s="745">
        <v>0</v>
      </c>
    </row>
    <row r="17" spans="1:6">
      <c r="A17" s="21" t="s">
        <v>861</v>
      </c>
      <c r="B17" s="744">
        <v>0</v>
      </c>
      <c r="C17" s="744">
        <v>0</v>
      </c>
      <c r="D17" s="745">
        <v>0</v>
      </c>
    </row>
    <row r="18" spans="1:6">
      <c r="A18" s="21" t="s">
        <v>862</v>
      </c>
      <c r="B18" s="744">
        <v>0</v>
      </c>
      <c r="C18" s="744">
        <v>0</v>
      </c>
      <c r="D18" s="745">
        <v>0</v>
      </c>
    </row>
    <row r="19" spans="1:6">
      <c r="A19" s="21" t="s">
        <v>863</v>
      </c>
      <c r="B19" s="744">
        <v>0</v>
      </c>
      <c r="C19" s="744">
        <v>0</v>
      </c>
      <c r="D19" s="745">
        <v>0</v>
      </c>
    </row>
    <row r="20" spans="1:6">
      <c r="A20" s="21" t="s">
        <v>864</v>
      </c>
      <c r="B20" s="744">
        <v>0</v>
      </c>
      <c r="C20" s="744">
        <v>0</v>
      </c>
      <c r="D20" s="745">
        <v>0</v>
      </c>
    </row>
    <row r="21" spans="1:6">
      <c r="A21" s="399" t="s">
        <v>723</v>
      </c>
      <c r="B21" s="746">
        <v>5844517.2389500001</v>
      </c>
      <c r="C21" s="746">
        <v>5844517.2389500001</v>
      </c>
      <c r="D21" s="747">
        <v>0.99999999999999989</v>
      </c>
      <c r="F21" s="486"/>
    </row>
    <row r="22" spans="1:6">
      <c r="A22" s="405" t="s">
        <v>865</v>
      </c>
      <c r="B22" s="745">
        <v>1</v>
      </c>
      <c r="C22" s="745">
        <v>1</v>
      </c>
      <c r="D22" s="748"/>
    </row>
    <row r="23" spans="1:6" ht="30" customHeight="1">
      <c r="A23" s="406" t="s">
        <v>869</v>
      </c>
      <c r="B23" s="400" t="s">
        <v>952</v>
      </c>
      <c r="C23" s="401" t="s">
        <v>8</v>
      </c>
      <c r="D23" s="400" t="s">
        <v>698</v>
      </c>
    </row>
    <row r="24" spans="1:6">
      <c r="A24" s="21" t="s">
        <v>851</v>
      </c>
      <c r="B24" s="402">
        <v>21</v>
      </c>
      <c r="C24" s="744">
        <v>21</v>
      </c>
      <c r="D24" s="745">
        <v>1.4122394082044385E-2</v>
      </c>
    </row>
    <row r="25" spans="1:6">
      <c r="A25" s="21" t="s">
        <v>852</v>
      </c>
      <c r="B25" s="402">
        <v>236</v>
      </c>
      <c r="C25" s="744">
        <v>236</v>
      </c>
      <c r="D25" s="745">
        <v>0.15870880968392737</v>
      </c>
    </row>
    <row r="26" spans="1:6">
      <c r="A26" s="21" t="s">
        <v>853</v>
      </c>
      <c r="B26" s="402">
        <v>377</v>
      </c>
      <c r="C26" s="744">
        <v>377</v>
      </c>
      <c r="D26" s="745">
        <v>0.25353059852051107</v>
      </c>
    </row>
    <row r="27" spans="1:6">
      <c r="A27" s="21" t="s">
        <v>854</v>
      </c>
      <c r="B27" s="402">
        <v>387</v>
      </c>
      <c r="C27" s="744">
        <v>387</v>
      </c>
      <c r="D27" s="745">
        <v>0.26025554808338935</v>
      </c>
    </row>
    <row r="28" spans="1:6">
      <c r="A28" s="21" t="s">
        <v>855</v>
      </c>
      <c r="B28" s="402">
        <v>351</v>
      </c>
      <c r="C28" s="744">
        <v>351</v>
      </c>
      <c r="D28" s="745">
        <v>0.23604572965702758</v>
      </c>
    </row>
    <row r="29" spans="1:6">
      <c r="A29" s="21" t="s">
        <v>856</v>
      </c>
      <c r="B29" s="402">
        <v>107</v>
      </c>
      <c r="C29" s="744">
        <v>107</v>
      </c>
      <c r="D29" s="745">
        <v>7.1956960322797581E-2</v>
      </c>
    </row>
    <row r="30" spans="1:6">
      <c r="A30" s="21" t="s">
        <v>857</v>
      </c>
      <c r="B30" s="402">
        <v>8</v>
      </c>
      <c r="C30" s="744">
        <v>8</v>
      </c>
      <c r="D30" s="745">
        <v>5.3799596503026226E-3</v>
      </c>
    </row>
    <row r="31" spans="1:6">
      <c r="A31" s="21" t="s">
        <v>858</v>
      </c>
      <c r="B31" s="402">
        <v>0</v>
      </c>
      <c r="C31" s="744">
        <v>0</v>
      </c>
      <c r="D31" s="745">
        <v>0</v>
      </c>
    </row>
    <row r="32" spans="1:6">
      <c r="A32" s="21" t="s">
        <v>859</v>
      </c>
      <c r="B32" s="402">
        <v>0</v>
      </c>
      <c r="C32" s="744">
        <v>0</v>
      </c>
      <c r="D32" s="745">
        <v>0</v>
      </c>
    </row>
    <row r="33" spans="1:4">
      <c r="A33" s="21" t="s">
        <v>860</v>
      </c>
      <c r="B33" s="402">
        <v>0</v>
      </c>
      <c r="C33" s="744">
        <v>0</v>
      </c>
      <c r="D33" s="745">
        <v>0</v>
      </c>
    </row>
    <row r="34" spans="1:4">
      <c r="A34" s="21" t="s">
        <v>861</v>
      </c>
      <c r="B34" s="402">
        <v>0</v>
      </c>
      <c r="C34" s="744">
        <v>0</v>
      </c>
      <c r="D34" s="745">
        <v>0</v>
      </c>
    </row>
    <row r="35" spans="1:4">
      <c r="A35" s="21" t="s">
        <v>862</v>
      </c>
      <c r="B35" s="402">
        <v>0</v>
      </c>
      <c r="C35" s="744">
        <v>0</v>
      </c>
      <c r="D35" s="745">
        <v>0</v>
      </c>
    </row>
    <row r="36" spans="1:4">
      <c r="A36" s="21" t="s">
        <v>863</v>
      </c>
      <c r="B36" s="402">
        <v>0</v>
      </c>
      <c r="C36" s="744">
        <v>0</v>
      </c>
      <c r="D36" s="745">
        <v>0</v>
      </c>
    </row>
    <row r="37" spans="1:4">
      <c r="A37" s="21" t="s">
        <v>864</v>
      </c>
      <c r="B37" s="402">
        <v>0</v>
      </c>
      <c r="C37" s="744">
        <v>0</v>
      </c>
      <c r="D37" s="745">
        <v>0</v>
      </c>
    </row>
    <row r="38" spans="1:4">
      <c r="A38" s="399" t="s">
        <v>723</v>
      </c>
      <c r="B38" s="749">
        <v>1487</v>
      </c>
      <c r="C38" s="749">
        <v>1487</v>
      </c>
      <c r="D38" s="750">
        <v>1</v>
      </c>
    </row>
    <row r="39" spans="1:4">
      <c r="A39" s="405" t="s">
        <v>865</v>
      </c>
      <c r="B39" s="745">
        <v>1</v>
      </c>
      <c r="C39" s="745">
        <v>1</v>
      </c>
      <c r="D39" s="732"/>
    </row>
    <row r="40" spans="1:4" ht="15.75" thickBot="1">
      <c r="A40" s="733"/>
      <c r="B40" s="751"/>
      <c r="C40" s="735"/>
      <c r="D40" s="735"/>
    </row>
    <row r="41" spans="1:4" ht="54" customHeight="1" thickTop="1">
      <c r="A41" s="1065" t="s">
        <v>1128</v>
      </c>
      <c r="B41" s="1066"/>
      <c r="C41" s="1066"/>
      <c r="D41" s="1066"/>
    </row>
    <row r="42" spans="1:4">
      <c r="A42" s="412"/>
      <c r="B42" s="413"/>
      <c r="C42" s="413"/>
      <c r="D42" s="413"/>
    </row>
    <row r="43" spans="1:4" ht="30" customHeight="1">
      <c r="A43" s="993" t="s">
        <v>951</v>
      </c>
      <c r="B43" s="993"/>
      <c r="C43" s="993"/>
      <c r="D43" s="993"/>
    </row>
    <row r="44" spans="1:4" ht="18">
      <c r="A44" s="1069" t="s">
        <v>868</v>
      </c>
      <c r="B44" s="994"/>
      <c r="C44" s="994"/>
      <c r="D44" s="994"/>
    </row>
    <row r="45" spans="1:4" ht="18">
      <c r="A45" s="994" t="s">
        <v>330</v>
      </c>
      <c r="B45" s="994"/>
      <c r="C45" s="994"/>
      <c r="D45" s="994"/>
    </row>
    <row r="46" spans="1:4" ht="30" customHeight="1">
      <c r="A46" s="998" t="s">
        <v>3</v>
      </c>
      <c r="B46" s="998"/>
      <c r="C46" s="998"/>
      <c r="D46" s="998"/>
    </row>
    <row r="47" spans="1:4">
      <c r="A47" s="16"/>
      <c r="B47" s="397"/>
      <c r="C47" s="397"/>
      <c r="D47" s="483"/>
    </row>
    <row r="48" spans="1:4" ht="30" customHeight="1">
      <c r="A48" s="399" t="s">
        <v>850</v>
      </c>
      <c r="B48" s="400" t="s">
        <v>952</v>
      </c>
      <c r="C48" s="401" t="s">
        <v>8</v>
      </c>
      <c r="D48" s="400" t="s">
        <v>1113</v>
      </c>
    </row>
    <row r="49" spans="1:4">
      <c r="A49" s="21" t="s">
        <v>851</v>
      </c>
      <c r="B49" s="402">
        <v>0</v>
      </c>
      <c r="C49" s="402">
        <v>0</v>
      </c>
      <c r="D49" s="403">
        <v>0</v>
      </c>
    </row>
    <row r="50" spans="1:4">
      <c r="A50" s="21" t="s">
        <v>852</v>
      </c>
      <c r="B50" s="402">
        <v>0</v>
      </c>
      <c r="C50" s="402">
        <v>0</v>
      </c>
      <c r="D50" s="403">
        <v>0</v>
      </c>
    </row>
    <row r="51" spans="1:4">
      <c r="A51" s="21" t="s">
        <v>853</v>
      </c>
      <c r="B51" s="402">
        <v>0</v>
      </c>
      <c r="C51" s="402">
        <v>0</v>
      </c>
      <c r="D51" s="403">
        <v>0</v>
      </c>
    </row>
    <row r="52" spans="1:4">
      <c r="A52" s="21" t="s">
        <v>854</v>
      </c>
      <c r="B52" s="402">
        <v>0</v>
      </c>
      <c r="C52" s="402">
        <v>0</v>
      </c>
      <c r="D52" s="403">
        <v>0</v>
      </c>
    </row>
    <row r="53" spans="1:4">
      <c r="A53" s="21" t="s">
        <v>855</v>
      </c>
      <c r="B53" s="402">
        <v>0</v>
      </c>
      <c r="C53" s="402">
        <v>0</v>
      </c>
      <c r="D53" s="403">
        <v>0</v>
      </c>
    </row>
    <row r="54" spans="1:4">
      <c r="A54" s="21" t="s">
        <v>856</v>
      </c>
      <c r="B54" s="402">
        <v>0</v>
      </c>
      <c r="C54" s="402">
        <v>0</v>
      </c>
      <c r="D54" s="403">
        <v>0</v>
      </c>
    </row>
    <row r="55" spans="1:4">
      <c r="A55" s="21" t="s">
        <v>857</v>
      </c>
      <c r="B55" s="402">
        <v>0</v>
      </c>
      <c r="C55" s="402">
        <v>0</v>
      </c>
      <c r="D55" s="403">
        <v>0</v>
      </c>
    </row>
    <row r="56" spans="1:4">
      <c r="A56" s="21" t="s">
        <v>858</v>
      </c>
      <c r="B56" s="402">
        <v>0</v>
      </c>
      <c r="C56" s="402">
        <v>0</v>
      </c>
      <c r="D56" s="403">
        <v>0</v>
      </c>
    </row>
    <row r="57" spans="1:4">
      <c r="A57" s="21" t="s">
        <v>859</v>
      </c>
      <c r="B57" s="402">
        <v>0</v>
      </c>
      <c r="C57" s="402">
        <v>0</v>
      </c>
      <c r="D57" s="403">
        <v>0</v>
      </c>
    </row>
    <row r="58" spans="1:4">
      <c r="A58" s="21" t="s">
        <v>860</v>
      </c>
      <c r="B58" s="402">
        <v>0</v>
      </c>
      <c r="C58" s="402">
        <v>0</v>
      </c>
      <c r="D58" s="403">
        <v>0</v>
      </c>
    </row>
    <row r="59" spans="1:4">
      <c r="A59" s="21" t="s">
        <v>861</v>
      </c>
      <c r="B59" s="402">
        <v>0</v>
      </c>
      <c r="C59" s="402">
        <v>0</v>
      </c>
      <c r="D59" s="403">
        <v>0</v>
      </c>
    </row>
    <row r="60" spans="1:4">
      <c r="A60" s="21" t="s">
        <v>862</v>
      </c>
      <c r="B60" s="402">
        <v>0</v>
      </c>
      <c r="C60" s="402">
        <v>0</v>
      </c>
      <c r="D60" s="403">
        <v>0</v>
      </c>
    </row>
    <row r="61" spans="1:4">
      <c r="A61" s="21" t="s">
        <v>863</v>
      </c>
      <c r="B61" s="402">
        <v>0</v>
      </c>
      <c r="C61" s="402">
        <v>0</v>
      </c>
      <c r="D61" s="403">
        <v>0</v>
      </c>
    </row>
    <row r="62" spans="1:4">
      <c r="A62" s="21" t="s">
        <v>864</v>
      </c>
      <c r="B62" s="402">
        <v>0</v>
      </c>
      <c r="C62" s="402">
        <v>0</v>
      </c>
      <c r="D62" s="403">
        <v>0</v>
      </c>
    </row>
    <row r="63" spans="1:4">
      <c r="A63" s="399" t="s">
        <v>723</v>
      </c>
      <c r="B63" s="749">
        <v>0</v>
      </c>
      <c r="C63" s="749">
        <v>0</v>
      </c>
      <c r="D63" s="752">
        <v>0</v>
      </c>
    </row>
    <row r="64" spans="1:4">
      <c r="A64" s="405" t="s">
        <v>865</v>
      </c>
      <c r="B64" s="726">
        <v>0</v>
      </c>
      <c r="C64" s="726">
        <v>0</v>
      </c>
      <c r="D64" s="732"/>
    </row>
    <row r="65" spans="1:4" ht="30" customHeight="1">
      <c r="A65" s="406" t="s">
        <v>869</v>
      </c>
      <c r="B65" s="400" t="s">
        <v>952</v>
      </c>
      <c r="C65" s="401" t="s">
        <v>8</v>
      </c>
      <c r="D65" s="400" t="s">
        <v>698</v>
      </c>
    </row>
    <row r="66" spans="1:4">
      <c r="A66" s="21" t="s">
        <v>851</v>
      </c>
      <c r="B66" s="402">
        <v>0</v>
      </c>
      <c r="C66" s="402">
        <v>0</v>
      </c>
      <c r="D66" s="403">
        <v>0</v>
      </c>
    </row>
    <row r="67" spans="1:4">
      <c r="A67" s="21" t="s">
        <v>852</v>
      </c>
      <c r="B67" s="402">
        <v>0</v>
      </c>
      <c r="C67" s="402">
        <v>0</v>
      </c>
      <c r="D67" s="403">
        <v>0</v>
      </c>
    </row>
    <row r="68" spans="1:4">
      <c r="A68" s="21" t="s">
        <v>853</v>
      </c>
      <c r="B68" s="402">
        <v>0</v>
      </c>
      <c r="C68" s="402">
        <v>0</v>
      </c>
      <c r="D68" s="403">
        <v>0</v>
      </c>
    </row>
    <row r="69" spans="1:4">
      <c r="A69" s="21" t="s">
        <v>854</v>
      </c>
      <c r="B69" s="402">
        <v>0</v>
      </c>
      <c r="C69" s="402">
        <v>0</v>
      </c>
      <c r="D69" s="403">
        <v>0</v>
      </c>
    </row>
    <row r="70" spans="1:4">
      <c r="A70" s="21" t="s">
        <v>855</v>
      </c>
      <c r="B70" s="402">
        <v>0</v>
      </c>
      <c r="C70" s="402">
        <v>0</v>
      </c>
      <c r="D70" s="403">
        <v>0</v>
      </c>
    </row>
    <row r="71" spans="1:4">
      <c r="A71" s="21" t="s">
        <v>856</v>
      </c>
      <c r="B71" s="402">
        <v>0</v>
      </c>
      <c r="C71" s="402">
        <v>0</v>
      </c>
      <c r="D71" s="403">
        <v>0</v>
      </c>
    </row>
    <row r="72" spans="1:4">
      <c r="A72" s="21" t="s">
        <v>857</v>
      </c>
      <c r="B72" s="402">
        <v>0</v>
      </c>
      <c r="C72" s="402">
        <v>0</v>
      </c>
      <c r="D72" s="403">
        <v>0</v>
      </c>
    </row>
    <row r="73" spans="1:4">
      <c r="A73" s="21" t="s">
        <v>858</v>
      </c>
      <c r="B73" s="402">
        <v>0</v>
      </c>
      <c r="C73" s="402">
        <v>0</v>
      </c>
      <c r="D73" s="403">
        <v>0</v>
      </c>
    </row>
    <row r="74" spans="1:4">
      <c r="A74" s="21" t="s">
        <v>859</v>
      </c>
      <c r="B74" s="402">
        <v>0</v>
      </c>
      <c r="C74" s="402">
        <v>0</v>
      </c>
      <c r="D74" s="403">
        <v>0</v>
      </c>
    </row>
    <row r="75" spans="1:4">
      <c r="A75" s="21" t="s">
        <v>860</v>
      </c>
      <c r="B75" s="402">
        <v>0</v>
      </c>
      <c r="C75" s="402">
        <v>0</v>
      </c>
      <c r="D75" s="403">
        <v>0</v>
      </c>
    </row>
    <row r="76" spans="1:4">
      <c r="A76" s="21" t="s">
        <v>861</v>
      </c>
      <c r="B76" s="402">
        <v>0</v>
      </c>
      <c r="C76" s="402">
        <v>0</v>
      </c>
      <c r="D76" s="403">
        <v>0</v>
      </c>
    </row>
    <row r="77" spans="1:4">
      <c r="A77" s="21" t="s">
        <v>862</v>
      </c>
      <c r="B77" s="402">
        <v>0</v>
      </c>
      <c r="C77" s="402">
        <v>0</v>
      </c>
      <c r="D77" s="403">
        <v>0</v>
      </c>
    </row>
    <row r="78" spans="1:4">
      <c r="A78" s="21" t="s">
        <v>863</v>
      </c>
      <c r="B78" s="402">
        <v>0</v>
      </c>
      <c r="C78" s="402">
        <v>0</v>
      </c>
      <c r="D78" s="403">
        <v>0</v>
      </c>
    </row>
    <row r="79" spans="1:4">
      <c r="A79" s="21" t="s">
        <v>864</v>
      </c>
      <c r="B79" s="402">
        <v>0</v>
      </c>
      <c r="C79" s="402">
        <v>0</v>
      </c>
      <c r="D79" s="403">
        <v>0</v>
      </c>
    </row>
    <row r="80" spans="1:4">
      <c r="A80" s="399" t="s">
        <v>723</v>
      </c>
      <c r="B80" s="749">
        <v>0</v>
      </c>
      <c r="C80" s="749">
        <v>0</v>
      </c>
      <c r="D80" s="752">
        <v>0</v>
      </c>
    </row>
    <row r="81" spans="1:4">
      <c r="A81" s="405" t="s">
        <v>865</v>
      </c>
      <c r="B81" s="726">
        <v>0</v>
      </c>
      <c r="C81" s="726">
        <v>0</v>
      </c>
      <c r="D81" s="732"/>
    </row>
    <row r="82" spans="1:4" ht="15.75" thickBot="1">
      <c r="A82" s="733"/>
      <c r="B82" s="751"/>
      <c r="C82" s="735"/>
      <c r="D82" s="735"/>
    </row>
    <row r="83" spans="1:4" ht="30" customHeight="1" thickTop="1">
      <c r="A83" s="1065" t="s">
        <v>870</v>
      </c>
      <c r="B83" s="1066"/>
      <c r="C83" s="1066"/>
      <c r="D83" s="1066"/>
    </row>
    <row r="84" spans="1:4">
      <c r="A84" s="736"/>
      <c r="B84" s="736"/>
      <c r="C84" s="414"/>
      <c r="D84" s="483"/>
    </row>
    <row r="85" spans="1:4" ht="30" customHeight="1">
      <c r="A85" s="993" t="s">
        <v>951</v>
      </c>
      <c r="B85" s="993"/>
      <c r="C85" s="993"/>
      <c r="D85" s="993"/>
    </row>
    <row r="86" spans="1:4" ht="18" customHeight="1">
      <c r="A86" s="1069" t="s">
        <v>1129</v>
      </c>
      <c r="B86" s="1069"/>
      <c r="C86" s="1069"/>
      <c r="D86" s="1069"/>
    </row>
    <row r="87" spans="1:4" ht="18">
      <c r="A87" s="994" t="s">
        <v>330</v>
      </c>
      <c r="B87" s="994"/>
      <c r="C87" s="994"/>
      <c r="D87" s="994"/>
    </row>
    <row r="88" spans="1:4" ht="30" customHeight="1">
      <c r="A88" s="998" t="s">
        <v>3</v>
      </c>
      <c r="B88" s="998"/>
      <c r="C88" s="998"/>
      <c r="D88" s="998"/>
    </row>
    <row r="89" spans="1:4">
      <c r="A89" s="16"/>
      <c r="B89" s="397"/>
      <c r="C89" s="397"/>
      <c r="D89" s="483"/>
    </row>
    <row r="90" spans="1:4" ht="30" customHeight="1">
      <c r="A90" s="399" t="s">
        <v>850</v>
      </c>
      <c r="B90" s="400" t="s">
        <v>952</v>
      </c>
      <c r="C90" s="401" t="s">
        <v>8</v>
      </c>
      <c r="D90" s="400" t="s">
        <v>1113</v>
      </c>
    </row>
    <row r="91" spans="1:4">
      <c r="A91" s="21" t="s">
        <v>851</v>
      </c>
      <c r="B91" s="402">
        <v>0</v>
      </c>
      <c r="C91" s="402">
        <v>0</v>
      </c>
      <c r="D91" s="403">
        <v>0</v>
      </c>
    </row>
    <row r="92" spans="1:4">
      <c r="A92" s="21" t="s">
        <v>852</v>
      </c>
      <c r="B92" s="402">
        <v>0</v>
      </c>
      <c r="C92" s="402">
        <v>0</v>
      </c>
      <c r="D92" s="403">
        <v>0</v>
      </c>
    </row>
    <row r="93" spans="1:4">
      <c r="A93" s="21" t="s">
        <v>853</v>
      </c>
      <c r="B93" s="402">
        <v>0</v>
      </c>
      <c r="C93" s="402">
        <v>0</v>
      </c>
      <c r="D93" s="403">
        <v>0</v>
      </c>
    </row>
    <row r="94" spans="1:4">
      <c r="A94" s="21" t="s">
        <v>854</v>
      </c>
      <c r="B94" s="402">
        <v>0</v>
      </c>
      <c r="C94" s="402">
        <v>0</v>
      </c>
      <c r="D94" s="403">
        <v>0</v>
      </c>
    </row>
    <row r="95" spans="1:4">
      <c r="A95" s="21" t="s">
        <v>855</v>
      </c>
      <c r="B95" s="402">
        <v>0</v>
      </c>
      <c r="C95" s="402">
        <v>0</v>
      </c>
      <c r="D95" s="403">
        <v>0</v>
      </c>
    </row>
    <row r="96" spans="1:4">
      <c r="A96" s="21" t="s">
        <v>856</v>
      </c>
      <c r="B96" s="402">
        <v>0</v>
      </c>
      <c r="C96" s="402">
        <v>0</v>
      </c>
      <c r="D96" s="403">
        <v>0</v>
      </c>
    </row>
    <row r="97" spans="1:4">
      <c r="A97" s="21" t="s">
        <v>857</v>
      </c>
      <c r="B97" s="402">
        <v>0</v>
      </c>
      <c r="C97" s="402">
        <v>0</v>
      </c>
      <c r="D97" s="403">
        <v>0</v>
      </c>
    </row>
    <row r="98" spans="1:4">
      <c r="A98" s="21" t="s">
        <v>858</v>
      </c>
      <c r="B98" s="402">
        <v>0</v>
      </c>
      <c r="C98" s="402">
        <v>0</v>
      </c>
      <c r="D98" s="403">
        <v>0</v>
      </c>
    </row>
    <row r="99" spans="1:4">
      <c r="A99" s="21" t="s">
        <v>859</v>
      </c>
      <c r="B99" s="402">
        <v>0</v>
      </c>
      <c r="C99" s="402">
        <v>0</v>
      </c>
      <c r="D99" s="403">
        <v>0</v>
      </c>
    </row>
    <row r="100" spans="1:4">
      <c r="A100" s="21" t="s">
        <v>860</v>
      </c>
      <c r="B100" s="402">
        <v>0</v>
      </c>
      <c r="C100" s="402">
        <v>0</v>
      </c>
      <c r="D100" s="403">
        <v>0</v>
      </c>
    </row>
    <row r="101" spans="1:4">
      <c r="A101" s="21" t="s">
        <v>861</v>
      </c>
      <c r="B101" s="402">
        <v>0</v>
      </c>
      <c r="C101" s="402">
        <v>0</v>
      </c>
      <c r="D101" s="403">
        <v>0</v>
      </c>
    </row>
    <row r="102" spans="1:4">
      <c r="A102" s="21" t="s">
        <v>862</v>
      </c>
      <c r="B102" s="402">
        <v>0</v>
      </c>
      <c r="C102" s="402">
        <v>0</v>
      </c>
      <c r="D102" s="403">
        <v>0</v>
      </c>
    </row>
    <row r="103" spans="1:4">
      <c r="A103" s="21" t="s">
        <v>863</v>
      </c>
      <c r="B103" s="402">
        <v>0</v>
      </c>
      <c r="C103" s="402">
        <v>0</v>
      </c>
      <c r="D103" s="403">
        <v>0</v>
      </c>
    </row>
    <row r="104" spans="1:4">
      <c r="A104" s="21" t="s">
        <v>864</v>
      </c>
      <c r="B104" s="402">
        <v>0</v>
      </c>
      <c r="C104" s="402">
        <v>0</v>
      </c>
      <c r="D104" s="403">
        <v>0</v>
      </c>
    </row>
    <row r="105" spans="1:4">
      <c r="A105" s="399" t="s">
        <v>723</v>
      </c>
      <c r="B105" s="749">
        <v>0</v>
      </c>
      <c r="C105" s="749">
        <v>0</v>
      </c>
      <c r="D105" s="752">
        <v>0</v>
      </c>
    </row>
    <row r="106" spans="1:4">
      <c r="A106" s="405" t="s">
        <v>865</v>
      </c>
      <c r="B106" s="403">
        <v>0</v>
      </c>
      <c r="C106" s="403">
        <v>0</v>
      </c>
      <c r="D106" s="740"/>
    </row>
    <row r="107" spans="1:4" ht="30" customHeight="1">
      <c r="A107" s="406" t="s">
        <v>869</v>
      </c>
      <c r="B107" s="400" t="s">
        <v>952</v>
      </c>
      <c r="C107" s="401" t="s">
        <v>8</v>
      </c>
      <c r="D107" s="400" t="s">
        <v>698</v>
      </c>
    </row>
    <row r="108" spans="1:4">
      <c r="A108" s="21" t="s">
        <v>851</v>
      </c>
      <c r="B108" s="402">
        <v>0</v>
      </c>
      <c r="C108" s="402">
        <v>0</v>
      </c>
      <c r="D108" s="403">
        <v>0</v>
      </c>
    </row>
    <row r="109" spans="1:4">
      <c r="A109" s="21" t="s">
        <v>852</v>
      </c>
      <c r="B109" s="402">
        <v>0</v>
      </c>
      <c r="C109" s="402">
        <v>0</v>
      </c>
      <c r="D109" s="403">
        <v>0</v>
      </c>
    </row>
    <row r="110" spans="1:4">
      <c r="A110" s="21" t="s">
        <v>853</v>
      </c>
      <c r="B110" s="402">
        <v>0</v>
      </c>
      <c r="C110" s="402">
        <v>0</v>
      </c>
      <c r="D110" s="403">
        <v>0</v>
      </c>
    </row>
    <row r="111" spans="1:4">
      <c r="A111" s="21" t="s">
        <v>854</v>
      </c>
      <c r="B111" s="402">
        <v>0</v>
      </c>
      <c r="C111" s="402">
        <v>0</v>
      </c>
      <c r="D111" s="403">
        <v>0</v>
      </c>
    </row>
    <row r="112" spans="1:4">
      <c r="A112" s="21" t="s">
        <v>855</v>
      </c>
      <c r="B112" s="402">
        <v>0</v>
      </c>
      <c r="C112" s="402">
        <v>0</v>
      </c>
      <c r="D112" s="403">
        <v>0</v>
      </c>
    </row>
    <row r="113" spans="1:4">
      <c r="A113" s="21" t="s">
        <v>856</v>
      </c>
      <c r="B113" s="402">
        <v>0</v>
      </c>
      <c r="C113" s="402">
        <v>0</v>
      </c>
      <c r="D113" s="403">
        <v>0</v>
      </c>
    </row>
    <row r="114" spans="1:4">
      <c r="A114" s="21" t="s">
        <v>857</v>
      </c>
      <c r="B114" s="402">
        <v>0</v>
      </c>
      <c r="C114" s="402">
        <v>0</v>
      </c>
      <c r="D114" s="403">
        <v>0</v>
      </c>
    </row>
    <row r="115" spans="1:4">
      <c r="A115" s="21" t="s">
        <v>858</v>
      </c>
      <c r="B115" s="402">
        <v>0</v>
      </c>
      <c r="C115" s="402">
        <v>0</v>
      </c>
      <c r="D115" s="403">
        <v>0</v>
      </c>
    </row>
    <row r="116" spans="1:4">
      <c r="A116" s="21" t="s">
        <v>859</v>
      </c>
      <c r="B116" s="402">
        <v>0</v>
      </c>
      <c r="C116" s="402">
        <v>0</v>
      </c>
      <c r="D116" s="403">
        <v>0</v>
      </c>
    </row>
    <row r="117" spans="1:4">
      <c r="A117" s="21" t="s">
        <v>860</v>
      </c>
      <c r="B117" s="402">
        <v>0</v>
      </c>
      <c r="C117" s="402">
        <v>0</v>
      </c>
      <c r="D117" s="403">
        <v>0</v>
      </c>
    </row>
    <row r="118" spans="1:4">
      <c r="A118" s="21" t="s">
        <v>861</v>
      </c>
      <c r="B118" s="402">
        <v>0</v>
      </c>
      <c r="C118" s="402">
        <v>0</v>
      </c>
      <c r="D118" s="403">
        <v>0</v>
      </c>
    </row>
    <row r="119" spans="1:4">
      <c r="A119" s="21" t="s">
        <v>862</v>
      </c>
      <c r="B119" s="402">
        <v>0</v>
      </c>
      <c r="C119" s="402">
        <v>0</v>
      </c>
      <c r="D119" s="403">
        <v>0</v>
      </c>
    </row>
    <row r="120" spans="1:4">
      <c r="A120" s="21" t="s">
        <v>863</v>
      </c>
      <c r="B120" s="402">
        <v>0</v>
      </c>
      <c r="C120" s="402">
        <v>0</v>
      </c>
      <c r="D120" s="403">
        <v>0</v>
      </c>
    </row>
    <row r="121" spans="1:4">
      <c r="A121" s="21" t="s">
        <v>864</v>
      </c>
      <c r="B121" s="402">
        <v>0</v>
      </c>
      <c r="C121" s="402">
        <v>0</v>
      </c>
      <c r="D121" s="403">
        <v>0</v>
      </c>
    </row>
    <row r="122" spans="1:4">
      <c r="A122" s="399" t="s">
        <v>723</v>
      </c>
      <c r="B122" s="749">
        <v>0</v>
      </c>
      <c r="C122" s="749">
        <v>0</v>
      </c>
      <c r="D122" s="752">
        <v>0</v>
      </c>
    </row>
    <row r="123" spans="1:4">
      <c r="A123" s="405" t="s">
        <v>865</v>
      </c>
      <c r="B123" s="726">
        <v>0</v>
      </c>
      <c r="C123" s="726">
        <v>0</v>
      </c>
      <c r="D123" s="732"/>
    </row>
    <row r="124" spans="1:4" ht="15.75" thickBot="1">
      <c r="A124" s="733"/>
      <c r="B124" s="751"/>
      <c r="C124" s="735"/>
      <c r="D124" s="735"/>
    </row>
    <row r="125" spans="1:4" ht="15.75" thickTop="1">
      <c r="A125" s="1065" t="s">
        <v>872</v>
      </c>
      <c r="B125" s="1066"/>
      <c r="C125" s="1066"/>
      <c r="D125" s="1066"/>
    </row>
    <row r="126" spans="1:4">
      <c r="A126" s="415"/>
      <c r="B126" s="416"/>
      <c r="C126" s="414"/>
      <c r="D126" s="483"/>
    </row>
    <row r="127" spans="1:4" ht="30" customHeight="1">
      <c r="A127" s="993" t="s">
        <v>951</v>
      </c>
      <c r="B127" s="993"/>
      <c r="C127" s="993"/>
      <c r="D127" s="993"/>
    </row>
    <row r="128" spans="1:4" ht="18">
      <c r="A128" s="1069" t="s">
        <v>873</v>
      </c>
      <c r="B128" s="994"/>
      <c r="C128" s="994"/>
      <c r="D128" s="994"/>
    </row>
    <row r="129" spans="1:4" ht="18">
      <c r="A129" s="994" t="s">
        <v>330</v>
      </c>
      <c r="B129" s="994"/>
      <c r="C129" s="994"/>
      <c r="D129" s="994"/>
    </row>
    <row r="130" spans="1:4" ht="30" customHeight="1">
      <c r="A130" s="998" t="s">
        <v>3</v>
      </c>
      <c r="B130" s="998"/>
      <c r="C130" s="998"/>
      <c r="D130" s="998"/>
    </row>
    <row r="131" spans="1:4">
      <c r="A131" s="16"/>
      <c r="B131" s="397"/>
      <c r="C131" s="397"/>
      <c r="D131" s="483"/>
    </row>
    <row r="132" spans="1:4" ht="30" customHeight="1">
      <c r="A132" s="399" t="s">
        <v>850</v>
      </c>
      <c r="B132" s="400" t="s">
        <v>952</v>
      </c>
      <c r="C132" s="401" t="s">
        <v>8</v>
      </c>
      <c r="D132" s="400" t="s">
        <v>1113</v>
      </c>
    </row>
    <row r="133" spans="1:4">
      <c r="A133" s="21" t="s">
        <v>851</v>
      </c>
      <c r="B133" s="402">
        <v>415435</v>
      </c>
      <c r="C133" s="402">
        <v>415435</v>
      </c>
      <c r="D133" s="403">
        <v>7.1081148881106768E-2</v>
      </c>
    </row>
    <row r="134" spans="1:4">
      <c r="A134" s="21" t="s">
        <v>852</v>
      </c>
      <c r="B134" s="402">
        <v>2267943.1645699996</v>
      </c>
      <c r="C134" s="402">
        <v>2267943.1645699996</v>
      </c>
      <c r="D134" s="403">
        <v>0.38804627856268381</v>
      </c>
    </row>
    <row r="135" spans="1:4">
      <c r="A135" s="21" t="s">
        <v>853</v>
      </c>
      <c r="B135" s="402">
        <v>1902221.1003099999</v>
      </c>
      <c r="C135" s="402">
        <v>1902221.1003099999</v>
      </c>
      <c r="D135" s="403">
        <v>0.32547103935854665</v>
      </c>
    </row>
    <row r="136" spans="1:4">
      <c r="A136" s="21" t="s">
        <v>854</v>
      </c>
      <c r="B136" s="402">
        <v>833964.59724000003</v>
      </c>
      <c r="C136" s="402">
        <v>833964.59724000003</v>
      </c>
      <c r="D136" s="403">
        <v>0.14269178499160803</v>
      </c>
    </row>
    <row r="137" spans="1:4">
      <c r="A137" s="21" t="s">
        <v>855</v>
      </c>
      <c r="B137" s="402">
        <v>363603.86883000005</v>
      </c>
      <c r="C137" s="402">
        <v>363603.86883000005</v>
      </c>
      <c r="D137" s="403">
        <v>6.2212814842398087E-2</v>
      </c>
    </row>
    <row r="138" spans="1:4">
      <c r="A138" s="21" t="s">
        <v>856</v>
      </c>
      <c r="B138" s="402">
        <v>58860.508000000002</v>
      </c>
      <c r="C138" s="402">
        <v>58860.508000000002</v>
      </c>
      <c r="D138" s="403">
        <v>1.0071064143284932E-2</v>
      </c>
    </row>
    <row r="139" spans="1:4">
      <c r="A139" s="21" t="s">
        <v>857</v>
      </c>
      <c r="B139" s="402">
        <v>2489</v>
      </c>
      <c r="C139" s="402">
        <v>2489</v>
      </c>
      <c r="D139" s="403">
        <v>4.2586922037159781E-4</v>
      </c>
    </row>
    <row r="140" spans="1:4">
      <c r="A140" s="21" t="s">
        <v>858</v>
      </c>
      <c r="B140" s="402">
        <v>0</v>
      </c>
      <c r="C140" s="402">
        <v>0</v>
      </c>
      <c r="D140" s="403">
        <v>0</v>
      </c>
    </row>
    <row r="141" spans="1:4">
      <c r="A141" s="21" t="s">
        <v>859</v>
      </c>
      <c r="B141" s="402">
        <v>0</v>
      </c>
      <c r="C141" s="402">
        <v>0</v>
      </c>
      <c r="D141" s="403">
        <v>0</v>
      </c>
    </row>
    <row r="142" spans="1:4">
      <c r="A142" s="21" t="s">
        <v>860</v>
      </c>
      <c r="B142" s="402">
        <v>0</v>
      </c>
      <c r="C142" s="402">
        <v>0</v>
      </c>
      <c r="D142" s="403">
        <v>0</v>
      </c>
    </row>
    <row r="143" spans="1:4">
      <c r="A143" s="21" t="s">
        <v>861</v>
      </c>
      <c r="B143" s="402">
        <v>0</v>
      </c>
      <c r="C143" s="402">
        <v>0</v>
      </c>
      <c r="D143" s="403">
        <v>0</v>
      </c>
    </row>
    <row r="144" spans="1:4">
      <c r="A144" s="21" t="s">
        <v>862</v>
      </c>
      <c r="B144" s="402">
        <v>0</v>
      </c>
      <c r="C144" s="402">
        <v>0</v>
      </c>
      <c r="D144" s="403">
        <v>0</v>
      </c>
    </row>
    <row r="145" spans="1:4">
      <c r="A145" s="21" t="s">
        <v>863</v>
      </c>
      <c r="B145" s="402">
        <v>0</v>
      </c>
      <c r="C145" s="402">
        <v>0</v>
      </c>
      <c r="D145" s="403">
        <v>0</v>
      </c>
    </row>
    <row r="146" spans="1:4">
      <c r="A146" s="21" t="s">
        <v>864</v>
      </c>
      <c r="B146" s="402">
        <v>0</v>
      </c>
      <c r="C146" s="402">
        <v>0</v>
      </c>
      <c r="D146" s="403">
        <v>0</v>
      </c>
    </row>
    <row r="147" spans="1:4">
      <c r="A147" s="399" t="s">
        <v>723</v>
      </c>
      <c r="B147" s="749">
        <v>5844517.2389500001</v>
      </c>
      <c r="C147" s="749">
        <v>5844517.2389500001</v>
      </c>
      <c r="D147" s="753">
        <v>0.99999999999999989</v>
      </c>
    </row>
    <row r="148" spans="1:4">
      <c r="A148" s="405" t="s">
        <v>865</v>
      </c>
      <c r="B148" s="726">
        <v>1</v>
      </c>
      <c r="C148" s="726">
        <v>1</v>
      </c>
      <c r="D148" s="740"/>
    </row>
    <row r="149" spans="1:4" ht="30" customHeight="1">
      <c r="A149" s="406" t="s">
        <v>869</v>
      </c>
      <c r="B149" s="400" t="s">
        <v>952</v>
      </c>
      <c r="C149" s="401" t="s">
        <v>8</v>
      </c>
      <c r="D149" s="400" t="s">
        <v>698</v>
      </c>
    </row>
    <row r="150" spans="1:4">
      <c r="A150" s="21" t="s">
        <v>851</v>
      </c>
      <c r="B150" s="402">
        <v>21</v>
      </c>
      <c r="C150" s="402">
        <v>21</v>
      </c>
      <c r="D150" s="403">
        <v>1.4122394082044385E-2</v>
      </c>
    </row>
    <row r="151" spans="1:4">
      <c r="A151" s="21" t="s">
        <v>852</v>
      </c>
      <c r="B151" s="402">
        <v>236</v>
      </c>
      <c r="C151" s="402">
        <v>236</v>
      </c>
      <c r="D151" s="403">
        <v>0.15870880968392737</v>
      </c>
    </row>
    <row r="152" spans="1:4">
      <c r="A152" s="21" t="s">
        <v>853</v>
      </c>
      <c r="B152" s="402">
        <v>377</v>
      </c>
      <c r="C152" s="402">
        <v>377</v>
      </c>
      <c r="D152" s="403">
        <v>0.25353059852051107</v>
      </c>
    </row>
    <row r="153" spans="1:4">
      <c r="A153" s="21" t="s">
        <v>854</v>
      </c>
      <c r="B153" s="402">
        <v>387</v>
      </c>
      <c r="C153" s="402">
        <v>387</v>
      </c>
      <c r="D153" s="403">
        <v>0.26025554808338935</v>
      </c>
    </row>
    <row r="154" spans="1:4">
      <c r="A154" s="21" t="s">
        <v>855</v>
      </c>
      <c r="B154" s="402">
        <v>351</v>
      </c>
      <c r="C154" s="402">
        <v>351</v>
      </c>
      <c r="D154" s="403">
        <v>0.23604572965702758</v>
      </c>
    </row>
    <row r="155" spans="1:4">
      <c r="A155" s="21" t="s">
        <v>856</v>
      </c>
      <c r="B155" s="402">
        <v>107</v>
      </c>
      <c r="C155" s="402">
        <v>107</v>
      </c>
      <c r="D155" s="403">
        <v>7.1956960322797581E-2</v>
      </c>
    </row>
    <row r="156" spans="1:4">
      <c r="A156" s="21" t="s">
        <v>857</v>
      </c>
      <c r="B156" s="402">
        <v>8</v>
      </c>
      <c r="C156" s="402">
        <v>8</v>
      </c>
      <c r="D156" s="403">
        <v>5.3799596503026226E-3</v>
      </c>
    </row>
    <row r="157" spans="1:4">
      <c r="A157" s="21" t="s">
        <v>858</v>
      </c>
      <c r="B157" s="402">
        <v>0</v>
      </c>
      <c r="C157" s="402">
        <v>0</v>
      </c>
      <c r="D157" s="403">
        <v>0</v>
      </c>
    </row>
    <row r="158" spans="1:4">
      <c r="A158" s="21" t="s">
        <v>859</v>
      </c>
      <c r="B158" s="402">
        <v>0</v>
      </c>
      <c r="C158" s="402">
        <v>0</v>
      </c>
      <c r="D158" s="403">
        <v>0</v>
      </c>
    </row>
    <row r="159" spans="1:4">
      <c r="A159" s="21" t="s">
        <v>860</v>
      </c>
      <c r="B159" s="402">
        <v>0</v>
      </c>
      <c r="C159" s="402">
        <v>0</v>
      </c>
      <c r="D159" s="403">
        <v>0</v>
      </c>
    </row>
    <row r="160" spans="1:4">
      <c r="A160" s="21" t="s">
        <v>861</v>
      </c>
      <c r="B160" s="402">
        <v>0</v>
      </c>
      <c r="C160" s="402">
        <v>0</v>
      </c>
      <c r="D160" s="403">
        <v>0</v>
      </c>
    </row>
    <row r="161" spans="1:4">
      <c r="A161" s="21" t="s">
        <v>862</v>
      </c>
      <c r="B161" s="402">
        <v>0</v>
      </c>
      <c r="C161" s="402">
        <v>0</v>
      </c>
      <c r="D161" s="403">
        <v>0</v>
      </c>
    </row>
    <row r="162" spans="1:4">
      <c r="A162" s="21" t="s">
        <v>863</v>
      </c>
      <c r="B162" s="402">
        <v>0</v>
      </c>
      <c r="C162" s="402">
        <v>0</v>
      </c>
      <c r="D162" s="403">
        <v>0</v>
      </c>
    </row>
    <row r="163" spans="1:4">
      <c r="A163" s="21" t="s">
        <v>864</v>
      </c>
      <c r="B163" s="402">
        <v>0</v>
      </c>
      <c r="C163" s="402">
        <v>0</v>
      </c>
      <c r="D163" s="403">
        <v>0</v>
      </c>
    </row>
    <row r="164" spans="1:4">
      <c r="A164" s="399" t="s">
        <v>723</v>
      </c>
      <c r="B164" s="749">
        <v>1487</v>
      </c>
      <c r="C164" s="749">
        <v>1487</v>
      </c>
      <c r="D164" s="753">
        <v>1</v>
      </c>
    </row>
    <row r="165" spans="1:4">
      <c r="A165" s="405" t="s">
        <v>865</v>
      </c>
      <c r="B165" s="726">
        <v>1</v>
      </c>
      <c r="C165" s="726">
        <v>1</v>
      </c>
      <c r="D165" s="732"/>
    </row>
    <row r="166" spans="1:4" ht="15.75" thickBot="1">
      <c r="A166" s="733"/>
      <c r="B166" s="751"/>
      <c r="C166" s="735"/>
      <c r="D166" s="735"/>
    </row>
    <row r="167" spans="1:4" ht="15.75" thickTop="1">
      <c r="A167" s="1065" t="s">
        <v>875</v>
      </c>
      <c r="B167" s="1066"/>
      <c r="C167" s="1066"/>
      <c r="D167" s="1066"/>
    </row>
    <row r="168" spans="1:4">
      <c r="A168" s="418"/>
      <c r="B168" s="416"/>
      <c r="C168" s="414"/>
      <c r="D168" s="737"/>
    </row>
    <row r="169" spans="1:4" ht="30" customHeight="1">
      <c r="A169" s="993" t="s">
        <v>951</v>
      </c>
      <c r="B169" s="993"/>
      <c r="C169" s="993"/>
      <c r="D169" s="993"/>
    </row>
    <row r="170" spans="1:4" ht="18">
      <c r="A170" s="1069" t="s">
        <v>876</v>
      </c>
      <c r="B170" s="994"/>
      <c r="C170" s="994"/>
      <c r="D170" s="994"/>
    </row>
    <row r="171" spans="1:4" ht="18">
      <c r="A171" s="994" t="s">
        <v>330</v>
      </c>
      <c r="B171" s="994"/>
      <c r="C171" s="994"/>
      <c r="D171" s="994"/>
    </row>
    <row r="172" spans="1:4" ht="30" customHeight="1">
      <c r="A172" s="998" t="s">
        <v>3</v>
      </c>
      <c r="B172" s="998"/>
      <c r="C172" s="998"/>
      <c r="D172" s="998"/>
    </row>
    <row r="173" spans="1:4">
      <c r="A173" s="16"/>
      <c r="B173" s="397"/>
      <c r="C173" s="397"/>
      <c r="D173" s="483"/>
    </row>
    <row r="174" spans="1:4" ht="30" customHeight="1">
      <c r="A174" s="399" t="s">
        <v>850</v>
      </c>
      <c r="B174" s="400" t="s">
        <v>952</v>
      </c>
      <c r="C174" s="401" t="s">
        <v>8</v>
      </c>
      <c r="D174" s="400" t="s">
        <v>1113</v>
      </c>
    </row>
    <row r="175" spans="1:4">
      <c r="A175" s="21" t="s">
        <v>851</v>
      </c>
      <c r="B175" s="683">
        <v>0</v>
      </c>
      <c r="C175" s="683">
        <v>0</v>
      </c>
      <c r="D175" s="42">
        <v>0</v>
      </c>
    </row>
    <row r="176" spans="1:4">
      <c r="A176" s="21" t="s">
        <v>852</v>
      </c>
      <c r="B176" s="683">
        <v>0</v>
      </c>
      <c r="C176" s="683">
        <v>0</v>
      </c>
      <c r="D176" s="42">
        <v>0</v>
      </c>
    </row>
    <row r="177" spans="1:4">
      <c r="A177" s="21" t="s">
        <v>853</v>
      </c>
      <c r="B177" s="683">
        <v>0</v>
      </c>
      <c r="C177" s="683">
        <v>0</v>
      </c>
      <c r="D177" s="42">
        <v>0</v>
      </c>
    </row>
    <row r="178" spans="1:4">
      <c r="A178" s="21" t="s">
        <v>854</v>
      </c>
      <c r="B178" s="683">
        <v>0</v>
      </c>
      <c r="C178" s="683">
        <v>0</v>
      </c>
      <c r="D178" s="42">
        <v>0</v>
      </c>
    </row>
    <row r="179" spans="1:4">
      <c r="A179" s="21" t="s">
        <v>855</v>
      </c>
      <c r="B179" s="683">
        <v>0</v>
      </c>
      <c r="C179" s="683">
        <v>0</v>
      </c>
      <c r="D179" s="42">
        <v>0</v>
      </c>
    </row>
    <row r="180" spans="1:4">
      <c r="A180" s="21" t="s">
        <v>856</v>
      </c>
      <c r="B180" s="683">
        <v>0</v>
      </c>
      <c r="C180" s="683">
        <v>0</v>
      </c>
      <c r="D180" s="42">
        <v>0</v>
      </c>
    </row>
    <row r="181" spans="1:4">
      <c r="A181" s="21" t="s">
        <v>857</v>
      </c>
      <c r="B181" s="683">
        <v>0</v>
      </c>
      <c r="C181" s="683">
        <v>0</v>
      </c>
      <c r="D181" s="42">
        <v>0</v>
      </c>
    </row>
    <row r="182" spans="1:4">
      <c r="A182" s="21" t="s">
        <v>858</v>
      </c>
      <c r="B182" s="683">
        <v>0</v>
      </c>
      <c r="C182" s="683">
        <v>0</v>
      </c>
      <c r="D182" s="42">
        <v>0</v>
      </c>
    </row>
    <row r="183" spans="1:4">
      <c r="A183" s="21" t="s">
        <v>859</v>
      </c>
      <c r="B183" s="683">
        <v>0</v>
      </c>
      <c r="C183" s="683">
        <v>0</v>
      </c>
      <c r="D183" s="42">
        <v>0</v>
      </c>
    </row>
    <row r="184" spans="1:4">
      <c r="A184" s="21" t="s">
        <v>860</v>
      </c>
      <c r="B184" s="683">
        <v>0</v>
      </c>
      <c r="C184" s="683">
        <v>0</v>
      </c>
      <c r="D184" s="42">
        <v>0</v>
      </c>
    </row>
    <row r="185" spans="1:4">
      <c r="A185" s="21" t="s">
        <v>861</v>
      </c>
      <c r="B185" s="683">
        <v>0</v>
      </c>
      <c r="C185" s="683">
        <v>0</v>
      </c>
      <c r="D185" s="42">
        <v>0</v>
      </c>
    </row>
    <row r="186" spans="1:4">
      <c r="A186" s="21" t="s">
        <v>862</v>
      </c>
      <c r="B186" s="683">
        <v>0</v>
      </c>
      <c r="C186" s="683">
        <v>0</v>
      </c>
      <c r="D186" s="42">
        <v>0</v>
      </c>
    </row>
    <row r="187" spans="1:4">
      <c r="A187" s="21" t="s">
        <v>863</v>
      </c>
      <c r="B187" s="683">
        <v>0</v>
      </c>
      <c r="C187" s="683">
        <v>0</v>
      </c>
      <c r="D187" s="42">
        <v>0</v>
      </c>
    </row>
    <row r="188" spans="1:4">
      <c r="A188" s="21" t="s">
        <v>864</v>
      </c>
      <c r="B188" s="683">
        <v>0</v>
      </c>
      <c r="C188" s="683">
        <v>0</v>
      </c>
      <c r="D188" s="42">
        <v>0</v>
      </c>
    </row>
    <row r="189" spans="1:4">
      <c r="A189" s="399" t="s">
        <v>723</v>
      </c>
      <c r="B189" s="749">
        <v>0</v>
      </c>
      <c r="C189" s="749">
        <v>0</v>
      </c>
      <c r="D189" s="752">
        <v>0</v>
      </c>
    </row>
    <row r="190" spans="1:4">
      <c r="A190" s="405" t="s">
        <v>865</v>
      </c>
      <c r="B190" s="403">
        <v>0</v>
      </c>
      <c r="C190" s="403">
        <v>0</v>
      </c>
      <c r="D190" s="740"/>
    </row>
    <row r="191" spans="1:4" ht="30" customHeight="1">
      <c r="A191" s="406" t="s">
        <v>869</v>
      </c>
      <c r="B191" s="400" t="s">
        <v>952</v>
      </c>
      <c r="C191" s="401" t="s">
        <v>8</v>
      </c>
      <c r="D191" s="400" t="s">
        <v>698</v>
      </c>
    </row>
    <row r="192" spans="1:4">
      <c r="A192" s="21" t="s">
        <v>851</v>
      </c>
      <c r="B192" s="402">
        <v>0</v>
      </c>
      <c r="C192" s="402">
        <v>0</v>
      </c>
      <c r="D192" s="403">
        <v>0</v>
      </c>
    </row>
    <row r="193" spans="1:4">
      <c r="A193" s="21" t="s">
        <v>852</v>
      </c>
      <c r="B193" s="402">
        <v>0</v>
      </c>
      <c r="C193" s="402">
        <v>0</v>
      </c>
      <c r="D193" s="403">
        <v>0</v>
      </c>
    </row>
    <row r="194" spans="1:4">
      <c r="A194" s="21" t="s">
        <v>853</v>
      </c>
      <c r="B194" s="402">
        <v>0</v>
      </c>
      <c r="C194" s="402">
        <v>0</v>
      </c>
      <c r="D194" s="403">
        <v>0</v>
      </c>
    </row>
    <row r="195" spans="1:4">
      <c r="A195" s="21" t="s">
        <v>854</v>
      </c>
      <c r="B195" s="402">
        <v>0</v>
      </c>
      <c r="C195" s="402">
        <v>0</v>
      </c>
      <c r="D195" s="403">
        <v>0</v>
      </c>
    </row>
    <row r="196" spans="1:4">
      <c r="A196" s="21" t="s">
        <v>855</v>
      </c>
      <c r="B196" s="402">
        <v>0</v>
      </c>
      <c r="C196" s="402">
        <v>0</v>
      </c>
      <c r="D196" s="403">
        <v>0</v>
      </c>
    </row>
    <row r="197" spans="1:4">
      <c r="A197" s="21" t="s">
        <v>856</v>
      </c>
      <c r="B197" s="402">
        <v>0</v>
      </c>
      <c r="C197" s="402">
        <v>0</v>
      </c>
      <c r="D197" s="403">
        <v>0</v>
      </c>
    </row>
    <row r="198" spans="1:4">
      <c r="A198" s="21" t="s">
        <v>857</v>
      </c>
      <c r="B198" s="402">
        <v>0</v>
      </c>
      <c r="C198" s="402">
        <v>0</v>
      </c>
      <c r="D198" s="403">
        <v>0</v>
      </c>
    </row>
    <row r="199" spans="1:4">
      <c r="A199" s="21" t="s">
        <v>858</v>
      </c>
      <c r="B199" s="402">
        <v>0</v>
      </c>
      <c r="C199" s="402">
        <v>0</v>
      </c>
      <c r="D199" s="403">
        <v>0</v>
      </c>
    </row>
    <row r="200" spans="1:4">
      <c r="A200" s="21" t="s">
        <v>859</v>
      </c>
      <c r="B200" s="402">
        <v>0</v>
      </c>
      <c r="C200" s="402">
        <v>0</v>
      </c>
      <c r="D200" s="403">
        <v>0</v>
      </c>
    </row>
    <row r="201" spans="1:4">
      <c r="A201" s="21" t="s">
        <v>860</v>
      </c>
      <c r="B201" s="402">
        <v>0</v>
      </c>
      <c r="C201" s="402">
        <v>0</v>
      </c>
      <c r="D201" s="403">
        <v>0</v>
      </c>
    </row>
    <row r="202" spans="1:4">
      <c r="A202" s="21" t="s">
        <v>861</v>
      </c>
      <c r="B202" s="402">
        <v>0</v>
      </c>
      <c r="C202" s="402">
        <v>0</v>
      </c>
      <c r="D202" s="403">
        <v>0</v>
      </c>
    </row>
    <row r="203" spans="1:4">
      <c r="A203" s="21" t="s">
        <v>862</v>
      </c>
      <c r="B203" s="402">
        <v>0</v>
      </c>
      <c r="C203" s="402">
        <v>0</v>
      </c>
      <c r="D203" s="403">
        <v>0</v>
      </c>
    </row>
    <row r="204" spans="1:4">
      <c r="A204" s="21" t="s">
        <v>863</v>
      </c>
      <c r="B204" s="402">
        <v>0</v>
      </c>
      <c r="C204" s="402">
        <v>0</v>
      </c>
      <c r="D204" s="403">
        <v>0</v>
      </c>
    </row>
    <row r="205" spans="1:4">
      <c r="A205" s="21" t="s">
        <v>864</v>
      </c>
      <c r="B205" s="402">
        <v>0</v>
      </c>
      <c r="C205" s="402">
        <v>0</v>
      </c>
      <c r="D205" s="403">
        <v>0</v>
      </c>
    </row>
    <row r="206" spans="1:4">
      <c r="A206" s="399" t="s">
        <v>723</v>
      </c>
      <c r="B206" s="749">
        <v>0</v>
      </c>
      <c r="C206" s="749">
        <v>0</v>
      </c>
      <c r="D206" s="752">
        <v>0</v>
      </c>
    </row>
    <row r="207" spans="1:4">
      <c r="A207" s="405" t="s">
        <v>865</v>
      </c>
      <c r="B207" s="726">
        <v>0</v>
      </c>
      <c r="C207" s="726">
        <v>0</v>
      </c>
      <c r="D207" s="732"/>
    </row>
    <row r="208" spans="1:4" ht="15.75" thickBot="1">
      <c r="A208" s="733"/>
      <c r="B208" s="751"/>
      <c r="C208" s="735"/>
      <c r="D208" s="735"/>
    </row>
    <row r="209" spans="1:4" ht="15.75" thickTop="1">
      <c r="A209" s="1065" t="s">
        <v>877</v>
      </c>
      <c r="B209" s="1066"/>
      <c r="C209" s="1066"/>
      <c r="D209" s="1066"/>
    </row>
    <row r="210" spans="1:4">
      <c r="A210" s="415"/>
      <c r="B210" s="416"/>
      <c r="C210" s="414"/>
      <c r="D210" s="483"/>
    </row>
    <row r="211" spans="1:4">
      <c r="A211" s="415"/>
      <c r="B211" s="416"/>
      <c r="C211" s="414"/>
      <c r="D211" s="483"/>
    </row>
  </sheetData>
  <mergeCells count="25">
    <mergeCell ref="A43:D43"/>
    <mergeCell ref="A1:D1"/>
    <mergeCell ref="A2:D2"/>
    <mergeCell ref="A3:D3"/>
    <mergeCell ref="A4:D4"/>
    <mergeCell ref="A41:D41"/>
    <mergeCell ref="A129:D129"/>
    <mergeCell ref="A44:D44"/>
    <mergeCell ref="A45:D45"/>
    <mergeCell ref="A46:D46"/>
    <mergeCell ref="A83:D83"/>
    <mergeCell ref="A85:D85"/>
    <mergeCell ref="A86:D86"/>
    <mergeCell ref="A87:D87"/>
    <mergeCell ref="A88:D88"/>
    <mergeCell ref="A125:D125"/>
    <mergeCell ref="A127:D127"/>
    <mergeCell ref="A128:D128"/>
    <mergeCell ref="A209:D209"/>
    <mergeCell ref="A130:D130"/>
    <mergeCell ref="A167:D167"/>
    <mergeCell ref="A169:D169"/>
    <mergeCell ref="A170:D170"/>
    <mergeCell ref="A171:D171"/>
    <mergeCell ref="A172:D172"/>
  </mergeCells>
  <hyperlinks>
    <hyperlink ref="F1" location="ÍNDICE!A1" display="ÍNDICE!A1"/>
  </hyperlinks>
  <pageMargins left="0.7" right="0.7" top="0.75" bottom="0.75" header="0.3" footer="0.3"/>
  <pageSetup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pageSetUpPr fitToPage="1"/>
  </sheetPr>
  <dimension ref="A1:U107"/>
  <sheetViews>
    <sheetView topLeftCell="B1" zoomScale="85" zoomScaleNormal="85" workbookViewId="0">
      <selection activeCell="S1" sqref="S1"/>
    </sheetView>
  </sheetViews>
  <sheetFormatPr baseColWidth="10" defaultRowHeight="12.75"/>
  <cols>
    <col min="1" max="1" width="25" style="1" hidden="1" customWidth="1"/>
    <col min="2" max="2" width="38.5703125" style="596" customWidth="1"/>
    <col min="3" max="3" width="11.85546875" style="596" customWidth="1"/>
    <col min="4" max="4" width="15.42578125" style="596" customWidth="1"/>
    <col min="5" max="5" width="16.5703125" style="596" customWidth="1"/>
    <col min="6" max="6" width="11.85546875" style="1" bestFit="1" customWidth="1"/>
    <col min="7" max="7" width="15.42578125" style="1" bestFit="1" customWidth="1"/>
    <col min="8" max="8" width="16.5703125" style="1" bestFit="1" customWidth="1"/>
    <col min="9" max="9" width="11.85546875" style="1" bestFit="1" customWidth="1"/>
    <col min="10" max="10" width="15.42578125" style="1" bestFit="1" customWidth="1"/>
    <col min="11" max="11" width="16.5703125" style="1" bestFit="1" customWidth="1"/>
    <col min="12" max="14" width="16.5703125" style="1" customWidth="1"/>
    <col min="15" max="15" width="11.85546875" style="1" bestFit="1" customWidth="1"/>
    <col min="16" max="16" width="15.42578125" style="1" bestFit="1" customWidth="1"/>
    <col min="17" max="17" width="16.5703125" style="1" bestFit="1" customWidth="1"/>
    <col min="18" max="18" width="11.42578125" style="1" customWidth="1"/>
    <col min="19" max="19" width="12.85546875" style="1" customWidth="1"/>
    <col min="20" max="20" width="11.42578125" style="1" customWidth="1"/>
    <col min="21" max="21" width="15.85546875" style="1" bestFit="1" customWidth="1"/>
    <col min="22" max="256" width="11.42578125" style="1"/>
    <col min="257" max="257" width="0" style="1" hidden="1" customWidth="1"/>
    <col min="258" max="258" width="38.5703125" style="1" customWidth="1"/>
    <col min="259" max="259" width="11.85546875" style="1" customWidth="1"/>
    <col min="260" max="260" width="15.42578125" style="1" customWidth="1"/>
    <col min="261" max="261" width="16.5703125" style="1" customWidth="1"/>
    <col min="262" max="262" width="11.85546875" style="1" bestFit="1" customWidth="1"/>
    <col min="263" max="263" width="15.42578125" style="1" bestFit="1" customWidth="1"/>
    <col min="264" max="264" width="16.5703125" style="1" bestFit="1" customWidth="1"/>
    <col min="265" max="265" width="11.85546875" style="1" bestFit="1" customWidth="1"/>
    <col min="266" max="266" width="15.42578125" style="1" bestFit="1" customWidth="1"/>
    <col min="267" max="267" width="16.5703125" style="1" bestFit="1" customWidth="1"/>
    <col min="268" max="270" width="16.5703125" style="1" customWidth="1"/>
    <col min="271" max="271" width="11.85546875" style="1" bestFit="1" customWidth="1"/>
    <col min="272" max="272" width="15.42578125" style="1" bestFit="1" customWidth="1"/>
    <col min="273" max="273" width="16.5703125" style="1" bestFit="1" customWidth="1"/>
    <col min="274" max="274" width="11.42578125" style="1" customWidth="1"/>
    <col min="275" max="275" width="12.85546875" style="1" customWidth="1"/>
    <col min="276" max="276" width="11.42578125" style="1" customWidth="1"/>
    <col min="277" max="277" width="15.85546875" style="1" bestFit="1" customWidth="1"/>
    <col min="278" max="512" width="11.42578125" style="1"/>
    <col min="513" max="513" width="0" style="1" hidden="1" customWidth="1"/>
    <col min="514" max="514" width="38.5703125" style="1" customWidth="1"/>
    <col min="515" max="515" width="11.85546875" style="1" customWidth="1"/>
    <col min="516" max="516" width="15.42578125" style="1" customWidth="1"/>
    <col min="517" max="517" width="16.5703125" style="1" customWidth="1"/>
    <col min="518" max="518" width="11.85546875" style="1" bestFit="1" customWidth="1"/>
    <col min="519" max="519" width="15.42578125" style="1" bestFit="1" customWidth="1"/>
    <col min="520" max="520" width="16.5703125" style="1" bestFit="1" customWidth="1"/>
    <col min="521" max="521" width="11.85546875" style="1" bestFit="1" customWidth="1"/>
    <col min="522" max="522" width="15.42578125" style="1" bestFit="1" customWidth="1"/>
    <col min="523" max="523" width="16.5703125" style="1" bestFit="1" customWidth="1"/>
    <col min="524" max="526" width="16.5703125" style="1" customWidth="1"/>
    <col min="527" max="527" width="11.85546875" style="1" bestFit="1" customWidth="1"/>
    <col min="528" max="528" width="15.42578125" style="1" bestFit="1" customWidth="1"/>
    <col min="529" max="529" width="16.5703125" style="1" bestFit="1" customWidth="1"/>
    <col min="530" max="530" width="11.42578125" style="1" customWidth="1"/>
    <col min="531" max="531" width="12.85546875" style="1" customWidth="1"/>
    <col min="532" max="532" width="11.42578125" style="1" customWidth="1"/>
    <col min="533" max="533" width="15.85546875" style="1" bestFit="1" customWidth="1"/>
    <col min="534" max="768" width="11.42578125" style="1"/>
    <col min="769" max="769" width="0" style="1" hidden="1" customWidth="1"/>
    <col min="770" max="770" width="38.5703125" style="1" customWidth="1"/>
    <col min="771" max="771" width="11.85546875" style="1" customWidth="1"/>
    <col min="772" max="772" width="15.42578125" style="1" customWidth="1"/>
    <col min="773" max="773" width="16.5703125" style="1" customWidth="1"/>
    <col min="774" max="774" width="11.85546875" style="1" bestFit="1" customWidth="1"/>
    <col min="775" max="775" width="15.42578125" style="1" bestFit="1" customWidth="1"/>
    <col min="776" max="776" width="16.5703125" style="1" bestFit="1" customWidth="1"/>
    <col min="777" max="777" width="11.85546875" style="1" bestFit="1" customWidth="1"/>
    <col min="778" max="778" width="15.42578125" style="1" bestFit="1" customWidth="1"/>
    <col min="779" max="779" width="16.5703125" style="1" bestFit="1" customWidth="1"/>
    <col min="780" max="782" width="16.5703125" style="1" customWidth="1"/>
    <col min="783" max="783" width="11.85546875" style="1" bestFit="1" customWidth="1"/>
    <col min="784" max="784" width="15.42578125" style="1" bestFit="1" customWidth="1"/>
    <col min="785" max="785" width="16.5703125" style="1" bestFit="1" customWidth="1"/>
    <col min="786" max="786" width="11.42578125" style="1" customWidth="1"/>
    <col min="787" max="787" width="12.85546875" style="1" customWidth="1"/>
    <col min="788" max="788" width="11.42578125" style="1" customWidth="1"/>
    <col min="789" max="789" width="15.85546875" style="1" bestFit="1" customWidth="1"/>
    <col min="790" max="1024" width="11.42578125" style="1"/>
    <col min="1025" max="1025" width="0" style="1" hidden="1" customWidth="1"/>
    <col min="1026" max="1026" width="38.5703125" style="1" customWidth="1"/>
    <col min="1027" max="1027" width="11.85546875" style="1" customWidth="1"/>
    <col min="1028" max="1028" width="15.42578125" style="1" customWidth="1"/>
    <col min="1029" max="1029" width="16.5703125" style="1" customWidth="1"/>
    <col min="1030" max="1030" width="11.85546875" style="1" bestFit="1" customWidth="1"/>
    <col min="1031" max="1031" width="15.42578125" style="1" bestFit="1" customWidth="1"/>
    <col min="1032" max="1032" width="16.5703125" style="1" bestFit="1" customWidth="1"/>
    <col min="1033" max="1033" width="11.85546875" style="1" bestFit="1" customWidth="1"/>
    <col min="1034" max="1034" width="15.42578125" style="1" bestFit="1" customWidth="1"/>
    <col min="1035" max="1035" width="16.5703125" style="1" bestFit="1" customWidth="1"/>
    <col min="1036" max="1038" width="16.5703125" style="1" customWidth="1"/>
    <col min="1039" max="1039" width="11.85546875" style="1" bestFit="1" customWidth="1"/>
    <col min="1040" max="1040" width="15.42578125" style="1" bestFit="1" customWidth="1"/>
    <col min="1041" max="1041" width="16.5703125" style="1" bestFit="1" customWidth="1"/>
    <col min="1042" max="1042" width="11.42578125" style="1" customWidth="1"/>
    <col min="1043" max="1043" width="12.85546875" style="1" customWidth="1"/>
    <col min="1044" max="1044" width="11.42578125" style="1" customWidth="1"/>
    <col min="1045" max="1045" width="15.85546875" style="1" bestFit="1" customWidth="1"/>
    <col min="1046" max="1280" width="11.42578125" style="1"/>
    <col min="1281" max="1281" width="0" style="1" hidden="1" customWidth="1"/>
    <col min="1282" max="1282" width="38.5703125" style="1" customWidth="1"/>
    <col min="1283" max="1283" width="11.85546875" style="1" customWidth="1"/>
    <col min="1284" max="1284" width="15.42578125" style="1" customWidth="1"/>
    <col min="1285" max="1285" width="16.5703125" style="1" customWidth="1"/>
    <col min="1286" max="1286" width="11.85546875" style="1" bestFit="1" customWidth="1"/>
    <col min="1287" max="1287" width="15.42578125" style="1" bestFit="1" customWidth="1"/>
    <col min="1288" max="1288" width="16.5703125" style="1" bestFit="1" customWidth="1"/>
    <col min="1289" max="1289" width="11.85546875" style="1" bestFit="1" customWidth="1"/>
    <col min="1290" max="1290" width="15.42578125" style="1" bestFit="1" customWidth="1"/>
    <col min="1291" max="1291" width="16.5703125" style="1" bestFit="1" customWidth="1"/>
    <col min="1292" max="1294" width="16.5703125" style="1" customWidth="1"/>
    <col min="1295" max="1295" width="11.85546875" style="1" bestFit="1" customWidth="1"/>
    <col min="1296" max="1296" width="15.42578125" style="1" bestFit="1" customWidth="1"/>
    <col min="1297" max="1297" width="16.5703125" style="1" bestFit="1" customWidth="1"/>
    <col min="1298" max="1298" width="11.42578125" style="1" customWidth="1"/>
    <col min="1299" max="1299" width="12.85546875" style="1" customWidth="1"/>
    <col min="1300" max="1300" width="11.42578125" style="1" customWidth="1"/>
    <col min="1301" max="1301" width="15.85546875" style="1" bestFit="1" customWidth="1"/>
    <col min="1302" max="1536" width="11.42578125" style="1"/>
    <col min="1537" max="1537" width="0" style="1" hidden="1" customWidth="1"/>
    <col min="1538" max="1538" width="38.5703125" style="1" customWidth="1"/>
    <col min="1539" max="1539" width="11.85546875" style="1" customWidth="1"/>
    <col min="1540" max="1540" width="15.42578125" style="1" customWidth="1"/>
    <col min="1541" max="1541" width="16.5703125" style="1" customWidth="1"/>
    <col min="1542" max="1542" width="11.85546875" style="1" bestFit="1" customWidth="1"/>
    <col min="1543" max="1543" width="15.42578125" style="1" bestFit="1" customWidth="1"/>
    <col min="1544" max="1544" width="16.5703125" style="1" bestFit="1" customWidth="1"/>
    <col min="1545" max="1545" width="11.85546875" style="1" bestFit="1" customWidth="1"/>
    <col min="1546" max="1546" width="15.42578125" style="1" bestFit="1" customWidth="1"/>
    <col min="1547" max="1547" width="16.5703125" style="1" bestFit="1" customWidth="1"/>
    <col min="1548" max="1550" width="16.5703125" style="1" customWidth="1"/>
    <col min="1551" max="1551" width="11.85546875" style="1" bestFit="1" customWidth="1"/>
    <col min="1552" max="1552" width="15.42578125" style="1" bestFit="1" customWidth="1"/>
    <col min="1553" max="1553" width="16.5703125" style="1" bestFit="1" customWidth="1"/>
    <col min="1554" max="1554" width="11.42578125" style="1" customWidth="1"/>
    <col min="1555" max="1555" width="12.85546875" style="1" customWidth="1"/>
    <col min="1556" max="1556" width="11.42578125" style="1" customWidth="1"/>
    <col min="1557" max="1557" width="15.85546875" style="1" bestFit="1" customWidth="1"/>
    <col min="1558" max="1792" width="11.42578125" style="1"/>
    <col min="1793" max="1793" width="0" style="1" hidden="1" customWidth="1"/>
    <col min="1794" max="1794" width="38.5703125" style="1" customWidth="1"/>
    <col min="1795" max="1795" width="11.85546875" style="1" customWidth="1"/>
    <col min="1796" max="1796" width="15.42578125" style="1" customWidth="1"/>
    <col min="1797" max="1797" width="16.5703125" style="1" customWidth="1"/>
    <col min="1798" max="1798" width="11.85546875" style="1" bestFit="1" customWidth="1"/>
    <col min="1799" max="1799" width="15.42578125" style="1" bestFit="1" customWidth="1"/>
    <col min="1800" max="1800" width="16.5703125" style="1" bestFit="1" customWidth="1"/>
    <col min="1801" max="1801" width="11.85546875" style="1" bestFit="1" customWidth="1"/>
    <col min="1802" max="1802" width="15.42578125" style="1" bestFit="1" customWidth="1"/>
    <col min="1803" max="1803" width="16.5703125" style="1" bestFit="1" customWidth="1"/>
    <col min="1804" max="1806" width="16.5703125" style="1" customWidth="1"/>
    <col min="1807" max="1807" width="11.85546875" style="1" bestFit="1" customWidth="1"/>
    <col min="1808" max="1808" width="15.42578125" style="1" bestFit="1" customWidth="1"/>
    <col min="1809" max="1809" width="16.5703125" style="1" bestFit="1" customWidth="1"/>
    <col min="1810" max="1810" width="11.42578125" style="1" customWidth="1"/>
    <col min="1811" max="1811" width="12.85546875" style="1" customWidth="1"/>
    <col min="1812" max="1812" width="11.42578125" style="1" customWidth="1"/>
    <col min="1813" max="1813" width="15.85546875" style="1" bestFit="1" customWidth="1"/>
    <col min="1814" max="2048" width="11.42578125" style="1"/>
    <col min="2049" max="2049" width="0" style="1" hidden="1" customWidth="1"/>
    <col min="2050" max="2050" width="38.5703125" style="1" customWidth="1"/>
    <col min="2051" max="2051" width="11.85546875" style="1" customWidth="1"/>
    <col min="2052" max="2052" width="15.42578125" style="1" customWidth="1"/>
    <col min="2053" max="2053" width="16.5703125" style="1" customWidth="1"/>
    <col min="2054" max="2054" width="11.85546875" style="1" bestFit="1" customWidth="1"/>
    <col min="2055" max="2055" width="15.42578125" style="1" bestFit="1" customWidth="1"/>
    <col min="2056" max="2056" width="16.5703125" style="1" bestFit="1" customWidth="1"/>
    <col min="2057" max="2057" width="11.85546875" style="1" bestFit="1" customWidth="1"/>
    <col min="2058" max="2058" width="15.42578125" style="1" bestFit="1" customWidth="1"/>
    <col min="2059" max="2059" width="16.5703125" style="1" bestFit="1" customWidth="1"/>
    <col min="2060" max="2062" width="16.5703125" style="1" customWidth="1"/>
    <col min="2063" max="2063" width="11.85546875" style="1" bestFit="1" customWidth="1"/>
    <col min="2064" max="2064" width="15.42578125" style="1" bestFit="1" customWidth="1"/>
    <col min="2065" max="2065" width="16.5703125" style="1" bestFit="1" customWidth="1"/>
    <col min="2066" max="2066" width="11.42578125" style="1" customWidth="1"/>
    <col min="2067" max="2067" width="12.85546875" style="1" customWidth="1"/>
    <col min="2068" max="2068" width="11.42578125" style="1" customWidth="1"/>
    <col min="2069" max="2069" width="15.85546875" style="1" bestFit="1" customWidth="1"/>
    <col min="2070" max="2304" width="11.42578125" style="1"/>
    <col min="2305" max="2305" width="0" style="1" hidden="1" customWidth="1"/>
    <col min="2306" max="2306" width="38.5703125" style="1" customWidth="1"/>
    <col min="2307" max="2307" width="11.85546875" style="1" customWidth="1"/>
    <col min="2308" max="2308" width="15.42578125" style="1" customWidth="1"/>
    <col min="2309" max="2309" width="16.5703125" style="1" customWidth="1"/>
    <col min="2310" max="2310" width="11.85546875" style="1" bestFit="1" customWidth="1"/>
    <col min="2311" max="2311" width="15.42578125" style="1" bestFit="1" customWidth="1"/>
    <col min="2312" max="2312" width="16.5703125" style="1" bestFit="1" customWidth="1"/>
    <col min="2313" max="2313" width="11.85546875" style="1" bestFit="1" customWidth="1"/>
    <col min="2314" max="2314" width="15.42578125" style="1" bestFit="1" customWidth="1"/>
    <col min="2315" max="2315" width="16.5703125" style="1" bestFit="1" customWidth="1"/>
    <col min="2316" max="2318" width="16.5703125" style="1" customWidth="1"/>
    <col min="2319" max="2319" width="11.85546875" style="1" bestFit="1" customWidth="1"/>
    <col min="2320" max="2320" width="15.42578125" style="1" bestFit="1" customWidth="1"/>
    <col min="2321" max="2321" width="16.5703125" style="1" bestFit="1" customWidth="1"/>
    <col min="2322" max="2322" width="11.42578125" style="1" customWidth="1"/>
    <col min="2323" max="2323" width="12.85546875" style="1" customWidth="1"/>
    <col min="2324" max="2324" width="11.42578125" style="1" customWidth="1"/>
    <col min="2325" max="2325" width="15.85546875" style="1" bestFit="1" customWidth="1"/>
    <col min="2326" max="2560" width="11.42578125" style="1"/>
    <col min="2561" max="2561" width="0" style="1" hidden="1" customWidth="1"/>
    <col min="2562" max="2562" width="38.5703125" style="1" customWidth="1"/>
    <col min="2563" max="2563" width="11.85546875" style="1" customWidth="1"/>
    <col min="2564" max="2564" width="15.42578125" style="1" customWidth="1"/>
    <col min="2565" max="2565" width="16.5703125" style="1" customWidth="1"/>
    <col min="2566" max="2566" width="11.85546875" style="1" bestFit="1" customWidth="1"/>
    <col min="2567" max="2567" width="15.42578125" style="1" bestFit="1" customWidth="1"/>
    <col min="2568" max="2568" width="16.5703125" style="1" bestFit="1" customWidth="1"/>
    <col min="2569" max="2569" width="11.85546875" style="1" bestFit="1" customWidth="1"/>
    <col min="2570" max="2570" width="15.42578125" style="1" bestFit="1" customWidth="1"/>
    <col min="2571" max="2571" width="16.5703125" style="1" bestFit="1" customWidth="1"/>
    <col min="2572" max="2574" width="16.5703125" style="1" customWidth="1"/>
    <col min="2575" max="2575" width="11.85546875" style="1" bestFit="1" customWidth="1"/>
    <col min="2576" max="2576" width="15.42578125" style="1" bestFit="1" customWidth="1"/>
    <col min="2577" max="2577" width="16.5703125" style="1" bestFit="1" customWidth="1"/>
    <col min="2578" max="2578" width="11.42578125" style="1" customWidth="1"/>
    <col min="2579" max="2579" width="12.85546875" style="1" customWidth="1"/>
    <col min="2580" max="2580" width="11.42578125" style="1" customWidth="1"/>
    <col min="2581" max="2581" width="15.85546875" style="1" bestFit="1" customWidth="1"/>
    <col min="2582" max="2816" width="11.42578125" style="1"/>
    <col min="2817" max="2817" width="0" style="1" hidden="1" customWidth="1"/>
    <col min="2818" max="2818" width="38.5703125" style="1" customWidth="1"/>
    <col min="2819" max="2819" width="11.85546875" style="1" customWidth="1"/>
    <col min="2820" max="2820" width="15.42578125" style="1" customWidth="1"/>
    <col min="2821" max="2821" width="16.5703125" style="1" customWidth="1"/>
    <col min="2822" max="2822" width="11.85546875" style="1" bestFit="1" customWidth="1"/>
    <col min="2823" max="2823" width="15.42578125" style="1" bestFit="1" customWidth="1"/>
    <col min="2824" max="2824" width="16.5703125" style="1" bestFit="1" customWidth="1"/>
    <col min="2825" max="2825" width="11.85546875" style="1" bestFit="1" customWidth="1"/>
    <col min="2826" max="2826" width="15.42578125" style="1" bestFit="1" customWidth="1"/>
    <col min="2827" max="2827" width="16.5703125" style="1" bestFit="1" customWidth="1"/>
    <col min="2828" max="2830" width="16.5703125" style="1" customWidth="1"/>
    <col min="2831" max="2831" width="11.85546875" style="1" bestFit="1" customWidth="1"/>
    <col min="2832" max="2832" width="15.42578125" style="1" bestFit="1" customWidth="1"/>
    <col min="2833" max="2833" width="16.5703125" style="1" bestFit="1" customWidth="1"/>
    <col min="2834" max="2834" width="11.42578125" style="1" customWidth="1"/>
    <col min="2835" max="2835" width="12.85546875" style="1" customWidth="1"/>
    <col min="2836" max="2836" width="11.42578125" style="1" customWidth="1"/>
    <col min="2837" max="2837" width="15.85546875" style="1" bestFit="1" customWidth="1"/>
    <col min="2838" max="3072" width="11.42578125" style="1"/>
    <col min="3073" max="3073" width="0" style="1" hidden="1" customWidth="1"/>
    <col min="3074" max="3074" width="38.5703125" style="1" customWidth="1"/>
    <col min="3075" max="3075" width="11.85546875" style="1" customWidth="1"/>
    <col min="3076" max="3076" width="15.42578125" style="1" customWidth="1"/>
    <col min="3077" max="3077" width="16.5703125" style="1" customWidth="1"/>
    <col min="3078" max="3078" width="11.85546875" style="1" bestFit="1" customWidth="1"/>
    <col min="3079" max="3079" width="15.42578125" style="1" bestFit="1" customWidth="1"/>
    <col min="3080" max="3080" width="16.5703125" style="1" bestFit="1" customWidth="1"/>
    <col min="3081" max="3081" width="11.85546875" style="1" bestFit="1" customWidth="1"/>
    <col min="3082" max="3082" width="15.42578125" style="1" bestFit="1" customWidth="1"/>
    <col min="3083" max="3083" width="16.5703125" style="1" bestFit="1" customWidth="1"/>
    <col min="3084" max="3086" width="16.5703125" style="1" customWidth="1"/>
    <col min="3087" max="3087" width="11.85546875" style="1" bestFit="1" customWidth="1"/>
    <col min="3088" max="3088" width="15.42578125" style="1" bestFit="1" customWidth="1"/>
    <col min="3089" max="3089" width="16.5703125" style="1" bestFit="1" customWidth="1"/>
    <col min="3090" max="3090" width="11.42578125" style="1" customWidth="1"/>
    <col min="3091" max="3091" width="12.85546875" style="1" customWidth="1"/>
    <col min="3092" max="3092" width="11.42578125" style="1" customWidth="1"/>
    <col min="3093" max="3093" width="15.85546875" style="1" bestFit="1" customWidth="1"/>
    <col min="3094" max="3328" width="11.42578125" style="1"/>
    <col min="3329" max="3329" width="0" style="1" hidden="1" customWidth="1"/>
    <col min="3330" max="3330" width="38.5703125" style="1" customWidth="1"/>
    <col min="3331" max="3331" width="11.85546875" style="1" customWidth="1"/>
    <col min="3332" max="3332" width="15.42578125" style="1" customWidth="1"/>
    <col min="3333" max="3333" width="16.5703125" style="1" customWidth="1"/>
    <col min="3334" max="3334" width="11.85546875" style="1" bestFit="1" customWidth="1"/>
    <col min="3335" max="3335" width="15.42578125" style="1" bestFit="1" customWidth="1"/>
    <col min="3336" max="3336" width="16.5703125" style="1" bestFit="1" customWidth="1"/>
    <col min="3337" max="3337" width="11.85546875" style="1" bestFit="1" customWidth="1"/>
    <col min="3338" max="3338" width="15.42578125" style="1" bestFit="1" customWidth="1"/>
    <col min="3339" max="3339" width="16.5703125" style="1" bestFit="1" customWidth="1"/>
    <col min="3340" max="3342" width="16.5703125" style="1" customWidth="1"/>
    <col min="3343" max="3343" width="11.85546875" style="1" bestFit="1" customWidth="1"/>
    <col min="3344" max="3344" width="15.42578125" style="1" bestFit="1" customWidth="1"/>
    <col min="3345" max="3345" width="16.5703125" style="1" bestFit="1" customWidth="1"/>
    <col min="3346" max="3346" width="11.42578125" style="1" customWidth="1"/>
    <col min="3347" max="3347" width="12.85546875" style="1" customWidth="1"/>
    <col min="3348" max="3348" width="11.42578125" style="1" customWidth="1"/>
    <col min="3349" max="3349" width="15.85546875" style="1" bestFit="1" customWidth="1"/>
    <col min="3350" max="3584" width="11.42578125" style="1"/>
    <col min="3585" max="3585" width="0" style="1" hidden="1" customWidth="1"/>
    <col min="3586" max="3586" width="38.5703125" style="1" customWidth="1"/>
    <col min="3587" max="3587" width="11.85546875" style="1" customWidth="1"/>
    <col min="3588" max="3588" width="15.42578125" style="1" customWidth="1"/>
    <col min="3589" max="3589" width="16.5703125" style="1" customWidth="1"/>
    <col min="3590" max="3590" width="11.85546875" style="1" bestFit="1" customWidth="1"/>
    <col min="3591" max="3591" width="15.42578125" style="1" bestFit="1" customWidth="1"/>
    <col min="3592" max="3592" width="16.5703125" style="1" bestFit="1" customWidth="1"/>
    <col min="3593" max="3593" width="11.85546875" style="1" bestFit="1" customWidth="1"/>
    <col min="3594" max="3594" width="15.42578125" style="1" bestFit="1" customWidth="1"/>
    <col min="3595" max="3595" width="16.5703125" style="1" bestFit="1" customWidth="1"/>
    <col min="3596" max="3598" width="16.5703125" style="1" customWidth="1"/>
    <col min="3599" max="3599" width="11.85546875" style="1" bestFit="1" customWidth="1"/>
    <col min="3600" max="3600" width="15.42578125" style="1" bestFit="1" customWidth="1"/>
    <col min="3601" max="3601" width="16.5703125" style="1" bestFit="1" customWidth="1"/>
    <col min="3602" max="3602" width="11.42578125" style="1" customWidth="1"/>
    <col min="3603" max="3603" width="12.85546875" style="1" customWidth="1"/>
    <col min="3604" max="3604" width="11.42578125" style="1" customWidth="1"/>
    <col min="3605" max="3605" width="15.85546875" style="1" bestFit="1" customWidth="1"/>
    <col min="3606" max="3840" width="11.42578125" style="1"/>
    <col min="3841" max="3841" width="0" style="1" hidden="1" customWidth="1"/>
    <col min="3842" max="3842" width="38.5703125" style="1" customWidth="1"/>
    <col min="3843" max="3843" width="11.85546875" style="1" customWidth="1"/>
    <col min="3844" max="3844" width="15.42578125" style="1" customWidth="1"/>
    <col min="3845" max="3845" width="16.5703125" style="1" customWidth="1"/>
    <col min="3846" max="3846" width="11.85546875" style="1" bestFit="1" customWidth="1"/>
    <col min="3847" max="3847" width="15.42578125" style="1" bestFit="1" customWidth="1"/>
    <col min="3848" max="3848" width="16.5703125" style="1" bestFit="1" customWidth="1"/>
    <col min="3849" max="3849" width="11.85546875" style="1" bestFit="1" customWidth="1"/>
    <col min="3850" max="3850" width="15.42578125" style="1" bestFit="1" customWidth="1"/>
    <col min="3851" max="3851" width="16.5703125" style="1" bestFit="1" customWidth="1"/>
    <col min="3852" max="3854" width="16.5703125" style="1" customWidth="1"/>
    <col min="3855" max="3855" width="11.85546875" style="1" bestFit="1" customWidth="1"/>
    <col min="3856" max="3856" width="15.42578125" style="1" bestFit="1" customWidth="1"/>
    <col min="3857" max="3857" width="16.5703125" style="1" bestFit="1" customWidth="1"/>
    <col min="3858" max="3858" width="11.42578125" style="1" customWidth="1"/>
    <col min="3859" max="3859" width="12.85546875" style="1" customWidth="1"/>
    <col min="3860" max="3860" width="11.42578125" style="1" customWidth="1"/>
    <col min="3861" max="3861" width="15.85546875" style="1" bestFit="1" customWidth="1"/>
    <col min="3862" max="4096" width="11.42578125" style="1"/>
    <col min="4097" max="4097" width="0" style="1" hidden="1" customWidth="1"/>
    <col min="4098" max="4098" width="38.5703125" style="1" customWidth="1"/>
    <col min="4099" max="4099" width="11.85546875" style="1" customWidth="1"/>
    <col min="4100" max="4100" width="15.42578125" style="1" customWidth="1"/>
    <col min="4101" max="4101" width="16.5703125" style="1" customWidth="1"/>
    <col min="4102" max="4102" width="11.85546875" style="1" bestFit="1" customWidth="1"/>
    <col min="4103" max="4103" width="15.42578125" style="1" bestFit="1" customWidth="1"/>
    <col min="4104" max="4104" width="16.5703125" style="1" bestFit="1" customWidth="1"/>
    <col min="4105" max="4105" width="11.85546875" style="1" bestFit="1" customWidth="1"/>
    <col min="4106" max="4106" width="15.42578125" style="1" bestFit="1" customWidth="1"/>
    <col min="4107" max="4107" width="16.5703125" style="1" bestFit="1" customWidth="1"/>
    <col min="4108" max="4110" width="16.5703125" style="1" customWidth="1"/>
    <col min="4111" max="4111" width="11.85546875" style="1" bestFit="1" customWidth="1"/>
    <col min="4112" max="4112" width="15.42578125" style="1" bestFit="1" customWidth="1"/>
    <col min="4113" max="4113" width="16.5703125" style="1" bestFit="1" customWidth="1"/>
    <col min="4114" max="4114" width="11.42578125" style="1" customWidth="1"/>
    <col min="4115" max="4115" width="12.85546875" style="1" customWidth="1"/>
    <col min="4116" max="4116" width="11.42578125" style="1" customWidth="1"/>
    <col min="4117" max="4117" width="15.85546875" style="1" bestFit="1" customWidth="1"/>
    <col min="4118" max="4352" width="11.42578125" style="1"/>
    <col min="4353" max="4353" width="0" style="1" hidden="1" customWidth="1"/>
    <col min="4354" max="4354" width="38.5703125" style="1" customWidth="1"/>
    <col min="4355" max="4355" width="11.85546875" style="1" customWidth="1"/>
    <col min="4356" max="4356" width="15.42578125" style="1" customWidth="1"/>
    <col min="4357" max="4357" width="16.5703125" style="1" customWidth="1"/>
    <col min="4358" max="4358" width="11.85546875" style="1" bestFit="1" customWidth="1"/>
    <col min="4359" max="4359" width="15.42578125" style="1" bestFit="1" customWidth="1"/>
    <col min="4360" max="4360" width="16.5703125" style="1" bestFit="1" customWidth="1"/>
    <col min="4361" max="4361" width="11.85546875" style="1" bestFit="1" customWidth="1"/>
    <col min="4362" max="4362" width="15.42578125" style="1" bestFit="1" customWidth="1"/>
    <col min="4363" max="4363" width="16.5703125" style="1" bestFit="1" customWidth="1"/>
    <col min="4364" max="4366" width="16.5703125" style="1" customWidth="1"/>
    <col min="4367" max="4367" width="11.85546875" style="1" bestFit="1" customWidth="1"/>
    <col min="4368" max="4368" width="15.42578125" style="1" bestFit="1" customWidth="1"/>
    <col min="4369" max="4369" width="16.5703125" style="1" bestFit="1" customWidth="1"/>
    <col min="4370" max="4370" width="11.42578125" style="1" customWidth="1"/>
    <col min="4371" max="4371" width="12.85546875" style="1" customWidth="1"/>
    <col min="4372" max="4372" width="11.42578125" style="1" customWidth="1"/>
    <col min="4373" max="4373" width="15.85546875" style="1" bestFit="1" customWidth="1"/>
    <col min="4374" max="4608" width="11.42578125" style="1"/>
    <col min="4609" max="4609" width="0" style="1" hidden="1" customWidth="1"/>
    <col min="4610" max="4610" width="38.5703125" style="1" customWidth="1"/>
    <col min="4611" max="4611" width="11.85546875" style="1" customWidth="1"/>
    <col min="4612" max="4612" width="15.42578125" style="1" customWidth="1"/>
    <col min="4613" max="4613" width="16.5703125" style="1" customWidth="1"/>
    <col min="4614" max="4614" width="11.85546875" style="1" bestFit="1" customWidth="1"/>
    <col min="4615" max="4615" width="15.42578125" style="1" bestFit="1" customWidth="1"/>
    <col min="4616" max="4616" width="16.5703125" style="1" bestFit="1" customWidth="1"/>
    <col min="4617" max="4617" width="11.85546875" style="1" bestFit="1" customWidth="1"/>
    <col min="4618" max="4618" width="15.42578125" style="1" bestFit="1" customWidth="1"/>
    <col min="4619" max="4619" width="16.5703125" style="1" bestFit="1" customWidth="1"/>
    <col min="4620" max="4622" width="16.5703125" style="1" customWidth="1"/>
    <col min="4623" max="4623" width="11.85546875" style="1" bestFit="1" customWidth="1"/>
    <col min="4624" max="4624" width="15.42578125" style="1" bestFit="1" customWidth="1"/>
    <col min="4625" max="4625" width="16.5703125" style="1" bestFit="1" customWidth="1"/>
    <col min="4626" max="4626" width="11.42578125" style="1" customWidth="1"/>
    <col min="4627" max="4627" width="12.85546875" style="1" customWidth="1"/>
    <col min="4628" max="4628" width="11.42578125" style="1" customWidth="1"/>
    <col min="4629" max="4629" width="15.85546875" style="1" bestFit="1" customWidth="1"/>
    <col min="4630" max="4864" width="11.42578125" style="1"/>
    <col min="4865" max="4865" width="0" style="1" hidden="1" customWidth="1"/>
    <col min="4866" max="4866" width="38.5703125" style="1" customWidth="1"/>
    <col min="4867" max="4867" width="11.85546875" style="1" customWidth="1"/>
    <col min="4868" max="4868" width="15.42578125" style="1" customWidth="1"/>
    <col min="4869" max="4869" width="16.5703125" style="1" customWidth="1"/>
    <col min="4870" max="4870" width="11.85546875" style="1" bestFit="1" customWidth="1"/>
    <col min="4871" max="4871" width="15.42578125" style="1" bestFit="1" customWidth="1"/>
    <col min="4872" max="4872" width="16.5703125" style="1" bestFit="1" customWidth="1"/>
    <col min="4873" max="4873" width="11.85546875" style="1" bestFit="1" customWidth="1"/>
    <col min="4874" max="4874" width="15.42578125" style="1" bestFit="1" customWidth="1"/>
    <col min="4875" max="4875" width="16.5703125" style="1" bestFit="1" customWidth="1"/>
    <col min="4876" max="4878" width="16.5703125" style="1" customWidth="1"/>
    <col min="4879" max="4879" width="11.85546875" style="1" bestFit="1" customWidth="1"/>
    <col min="4880" max="4880" width="15.42578125" style="1" bestFit="1" customWidth="1"/>
    <col min="4881" max="4881" width="16.5703125" style="1" bestFit="1" customWidth="1"/>
    <col min="4882" max="4882" width="11.42578125" style="1" customWidth="1"/>
    <col min="4883" max="4883" width="12.85546875" style="1" customWidth="1"/>
    <col min="4884" max="4884" width="11.42578125" style="1" customWidth="1"/>
    <col min="4885" max="4885" width="15.85546875" style="1" bestFit="1" customWidth="1"/>
    <col min="4886" max="5120" width="11.42578125" style="1"/>
    <col min="5121" max="5121" width="0" style="1" hidden="1" customWidth="1"/>
    <col min="5122" max="5122" width="38.5703125" style="1" customWidth="1"/>
    <col min="5123" max="5123" width="11.85546875" style="1" customWidth="1"/>
    <col min="5124" max="5124" width="15.42578125" style="1" customWidth="1"/>
    <col min="5125" max="5125" width="16.5703125" style="1" customWidth="1"/>
    <col min="5126" max="5126" width="11.85546875" style="1" bestFit="1" customWidth="1"/>
    <col min="5127" max="5127" width="15.42578125" style="1" bestFit="1" customWidth="1"/>
    <col min="5128" max="5128" width="16.5703125" style="1" bestFit="1" customWidth="1"/>
    <col min="5129" max="5129" width="11.85546875" style="1" bestFit="1" customWidth="1"/>
    <col min="5130" max="5130" width="15.42578125" style="1" bestFit="1" customWidth="1"/>
    <col min="5131" max="5131" width="16.5703125" style="1" bestFit="1" customWidth="1"/>
    <col min="5132" max="5134" width="16.5703125" style="1" customWidth="1"/>
    <col min="5135" max="5135" width="11.85546875" style="1" bestFit="1" customWidth="1"/>
    <col min="5136" max="5136" width="15.42578125" style="1" bestFit="1" customWidth="1"/>
    <col min="5137" max="5137" width="16.5703125" style="1" bestFit="1" customWidth="1"/>
    <col min="5138" max="5138" width="11.42578125" style="1" customWidth="1"/>
    <col min="5139" max="5139" width="12.85546875" style="1" customWidth="1"/>
    <col min="5140" max="5140" width="11.42578125" style="1" customWidth="1"/>
    <col min="5141" max="5141" width="15.85546875" style="1" bestFit="1" customWidth="1"/>
    <col min="5142" max="5376" width="11.42578125" style="1"/>
    <col min="5377" max="5377" width="0" style="1" hidden="1" customWidth="1"/>
    <col min="5378" max="5378" width="38.5703125" style="1" customWidth="1"/>
    <col min="5379" max="5379" width="11.85546875" style="1" customWidth="1"/>
    <col min="5380" max="5380" width="15.42578125" style="1" customWidth="1"/>
    <col min="5381" max="5381" width="16.5703125" style="1" customWidth="1"/>
    <col min="5382" max="5382" width="11.85546875" style="1" bestFit="1" customWidth="1"/>
    <col min="5383" max="5383" width="15.42578125" style="1" bestFit="1" customWidth="1"/>
    <col min="5384" max="5384" width="16.5703125" style="1" bestFit="1" customWidth="1"/>
    <col min="5385" max="5385" width="11.85546875" style="1" bestFit="1" customWidth="1"/>
    <col min="5386" max="5386" width="15.42578125" style="1" bestFit="1" customWidth="1"/>
    <col min="5387" max="5387" width="16.5703125" style="1" bestFit="1" customWidth="1"/>
    <col min="5388" max="5390" width="16.5703125" style="1" customWidth="1"/>
    <col min="5391" max="5391" width="11.85546875" style="1" bestFit="1" customWidth="1"/>
    <col min="5392" max="5392" width="15.42578125" style="1" bestFit="1" customWidth="1"/>
    <col min="5393" max="5393" width="16.5703125" style="1" bestFit="1" customWidth="1"/>
    <col min="5394" max="5394" width="11.42578125" style="1" customWidth="1"/>
    <col min="5395" max="5395" width="12.85546875" style="1" customWidth="1"/>
    <col min="5396" max="5396" width="11.42578125" style="1" customWidth="1"/>
    <col min="5397" max="5397" width="15.85546875" style="1" bestFit="1" customWidth="1"/>
    <col min="5398" max="5632" width="11.42578125" style="1"/>
    <col min="5633" max="5633" width="0" style="1" hidden="1" customWidth="1"/>
    <col min="5634" max="5634" width="38.5703125" style="1" customWidth="1"/>
    <col min="5635" max="5635" width="11.85546875" style="1" customWidth="1"/>
    <col min="5636" max="5636" width="15.42578125" style="1" customWidth="1"/>
    <col min="5637" max="5637" width="16.5703125" style="1" customWidth="1"/>
    <col min="5638" max="5638" width="11.85546875" style="1" bestFit="1" customWidth="1"/>
    <col min="5639" max="5639" width="15.42578125" style="1" bestFit="1" customWidth="1"/>
    <col min="5640" max="5640" width="16.5703125" style="1" bestFit="1" customWidth="1"/>
    <col min="5641" max="5641" width="11.85546875" style="1" bestFit="1" customWidth="1"/>
    <col min="5642" max="5642" width="15.42578125" style="1" bestFit="1" customWidth="1"/>
    <col min="5643" max="5643" width="16.5703125" style="1" bestFit="1" customWidth="1"/>
    <col min="5644" max="5646" width="16.5703125" style="1" customWidth="1"/>
    <col min="5647" max="5647" width="11.85546875" style="1" bestFit="1" customWidth="1"/>
    <col min="5648" max="5648" width="15.42578125" style="1" bestFit="1" customWidth="1"/>
    <col min="5649" max="5649" width="16.5703125" style="1" bestFit="1" customWidth="1"/>
    <col min="5650" max="5650" width="11.42578125" style="1" customWidth="1"/>
    <col min="5651" max="5651" width="12.85546875" style="1" customWidth="1"/>
    <col min="5652" max="5652" width="11.42578125" style="1" customWidth="1"/>
    <col min="5653" max="5653" width="15.85546875" style="1" bestFit="1" customWidth="1"/>
    <col min="5654" max="5888" width="11.42578125" style="1"/>
    <col min="5889" max="5889" width="0" style="1" hidden="1" customWidth="1"/>
    <col min="5890" max="5890" width="38.5703125" style="1" customWidth="1"/>
    <col min="5891" max="5891" width="11.85546875" style="1" customWidth="1"/>
    <col min="5892" max="5892" width="15.42578125" style="1" customWidth="1"/>
    <col min="5893" max="5893" width="16.5703125" style="1" customWidth="1"/>
    <col min="5894" max="5894" width="11.85546875" style="1" bestFit="1" customWidth="1"/>
    <col min="5895" max="5895" width="15.42578125" style="1" bestFit="1" customWidth="1"/>
    <col min="5896" max="5896" width="16.5703125" style="1" bestFit="1" customWidth="1"/>
    <col min="5897" max="5897" width="11.85546875" style="1" bestFit="1" customWidth="1"/>
    <col min="5898" max="5898" width="15.42578125" style="1" bestFit="1" customWidth="1"/>
    <col min="5899" max="5899" width="16.5703125" style="1" bestFit="1" customWidth="1"/>
    <col min="5900" max="5902" width="16.5703125" style="1" customWidth="1"/>
    <col min="5903" max="5903" width="11.85546875" style="1" bestFit="1" customWidth="1"/>
    <col min="5904" max="5904" width="15.42578125" style="1" bestFit="1" customWidth="1"/>
    <col min="5905" max="5905" width="16.5703125" style="1" bestFit="1" customWidth="1"/>
    <col min="5906" max="5906" width="11.42578125" style="1" customWidth="1"/>
    <col min="5907" max="5907" width="12.85546875" style="1" customWidth="1"/>
    <col min="5908" max="5908" width="11.42578125" style="1" customWidth="1"/>
    <col min="5909" max="5909" width="15.85546875" style="1" bestFit="1" customWidth="1"/>
    <col min="5910" max="6144" width="11.42578125" style="1"/>
    <col min="6145" max="6145" width="0" style="1" hidden="1" customWidth="1"/>
    <col min="6146" max="6146" width="38.5703125" style="1" customWidth="1"/>
    <col min="6147" max="6147" width="11.85546875" style="1" customWidth="1"/>
    <col min="6148" max="6148" width="15.42578125" style="1" customWidth="1"/>
    <col min="6149" max="6149" width="16.5703125" style="1" customWidth="1"/>
    <col min="6150" max="6150" width="11.85546875" style="1" bestFit="1" customWidth="1"/>
    <col min="6151" max="6151" width="15.42578125" style="1" bestFit="1" customWidth="1"/>
    <col min="6152" max="6152" width="16.5703125" style="1" bestFit="1" customWidth="1"/>
    <col min="6153" max="6153" width="11.85546875" style="1" bestFit="1" customWidth="1"/>
    <col min="6154" max="6154" width="15.42578125" style="1" bestFit="1" customWidth="1"/>
    <col min="6155" max="6155" width="16.5703125" style="1" bestFit="1" customWidth="1"/>
    <col min="6156" max="6158" width="16.5703125" style="1" customWidth="1"/>
    <col min="6159" max="6159" width="11.85546875" style="1" bestFit="1" customWidth="1"/>
    <col min="6160" max="6160" width="15.42578125" style="1" bestFit="1" customWidth="1"/>
    <col min="6161" max="6161" width="16.5703125" style="1" bestFit="1" customWidth="1"/>
    <col min="6162" max="6162" width="11.42578125" style="1" customWidth="1"/>
    <col min="6163" max="6163" width="12.85546875" style="1" customWidth="1"/>
    <col min="6164" max="6164" width="11.42578125" style="1" customWidth="1"/>
    <col min="6165" max="6165" width="15.85546875" style="1" bestFit="1" customWidth="1"/>
    <col min="6166" max="6400" width="11.42578125" style="1"/>
    <col min="6401" max="6401" width="0" style="1" hidden="1" customWidth="1"/>
    <col min="6402" max="6402" width="38.5703125" style="1" customWidth="1"/>
    <col min="6403" max="6403" width="11.85546875" style="1" customWidth="1"/>
    <col min="6404" max="6404" width="15.42578125" style="1" customWidth="1"/>
    <col min="6405" max="6405" width="16.5703125" style="1" customWidth="1"/>
    <col min="6406" max="6406" width="11.85546875" style="1" bestFit="1" customWidth="1"/>
    <col min="6407" max="6407" width="15.42578125" style="1" bestFit="1" customWidth="1"/>
    <col min="6408" max="6408" width="16.5703125" style="1" bestFit="1" customWidth="1"/>
    <col min="6409" max="6409" width="11.85546875" style="1" bestFit="1" customWidth="1"/>
    <col min="6410" max="6410" width="15.42578125" style="1" bestFit="1" customWidth="1"/>
    <col min="6411" max="6411" width="16.5703125" style="1" bestFit="1" customWidth="1"/>
    <col min="6412" max="6414" width="16.5703125" style="1" customWidth="1"/>
    <col min="6415" max="6415" width="11.85546875" style="1" bestFit="1" customWidth="1"/>
    <col min="6416" max="6416" width="15.42578125" style="1" bestFit="1" customWidth="1"/>
    <col min="6417" max="6417" width="16.5703125" style="1" bestFit="1" customWidth="1"/>
    <col min="6418" max="6418" width="11.42578125" style="1" customWidth="1"/>
    <col min="6419" max="6419" width="12.85546875" style="1" customWidth="1"/>
    <col min="6420" max="6420" width="11.42578125" style="1" customWidth="1"/>
    <col min="6421" max="6421" width="15.85546875" style="1" bestFit="1" customWidth="1"/>
    <col min="6422" max="6656" width="11.42578125" style="1"/>
    <col min="6657" max="6657" width="0" style="1" hidden="1" customWidth="1"/>
    <col min="6658" max="6658" width="38.5703125" style="1" customWidth="1"/>
    <col min="6659" max="6659" width="11.85546875" style="1" customWidth="1"/>
    <col min="6660" max="6660" width="15.42578125" style="1" customWidth="1"/>
    <col min="6661" max="6661" width="16.5703125" style="1" customWidth="1"/>
    <col min="6662" max="6662" width="11.85546875" style="1" bestFit="1" customWidth="1"/>
    <col min="6663" max="6663" width="15.42578125" style="1" bestFit="1" customWidth="1"/>
    <col min="6664" max="6664" width="16.5703125" style="1" bestFit="1" customWidth="1"/>
    <col min="6665" max="6665" width="11.85546875" style="1" bestFit="1" customWidth="1"/>
    <col min="6666" max="6666" width="15.42578125" style="1" bestFit="1" customWidth="1"/>
    <col min="6667" max="6667" width="16.5703125" style="1" bestFit="1" customWidth="1"/>
    <col min="6668" max="6670" width="16.5703125" style="1" customWidth="1"/>
    <col min="6671" max="6671" width="11.85546875" style="1" bestFit="1" customWidth="1"/>
    <col min="6672" max="6672" width="15.42578125" style="1" bestFit="1" customWidth="1"/>
    <col min="6673" max="6673" width="16.5703125" style="1" bestFit="1" customWidth="1"/>
    <col min="6674" max="6674" width="11.42578125" style="1" customWidth="1"/>
    <col min="6675" max="6675" width="12.85546875" style="1" customWidth="1"/>
    <col min="6676" max="6676" width="11.42578125" style="1" customWidth="1"/>
    <col min="6677" max="6677" width="15.85546875" style="1" bestFit="1" customWidth="1"/>
    <col min="6678" max="6912" width="11.42578125" style="1"/>
    <col min="6913" max="6913" width="0" style="1" hidden="1" customWidth="1"/>
    <col min="6914" max="6914" width="38.5703125" style="1" customWidth="1"/>
    <col min="6915" max="6915" width="11.85546875" style="1" customWidth="1"/>
    <col min="6916" max="6916" width="15.42578125" style="1" customWidth="1"/>
    <col min="6917" max="6917" width="16.5703125" style="1" customWidth="1"/>
    <col min="6918" max="6918" width="11.85546875" style="1" bestFit="1" customWidth="1"/>
    <col min="6919" max="6919" width="15.42578125" style="1" bestFit="1" customWidth="1"/>
    <col min="6920" max="6920" width="16.5703125" style="1" bestFit="1" customWidth="1"/>
    <col min="6921" max="6921" width="11.85546875" style="1" bestFit="1" customWidth="1"/>
    <col min="6922" max="6922" width="15.42578125" style="1" bestFit="1" customWidth="1"/>
    <col min="6923" max="6923" width="16.5703125" style="1" bestFit="1" customWidth="1"/>
    <col min="6924" max="6926" width="16.5703125" style="1" customWidth="1"/>
    <col min="6927" max="6927" width="11.85546875" style="1" bestFit="1" customWidth="1"/>
    <col min="6928" max="6928" width="15.42578125" style="1" bestFit="1" customWidth="1"/>
    <col min="6929" max="6929" width="16.5703125" style="1" bestFit="1" customWidth="1"/>
    <col min="6930" max="6930" width="11.42578125" style="1" customWidth="1"/>
    <col min="6931" max="6931" width="12.85546875" style="1" customWidth="1"/>
    <col min="6932" max="6932" width="11.42578125" style="1" customWidth="1"/>
    <col min="6933" max="6933" width="15.85546875" style="1" bestFit="1" customWidth="1"/>
    <col min="6934" max="7168" width="11.42578125" style="1"/>
    <col min="7169" max="7169" width="0" style="1" hidden="1" customWidth="1"/>
    <col min="7170" max="7170" width="38.5703125" style="1" customWidth="1"/>
    <col min="7171" max="7171" width="11.85546875" style="1" customWidth="1"/>
    <col min="7172" max="7172" width="15.42578125" style="1" customWidth="1"/>
    <col min="7173" max="7173" width="16.5703125" style="1" customWidth="1"/>
    <col min="7174" max="7174" width="11.85546875" style="1" bestFit="1" customWidth="1"/>
    <col min="7175" max="7175" width="15.42578125" style="1" bestFit="1" customWidth="1"/>
    <col min="7176" max="7176" width="16.5703125" style="1" bestFit="1" customWidth="1"/>
    <col min="7177" max="7177" width="11.85546875" style="1" bestFit="1" customWidth="1"/>
    <col min="7178" max="7178" width="15.42578125" style="1" bestFit="1" customWidth="1"/>
    <col min="7179" max="7179" width="16.5703125" style="1" bestFit="1" customWidth="1"/>
    <col min="7180" max="7182" width="16.5703125" style="1" customWidth="1"/>
    <col min="7183" max="7183" width="11.85546875" style="1" bestFit="1" customWidth="1"/>
    <col min="7184" max="7184" width="15.42578125" style="1" bestFit="1" customWidth="1"/>
    <col min="7185" max="7185" width="16.5703125" style="1" bestFit="1" customWidth="1"/>
    <col min="7186" max="7186" width="11.42578125" style="1" customWidth="1"/>
    <col min="7187" max="7187" width="12.85546875" style="1" customWidth="1"/>
    <col min="7188" max="7188" width="11.42578125" style="1" customWidth="1"/>
    <col min="7189" max="7189" width="15.85546875" style="1" bestFit="1" customWidth="1"/>
    <col min="7190" max="7424" width="11.42578125" style="1"/>
    <col min="7425" max="7425" width="0" style="1" hidden="1" customWidth="1"/>
    <col min="7426" max="7426" width="38.5703125" style="1" customWidth="1"/>
    <col min="7427" max="7427" width="11.85546875" style="1" customWidth="1"/>
    <col min="7428" max="7428" width="15.42578125" style="1" customWidth="1"/>
    <col min="7429" max="7429" width="16.5703125" style="1" customWidth="1"/>
    <col min="7430" max="7430" width="11.85546875" style="1" bestFit="1" customWidth="1"/>
    <col min="7431" max="7431" width="15.42578125" style="1" bestFit="1" customWidth="1"/>
    <col min="7432" max="7432" width="16.5703125" style="1" bestFit="1" customWidth="1"/>
    <col min="7433" max="7433" width="11.85546875" style="1" bestFit="1" customWidth="1"/>
    <col min="7434" max="7434" width="15.42578125" style="1" bestFit="1" customWidth="1"/>
    <col min="7435" max="7435" width="16.5703125" style="1" bestFit="1" customWidth="1"/>
    <col min="7436" max="7438" width="16.5703125" style="1" customWidth="1"/>
    <col min="7439" max="7439" width="11.85546875" style="1" bestFit="1" customWidth="1"/>
    <col min="7440" max="7440" width="15.42578125" style="1" bestFit="1" customWidth="1"/>
    <col min="7441" max="7441" width="16.5703125" style="1" bestFit="1" customWidth="1"/>
    <col min="7442" max="7442" width="11.42578125" style="1" customWidth="1"/>
    <col min="7443" max="7443" width="12.85546875" style="1" customWidth="1"/>
    <col min="7444" max="7444" width="11.42578125" style="1" customWidth="1"/>
    <col min="7445" max="7445" width="15.85546875" style="1" bestFit="1" customWidth="1"/>
    <col min="7446" max="7680" width="11.42578125" style="1"/>
    <col min="7681" max="7681" width="0" style="1" hidden="1" customWidth="1"/>
    <col min="7682" max="7682" width="38.5703125" style="1" customWidth="1"/>
    <col min="7683" max="7683" width="11.85546875" style="1" customWidth="1"/>
    <col min="7684" max="7684" width="15.42578125" style="1" customWidth="1"/>
    <col min="7685" max="7685" width="16.5703125" style="1" customWidth="1"/>
    <col min="7686" max="7686" width="11.85546875" style="1" bestFit="1" customWidth="1"/>
    <col min="7687" max="7687" width="15.42578125" style="1" bestFit="1" customWidth="1"/>
    <col min="7688" max="7688" width="16.5703125" style="1" bestFit="1" customWidth="1"/>
    <col min="7689" max="7689" width="11.85546875" style="1" bestFit="1" customWidth="1"/>
    <col min="7690" max="7690" width="15.42578125" style="1" bestFit="1" customWidth="1"/>
    <col min="7691" max="7691" width="16.5703125" style="1" bestFit="1" customWidth="1"/>
    <col min="7692" max="7694" width="16.5703125" style="1" customWidth="1"/>
    <col min="7695" max="7695" width="11.85546875" style="1" bestFit="1" customWidth="1"/>
    <col min="7696" max="7696" width="15.42578125" style="1" bestFit="1" customWidth="1"/>
    <col min="7697" max="7697" width="16.5703125" style="1" bestFit="1" customWidth="1"/>
    <col min="7698" max="7698" width="11.42578125" style="1" customWidth="1"/>
    <col min="7699" max="7699" width="12.85546875" style="1" customWidth="1"/>
    <col min="7700" max="7700" width="11.42578125" style="1" customWidth="1"/>
    <col min="7701" max="7701" width="15.85546875" style="1" bestFit="1" customWidth="1"/>
    <col min="7702" max="7936" width="11.42578125" style="1"/>
    <col min="7937" max="7937" width="0" style="1" hidden="1" customWidth="1"/>
    <col min="7938" max="7938" width="38.5703125" style="1" customWidth="1"/>
    <col min="7939" max="7939" width="11.85546875" style="1" customWidth="1"/>
    <col min="7940" max="7940" width="15.42578125" style="1" customWidth="1"/>
    <col min="7941" max="7941" width="16.5703125" style="1" customWidth="1"/>
    <col min="7942" max="7942" width="11.85546875" style="1" bestFit="1" customWidth="1"/>
    <col min="7943" max="7943" width="15.42578125" style="1" bestFit="1" customWidth="1"/>
    <col min="7944" max="7944" width="16.5703125" style="1" bestFit="1" customWidth="1"/>
    <col min="7945" max="7945" width="11.85546875" style="1" bestFit="1" customWidth="1"/>
    <col min="7946" max="7946" width="15.42578125" style="1" bestFit="1" customWidth="1"/>
    <col min="7947" max="7947" width="16.5703125" style="1" bestFit="1" customWidth="1"/>
    <col min="7948" max="7950" width="16.5703125" style="1" customWidth="1"/>
    <col min="7951" max="7951" width="11.85546875" style="1" bestFit="1" customWidth="1"/>
    <col min="7952" max="7952" width="15.42578125" style="1" bestFit="1" customWidth="1"/>
    <col min="7953" max="7953" width="16.5703125" style="1" bestFit="1" customWidth="1"/>
    <col min="7954" max="7954" width="11.42578125" style="1" customWidth="1"/>
    <col min="7955" max="7955" width="12.85546875" style="1" customWidth="1"/>
    <col min="7956" max="7956" width="11.42578125" style="1" customWidth="1"/>
    <col min="7957" max="7957" width="15.85546875" style="1" bestFit="1" customWidth="1"/>
    <col min="7958" max="8192" width="11.42578125" style="1"/>
    <col min="8193" max="8193" width="0" style="1" hidden="1" customWidth="1"/>
    <col min="8194" max="8194" width="38.5703125" style="1" customWidth="1"/>
    <col min="8195" max="8195" width="11.85546875" style="1" customWidth="1"/>
    <col min="8196" max="8196" width="15.42578125" style="1" customWidth="1"/>
    <col min="8197" max="8197" width="16.5703125" style="1" customWidth="1"/>
    <col min="8198" max="8198" width="11.85546875" style="1" bestFit="1" customWidth="1"/>
    <col min="8199" max="8199" width="15.42578125" style="1" bestFit="1" customWidth="1"/>
    <col min="8200" max="8200" width="16.5703125" style="1" bestFit="1" customWidth="1"/>
    <col min="8201" max="8201" width="11.85546875" style="1" bestFit="1" customWidth="1"/>
    <col min="8202" max="8202" width="15.42578125" style="1" bestFit="1" customWidth="1"/>
    <col min="8203" max="8203" width="16.5703125" style="1" bestFit="1" customWidth="1"/>
    <col min="8204" max="8206" width="16.5703125" style="1" customWidth="1"/>
    <col min="8207" max="8207" width="11.85546875" style="1" bestFit="1" customWidth="1"/>
    <col min="8208" max="8208" width="15.42578125" style="1" bestFit="1" customWidth="1"/>
    <col min="8209" max="8209" width="16.5703125" style="1" bestFit="1" customWidth="1"/>
    <col min="8210" max="8210" width="11.42578125" style="1" customWidth="1"/>
    <col min="8211" max="8211" width="12.85546875" style="1" customWidth="1"/>
    <col min="8212" max="8212" width="11.42578125" style="1" customWidth="1"/>
    <col min="8213" max="8213" width="15.85546875" style="1" bestFit="1" customWidth="1"/>
    <col min="8214" max="8448" width="11.42578125" style="1"/>
    <col min="8449" max="8449" width="0" style="1" hidden="1" customWidth="1"/>
    <col min="8450" max="8450" width="38.5703125" style="1" customWidth="1"/>
    <col min="8451" max="8451" width="11.85546875" style="1" customWidth="1"/>
    <col min="8452" max="8452" width="15.42578125" style="1" customWidth="1"/>
    <col min="8453" max="8453" width="16.5703125" style="1" customWidth="1"/>
    <col min="8454" max="8454" width="11.85546875" style="1" bestFit="1" customWidth="1"/>
    <col min="8455" max="8455" width="15.42578125" style="1" bestFit="1" customWidth="1"/>
    <col min="8456" max="8456" width="16.5703125" style="1" bestFit="1" customWidth="1"/>
    <col min="8457" max="8457" width="11.85546875" style="1" bestFit="1" customWidth="1"/>
    <col min="8458" max="8458" width="15.42578125" style="1" bestFit="1" customWidth="1"/>
    <col min="8459" max="8459" width="16.5703125" style="1" bestFit="1" customWidth="1"/>
    <col min="8460" max="8462" width="16.5703125" style="1" customWidth="1"/>
    <col min="8463" max="8463" width="11.85546875" style="1" bestFit="1" customWidth="1"/>
    <col min="8464" max="8464" width="15.42578125" style="1" bestFit="1" customWidth="1"/>
    <col min="8465" max="8465" width="16.5703125" style="1" bestFit="1" customWidth="1"/>
    <col min="8466" max="8466" width="11.42578125" style="1" customWidth="1"/>
    <col min="8467" max="8467" width="12.85546875" style="1" customWidth="1"/>
    <col min="8468" max="8468" width="11.42578125" style="1" customWidth="1"/>
    <col min="8469" max="8469" width="15.85546875" style="1" bestFit="1" customWidth="1"/>
    <col min="8470" max="8704" width="11.42578125" style="1"/>
    <col min="8705" max="8705" width="0" style="1" hidden="1" customWidth="1"/>
    <col min="8706" max="8706" width="38.5703125" style="1" customWidth="1"/>
    <col min="8707" max="8707" width="11.85546875" style="1" customWidth="1"/>
    <col min="8708" max="8708" width="15.42578125" style="1" customWidth="1"/>
    <col min="8709" max="8709" width="16.5703125" style="1" customWidth="1"/>
    <col min="8710" max="8710" width="11.85546875" style="1" bestFit="1" customWidth="1"/>
    <col min="8711" max="8711" width="15.42578125" style="1" bestFit="1" customWidth="1"/>
    <col min="8712" max="8712" width="16.5703125" style="1" bestFit="1" customWidth="1"/>
    <col min="8713" max="8713" width="11.85546875" style="1" bestFit="1" customWidth="1"/>
    <col min="8714" max="8714" width="15.42578125" style="1" bestFit="1" customWidth="1"/>
    <col min="8715" max="8715" width="16.5703125" style="1" bestFit="1" customWidth="1"/>
    <col min="8716" max="8718" width="16.5703125" style="1" customWidth="1"/>
    <col min="8719" max="8719" width="11.85546875" style="1" bestFit="1" customWidth="1"/>
    <col min="8720" max="8720" width="15.42578125" style="1" bestFit="1" customWidth="1"/>
    <col min="8721" max="8721" width="16.5703125" style="1" bestFit="1" customWidth="1"/>
    <col min="8722" max="8722" width="11.42578125" style="1" customWidth="1"/>
    <col min="8723" max="8723" width="12.85546875" style="1" customWidth="1"/>
    <col min="8724" max="8724" width="11.42578125" style="1" customWidth="1"/>
    <col min="8725" max="8725" width="15.85546875" style="1" bestFit="1" customWidth="1"/>
    <col min="8726" max="8960" width="11.42578125" style="1"/>
    <col min="8961" max="8961" width="0" style="1" hidden="1" customWidth="1"/>
    <col min="8962" max="8962" width="38.5703125" style="1" customWidth="1"/>
    <col min="8963" max="8963" width="11.85546875" style="1" customWidth="1"/>
    <col min="8964" max="8964" width="15.42578125" style="1" customWidth="1"/>
    <col min="8965" max="8965" width="16.5703125" style="1" customWidth="1"/>
    <col min="8966" max="8966" width="11.85546875" style="1" bestFit="1" customWidth="1"/>
    <col min="8967" max="8967" width="15.42578125" style="1" bestFit="1" customWidth="1"/>
    <col min="8968" max="8968" width="16.5703125" style="1" bestFit="1" customWidth="1"/>
    <col min="8969" max="8969" width="11.85546875" style="1" bestFit="1" customWidth="1"/>
    <col min="8970" max="8970" width="15.42578125" style="1" bestFit="1" customWidth="1"/>
    <col min="8971" max="8971" width="16.5703125" style="1" bestFit="1" customWidth="1"/>
    <col min="8972" max="8974" width="16.5703125" style="1" customWidth="1"/>
    <col min="8975" max="8975" width="11.85546875" style="1" bestFit="1" customWidth="1"/>
    <col min="8976" max="8976" width="15.42578125" style="1" bestFit="1" customWidth="1"/>
    <col min="8977" max="8977" width="16.5703125" style="1" bestFit="1" customWidth="1"/>
    <col min="8978" max="8978" width="11.42578125" style="1" customWidth="1"/>
    <col min="8979" max="8979" width="12.85546875" style="1" customWidth="1"/>
    <col min="8980" max="8980" width="11.42578125" style="1" customWidth="1"/>
    <col min="8981" max="8981" width="15.85546875" style="1" bestFit="1" customWidth="1"/>
    <col min="8982" max="9216" width="11.42578125" style="1"/>
    <col min="9217" max="9217" width="0" style="1" hidden="1" customWidth="1"/>
    <col min="9218" max="9218" width="38.5703125" style="1" customWidth="1"/>
    <col min="9219" max="9219" width="11.85546875" style="1" customWidth="1"/>
    <col min="9220" max="9220" width="15.42578125" style="1" customWidth="1"/>
    <col min="9221" max="9221" width="16.5703125" style="1" customWidth="1"/>
    <col min="9222" max="9222" width="11.85546875" style="1" bestFit="1" customWidth="1"/>
    <col min="9223" max="9223" width="15.42578125" style="1" bestFit="1" customWidth="1"/>
    <col min="9224" max="9224" width="16.5703125" style="1" bestFit="1" customWidth="1"/>
    <col min="9225" max="9225" width="11.85546875" style="1" bestFit="1" customWidth="1"/>
    <col min="9226" max="9226" width="15.42578125" style="1" bestFit="1" customWidth="1"/>
    <col min="9227" max="9227" width="16.5703125" style="1" bestFit="1" customWidth="1"/>
    <col min="9228" max="9230" width="16.5703125" style="1" customWidth="1"/>
    <col min="9231" max="9231" width="11.85546875" style="1" bestFit="1" customWidth="1"/>
    <col min="9232" max="9232" width="15.42578125" style="1" bestFit="1" customWidth="1"/>
    <col min="9233" max="9233" width="16.5703125" style="1" bestFit="1" customWidth="1"/>
    <col min="9234" max="9234" width="11.42578125" style="1" customWidth="1"/>
    <col min="9235" max="9235" width="12.85546875" style="1" customWidth="1"/>
    <col min="9236" max="9236" width="11.42578125" style="1" customWidth="1"/>
    <col min="9237" max="9237" width="15.85546875" style="1" bestFit="1" customWidth="1"/>
    <col min="9238" max="9472" width="11.42578125" style="1"/>
    <col min="9473" max="9473" width="0" style="1" hidden="1" customWidth="1"/>
    <col min="9474" max="9474" width="38.5703125" style="1" customWidth="1"/>
    <col min="9475" max="9475" width="11.85546875" style="1" customWidth="1"/>
    <col min="9476" max="9476" width="15.42578125" style="1" customWidth="1"/>
    <col min="9477" max="9477" width="16.5703125" style="1" customWidth="1"/>
    <col min="9478" max="9478" width="11.85546875" style="1" bestFit="1" customWidth="1"/>
    <col min="9479" max="9479" width="15.42578125" style="1" bestFit="1" customWidth="1"/>
    <col min="9480" max="9480" width="16.5703125" style="1" bestFit="1" customWidth="1"/>
    <col min="9481" max="9481" width="11.85546875" style="1" bestFit="1" customWidth="1"/>
    <col min="9482" max="9482" width="15.42578125" style="1" bestFit="1" customWidth="1"/>
    <col min="9483" max="9483" width="16.5703125" style="1" bestFit="1" customWidth="1"/>
    <col min="9484" max="9486" width="16.5703125" style="1" customWidth="1"/>
    <col min="9487" max="9487" width="11.85546875" style="1" bestFit="1" customWidth="1"/>
    <col min="9488" max="9488" width="15.42578125" style="1" bestFit="1" customWidth="1"/>
    <col min="9489" max="9489" width="16.5703125" style="1" bestFit="1" customWidth="1"/>
    <col min="9490" max="9490" width="11.42578125" style="1" customWidth="1"/>
    <col min="9491" max="9491" width="12.85546875" style="1" customWidth="1"/>
    <col min="9492" max="9492" width="11.42578125" style="1" customWidth="1"/>
    <col min="9493" max="9493" width="15.85546875" style="1" bestFit="1" customWidth="1"/>
    <col min="9494" max="9728" width="11.42578125" style="1"/>
    <col min="9729" max="9729" width="0" style="1" hidden="1" customWidth="1"/>
    <col min="9730" max="9730" width="38.5703125" style="1" customWidth="1"/>
    <col min="9731" max="9731" width="11.85546875" style="1" customWidth="1"/>
    <col min="9732" max="9732" width="15.42578125" style="1" customWidth="1"/>
    <col min="9733" max="9733" width="16.5703125" style="1" customWidth="1"/>
    <col min="9734" max="9734" width="11.85546875" style="1" bestFit="1" customWidth="1"/>
    <col min="9735" max="9735" width="15.42578125" style="1" bestFit="1" customWidth="1"/>
    <col min="9736" max="9736" width="16.5703125" style="1" bestFit="1" customWidth="1"/>
    <col min="9737" max="9737" width="11.85546875" style="1" bestFit="1" customWidth="1"/>
    <col min="9738" max="9738" width="15.42578125" style="1" bestFit="1" customWidth="1"/>
    <col min="9739" max="9739" width="16.5703125" style="1" bestFit="1" customWidth="1"/>
    <col min="9740" max="9742" width="16.5703125" style="1" customWidth="1"/>
    <col min="9743" max="9743" width="11.85546875" style="1" bestFit="1" customWidth="1"/>
    <col min="9744" max="9744" width="15.42578125" style="1" bestFit="1" customWidth="1"/>
    <col min="9745" max="9745" width="16.5703125" style="1" bestFit="1" customWidth="1"/>
    <col min="9746" max="9746" width="11.42578125" style="1" customWidth="1"/>
    <col min="9747" max="9747" width="12.85546875" style="1" customWidth="1"/>
    <col min="9748" max="9748" width="11.42578125" style="1" customWidth="1"/>
    <col min="9749" max="9749" width="15.85546875" style="1" bestFit="1" customWidth="1"/>
    <col min="9750" max="9984" width="11.42578125" style="1"/>
    <col min="9985" max="9985" width="0" style="1" hidden="1" customWidth="1"/>
    <col min="9986" max="9986" width="38.5703125" style="1" customWidth="1"/>
    <col min="9987" max="9987" width="11.85546875" style="1" customWidth="1"/>
    <col min="9988" max="9988" width="15.42578125" style="1" customWidth="1"/>
    <col min="9989" max="9989" width="16.5703125" style="1" customWidth="1"/>
    <col min="9990" max="9990" width="11.85546875" style="1" bestFit="1" customWidth="1"/>
    <col min="9991" max="9991" width="15.42578125" style="1" bestFit="1" customWidth="1"/>
    <col min="9992" max="9992" width="16.5703125" style="1" bestFit="1" customWidth="1"/>
    <col min="9993" max="9993" width="11.85546875" style="1" bestFit="1" customWidth="1"/>
    <col min="9994" max="9994" width="15.42578125" style="1" bestFit="1" customWidth="1"/>
    <col min="9995" max="9995" width="16.5703125" style="1" bestFit="1" customWidth="1"/>
    <col min="9996" max="9998" width="16.5703125" style="1" customWidth="1"/>
    <col min="9999" max="9999" width="11.85546875" style="1" bestFit="1" customWidth="1"/>
    <col min="10000" max="10000" width="15.42578125" style="1" bestFit="1" customWidth="1"/>
    <col min="10001" max="10001" width="16.5703125" style="1" bestFit="1" customWidth="1"/>
    <col min="10002" max="10002" width="11.42578125" style="1" customWidth="1"/>
    <col min="10003" max="10003" width="12.85546875" style="1" customWidth="1"/>
    <col min="10004" max="10004" width="11.42578125" style="1" customWidth="1"/>
    <col min="10005" max="10005" width="15.85546875" style="1" bestFit="1" customWidth="1"/>
    <col min="10006" max="10240" width="11.42578125" style="1"/>
    <col min="10241" max="10241" width="0" style="1" hidden="1" customWidth="1"/>
    <col min="10242" max="10242" width="38.5703125" style="1" customWidth="1"/>
    <col min="10243" max="10243" width="11.85546875" style="1" customWidth="1"/>
    <col min="10244" max="10244" width="15.42578125" style="1" customWidth="1"/>
    <col min="10245" max="10245" width="16.5703125" style="1" customWidth="1"/>
    <col min="10246" max="10246" width="11.85546875" style="1" bestFit="1" customWidth="1"/>
    <col min="10247" max="10247" width="15.42578125" style="1" bestFit="1" customWidth="1"/>
    <col min="10248" max="10248" width="16.5703125" style="1" bestFit="1" customWidth="1"/>
    <col min="10249" max="10249" width="11.85546875" style="1" bestFit="1" customWidth="1"/>
    <col min="10250" max="10250" width="15.42578125" style="1" bestFit="1" customWidth="1"/>
    <col min="10251" max="10251" width="16.5703125" style="1" bestFit="1" customWidth="1"/>
    <col min="10252" max="10254" width="16.5703125" style="1" customWidth="1"/>
    <col min="10255" max="10255" width="11.85546875" style="1" bestFit="1" customWidth="1"/>
    <col min="10256" max="10256" width="15.42578125" style="1" bestFit="1" customWidth="1"/>
    <col min="10257" max="10257" width="16.5703125" style="1" bestFit="1" customWidth="1"/>
    <col min="10258" max="10258" width="11.42578125" style="1" customWidth="1"/>
    <col min="10259" max="10259" width="12.85546875" style="1" customWidth="1"/>
    <col min="10260" max="10260" width="11.42578125" style="1" customWidth="1"/>
    <col min="10261" max="10261" width="15.85546875" style="1" bestFit="1" customWidth="1"/>
    <col min="10262" max="10496" width="11.42578125" style="1"/>
    <col min="10497" max="10497" width="0" style="1" hidden="1" customWidth="1"/>
    <col min="10498" max="10498" width="38.5703125" style="1" customWidth="1"/>
    <col min="10499" max="10499" width="11.85546875" style="1" customWidth="1"/>
    <col min="10500" max="10500" width="15.42578125" style="1" customWidth="1"/>
    <col min="10501" max="10501" width="16.5703125" style="1" customWidth="1"/>
    <col min="10502" max="10502" width="11.85546875" style="1" bestFit="1" customWidth="1"/>
    <col min="10503" max="10503" width="15.42578125" style="1" bestFit="1" customWidth="1"/>
    <col min="10504" max="10504" width="16.5703125" style="1" bestFit="1" customWidth="1"/>
    <col min="10505" max="10505" width="11.85546875" style="1" bestFit="1" customWidth="1"/>
    <col min="10506" max="10506" width="15.42578125" style="1" bestFit="1" customWidth="1"/>
    <col min="10507" max="10507" width="16.5703125" style="1" bestFit="1" customWidth="1"/>
    <col min="10508" max="10510" width="16.5703125" style="1" customWidth="1"/>
    <col min="10511" max="10511" width="11.85546875" style="1" bestFit="1" customWidth="1"/>
    <col min="10512" max="10512" width="15.42578125" style="1" bestFit="1" customWidth="1"/>
    <col min="10513" max="10513" width="16.5703125" style="1" bestFit="1" customWidth="1"/>
    <col min="10514" max="10514" width="11.42578125" style="1" customWidth="1"/>
    <col min="10515" max="10515" width="12.85546875" style="1" customWidth="1"/>
    <col min="10516" max="10516" width="11.42578125" style="1" customWidth="1"/>
    <col min="10517" max="10517" width="15.85546875" style="1" bestFit="1" customWidth="1"/>
    <col min="10518" max="10752" width="11.42578125" style="1"/>
    <col min="10753" max="10753" width="0" style="1" hidden="1" customWidth="1"/>
    <col min="10754" max="10754" width="38.5703125" style="1" customWidth="1"/>
    <col min="10755" max="10755" width="11.85546875" style="1" customWidth="1"/>
    <col min="10756" max="10756" width="15.42578125" style="1" customWidth="1"/>
    <col min="10757" max="10757" width="16.5703125" style="1" customWidth="1"/>
    <col min="10758" max="10758" width="11.85546875" style="1" bestFit="1" customWidth="1"/>
    <col min="10759" max="10759" width="15.42578125" style="1" bestFit="1" customWidth="1"/>
    <col min="10760" max="10760" width="16.5703125" style="1" bestFit="1" customWidth="1"/>
    <col min="10761" max="10761" width="11.85546875" style="1" bestFit="1" customWidth="1"/>
    <col min="10762" max="10762" width="15.42578125" style="1" bestFit="1" customWidth="1"/>
    <col min="10763" max="10763" width="16.5703125" style="1" bestFit="1" customWidth="1"/>
    <col min="10764" max="10766" width="16.5703125" style="1" customWidth="1"/>
    <col min="10767" max="10767" width="11.85546875" style="1" bestFit="1" customWidth="1"/>
    <col min="10768" max="10768" width="15.42578125" style="1" bestFit="1" customWidth="1"/>
    <col min="10769" max="10769" width="16.5703125" style="1" bestFit="1" customWidth="1"/>
    <col min="10770" max="10770" width="11.42578125" style="1" customWidth="1"/>
    <col min="10771" max="10771" width="12.85546875" style="1" customWidth="1"/>
    <col min="10772" max="10772" width="11.42578125" style="1" customWidth="1"/>
    <col min="10773" max="10773" width="15.85546875" style="1" bestFit="1" customWidth="1"/>
    <col min="10774" max="11008" width="11.42578125" style="1"/>
    <col min="11009" max="11009" width="0" style="1" hidden="1" customWidth="1"/>
    <col min="11010" max="11010" width="38.5703125" style="1" customWidth="1"/>
    <col min="11011" max="11011" width="11.85546875" style="1" customWidth="1"/>
    <col min="11012" max="11012" width="15.42578125" style="1" customWidth="1"/>
    <col min="11013" max="11013" width="16.5703125" style="1" customWidth="1"/>
    <col min="11014" max="11014" width="11.85546875" style="1" bestFit="1" customWidth="1"/>
    <col min="11015" max="11015" width="15.42578125" style="1" bestFit="1" customWidth="1"/>
    <col min="11016" max="11016" width="16.5703125" style="1" bestFit="1" customWidth="1"/>
    <col min="11017" max="11017" width="11.85546875" style="1" bestFit="1" customWidth="1"/>
    <col min="11018" max="11018" width="15.42578125" style="1" bestFit="1" customWidth="1"/>
    <col min="11019" max="11019" width="16.5703125" style="1" bestFit="1" customWidth="1"/>
    <col min="11020" max="11022" width="16.5703125" style="1" customWidth="1"/>
    <col min="11023" max="11023" width="11.85546875" style="1" bestFit="1" customWidth="1"/>
    <col min="11024" max="11024" width="15.42578125" style="1" bestFit="1" customWidth="1"/>
    <col min="11025" max="11025" width="16.5703125" style="1" bestFit="1" customWidth="1"/>
    <col min="11026" max="11026" width="11.42578125" style="1" customWidth="1"/>
    <col min="11027" max="11027" width="12.85546875" style="1" customWidth="1"/>
    <col min="11028" max="11028" width="11.42578125" style="1" customWidth="1"/>
    <col min="11029" max="11029" width="15.85546875" style="1" bestFit="1" customWidth="1"/>
    <col min="11030" max="11264" width="11.42578125" style="1"/>
    <col min="11265" max="11265" width="0" style="1" hidden="1" customWidth="1"/>
    <col min="11266" max="11266" width="38.5703125" style="1" customWidth="1"/>
    <col min="11267" max="11267" width="11.85546875" style="1" customWidth="1"/>
    <col min="11268" max="11268" width="15.42578125" style="1" customWidth="1"/>
    <col min="11269" max="11269" width="16.5703125" style="1" customWidth="1"/>
    <col min="11270" max="11270" width="11.85546875" style="1" bestFit="1" customWidth="1"/>
    <col min="11271" max="11271" width="15.42578125" style="1" bestFit="1" customWidth="1"/>
    <col min="11272" max="11272" width="16.5703125" style="1" bestFit="1" customWidth="1"/>
    <col min="11273" max="11273" width="11.85546875" style="1" bestFit="1" customWidth="1"/>
    <col min="11274" max="11274" width="15.42578125" style="1" bestFit="1" customWidth="1"/>
    <col min="11275" max="11275" width="16.5703125" style="1" bestFit="1" customWidth="1"/>
    <col min="11276" max="11278" width="16.5703125" style="1" customWidth="1"/>
    <col min="11279" max="11279" width="11.85546875" style="1" bestFit="1" customWidth="1"/>
    <col min="11280" max="11280" width="15.42578125" style="1" bestFit="1" customWidth="1"/>
    <col min="11281" max="11281" width="16.5703125" style="1" bestFit="1" customWidth="1"/>
    <col min="11282" max="11282" width="11.42578125" style="1" customWidth="1"/>
    <col min="11283" max="11283" width="12.85546875" style="1" customWidth="1"/>
    <col min="11284" max="11284" width="11.42578125" style="1" customWidth="1"/>
    <col min="11285" max="11285" width="15.85546875" style="1" bestFit="1" customWidth="1"/>
    <col min="11286" max="11520" width="11.42578125" style="1"/>
    <col min="11521" max="11521" width="0" style="1" hidden="1" customWidth="1"/>
    <col min="11522" max="11522" width="38.5703125" style="1" customWidth="1"/>
    <col min="11523" max="11523" width="11.85546875" style="1" customWidth="1"/>
    <col min="11524" max="11524" width="15.42578125" style="1" customWidth="1"/>
    <col min="11525" max="11525" width="16.5703125" style="1" customWidth="1"/>
    <col min="11526" max="11526" width="11.85546875" style="1" bestFit="1" customWidth="1"/>
    <col min="11527" max="11527" width="15.42578125" style="1" bestFit="1" customWidth="1"/>
    <col min="11528" max="11528" width="16.5703125" style="1" bestFit="1" customWidth="1"/>
    <col min="11529" max="11529" width="11.85546875" style="1" bestFit="1" customWidth="1"/>
    <col min="11530" max="11530" width="15.42578125" style="1" bestFit="1" customWidth="1"/>
    <col min="11531" max="11531" width="16.5703125" style="1" bestFit="1" customWidth="1"/>
    <col min="11532" max="11534" width="16.5703125" style="1" customWidth="1"/>
    <col min="11535" max="11535" width="11.85546875" style="1" bestFit="1" customWidth="1"/>
    <col min="11536" max="11536" width="15.42578125" style="1" bestFit="1" customWidth="1"/>
    <col min="11537" max="11537" width="16.5703125" style="1" bestFit="1" customWidth="1"/>
    <col min="11538" max="11538" width="11.42578125" style="1" customWidth="1"/>
    <col min="11539" max="11539" width="12.85546875" style="1" customWidth="1"/>
    <col min="11540" max="11540" width="11.42578125" style="1" customWidth="1"/>
    <col min="11541" max="11541" width="15.85546875" style="1" bestFit="1" customWidth="1"/>
    <col min="11542" max="11776" width="11.42578125" style="1"/>
    <col min="11777" max="11777" width="0" style="1" hidden="1" customWidth="1"/>
    <col min="11778" max="11778" width="38.5703125" style="1" customWidth="1"/>
    <col min="11779" max="11779" width="11.85546875" style="1" customWidth="1"/>
    <col min="11780" max="11780" width="15.42578125" style="1" customWidth="1"/>
    <col min="11781" max="11781" width="16.5703125" style="1" customWidth="1"/>
    <col min="11782" max="11782" width="11.85546875" style="1" bestFit="1" customWidth="1"/>
    <col min="11783" max="11783" width="15.42578125" style="1" bestFit="1" customWidth="1"/>
    <col min="11784" max="11784" width="16.5703125" style="1" bestFit="1" customWidth="1"/>
    <col min="11785" max="11785" width="11.85546875" style="1" bestFit="1" customWidth="1"/>
    <col min="11786" max="11786" width="15.42578125" style="1" bestFit="1" customWidth="1"/>
    <col min="11787" max="11787" width="16.5703125" style="1" bestFit="1" customWidth="1"/>
    <col min="11788" max="11790" width="16.5703125" style="1" customWidth="1"/>
    <col min="11791" max="11791" width="11.85546875" style="1" bestFit="1" customWidth="1"/>
    <col min="11792" max="11792" width="15.42578125" style="1" bestFit="1" customWidth="1"/>
    <col min="11793" max="11793" width="16.5703125" style="1" bestFit="1" customWidth="1"/>
    <col min="11794" max="11794" width="11.42578125" style="1" customWidth="1"/>
    <col min="11795" max="11795" width="12.85546875" style="1" customWidth="1"/>
    <col min="11796" max="11796" width="11.42578125" style="1" customWidth="1"/>
    <col min="11797" max="11797" width="15.85546875" style="1" bestFit="1" customWidth="1"/>
    <col min="11798" max="12032" width="11.42578125" style="1"/>
    <col min="12033" max="12033" width="0" style="1" hidden="1" customWidth="1"/>
    <col min="12034" max="12034" width="38.5703125" style="1" customWidth="1"/>
    <col min="12035" max="12035" width="11.85546875" style="1" customWidth="1"/>
    <col min="12036" max="12036" width="15.42578125" style="1" customWidth="1"/>
    <col min="12037" max="12037" width="16.5703125" style="1" customWidth="1"/>
    <col min="12038" max="12038" width="11.85546875" style="1" bestFit="1" customWidth="1"/>
    <col min="12039" max="12039" width="15.42578125" style="1" bestFit="1" customWidth="1"/>
    <col min="12040" max="12040" width="16.5703125" style="1" bestFit="1" customWidth="1"/>
    <col min="12041" max="12041" width="11.85546875" style="1" bestFit="1" customWidth="1"/>
    <col min="12042" max="12042" width="15.42578125" style="1" bestFit="1" customWidth="1"/>
    <col min="12043" max="12043" width="16.5703125" style="1" bestFit="1" customWidth="1"/>
    <col min="12044" max="12046" width="16.5703125" style="1" customWidth="1"/>
    <col min="12047" max="12047" width="11.85546875" style="1" bestFit="1" customWidth="1"/>
    <col min="12048" max="12048" width="15.42578125" style="1" bestFit="1" customWidth="1"/>
    <col min="12049" max="12049" width="16.5703125" style="1" bestFit="1" customWidth="1"/>
    <col min="12050" max="12050" width="11.42578125" style="1" customWidth="1"/>
    <col min="12051" max="12051" width="12.85546875" style="1" customWidth="1"/>
    <col min="12052" max="12052" width="11.42578125" style="1" customWidth="1"/>
    <col min="12053" max="12053" width="15.85546875" style="1" bestFit="1" customWidth="1"/>
    <col min="12054" max="12288" width="11.42578125" style="1"/>
    <col min="12289" max="12289" width="0" style="1" hidden="1" customWidth="1"/>
    <col min="12290" max="12290" width="38.5703125" style="1" customWidth="1"/>
    <col min="12291" max="12291" width="11.85546875" style="1" customWidth="1"/>
    <col min="12292" max="12292" width="15.42578125" style="1" customWidth="1"/>
    <col min="12293" max="12293" width="16.5703125" style="1" customWidth="1"/>
    <col min="12294" max="12294" width="11.85546875" style="1" bestFit="1" customWidth="1"/>
    <col min="12295" max="12295" width="15.42578125" style="1" bestFit="1" customWidth="1"/>
    <col min="12296" max="12296" width="16.5703125" style="1" bestFit="1" customWidth="1"/>
    <col min="12297" max="12297" width="11.85546875" style="1" bestFit="1" customWidth="1"/>
    <col min="12298" max="12298" width="15.42578125" style="1" bestFit="1" customWidth="1"/>
    <col min="12299" max="12299" width="16.5703125" style="1" bestFit="1" customWidth="1"/>
    <col min="12300" max="12302" width="16.5703125" style="1" customWidth="1"/>
    <col min="12303" max="12303" width="11.85546875" style="1" bestFit="1" customWidth="1"/>
    <col min="12304" max="12304" width="15.42578125" style="1" bestFit="1" customWidth="1"/>
    <col min="12305" max="12305" width="16.5703125" style="1" bestFit="1" customWidth="1"/>
    <col min="12306" max="12306" width="11.42578125" style="1" customWidth="1"/>
    <col min="12307" max="12307" width="12.85546875" style="1" customWidth="1"/>
    <col min="12308" max="12308" width="11.42578125" style="1" customWidth="1"/>
    <col min="12309" max="12309" width="15.85546875" style="1" bestFit="1" customWidth="1"/>
    <col min="12310" max="12544" width="11.42578125" style="1"/>
    <col min="12545" max="12545" width="0" style="1" hidden="1" customWidth="1"/>
    <col min="12546" max="12546" width="38.5703125" style="1" customWidth="1"/>
    <col min="12547" max="12547" width="11.85546875" style="1" customWidth="1"/>
    <col min="12548" max="12548" width="15.42578125" style="1" customWidth="1"/>
    <col min="12549" max="12549" width="16.5703125" style="1" customWidth="1"/>
    <col min="12550" max="12550" width="11.85546875" style="1" bestFit="1" customWidth="1"/>
    <col min="12551" max="12551" width="15.42578125" style="1" bestFit="1" customWidth="1"/>
    <col min="12552" max="12552" width="16.5703125" style="1" bestFit="1" customWidth="1"/>
    <col min="12553" max="12553" width="11.85546875" style="1" bestFit="1" customWidth="1"/>
    <col min="12554" max="12554" width="15.42578125" style="1" bestFit="1" customWidth="1"/>
    <col min="12555" max="12555" width="16.5703125" style="1" bestFit="1" customWidth="1"/>
    <col min="12556" max="12558" width="16.5703125" style="1" customWidth="1"/>
    <col min="12559" max="12559" width="11.85546875" style="1" bestFit="1" customWidth="1"/>
    <col min="12560" max="12560" width="15.42578125" style="1" bestFit="1" customWidth="1"/>
    <col min="12561" max="12561" width="16.5703125" style="1" bestFit="1" customWidth="1"/>
    <col min="12562" max="12562" width="11.42578125" style="1" customWidth="1"/>
    <col min="12563" max="12563" width="12.85546875" style="1" customWidth="1"/>
    <col min="12564" max="12564" width="11.42578125" style="1" customWidth="1"/>
    <col min="12565" max="12565" width="15.85546875" style="1" bestFit="1" customWidth="1"/>
    <col min="12566" max="12800" width="11.42578125" style="1"/>
    <col min="12801" max="12801" width="0" style="1" hidden="1" customWidth="1"/>
    <col min="12802" max="12802" width="38.5703125" style="1" customWidth="1"/>
    <col min="12803" max="12803" width="11.85546875" style="1" customWidth="1"/>
    <col min="12804" max="12804" width="15.42578125" style="1" customWidth="1"/>
    <col min="12805" max="12805" width="16.5703125" style="1" customWidth="1"/>
    <col min="12806" max="12806" width="11.85546875" style="1" bestFit="1" customWidth="1"/>
    <col min="12807" max="12807" width="15.42578125" style="1" bestFit="1" customWidth="1"/>
    <col min="12808" max="12808" width="16.5703125" style="1" bestFit="1" customWidth="1"/>
    <col min="12809" max="12809" width="11.85546875" style="1" bestFit="1" customWidth="1"/>
    <col min="12810" max="12810" width="15.42578125" style="1" bestFit="1" customWidth="1"/>
    <col min="12811" max="12811" width="16.5703125" style="1" bestFit="1" customWidth="1"/>
    <col min="12812" max="12814" width="16.5703125" style="1" customWidth="1"/>
    <col min="12815" max="12815" width="11.85546875" style="1" bestFit="1" customWidth="1"/>
    <col min="12816" max="12816" width="15.42578125" style="1" bestFit="1" customWidth="1"/>
    <col min="12817" max="12817" width="16.5703125" style="1" bestFit="1" customWidth="1"/>
    <col min="12818" max="12818" width="11.42578125" style="1" customWidth="1"/>
    <col min="12819" max="12819" width="12.85546875" style="1" customWidth="1"/>
    <col min="12820" max="12820" width="11.42578125" style="1" customWidth="1"/>
    <col min="12821" max="12821" width="15.85546875" style="1" bestFit="1" customWidth="1"/>
    <col min="12822" max="13056" width="11.42578125" style="1"/>
    <col min="13057" max="13057" width="0" style="1" hidden="1" customWidth="1"/>
    <col min="13058" max="13058" width="38.5703125" style="1" customWidth="1"/>
    <col min="13059" max="13059" width="11.85546875" style="1" customWidth="1"/>
    <col min="13060" max="13060" width="15.42578125" style="1" customWidth="1"/>
    <col min="13061" max="13061" width="16.5703125" style="1" customWidth="1"/>
    <col min="13062" max="13062" width="11.85546875" style="1" bestFit="1" customWidth="1"/>
    <col min="13063" max="13063" width="15.42578125" style="1" bestFit="1" customWidth="1"/>
    <col min="13064" max="13064" width="16.5703125" style="1" bestFit="1" customWidth="1"/>
    <col min="13065" max="13065" width="11.85546875" style="1" bestFit="1" customWidth="1"/>
    <col min="13066" max="13066" width="15.42578125" style="1" bestFit="1" customWidth="1"/>
    <col min="13067" max="13067" width="16.5703125" style="1" bestFit="1" customWidth="1"/>
    <col min="13068" max="13070" width="16.5703125" style="1" customWidth="1"/>
    <col min="13071" max="13071" width="11.85546875" style="1" bestFit="1" customWidth="1"/>
    <col min="13072" max="13072" width="15.42578125" style="1" bestFit="1" customWidth="1"/>
    <col min="13073" max="13073" width="16.5703125" style="1" bestFit="1" customWidth="1"/>
    <col min="13074" max="13074" width="11.42578125" style="1" customWidth="1"/>
    <col min="13075" max="13075" width="12.85546875" style="1" customWidth="1"/>
    <col min="13076" max="13076" width="11.42578125" style="1" customWidth="1"/>
    <col min="13077" max="13077" width="15.85546875" style="1" bestFit="1" customWidth="1"/>
    <col min="13078" max="13312" width="11.42578125" style="1"/>
    <col min="13313" max="13313" width="0" style="1" hidden="1" customWidth="1"/>
    <col min="13314" max="13314" width="38.5703125" style="1" customWidth="1"/>
    <col min="13315" max="13315" width="11.85546875" style="1" customWidth="1"/>
    <col min="13316" max="13316" width="15.42578125" style="1" customWidth="1"/>
    <col min="13317" max="13317" width="16.5703125" style="1" customWidth="1"/>
    <col min="13318" max="13318" width="11.85546875" style="1" bestFit="1" customWidth="1"/>
    <col min="13319" max="13319" width="15.42578125" style="1" bestFit="1" customWidth="1"/>
    <col min="13320" max="13320" width="16.5703125" style="1" bestFit="1" customWidth="1"/>
    <col min="13321" max="13321" width="11.85546875" style="1" bestFit="1" customWidth="1"/>
    <col min="13322" max="13322" width="15.42578125" style="1" bestFit="1" customWidth="1"/>
    <col min="13323" max="13323" width="16.5703125" style="1" bestFit="1" customWidth="1"/>
    <col min="13324" max="13326" width="16.5703125" style="1" customWidth="1"/>
    <col min="13327" max="13327" width="11.85546875" style="1" bestFit="1" customWidth="1"/>
    <col min="13328" max="13328" width="15.42578125" style="1" bestFit="1" customWidth="1"/>
    <col min="13329" max="13329" width="16.5703125" style="1" bestFit="1" customWidth="1"/>
    <col min="13330" max="13330" width="11.42578125" style="1" customWidth="1"/>
    <col min="13331" max="13331" width="12.85546875" style="1" customWidth="1"/>
    <col min="13332" max="13332" width="11.42578125" style="1" customWidth="1"/>
    <col min="13333" max="13333" width="15.85546875" style="1" bestFit="1" customWidth="1"/>
    <col min="13334" max="13568" width="11.42578125" style="1"/>
    <col min="13569" max="13569" width="0" style="1" hidden="1" customWidth="1"/>
    <col min="13570" max="13570" width="38.5703125" style="1" customWidth="1"/>
    <col min="13571" max="13571" width="11.85546875" style="1" customWidth="1"/>
    <col min="13572" max="13572" width="15.42578125" style="1" customWidth="1"/>
    <col min="13573" max="13573" width="16.5703125" style="1" customWidth="1"/>
    <col min="13574" max="13574" width="11.85546875" style="1" bestFit="1" customWidth="1"/>
    <col min="13575" max="13575" width="15.42578125" style="1" bestFit="1" customWidth="1"/>
    <col min="13576" max="13576" width="16.5703125" style="1" bestFit="1" customWidth="1"/>
    <col min="13577" max="13577" width="11.85546875" style="1" bestFit="1" customWidth="1"/>
    <col min="13578" max="13578" width="15.42578125" style="1" bestFit="1" customWidth="1"/>
    <col min="13579" max="13579" width="16.5703125" style="1" bestFit="1" customWidth="1"/>
    <col min="13580" max="13582" width="16.5703125" style="1" customWidth="1"/>
    <col min="13583" max="13583" width="11.85546875" style="1" bestFit="1" customWidth="1"/>
    <col min="13584" max="13584" width="15.42578125" style="1" bestFit="1" customWidth="1"/>
    <col min="13585" max="13585" width="16.5703125" style="1" bestFit="1" customWidth="1"/>
    <col min="13586" max="13586" width="11.42578125" style="1" customWidth="1"/>
    <col min="13587" max="13587" width="12.85546875" style="1" customWidth="1"/>
    <col min="13588" max="13588" width="11.42578125" style="1" customWidth="1"/>
    <col min="13589" max="13589" width="15.85546875" style="1" bestFit="1" customWidth="1"/>
    <col min="13590" max="13824" width="11.42578125" style="1"/>
    <col min="13825" max="13825" width="0" style="1" hidden="1" customWidth="1"/>
    <col min="13826" max="13826" width="38.5703125" style="1" customWidth="1"/>
    <col min="13827" max="13827" width="11.85546875" style="1" customWidth="1"/>
    <col min="13828" max="13828" width="15.42578125" style="1" customWidth="1"/>
    <col min="13829" max="13829" width="16.5703125" style="1" customWidth="1"/>
    <col min="13830" max="13830" width="11.85546875" style="1" bestFit="1" customWidth="1"/>
    <col min="13831" max="13831" width="15.42578125" style="1" bestFit="1" customWidth="1"/>
    <col min="13832" max="13832" width="16.5703125" style="1" bestFit="1" customWidth="1"/>
    <col min="13833" max="13833" width="11.85546875" style="1" bestFit="1" customWidth="1"/>
    <col min="13834" max="13834" width="15.42578125" style="1" bestFit="1" customWidth="1"/>
    <col min="13835" max="13835" width="16.5703125" style="1" bestFit="1" customWidth="1"/>
    <col min="13836" max="13838" width="16.5703125" style="1" customWidth="1"/>
    <col min="13839" max="13839" width="11.85546875" style="1" bestFit="1" customWidth="1"/>
    <col min="13840" max="13840" width="15.42578125" style="1" bestFit="1" customWidth="1"/>
    <col min="13841" max="13841" width="16.5703125" style="1" bestFit="1" customWidth="1"/>
    <col min="13842" max="13842" width="11.42578125" style="1" customWidth="1"/>
    <col min="13843" max="13843" width="12.85546875" style="1" customWidth="1"/>
    <col min="13844" max="13844" width="11.42578125" style="1" customWidth="1"/>
    <col min="13845" max="13845" width="15.85546875" style="1" bestFit="1" customWidth="1"/>
    <col min="13846" max="14080" width="11.42578125" style="1"/>
    <col min="14081" max="14081" width="0" style="1" hidden="1" customWidth="1"/>
    <col min="14082" max="14082" width="38.5703125" style="1" customWidth="1"/>
    <col min="14083" max="14083" width="11.85546875" style="1" customWidth="1"/>
    <col min="14084" max="14084" width="15.42578125" style="1" customWidth="1"/>
    <col min="14085" max="14085" width="16.5703125" style="1" customWidth="1"/>
    <col min="14086" max="14086" width="11.85546875" style="1" bestFit="1" customWidth="1"/>
    <col min="14087" max="14087" width="15.42578125" style="1" bestFit="1" customWidth="1"/>
    <col min="14088" max="14088" width="16.5703125" style="1" bestFit="1" customWidth="1"/>
    <col min="14089" max="14089" width="11.85546875" style="1" bestFit="1" customWidth="1"/>
    <col min="14090" max="14090" width="15.42578125" style="1" bestFit="1" customWidth="1"/>
    <col min="14091" max="14091" width="16.5703125" style="1" bestFit="1" customWidth="1"/>
    <col min="14092" max="14094" width="16.5703125" style="1" customWidth="1"/>
    <col min="14095" max="14095" width="11.85546875" style="1" bestFit="1" customWidth="1"/>
    <col min="14096" max="14096" width="15.42578125" style="1" bestFit="1" customWidth="1"/>
    <col min="14097" max="14097" width="16.5703125" style="1" bestFit="1" customWidth="1"/>
    <col min="14098" max="14098" width="11.42578125" style="1" customWidth="1"/>
    <col min="14099" max="14099" width="12.85546875" style="1" customWidth="1"/>
    <col min="14100" max="14100" width="11.42578125" style="1" customWidth="1"/>
    <col min="14101" max="14101" width="15.85546875" style="1" bestFit="1" customWidth="1"/>
    <col min="14102" max="14336" width="11.42578125" style="1"/>
    <col min="14337" max="14337" width="0" style="1" hidden="1" customWidth="1"/>
    <col min="14338" max="14338" width="38.5703125" style="1" customWidth="1"/>
    <col min="14339" max="14339" width="11.85546875" style="1" customWidth="1"/>
    <col min="14340" max="14340" width="15.42578125" style="1" customWidth="1"/>
    <col min="14341" max="14341" width="16.5703125" style="1" customWidth="1"/>
    <col min="14342" max="14342" width="11.85546875" style="1" bestFit="1" customWidth="1"/>
    <col min="14343" max="14343" width="15.42578125" style="1" bestFit="1" customWidth="1"/>
    <col min="14344" max="14344" width="16.5703125" style="1" bestFit="1" customWidth="1"/>
    <col min="14345" max="14345" width="11.85546875" style="1" bestFit="1" customWidth="1"/>
    <col min="14346" max="14346" width="15.42578125" style="1" bestFit="1" customWidth="1"/>
    <col min="14347" max="14347" width="16.5703125" style="1" bestFit="1" customWidth="1"/>
    <col min="14348" max="14350" width="16.5703125" style="1" customWidth="1"/>
    <col min="14351" max="14351" width="11.85546875" style="1" bestFit="1" customWidth="1"/>
    <col min="14352" max="14352" width="15.42578125" style="1" bestFit="1" customWidth="1"/>
    <col min="14353" max="14353" width="16.5703125" style="1" bestFit="1" customWidth="1"/>
    <col min="14354" max="14354" width="11.42578125" style="1" customWidth="1"/>
    <col min="14355" max="14355" width="12.85546875" style="1" customWidth="1"/>
    <col min="14356" max="14356" width="11.42578125" style="1" customWidth="1"/>
    <col min="14357" max="14357" width="15.85546875" style="1" bestFit="1" customWidth="1"/>
    <col min="14358" max="14592" width="11.42578125" style="1"/>
    <col min="14593" max="14593" width="0" style="1" hidden="1" customWidth="1"/>
    <col min="14594" max="14594" width="38.5703125" style="1" customWidth="1"/>
    <col min="14595" max="14595" width="11.85546875" style="1" customWidth="1"/>
    <col min="14596" max="14596" width="15.42578125" style="1" customWidth="1"/>
    <col min="14597" max="14597" width="16.5703125" style="1" customWidth="1"/>
    <col min="14598" max="14598" width="11.85546875" style="1" bestFit="1" customWidth="1"/>
    <col min="14599" max="14599" width="15.42578125" style="1" bestFit="1" customWidth="1"/>
    <col min="14600" max="14600" width="16.5703125" style="1" bestFit="1" customWidth="1"/>
    <col min="14601" max="14601" width="11.85546875" style="1" bestFit="1" customWidth="1"/>
    <col min="14602" max="14602" width="15.42578125" style="1" bestFit="1" customWidth="1"/>
    <col min="14603" max="14603" width="16.5703125" style="1" bestFit="1" customWidth="1"/>
    <col min="14604" max="14606" width="16.5703125" style="1" customWidth="1"/>
    <col min="14607" max="14607" width="11.85546875" style="1" bestFit="1" customWidth="1"/>
    <col min="14608" max="14608" width="15.42578125" style="1" bestFit="1" customWidth="1"/>
    <col min="14609" max="14609" width="16.5703125" style="1" bestFit="1" customWidth="1"/>
    <col min="14610" max="14610" width="11.42578125" style="1" customWidth="1"/>
    <col min="14611" max="14611" width="12.85546875" style="1" customWidth="1"/>
    <col min="14612" max="14612" width="11.42578125" style="1" customWidth="1"/>
    <col min="14613" max="14613" width="15.85546875" style="1" bestFit="1" customWidth="1"/>
    <col min="14614" max="14848" width="11.42578125" style="1"/>
    <col min="14849" max="14849" width="0" style="1" hidden="1" customWidth="1"/>
    <col min="14850" max="14850" width="38.5703125" style="1" customWidth="1"/>
    <col min="14851" max="14851" width="11.85546875" style="1" customWidth="1"/>
    <col min="14852" max="14852" width="15.42578125" style="1" customWidth="1"/>
    <col min="14853" max="14853" width="16.5703125" style="1" customWidth="1"/>
    <col min="14854" max="14854" width="11.85546875" style="1" bestFit="1" customWidth="1"/>
    <col min="14855" max="14855" width="15.42578125" style="1" bestFit="1" customWidth="1"/>
    <col min="14856" max="14856" width="16.5703125" style="1" bestFit="1" customWidth="1"/>
    <col min="14857" max="14857" width="11.85546875" style="1" bestFit="1" customWidth="1"/>
    <col min="14858" max="14858" width="15.42578125" style="1" bestFit="1" customWidth="1"/>
    <col min="14859" max="14859" width="16.5703125" style="1" bestFit="1" customWidth="1"/>
    <col min="14860" max="14862" width="16.5703125" style="1" customWidth="1"/>
    <col min="14863" max="14863" width="11.85546875" style="1" bestFit="1" customWidth="1"/>
    <col min="14864" max="14864" width="15.42578125" style="1" bestFit="1" customWidth="1"/>
    <col min="14865" max="14865" width="16.5703125" style="1" bestFit="1" customWidth="1"/>
    <col min="14866" max="14866" width="11.42578125" style="1" customWidth="1"/>
    <col min="14867" max="14867" width="12.85546875" style="1" customWidth="1"/>
    <col min="14868" max="14868" width="11.42578125" style="1" customWidth="1"/>
    <col min="14869" max="14869" width="15.85546875" style="1" bestFit="1" customWidth="1"/>
    <col min="14870" max="15104" width="11.42578125" style="1"/>
    <col min="15105" max="15105" width="0" style="1" hidden="1" customWidth="1"/>
    <col min="15106" max="15106" width="38.5703125" style="1" customWidth="1"/>
    <col min="15107" max="15107" width="11.85546875" style="1" customWidth="1"/>
    <col min="15108" max="15108" width="15.42578125" style="1" customWidth="1"/>
    <col min="15109" max="15109" width="16.5703125" style="1" customWidth="1"/>
    <col min="15110" max="15110" width="11.85546875" style="1" bestFit="1" customWidth="1"/>
    <col min="15111" max="15111" width="15.42578125" style="1" bestFit="1" customWidth="1"/>
    <col min="15112" max="15112" width="16.5703125" style="1" bestFit="1" customWidth="1"/>
    <col min="15113" max="15113" width="11.85546875" style="1" bestFit="1" customWidth="1"/>
    <col min="15114" max="15114" width="15.42578125" style="1" bestFit="1" customWidth="1"/>
    <col min="15115" max="15115" width="16.5703125" style="1" bestFit="1" customWidth="1"/>
    <col min="15116" max="15118" width="16.5703125" style="1" customWidth="1"/>
    <col min="15119" max="15119" width="11.85546875" style="1" bestFit="1" customWidth="1"/>
    <col min="15120" max="15120" width="15.42578125" style="1" bestFit="1" customWidth="1"/>
    <col min="15121" max="15121" width="16.5703125" style="1" bestFit="1" customWidth="1"/>
    <col min="15122" max="15122" width="11.42578125" style="1" customWidth="1"/>
    <col min="15123" max="15123" width="12.85546875" style="1" customWidth="1"/>
    <col min="15124" max="15124" width="11.42578125" style="1" customWidth="1"/>
    <col min="15125" max="15125" width="15.85546875" style="1" bestFit="1" customWidth="1"/>
    <col min="15126" max="15360" width="11.42578125" style="1"/>
    <col min="15361" max="15361" width="0" style="1" hidden="1" customWidth="1"/>
    <col min="15362" max="15362" width="38.5703125" style="1" customWidth="1"/>
    <col min="15363" max="15363" width="11.85546875" style="1" customWidth="1"/>
    <col min="15364" max="15364" width="15.42578125" style="1" customWidth="1"/>
    <col min="15365" max="15365" width="16.5703125" style="1" customWidth="1"/>
    <col min="15366" max="15366" width="11.85546875" style="1" bestFit="1" customWidth="1"/>
    <col min="15367" max="15367" width="15.42578125" style="1" bestFit="1" customWidth="1"/>
    <col min="15368" max="15368" width="16.5703125" style="1" bestFit="1" customWidth="1"/>
    <col min="15369" max="15369" width="11.85546875" style="1" bestFit="1" customWidth="1"/>
    <col min="15370" max="15370" width="15.42578125" style="1" bestFit="1" customWidth="1"/>
    <col min="15371" max="15371" width="16.5703125" style="1" bestFit="1" customWidth="1"/>
    <col min="15372" max="15374" width="16.5703125" style="1" customWidth="1"/>
    <col min="15375" max="15375" width="11.85546875" style="1" bestFit="1" customWidth="1"/>
    <col min="15376" max="15376" width="15.42578125" style="1" bestFit="1" customWidth="1"/>
    <col min="15377" max="15377" width="16.5703125" style="1" bestFit="1" customWidth="1"/>
    <col min="15378" max="15378" width="11.42578125" style="1" customWidth="1"/>
    <col min="15379" max="15379" width="12.85546875" style="1" customWidth="1"/>
    <col min="15380" max="15380" width="11.42578125" style="1" customWidth="1"/>
    <col min="15381" max="15381" width="15.85546875" style="1" bestFit="1" customWidth="1"/>
    <col min="15382" max="15616" width="11.42578125" style="1"/>
    <col min="15617" max="15617" width="0" style="1" hidden="1" customWidth="1"/>
    <col min="15618" max="15618" width="38.5703125" style="1" customWidth="1"/>
    <col min="15619" max="15619" width="11.85546875" style="1" customWidth="1"/>
    <col min="15620" max="15620" width="15.42578125" style="1" customWidth="1"/>
    <col min="15621" max="15621" width="16.5703125" style="1" customWidth="1"/>
    <col min="15622" max="15622" width="11.85546875" style="1" bestFit="1" customWidth="1"/>
    <col min="15623" max="15623" width="15.42578125" style="1" bestFit="1" customWidth="1"/>
    <col min="15624" max="15624" width="16.5703125" style="1" bestFit="1" customWidth="1"/>
    <col min="15625" max="15625" width="11.85546875" style="1" bestFit="1" customWidth="1"/>
    <col min="15626" max="15626" width="15.42578125" style="1" bestFit="1" customWidth="1"/>
    <col min="15627" max="15627" width="16.5703125" style="1" bestFit="1" customWidth="1"/>
    <col min="15628" max="15630" width="16.5703125" style="1" customWidth="1"/>
    <col min="15631" max="15631" width="11.85546875" style="1" bestFit="1" customWidth="1"/>
    <col min="15632" max="15632" width="15.42578125" style="1" bestFit="1" customWidth="1"/>
    <col min="15633" max="15633" width="16.5703125" style="1" bestFit="1" customWidth="1"/>
    <col min="15634" max="15634" width="11.42578125" style="1" customWidth="1"/>
    <col min="15635" max="15635" width="12.85546875" style="1" customWidth="1"/>
    <col min="15636" max="15636" width="11.42578125" style="1" customWidth="1"/>
    <col min="15637" max="15637" width="15.85546875" style="1" bestFit="1" customWidth="1"/>
    <col min="15638" max="15872" width="11.42578125" style="1"/>
    <col min="15873" max="15873" width="0" style="1" hidden="1" customWidth="1"/>
    <col min="15874" max="15874" width="38.5703125" style="1" customWidth="1"/>
    <col min="15875" max="15875" width="11.85546875" style="1" customWidth="1"/>
    <col min="15876" max="15876" width="15.42578125" style="1" customWidth="1"/>
    <col min="15877" max="15877" width="16.5703125" style="1" customWidth="1"/>
    <col min="15878" max="15878" width="11.85546875" style="1" bestFit="1" customWidth="1"/>
    <col min="15879" max="15879" width="15.42578125" style="1" bestFit="1" customWidth="1"/>
    <col min="15880" max="15880" width="16.5703125" style="1" bestFit="1" customWidth="1"/>
    <col min="15881" max="15881" width="11.85546875" style="1" bestFit="1" customWidth="1"/>
    <col min="15882" max="15882" width="15.42578125" style="1" bestFit="1" customWidth="1"/>
    <col min="15883" max="15883" width="16.5703125" style="1" bestFit="1" customWidth="1"/>
    <col min="15884" max="15886" width="16.5703125" style="1" customWidth="1"/>
    <col min="15887" max="15887" width="11.85546875" style="1" bestFit="1" customWidth="1"/>
    <col min="15888" max="15888" width="15.42578125" style="1" bestFit="1" customWidth="1"/>
    <col min="15889" max="15889" width="16.5703125" style="1" bestFit="1" customWidth="1"/>
    <col min="15890" max="15890" width="11.42578125" style="1" customWidth="1"/>
    <col min="15891" max="15891" width="12.85546875" style="1" customWidth="1"/>
    <col min="15892" max="15892" width="11.42578125" style="1" customWidth="1"/>
    <col min="15893" max="15893" width="15.85546875" style="1" bestFit="1" customWidth="1"/>
    <col min="15894" max="16128" width="11.42578125" style="1"/>
    <col min="16129" max="16129" width="0" style="1" hidden="1" customWidth="1"/>
    <col min="16130" max="16130" width="38.5703125" style="1" customWidth="1"/>
    <col min="16131" max="16131" width="11.85546875" style="1" customWidth="1"/>
    <col min="16132" max="16132" width="15.42578125" style="1" customWidth="1"/>
    <col min="16133" max="16133" width="16.5703125" style="1" customWidth="1"/>
    <col min="16134" max="16134" width="11.85546875" style="1" bestFit="1" customWidth="1"/>
    <col min="16135" max="16135" width="15.42578125" style="1" bestFit="1" customWidth="1"/>
    <col min="16136" max="16136" width="16.5703125" style="1" bestFit="1" customWidth="1"/>
    <col min="16137" max="16137" width="11.85546875" style="1" bestFit="1" customWidth="1"/>
    <col min="16138" max="16138" width="15.42578125" style="1" bestFit="1" customWidth="1"/>
    <col min="16139" max="16139" width="16.5703125" style="1" bestFit="1" customWidth="1"/>
    <col min="16140" max="16142" width="16.5703125" style="1" customWidth="1"/>
    <col min="16143" max="16143" width="11.85546875" style="1" bestFit="1" customWidth="1"/>
    <col min="16144" max="16144" width="15.42578125" style="1" bestFit="1" customWidth="1"/>
    <col min="16145" max="16145" width="16.5703125" style="1" bestFit="1" customWidth="1"/>
    <col min="16146" max="16146" width="11.42578125" style="1" customWidth="1"/>
    <col min="16147" max="16147" width="12.85546875" style="1" customWidth="1"/>
    <col min="16148" max="16148" width="11.42578125" style="1" customWidth="1"/>
    <col min="16149" max="16149" width="15.85546875" style="1" bestFit="1" customWidth="1"/>
    <col min="16150" max="16384" width="11.42578125" style="1"/>
  </cols>
  <sheetData>
    <row r="1" spans="1:21" s="569" customFormat="1" ht="30" customHeight="1">
      <c r="A1" s="32"/>
      <c r="B1" s="993" t="s">
        <v>955</v>
      </c>
      <c r="C1" s="993"/>
      <c r="D1" s="993"/>
      <c r="E1" s="993"/>
      <c r="F1" s="993"/>
      <c r="G1" s="993"/>
      <c r="H1" s="993"/>
      <c r="I1" s="993"/>
      <c r="J1" s="993"/>
      <c r="K1" s="993"/>
      <c r="L1" s="993"/>
      <c r="M1" s="993"/>
      <c r="N1" s="993"/>
      <c r="O1" s="993"/>
      <c r="P1" s="993"/>
      <c r="Q1" s="993"/>
      <c r="S1" s="743" t="s">
        <v>1124</v>
      </c>
    </row>
    <row r="2" spans="1:21" s="569" customFormat="1" ht="15" customHeight="1">
      <c r="A2" s="32"/>
      <c r="B2" s="994" t="s">
        <v>956</v>
      </c>
      <c r="C2" s="994"/>
      <c r="D2" s="994"/>
      <c r="E2" s="994"/>
      <c r="F2" s="994"/>
      <c r="G2" s="994"/>
      <c r="H2" s="994"/>
      <c r="I2" s="994"/>
      <c r="J2" s="994"/>
      <c r="K2" s="994"/>
      <c r="L2" s="994"/>
      <c r="M2" s="994"/>
      <c r="N2" s="994"/>
      <c r="O2" s="994"/>
      <c r="P2" s="994"/>
      <c r="Q2" s="994"/>
    </row>
    <row r="3" spans="1:21" s="570" customFormat="1" ht="30" customHeight="1">
      <c r="A3" s="32"/>
      <c r="B3" s="998" t="s">
        <v>3</v>
      </c>
      <c r="C3" s="998"/>
      <c r="D3" s="998"/>
      <c r="E3" s="998"/>
      <c r="F3" s="998"/>
      <c r="G3" s="998"/>
      <c r="H3" s="998"/>
      <c r="I3" s="998"/>
      <c r="J3" s="998"/>
      <c r="K3" s="998"/>
      <c r="L3" s="998"/>
      <c r="M3" s="998"/>
      <c r="N3" s="998"/>
      <c r="O3" s="998"/>
      <c r="P3" s="998"/>
      <c r="Q3" s="998"/>
    </row>
    <row r="4" spans="1:21" s="571" customFormat="1" ht="15" customHeight="1">
      <c r="A4" s="32"/>
      <c r="B4" s="32"/>
      <c r="C4" s="32"/>
      <c r="D4" s="32"/>
      <c r="E4" s="32"/>
      <c r="F4" s="32"/>
      <c r="G4" s="32"/>
      <c r="H4" s="32"/>
      <c r="I4" s="32"/>
      <c r="J4" s="32"/>
      <c r="K4" s="32"/>
      <c r="L4" s="32"/>
      <c r="M4" s="32"/>
      <c r="N4" s="32"/>
      <c r="O4" s="32"/>
      <c r="P4" s="32"/>
      <c r="Q4" s="32"/>
    </row>
    <row r="5" spans="1:21" s="571" customFormat="1" ht="15" customHeight="1">
      <c r="A5" s="32"/>
      <c r="B5" s="572"/>
      <c r="C5" s="1070" t="s">
        <v>957</v>
      </c>
      <c r="D5" s="1070"/>
      <c r="E5" s="1070"/>
      <c r="F5" s="1070" t="s">
        <v>958</v>
      </c>
      <c r="G5" s="1070"/>
      <c r="H5" s="1070"/>
      <c r="I5" s="1070" t="s">
        <v>959</v>
      </c>
      <c r="J5" s="1070"/>
      <c r="K5" s="1070"/>
      <c r="L5" s="1070" t="s">
        <v>960</v>
      </c>
      <c r="M5" s="1070"/>
      <c r="N5" s="1070"/>
      <c r="O5" s="1070" t="s">
        <v>961</v>
      </c>
      <c r="P5" s="1070"/>
      <c r="Q5" s="1070"/>
    </row>
    <row r="6" spans="1:21" s="571" customFormat="1" ht="15" customHeight="1" thickBot="1">
      <c r="A6" s="32"/>
      <c r="B6" s="573"/>
      <c r="C6" s="574" t="s">
        <v>962</v>
      </c>
      <c r="D6" s="575" t="s">
        <v>963</v>
      </c>
      <c r="E6" s="574" t="s">
        <v>964</v>
      </c>
      <c r="F6" s="574" t="s">
        <v>962</v>
      </c>
      <c r="G6" s="575" t="s">
        <v>963</v>
      </c>
      <c r="H6" s="574" t="s">
        <v>964</v>
      </c>
      <c r="I6" s="574" t="s">
        <v>962</v>
      </c>
      <c r="J6" s="575" t="s">
        <v>963</v>
      </c>
      <c r="K6" s="574" t="s">
        <v>964</v>
      </c>
      <c r="L6" s="574" t="s">
        <v>962</v>
      </c>
      <c r="M6" s="575" t="s">
        <v>963</v>
      </c>
      <c r="N6" s="574" t="s">
        <v>964</v>
      </c>
      <c r="O6" s="574" t="s">
        <v>962</v>
      </c>
      <c r="P6" s="575" t="s">
        <v>963</v>
      </c>
      <c r="Q6" s="574" t="s">
        <v>964</v>
      </c>
    </row>
    <row r="7" spans="1:21" s="578" customFormat="1" ht="15" customHeight="1" thickTop="1" thickBot="1">
      <c r="A7" s="32"/>
      <c r="B7" s="576" t="s">
        <v>965</v>
      </c>
      <c r="C7" s="576"/>
      <c r="D7" s="576"/>
      <c r="E7" s="576"/>
      <c r="F7" s="577"/>
      <c r="G7" s="577"/>
      <c r="H7" s="577"/>
      <c r="I7" s="577"/>
      <c r="J7" s="577"/>
      <c r="K7" s="577"/>
      <c r="L7" s="577"/>
      <c r="M7" s="577"/>
      <c r="N7" s="577"/>
      <c r="O7" s="577"/>
      <c r="P7" s="577"/>
      <c r="Q7" s="577"/>
      <c r="S7" s="571"/>
      <c r="T7" s="571"/>
      <c r="U7" s="571"/>
    </row>
    <row r="8" spans="1:21" s="578" customFormat="1" ht="15" customHeight="1" thickTop="1">
      <c r="A8" s="32" t="s">
        <v>966</v>
      </c>
      <c r="B8" s="32" t="s">
        <v>317</v>
      </c>
      <c r="C8" s="579">
        <v>22844367</v>
      </c>
      <c r="D8" s="438">
        <v>0.11923491855993945</v>
      </c>
      <c r="E8" s="579">
        <v>3</v>
      </c>
      <c r="F8" s="579">
        <v>23533738.546309996</v>
      </c>
      <c r="G8" s="438">
        <v>0.1150730887827143</v>
      </c>
      <c r="H8" s="579">
        <v>3</v>
      </c>
      <c r="I8" s="579">
        <v>23374378.329400003</v>
      </c>
      <c r="J8" s="438">
        <v>0.10725447736420544</v>
      </c>
      <c r="K8" s="579">
        <v>3</v>
      </c>
      <c r="L8" s="285">
        <v>24361720.393380001</v>
      </c>
      <c r="M8" s="438">
        <v>0.11540592330267457</v>
      </c>
      <c r="N8" s="285">
        <v>3</v>
      </c>
      <c r="O8" s="285">
        <v>25300267.467900004</v>
      </c>
      <c r="P8" s="438">
        <v>0.11460529819352935</v>
      </c>
      <c r="Q8" s="1">
        <v>3</v>
      </c>
      <c r="S8" s="571"/>
      <c r="T8" s="571"/>
      <c r="U8" s="571"/>
    </row>
    <row r="9" spans="1:21" s="578" customFormat="1" ht="15" customHeight="1">
      <c r="A9" s="32" t="s">
        <v>966</v>
      </c>
      <c r="B9" s="32" t="s">
        <v>318</v>
      </c>
      <c r="C9" s="579">
        <v>26238688</v>
      </c>
      <c r="D9" s="438">
        <v>0.1369513905462848</v>
      </c>
      <c r="E9" s="579">
        <v>2</v>
      </c>
      <c r="F9" s="579">
        <v>29705597.856970005</v>
      </c>
      <c r="G9" s="438">
        <v>0.14525167315903134</v>
      </c>
      <c r="H9" s="579">
        <v>1</v>
      </c>
      <c r="I9" s="579">
        <v>33921879.979089998</v>
      </c>
      <c r="J9" s="438">
        <v>0.15565220418257827</v>
      </c>
      <c r="K9" s="579">
        <v>1</v>
      </c>
      <c r="L9" s="285">
        <v>37032786.246859998</v>
      </c>
      <c r="M9" s="438">
        <v>0.17543107876941319</v>
      </c>
      <c r="N9" s="285">
        <v>1</v>
      </c>
      <c r="O9" s="285">
        <v>38728489.718909986</v>
      </c>
      <c r="P9" s="438">
        <v>0.17543253716396867</v>
      </c>
      <c r="Q9" s="1">
        <v>1</v>
      </c>
      <c r="S9" s="571"/>
      <c r="T9" s="571"/>
      <c r="U9" s="571"/>
    </row>
    <row r="10" spans="1:21" s="578" customFormat="1" ht="15" customHeight="1">
      <c r="A10" s="32" t="s">
        <v>966</v>
      </c>
      <c r="B10" s="32" t="s">
        <v>319</v>
      </c>
      <c r="C10" s="579">
        <v>28656871</v>
      </c>
      <c r="D10" s="438">
        <v>0.14957296386753419</v>
      </c>
      <c r="E10" s="579">
        <v>1</v>
      </c>
      <c r="F10" s="579">
        <v>29450236.437630009</v>
      </c>
      <c r="G10" s="438">
        <v>0.14400303061031064</v>
      </c>
      <c r="H10" s="579">
        <v>2</v>
      </c>
      <c r="I10" s="579">
        <v>29834779.571079992</v>
      </c>
      <c r="J10" s="438">
        <v>0.13689834420741134</v>
      </c>
      <c r="K10" s="579">
        <v>2</v>
      </c>
      <c r="L10" s="285">
        <v>30862099.07003</v>
      </c>
      <c r="M10" s="438">
        <v>0.14619940549039659</v>
      </c>
      <c r="N10" s="285">
        <v>2</v>
      </c>
      <c r="O10" s="285">
        <v>31460213.372310009</v>
      </c>
      <c r="P10" s="438">
        <v>0.14250865684879321</v>
      </c>
      <c r="Q10" s="1">
        <v>2</v>
      </c>
      <c r="S10" s="571"/>
      <c r="T10" s="571"/>
      <c r="U10" s="571"/>
    </row>
    <row r="11" spans="1:21" s="578" customFormat="1" ht="15" customHeight="1">
      <c r="A11" s="32" t="s">
        <v>966</v>
      </c>
      <c r="B11" s="32" t="s">
        <v>320</v>
      </c>
      <c r="C11" s="579">
        <v>18160773</v>
      </c>
      <c r="D11" s="438">
        <v>9.4789156978634909E-2</v>
      </c>
      <c r="E11" s="579">
        <v>4</v>
      </c>
      <c r="F11" s="579">
        <v>18788879.70411</v>
      </c>
      <c r="G11" s="438">
        <v>9.1872118748331941E-2</v>
      </c>
      <c r="H11" s="579">
        <v>4</v>
      </c>
      <c r="I11" s="579">
        <v>19210351.320550002</v>
      </c>
      <c r="J11" s="438">
        <v>8.814763592137223E-2</v>
      </c>
      <c r="K11" s="579">
        <v>5</v>
      </c>
      <c r="L11" s="285">
        <v>20254125.813849997</v>
      </c>
      <c r="M11" s="438">
        <v>9.594749683076842E-2</v>
      </c>
      <c r="N11" s="285">
        <v>4</v>
      </c>
      <c r="O11" s="285">
        <v>19609594.633189999</v>
      </c>
      <c r="P11" s="438">
        <v>8.8827655408874232E-2</v>
      </c>
      <c r="Q11" s="1">
        <v>4</v>
      </c>
      <c r="S11" s="571"/>
      <c r="T11" s="571"/>
      <c r="U11" s="571"/>
    </row>
    <row r="12" spans="1:21" s="578" customFormat="1" ht="15" customHeight="1">
      <c r="A12" s="32" t="s">
        <v>966</v>
      </c>
      <c r="B12" s="32" t="s">
        <v>321</v>
      </c>
      <c r="C12" s="579">
        <v>17080761</v>
      </c>
      <c r="D12" s="438">
        <v>8.9152093677044755E-2</v>
      </c>
      <c r="E12" s="579">
        <v>5</v>
      </c>
      <c r="F12" s="579">
        <v>16632418.634089999</v>
      </c>
      <c r="G12" s="438">
        <v>8.1327655713758634E-2</v>
      </c>
      <c r="H12" s="579">
        <v>6</v>
      </c>
      <c r="I12" s="579">
        <v>16755710.978510002</v>
      </c>
      <c r="J12" s="438">
        <v>7.6884398743788968E-2</v>
      </c>
      <c r="K12" s="579">
        <v>6</v>
      </c>
      <c r="L12" s="285">
        <v>17436258.56755</v>
      </c>
      <c r="M12" s="438">
        <v>8.2598744523768586E-2</v>
      </c>
      <c r="N12" s="285">
        <v>5</v>
      </c>
      <c r="O12" s="285">
        <v>18671311.318520002</v>
      </c>
      <c r="P12" s="438">
        <v>8.4577414212641797E-2</v>
      </c>
      <c r="Q12" s="1">
        <v>5</v>
      </c>
      <c r="S12" s="571"/>
      <c r="T12" s="571"/>
      <c r="U12" s="571"/>
    </row>
    <row r="13" spans="1:21" s="578" customFormat="1" ht="15" customHeight="1">
      <c r="A13" s="32" t="s">
        <v>966</v>
      </c>
      <c r="B13" s="32" t="s">
        <v>322</v>
      </c>
      <c r="C13" s="579">
        <v>9627691</v>
      </c>
      <c r="D13" s="438">
        <v>5.0251204259906257E-2</v>
      </c>
      <c r="E13" s="579">
        <v>8</v>
      </c>
      <c r="F13" s="579">
        <v>10186040.968289997</v>
      </c>
      <c r="G13" s="438">
        <v>4.9806756983462243E-2</v>
      </c>
      <c r="H13" s="579">
        <v>9</v>
      </c>
      <c r="I13" s="579">
        <v>11485124.891730001</v>
      </c>
      <c r="J13" s="438">
        <v>5.2700056889887249E-2</v>
      </c>
      <c r="K13" s="579">
        <v>8</v>
      </c>
      <c r="L13" s="285">
        <v>13156868.512360001</v>
      </c>
      <c r="M13" s="438">
        <v>6.232649147608614E-2</v>
      </c>
      <c r="N13" s="285">
        <v>8</v>
      </c>
      <c r="O13" s="285">
        <v>14053183.697089998</v>
      </c>
      <c r="P13" s="438">
        <v>6.3658192950603085E-2</v>
      </c>
      <c r="Q13" s="1">
        <v>8</v>
      </c>
      <c r="S13" s="571"/>
      <c r="T13" s="571"/>
      <c r="U13" s="571"/>
    </row>
    <row r="14" spans="1:21" s="578" customFormat="1" ht="15" customHeight="1">
      <c r="A14" s="32" t="s">
        <v>966</v>
      </c>
      <c r="B14" s="32" t="s">
        <v>323</v>
      </c>
      <c r="C14" s="579">
        <v>8068322</v>
      </c>
      <c r="D14" s="438">
        <v>4.2112163431158665E-2</v>
      </c>
      <c r="E14" s="579">
        <v>10</v>
      </c>
      <c r="F14" s="579">
        <v>8041442.4690700006</v>
      </c>
      <c r="G14" s="438">
        <v>3.9320298445716925E-2</v>
      </c>
      <c r="H14" s="579">
        <v>10</v>
      </c>
      <c r="I14" s="579">
        <v>8459639.3927499987</v>
      </c>
      <c r="J14" s="438">
        <v>3.8817468810189132E-2</v>
      </c>
      <c r="K14" s="579">
        <v>10</v>
      </c>
      <c r="L14" s="285">
        <v>9376850.0180799998</v>
      </c>
      <c r="M14" s="438">
        <v>4.4419852807328117E-2</v>
      </c>
      <c r="N14" s="285">
        <v>9</v>
      </c>
      <c r="O14" s="285">
        <v>10077957.261430003</v>
      </c>
      <c r="P14" s="438">
        <v>4.5651189205538359E-2</v>
      </c>
      <c r="Q14" s="1">
        <v>9</v>
      </c>
      <c r="S14" s="571"/>
      <c r="T14" s="571"/>
      <c r="U14" s="571"/>
    </row>
    <row r="15" spans="1:21" s="578" customFormat="1" ht="15" customHeight="1">
      <c r="A15" s="32" t="s">
        <v>966</v>
      </c>
      <c r="B15" s="32" t="s">
        <v>324</v>
      </c>
      <c r="C15" s="579">
        <v>9181639</v>
      </c>
      <c r="D15" s="438">
        <v>4.79230603505785E-2</v>
      </c>
      <c r="E15" s="579">
        <v>9</v>
      </c>
      <c r="F15" s="579">
        <v>10477933.529379999</v>
      </c>
      <c r="G15" s="438">
        <v>5.1234026115870884E-2</v>
      </c>
      <c r="H15" s="579">
        <v>8</v>
      </c>
      <c r="I15" s="579">
        <v>11364671.477059999</v>
      </c>
      <c r="J15" s="438">
        <v>5.2147350509631762E-2</v>
      </c>
      <c r="K15" s="579">
        <v>9</v>
      </c>
      <c r="L15" s="285">
        <v>13523286.014899999</v>
      </c>
      <c r="M15" s="438">
        <v>6.4062278173908166E-2</v>
      </c>
      <c r="N15" s="285">
        <v>7</v>
      </c>
      <c r="O15" s="285">
        <v>15611111.466559999</v>
      </c>
      <c r="P15" s="438">
        <v>7.0715303189086642E-2</v>
      </c>
      <c r="Q15" s="1">
        <v>7</v>
      </c>
      <c r="S15" s="571"/>
      <c r="T15" s="571"/>
      <c r="U15" s="571"/>
    </row>
    <row r="16" spans="1:21" s="578" customFormat="1" ht="15" customHeight="1">
      <c r="A16" s="32" t="s">
        <v>966</v>
      </c>
      <c r="B16" s="32" t="s">
        <v>325</v>
      </c>
      <c r="C16" s="579">
        <v>61880</v>
      </c>
      <c r="D16" s="438">
        <v>3.2297926051043802E-4</v>
      </c>
      <c r="E16" s="579">
        <v>46</v>
      </c>
      <c r="F16" s="579">
        <v>64629.939869999995</v>
      </c>
      <c r="G16" s="438">
        <v>3.1602147674272162E-4</v>
      </c>
      <c r="H16" s="579">
        <v>46</v>
      </c>
      <c r="I16" s="579">
        <v>67998.854350000009</v>
      </c>
      <c r="J16" s="438">
        <v>3.1201606656210856E-4</v>
      </c>
      <c r="K16" s="579">
        <v>49</v>
      </c>
      <c r="L16" s="285">
        <v>66350.278219999993</v>
      </c>
      <c r="M16" s="438">
        <v>3.1431339805743742E-4</v>
      </c>
      <c r="N16" s="285">
        <v>52</v>
      </c>
      <c r="O16" s="285">
        <v>68651.219980000023</v>
      </c>
      <c r="P16" s="438">
        <v>3.1097669410569802E-4</v>
      </c>
      <c r="Q16" s="1">
        <v>54</v>
      </c>
      <c r="S16" s="571"/>
      <c r="T16" s="571"/>
      <c r="U16" s="571"/>
    </row>
    <row r="17" spans="1:21" s="578" customFormat="1" ht="15" customHeight="1">
      <c r="A17" s="32" t="s">
        <v>966</v>
      </c>
      <c r="B17" s="32" t="s">
        <v>326</v>
      </c>
      <c r="C17" s="579">
        <v>10483735</v>
      </c>
      <c r="D17" s="438">
        <v>5.4719278889583008E-2</v>
      </c>
      <c r="E17" s="579">
        <v>7</v>
      </c>
      <c r="F17" s="579">
        <v>12114577.549849998</v>
      </c>
      <c r="G17" s="438">
        <v>5.923673602541786E-2</v>
      </c>
      <c r="H17" s="579">
        <v>7</v>
      </c>
      <c r="I17" s="579">
        <v>13612317.602320001</v>
      </c>
      <c r="J17" s="438">
        <v>6.2460784606881224E-2</v>
      </c>
      <c r="K17" s="579">
        <v>7</v>
      </c>
      <c r="L17" s="285">
        <v>14878611.20238</v>
      </c>
      <c r="M17" s="438">
        <v>7.0482701366968173E-2</v>
      </c>
      <c r="N17" s="285">
        <v>6</v>
      </c>
      <c r="O17" s="285">
        <v>16383939.92715</v>
      </c>
      <c r="P17" s="438">
        <v>7.4216066028481034E-2</v>
      </c>
      <c r="Q17" s="1">
        <v>6</v>
      </c>
      <c r="S17" s="571"/>
      <c r="T17" s="571"/>
      <c r="U17" s="571"/>
    </row>
    <row r="18" spans="1:21" s="578" customFormat="1" ht="15" customHeight="1">
      <c r="A18" s="32"/>
      <c r="B18" s="32" t="s">
        <v>327</v>
      </c>
      <c r="C18" s="579">
        <v>2972417</v>
      </c>
      <c r="D18" s="438">
        <v>1.5514367236403597E-2</v>
      </c>
      <c r="E18" s="579">
        <v>14</v>
      </c>
      <c r="F18" s="579">
        <v>3092769.27147</v>
      </c>
      <c r="G18" s="438">
        <v>1.5122735907853489E-2</v>
      </c>
      <c r="H18" s="579">
        <v>14</v>
      </c>
      <c r="I18" s="579">
        <v>3235302.3067799998</v>
      </c>
      <c r="J18" s="438">
        <v>1.4845342756878543E-2</v>
      </c>
      <c r="K18" s="579">
        <v>14</v>
      </c>
      <c r="L18" s="285">
        <v>3616391.19833</v>
      </c>
      <c r="M18" s="438">
        <v>1.7131506253571072E-2</v>
      </c>
      <c r="N18" s="285">
        <v>12</v>
      </c>
      <c r="O18" s="285">
        <v>3757164.2432300001</v>
      </c>
      <c r="P18" s="438">
        <v>1.7019224362104363E-2</v>
      </c>
      <c r="Q18" s="1">
        <v>12</v>
      </c>
      <c r="S18" s="571"/>
      <c r="T18" s="571"/>
      <c r="U18" s="571"/>
    </row>
    <row r="19" spans="1:21" s="578" customFormat="1" ht="15" customHeight="1">
      <c r="A19" s="32" t="s">
        <v>966</v>
      </c>
      <c r="B19" s="32" t="s">
        <v>967</v>
      </c>
      <c r="C19" s="579">
        <v>15751115</v>
      </c>
      <c r="D19" s="438">
        <v>8.2212079426549248E-2</v>
      </c>
      <c r="E19" s="579">
        <v>6</v>
      </c>
      <c r="F19" s="579">
        <v>17935451.161219999</v>
      </c>
      <c r="G19" s="438">
        <v>8.7699103131096662E-2</v>
      </c>
      <c r="H19" s="579">
        <v>5</v>
      </c>
      <c r="I19" s="579">
        <v>20112102.529790003</v>
      </c>
      <c r="J19" s="438">
        <v>9.2285365417173512E-2</v>
      </c>
      <c r="K19" s="579">
        <v>4</v>
      </c>
      <c r="L19" s="579" t="s">
        <v>968</v>
      </c>
      <c r="M19" s="579" t="s">
        <v>968</v>
      </c>
      <c r="N19" s="579" t="s">
        <v>968</v>
      </c>
      <c r="O19" s="579" t="s">
        <v>968</v>
      </c>
      <c r="P19" s="579" t="s">
        <v>968</v>
      </c>
      <c r="Q19" s="579" t="s">
        <v>968</v>
      </c>
      <c r="S19" s="571"/>
      <c r="T19" s="571"/>
      <c r="U19" s="571"/>
    </row>
    <row r="20" spans="1:21" s="578" customFormat="1" ht="15" customHeight="1">
      <c r="A20" s="32" t="s">
        <v>966</v>
      </c>
      <c r="B20" s="32" t="s">
        <v>328</v>
      </c>
      <c r="C20" s="579">
        <v>6399976</v>
      </c>
      <c r="D20" s="438">
        <v>3.3404323137759387E-2</v>
      </c>
      <c r="E20" s="579">
        <v>11</v>
      </c>
      <c r="F20" s="579">
        <v>7141485.3032399993</v>
      </c>
      <c r="G20" s="438">
        <v>3.4919771489899547E-2</v>
      </c>
      <c r="H20" s="579">
        <v>11</v>
      </c>
      <c r="I20" s="579">
        <v>7152620.1047200002</v>
      </c>
      <c r="J20" s="438">
        <v>3.2820146927781159E-2</v>
      </c>
      <c r="K20" s="579">
        <v>11</v>
      </c>
      <c r="L20" s="285">
        <v>7645623.8504900001</v>
      </c>
      <c r="M20" s="438">
        <v>3.6218717949431697E-2</v>
      </c>
      <c r="N20" s="285">
        <v>10</v>
      </c>
      <c r="O20" s="285">
        <v>7930746.8629699983</v>
      </c>
      <c r="P20" s="438">
        <v>3.5924743099307481E-2</v>
      </c>
      <c r="Q20" s="1">
        <v>10</v>
      </c>
      <c r="S20" s="571"/>
      <c r="T20" s="571"/>
      <c r="U20" s="571"/>
    </row>
    <row r="21" spans="1:21" s="578" customFormat="1" ht="15" customHeight="1">
      <c r="A21" s="32" t="s">
        <v>966</v>
      </c>
      <c r="B21" s="427" t="s">
        <v>969</v>
      </c>
      <c r="C21" s="579">
        <v>175528236</v>
      </c>
      <c r="D21" s="438">
        <v>0.91615998484133232</v>
      </c>
      <c r="E21" s="580"/>
      <c r="F21" s="579">
        <v>187165201.37150002</v>
      </c>
      <c r="G21" s="438">
        <v>0.91518301659020695</v>
      </c>
      <c r="H21" s="580"/>
      <c r="I21" s="285">
        <v>198586877.33813</v>
      </c>
      <c r="J21" s="438">
        <v>0.91122559240434076</v>
      </c>
      <c r="K21" s="580"/>
      <c r="L21" s="285">
        <v>192210971.16643003</v>
      </c>
      <c r="M21" s="438">
        <v>0.9105385103423721</v>
      </c>
      <c r="N21" s="580"/>
      <c r="O21" s="285">
        <v>201652631.18924004</v>
      </c>
      <c r="P21" s="438">
        <v>0.91344725735703414</v>
      </c>
      <c r="Q21" s="580"/>
      <c r="S21" s="571"/>
      <c r="T21" s="571"/>
      <c r="U21" s="571"/>
    </row>
    <row r="22" spans="1:21" s="578" customFormat="1" ht="15" customHeight="1">
      <c r="A22" s="32"/>
      <c r="B22" s="32"/>
      <c r="C22" s="579"/>
      <c r="D22" s="438"/>
      <c r="E22" s="580"/>
      <c r="F22" s="579"/>
      <c r="G22" s="438"/>
      <c r="H22" s="580"/>
      <c r="I22" s="579"/>
      <c r="J22" s="438"/>
      <c r="K22" s="580"/>
      <c r="L22" s="285"/>
      <c r="M22" s="438"/>
      <c r="N22" s="32"/>
      <c r="O22" s="285"/>
      <c r="P22" s="438"/>
      <c r="Q22" s="32"/>
      <c r="S22" s="571"/>
      <c r="T22" s="571"/>
      <c r="U22" s="571"/>
    </row>
    <row r="23" spans="1:21" s="578" customFormat="1" ht="15" customHeight="1">
      <c r="A23" s="581"/>
      <c r="B23" s="582" t="s">
        <v>818</v>
      </c>
      <c r="C23" s="583"/>
      <c r="D23" s="584"/>
      <c r="E23" s="583"/>
      <c r="F23" s="583"/>
      <c r="G23" s="584"/>
      <c r="H23" s="583"/>
      <c r="I23" s="583"/>
      <c r="J23" s="584"/>
      <c r="K23" s="583"/>
      <c r="L23" s="585"/>
      <c r="M23" s="584"/>
      <c r="N23" s="585"/>
      <c r="O23" s="585"/>
      <c r="P23" s="584"/>
      <c r="Q23" s="585"/>
      <c r="S23" s="571"/>
      <c r="T23" s="571"/>
      <c r="U23" s="571"/>
    </row>
    <row r="24" spans="1:21" s="578" customFormat="1" ht="15" customHeight="1">
      <c r="A24" s="32" t="s">
        <v>966</v>
      </c>
      <c r="B24" s="32" t="s">
        <v>819</v>
      </c>
      <c r="C24" s="579">
        <v>3071552</v>
      </c>
      <c r="D24" s="438">
        <v>1.6031796922743324E-2</v>
      </c>
      <c r="E24" s="579">
        <v>13</v>
      </c>
      <c r="F24" s="579">
        <v>3705616.4035200002</v>
      </c>
      <c r="G24" s="438">
        <v>1.8119378889071579E-2</v>
      </c>
      <c r="H24" s="579">
        <v>13</v>
      </c>
      <c r="I24" s="579">
        <v>3936892.0321000004</v>
      </c>
      <c r="J24" s="438">
        <v>1.806462150101722E-2</v>
      </c>
      <c r="K24" s="579">
        <v>13</v>
      </c>
      <c r="L24" s="285">
        <v>3044829.6521000001</v>
      </c>
      <c r="M24" s="438">
        <v>1.4423914716443763E-2</v>
      </c>
      <c r="N24" s="285">
        <v>13</v>
      </c>
      <c r="O24" s="285">
        <v>3395636.0224799993</v>
      </c>
      <c r="P24" s="438">
        <v>1.5381571732660877E-2</v>
      </c>
      <c r="Q24" s="1">
        <v>13</v>
      </c>
      <c r="S24" s="571"/>
      <c r="T24" s="571"/>
      <c r="U24" s="571"/>
    </row>
    <row r="25" spans="1:21" s="578" customFormat="1" ht="15" customHeight="1">
      <c r="A25" s="32" t="s">
        <v>966</v>
      </c>
      <c r="B25" s="32" t="s">
        <v>820</v>
      </c>
      <c r="C25" s="579">
        <v>434477</v>
      </c>
      <c r="D25" s="438">
        <v>2.2677288327212922E-3</v>
      </c>
      <c r="E25" s="579">
        <v>19</v>
      </c>
      <c r="F25" s="579">
        <v>441334.44633000001</v>
      </c>
      <c r="G25" s="438">
        <v>2.1579961817569E-3</v>
      </c>
      <c r="H25" s="579">
        <v>19</v>
      </c>
      <c r="I25" s="579">
        <v>414426.53825999994</v>
      </c>
      <c r="J25" s="438">
        <v>1.9016164254955031E-3</v>
      </c>
      <c r="K25" s="579">
        <v>20</v>
      </c>
      <c r="L25" s="285">
        <v>359751.08048</v>
      </c>
      <c r="M25" s="438">
        <v>1.7042066377714045E-3</v>
      </c>
      <c r="N25" s="285">
        <v>20</v>
      </c>
      <c r="O25" s="285">
        <v>466013.1218299999</v>
      </c>
      <c r="P25" s="438">
        <v>2.110948939855522E-3</v>
      </c>
      <c r="Q25" s="1">
        <v>19</v>
      </c>
      <c r="S25" s="571"/>
      <c r="T25" s="571"/>
      <c r="U25" s="571"/>
    </row>
    <row r="26" spans="1:21" s="578" customFormat="1" ht="15" customHeight="1">
      <c r="A26" s="32" t="s">
        <v>966</v>
      </c>
      <c r="B26" s="427" t="s">
        <v>969</v>
      </c>
      <c r="C26" s="579">
        <v>3506029</v>
      </c>
      <c r="D26" s="438">
        <v>1.8299525755464615E-2</v>
      </c>
      <c r="E26" s="580"/>
      <c r="F26" s="579">
        <v>4146950.8498500003</v>
      </c>
      <c r="G26" s="438">
        <v>2.0277375070828475E-2</v>
      </c>
      <c r="H26" s="580"/>
      <c r="I26" s="285">
        <v>4351318.5703600002</v>
      </c>
      <c r="J26" s="438">
        <v>1.9966237926512719E-2</v>
      </c>
      <c r="K26" s="580"/>
      <c r="L26" s="285">
        <v>3404580.7325800001</v>
      </c>
      <c r="M26" s="438">
        <v>1.6128121354215166E-2</v>
      </c>
      <c r="N26" s="580"/>
      <c r="O26" s="285">
        <v>3861649.1443099994</v>
      </c>
      <c r="P26" s="438">
        <v>1.7492520672516401E-2</v>
      </c>
      <c r="Q26" s="580"/>
      <c r="S26" s="571"/>
      <c r="T26" s="571"/>
      <c r="U26" s="571"/>
    </row>
    <row r="27" spans="1:21" s="578" customFormat="1" ht="15" customHeight="1">
      <c r="A27" s="32"/>
      <c r="B27" s="427"/>
      <c r="C27" s="579"/>
      <c r="D27" s="438"/>
      <c r="E27" s="580"/>
      <c r="F27" s="579"/>
      <c r="G27" s="438"/>
      <c r="H27" s="580"/>
      <c r="I27" s="579"/>
      <c r="J27" s="438"/>
      <c r="K27" s="580"/>
      <c r="L27" s="285"/>
      <c r="M27" s="438"/>
      <c r="N27" s="580"/>
      <c r="O27" s="285"/>
      <c r="P27" s="438"/>
      <c r="Q27" s="580"/>
      <c r="S27" s="571"/>
      <c r="T27" s="571"/>
      <c r="U27" s="571"/>
    </row>
    <row r="28" spans="1:21" s="578" customFormat="1" ht="15" customHeight="1">
      <c r="A28" s="585"/>
      <c r="B28" s="582" t="s">
        <v>951</v>
      </c>
      <c r="C28" s="583"/>
      <c r="D28" s="584"/>
      <c r="E28" s="583"/>
      <c r="F28" s="583"/>
      <c r="G28" s="584"/>
      <c r="H28" s="583"/>
      <c r="I28" s="583"/>
      <c r="J28" s="584"/>
      <c r="K28" s="583"/>
      <c r="L28" s="585"/>
      <c r="M28" s="584"/>
      <c r="N28" s="585"/>
      <c r="O28" s="585"/>
      <c r="P28" s="584"/>
      <c r="Q28" s="585"/>
      <c r="S28" s="571"/>
      <c r="T28" s="571"/>
      <c r="U28" s="571"/>
    </row>
    <row r="29" spans="1:21" s="578" customFormat="1" ht="15" customHeight="1">
      <c r="A29" s="32"/>
      <c r="B29" s="32" t="s">
        <v>952</v>
      </c>
      <c r="C29" s="579">
        <v>4017968.2406000001</v>
      </c>
      <c r="D29" s="438">
        <v>2.0971564497469515E-2</v>
      </c>
      <c r="E29" s="579">
        <v>12</v>
      </c>
      <c r="F29" s="579">
        <v>3999937.96324</v>
      </c>
      <c r="G29" s="438">
        <v>1.9558525113360578E-2</v>
      </c>
      <c r="H29" s="579">
        <v>12</v>
      </c>
      <c r="I29" s="579">
        <v>4354856.0021200003</v>
      </c>
      <c r="J29" s="438">
        <v>1.9982469605031982E-2</v>
      </c>
      <c r="K29" s="579">
        <v>12</v>
      </c>
      <c r="L29" s="285">
        <v>4531811.8392200004</v>
      </c>
      <c r="M29" s="438">
        <v>2.1468021186274441E-2</v>
      </c>
      <c r="N29" s="580">
        <v>11</v>
      </c>
      <c r="O29" s="285">
        <v>4321169.5862199999</v>
      </c>
      <c r="P29" s="438">
        <v>1.9574059033244617E-2</v>
      </c>
      <c r="Q29" s="1">
        <v>11</v>
      </c>
      <c r="S29" s="571"/>
      <c r="T29" s="571"/>
      <c r="U29" s="571"/>
    </row>
    <row r="30" spans="1:21" s="578" customFormat="1" ht="15" customHeight="1">
      <c r="A30" s="32"/>
      <c r="B30" s="427" t="s">
        <v>969</v>
      </c>
      <c r="C30" s="579">
        <v>4017968.2406000001</v>
      </c>
      <c r="D30" s="438">
        <v>2.0971564497469515E-2</v>
      </c>
      <c r="E30" s="580"/>
      <c r="F30" s="579">
        <v>3999937.96324</v>
      </c>
      <c r="G30" s="438">
        <v>1.9558525113360571E-2</v>
      </c>
      <c r="H30" s="580"/>
      <c r="I30" s="579">
        <v>4354856.0021200003</v>
      </c>
      <c r="J30" s="438">
        <v>1.9982469605031979E-2</v>
      </c>
      <c r="K30" s="580"/>
      <c r="L30" s="579">
        <v>4531811.8392200004</v>
      </c>
      <c r="M30" s="438">
        <v>2.1468021186274441E-2</v>
      </c>
      <c r="N30" s="580"/>
      <c r="O30" s="579">
        <v>4321169.5862199999</v>
      </c>
      <c r="P30" s="438">
        <v>1.9574059033244617E-2</v>
      </c>
      <c r="Q30" s="580"/>
      <c r="S30" s="571"/>
      <c r="T30" s="571"/>
      <c r="U30" s="571"/>
    </row>
    <row r="31" spans="1:21" s="578" customFormat="1" ht="15" customHeight="1">
      <c r="A31" s="32"/>
      <c r="B31" s="32"/>
      <c r="C31" s="579"/>
      <c r="D31" s="438"/>
      <c r="E31" s="580"/>
      <c r="F31" s="579"/>
      <c r="G31" s="438"/>
      <c r="H31" s="580"/>
      <c r="I31" s="579"/>
      <c r="J31" s="438"/>
      <c r="K31" s="580"/>
      <c r="L31" s="285"/>
      <c r="M31" s="438"/>
      <c r="N31" s="32"/>
      <c r="O31" s="285"/>
      <c r="P31" s="438"/>
      <c r="Q31" s="32"/>
      <c r="S31" s="571"/>
      <c r="T31" s="571"/>
      <c r="U31" s="571"/>
    </row>
    <row r="32" spans="1:21" s="578" customFormat="1" ht="15" customHeight="1">
      <c r="A32" s="585"/>
      <c r="B32" s="582" t="s">
        <v>970</v>
      </c>
      <c r="C32" s="583"/>
      <c r="D32" s="584"/>
      <c r="E32" s="583"/>
      <c r="F32" s="583"/>
      <c r="G32" s="584"/>
      <c r="H32" s="583"/>
      <c r="I32" s="583"/>
      <c r="J32" s="584"/>
      <c r="K32" s="583"/>
      <c r="L32" s="585"/>
      <c r="M32" s="584"/>
      <c r="N32" s="585"/>
      <c r="O32" s="585"/>
      <c r="P32" s="584"/>
      <c r="Q32" s="585"/>
      <c r="S32" s="571"/>
      <c r="T32" s="571"/>
      <c r="U32" s="571"/>
    </row>
    <row r="33" spans="1:21" s="578" customFormat="1" ht="15" customHeight="1">
      <c r="A33" s="32" t="s">
        <v>966</v>
      </c>
      <c r="B33" s="32" t="s">
        <v>838</v>
      </c>
      <c r="C33" s="579">
        <v>1527721</v>
      </c>
      <c r="D33" s="438">
        <v>7.9738558313876343E-3</v>
      </c>
      <c r="E33" s="579">
        <v>15</v>
      </c>
      <c r="F33" s="579">
        <v>1511571.7435600003</v>
      </c>
      <c r="G33" s="438">
        <v>7.3911431074088953E-3</v>
      </c>
      <c r="H33" s="579">
        <v>15</v>
      </c>
      <c r="I33" s="579">
        <v>1518667.9480799995</v>
      </c>
      <c r="J33" s="438">
        <v>6.9684821031675203E-3</v>
      </c>
      <c r="K33" s="579">
        <v>15</v>
      </c>
      <c r="L33" s="285">
        <v>1377465.83504</v>
      </c>
      <c r="M33" s="438">
        <v>6.5253074882953817E-3</v>
      </c>
      <c r="N33" s="285">
        <v>14</v>
      </c>
      <c r="O33" s="285">
        <v>1262802.3372200006</v>
      </c>
      <c r="P33" s="438">
        <v>5.7202493451977915E-3</v>
      </c>
      <c r="Q33" s="1">
        <v>14</v>
      </c>
      <c r="S33" s="571"/>
      <c r="T33" s="571"/>
      <c r="U33" s="571"/>
    </row>
    <row r="34" spans="1:21" s="578" customFormat="1" ht="15" customHeight="1">
      <c r="A34" s="32" t="s">
        <v>966</v>
      </c>
      <c r="B34" s="32" t="s">
        <v>839</v>
      </c>
      <c r="C34" s="579">
        <v>719872</v>
      </c>
      <c r="D34" s="438">
        <v>3.757332356531513E-3</v>
      </c>
      <c r="E34" s="579">
        <v>17</v>
      </c>
      <c r="F34" s="579">
        <v>735049.65483999997</v>
      </c>
      <c r="G34" s="438">
        <v>3.5941775262209388E-3</v>
      </c>
      <c r="H34" s="579">
        <v>17</v>
      </c>
      <c r="I34" s="579">
        <v>801028.22201999999</v>
      </c>
      <c r="J34" s="438">
        <v>3.6755571462053572E-3</v>
      </c>
      <c r="K34" s="579">
        <v>17</v>
      </c>
      <c r="L34" s="285">
        <v>762277.10519000003</v>
      </c>
      <c r="M34" s="438">
        <v>3.6110460064572069E-3</v>
      </c>
      <c r="N34" s="285">
        <v>17</v>
      </c>
      <c r="O34" s="285">
        <v>515189.81758000015</v>
      </c>
      <c r="P34" s="438">
        <v>2.3337098212474626E-3</v>
      </c>
      <c r="Q34" s="1">
        <v>18</v>
      </c>
      <c r="S34" s="571"/>
      <c r="T34" s="571"/>
      <c r="U34" s="571"/>
    </row>
    <row r="35" spans="1:21" s="578" customFormat="1" ht="15" customHeight="1">
      <c r="A35" s="32" t="s">
        <v>966</v>
      </c>
      <c r="B35" s="32" t="s">
        <v>840</v>
      </c>
      <c r="C35" s="579">
        <v>165502</v>
      </c>
      <c r="D35" s="438">
        <v>8.6382859684871539E-4</v>
      </c>
      <c r="E35" s="579">
        <v>32</v>
      </c>
      <c r="F35" s="579">
        <v>160193.27019000004</v>
      </c>
      <c r="G35" s="438">
        <v>7.8329817282080691E-4</v>
      </c>
      <c r="H35" s="579">
        <v>34</v>
      </c>
      <c r="I35" s="579">
        <v>160465.53902999999</v>
      </c>
      <c r="J35" s="438">
        <v>7.3630396843456659E-4</v>
      </c>
      <c r="K35" s="579">
        <v>36</v>
      </c>
      <c r="L35" s="285">
        <v>153040.11694000001</v>
      </c>
      <c r="M35" s="438">
        <v>7.2497901267306838E-4</v>
      </c>
      <c r="N35" s="285">
        <v>38</v>
      </c>
      <c r="O35" s="285">
        <v>147279.43752000004</v>
      </c>
      <c r="P35" s="438">
        <v>6.6714724957632574E-4</v>
      </c>
      <c r="Q35" s="1">
        <v>39</v>
      </c>
      <c r="S35" s="571"/>
      <c r="T35" s="571"/>
      <c r="U35" s="571"/>
    </row>
    <row r="36" spans="1:21" s="578" customFormat="1" ht="15" customHeight="1">
      <c r="A36" s="32" t="s">
        <v>966</v>
      </c>
      <c r="B36" s="427" t="s">
        <v>969</v>
      </c>
      <c r="C36" s="579">
        <v>2413096</v>
      </c>
      <c r="D36" s="438">
        <v>1.2595022004212926E-2</v>
      </c>
      <c r="E36" s="580"/>
      <c r="F36" s="579">
        <v>2406814.6685900004</v>
      </c>
      <c r="G36" s="438">
        <v>1.1768618806450637E-2</v>
      </c>
      <c r="H36" s="580"/>
      <c r="I36" s="285">
        <v>2480161.7091299999</v>
      </c>
      <c r="J36" s="438">
        <v>1.1380343217807443E-2</v>
      </c>
      <c r="K36" s="580"/>
      <c r="L36" s="285">
        <v>2292783.0571699999</v>
      </c>
      <c r="M36" s="438">
        <v>1.0861332507425657E-2</v>
      </c>
      <c r="N36" s="580"/>
      <c r="O36" s="285">
        <v>1925271.5923200008</v>
      </c>
      <c r="P36" s="438">
        <v>8.7211064160215793E-3</v>
      </c>
      <c r="Q36" s="580"/>
      <c r="S36" s="571"/>
      <c r="T36" s="571"/>
      <c r="U36" s="571"/>
    </row>
    <row r="37" spans="1:21" s="578" customFormat="1" ht="15" customHeight="1">
      <c r="A37" s="32"/>
      <c r="B37" s="32"/>
      <c r="C37" s="579"/>
      <c r="D37" s="438"/>
      <c r="E37" s="580"/>
      <c r="F37" s="579"/>
      <c r="G37" s="438"/>
      <c r="H37" s="580"/>
      <c r="I37" s="579"/>
      <c r="J37" s="438"/>
      <c r="K37" s="580"/>
      <c r="L37" s="285"/>
      <c r="M37" s="438"/>
      <c r="N37" s="32"/>
      <c r="O37" s="285"/>
      <c r="P37" s="438"/>
      <c r="Q37" s="32"/>
      <c r="S37" s="571"/>
      <c r="T37" s="571"/>
      <c r="U37" s="571"/>
    </row>
    <row r="38" spans="1:21" s="586" customFormat="1" ht="15" customHeight="1">
      <c r="A38" s="32"/>
      <c r="B38" s="582" t="s">
        <v>878</v>
      </c>
      <c r="C38" s="583"/>
      <c r="D38" s="584"/>
      <c r="E38" s="583"/>
      <c r="F38" s="583"/>
      <c r="G38" s="584"/>
      <c r="H38" s="583"/>
      <c r="I38" s="583"/>
      <c r="J38" s="584"/>
      <c r="K38" s="583"/>
      <c r="L38" s="585"/>
      <c r="M38" s="584"/>
      <c r="N38" s="585"/>
      <c r="O38" s="585"/>
      <c r="P38" s="584"/>
      <c r="Q38" s="585"/>
      <c r="S38" s="571"/>
      <c r="T38" s="571"/>
      <c r="U38" s="571"/>
    </row>
    <row r="39" spans="1:21" s="578" customFormat="1" ht="15" customHeight="1">
      <c r="A39" s="32" t="s">
        <v>966</v>
      </c>
      <c r="B39" s="587" t="s">
        <v>879</v>
      </c>
      <c r="C39" s="579">
        <v>1012965.9227999998</v>
      </c>
      <c r="D39" s="438">
        <v>5.400448517137264E-3</v>
      </c>
      <c r="E39" s="579">
        <v>15</v>
      </c>
      <c r="F39" s="579">
        <v>1042177.2927100002</v>
      </c>
      <c r="G39" s="438">
        <v>5.0959417219390638E-3</v>
      </c>
      <c r="H39" s="579">
        <v>16</v>
      </c>
      <c r="I39" s="579">
        <v>1173602.8252900001</v>
      </c>
      <c r="J39" s="438">
        <v>5.3851339225270819E-3</v>
      </c>
      <c r="K39" s="579">
        <v>16</v>
      </c>
      <c r="L39" s="285">
        <v>1086785.5247200001</v>
      </c>
      <c r="M39" s="438">
        <v>5.1483017162603601E-3</v>
      </c>
      <c r="N39" s="285">
        <v>15</v>
      </c>
      <c r="O39" s="285">
        <v>1079244.63222</v>
      </c>
      <c r="P39" s="438">
        <v>4.8887685893545781E-3</v>
      </c>
      <c r="Q39" s="1">
        <v>15</v>
      </c>
      <c r="S39" s="571"/>
      <c r="T39" s="571"/>
      <c r="U39" s="571"/>
    </row>
    <row r="40" spans="1:21" s="578" customFormat="1" ht="15" customHeight="1">
      <c r="A40" s="32" t="s">
        <v>966</v>
      </c>
      <c r="B40" s="587" t="s">
        <v>881</v>
      </c>
      <c r="C40" s="579">
        <v>703389.98992999992</v>
      </c>
      <c r="D40" s="438">
        <v>3.7499992276015231E-3</v>
      </c>
      <c r="E40" s="579">
        <v>17</v>
      </c>
      <c r="F40" s="579">
        <v>734160.63234000001</v>
      </c>
      <c r="G40" s="438">
        <v>3.589830466578417E-3</v>
      </c>
      <c r="H40" s="579">
        <v>18</v>
      </c>
      <c r="I40" s="579">
        <v>749936.27587999986</v>
      </c>
      <c r="J40" s="438">
        <v>3.4411192542733449E-3</v>
      </c>
      <c r="K40" s="579">
        <v>18</v>
      </c>
      <c r="L40" s="285">
        <v>760413.91759000008</v>
      </c>
      <c r="M40" s="438">
        <v>3.6022197461688522E-3</v>
      </c>
      <c r="N40" s="285">
        <v>18</v>
      </c>
      <c r="O40" s="285">
        <v>737531.10800000001</v>
      </c>
      <c r="P40" s="438">
        <v>3.3408726870807239E-3</v>
      </c>
      <c r="Q40" s="1">
        <v>17</v>
      </c>
      <c r="S40" s="571"/>
      <c r="T40" s="571"/>
      <c r="U40" s="571"/>
    </row>
    <row r="41" spans="1:21" s="578" customFormat="1" ht="15" customHeight="1">
      <c r="A41" s="32" t="s">
        <v>966</v>
      </c>
      <c r="B41" s="587" t="s">
        <v>880</v>
      </c>
      <c r="C41" s="579">
        <v>385494.48707999993</v>
      </c>
      <c r="D41" s="438">
        <v>2.0551956233248484E-3</v>
      </c>
      <c r="E41" s="579">
        <v>19</v>
      </c>
      <c r="F41" s="579">
        <v>380901.18541999999</v>
      </c>
      <c r="G41" s="438">
        <v>1.8624952359789597E-3</v>
      </c>
      <c r="H41" s="579">
        <v>20</v>
      </c>
      <c r="I41" s="579">
        <v>383572.67802999989</v>
      </c>
      <c r="J41" s="438">
        <v>1.7600419798780721E-3</v>
      </c>
      <c r="K41" s="579">
        <v>21</v>
      </c>
      <c r="L41" s="285">
        <v>362025.41947000002</v>
      </c>
      <c r="M41" s="438">
        <v>1.7149805973607096E-3</v>
      </c>
      <c r="N41" s="285">
        <v>19</v>
      </c>
      <c r="O41" s="285">
        <v>324939.26295</v>
      </c>
      <c r="P41" s="438">
        <v>1.4719117563645823E-3</v>
      </c>
      <c r="Q41" s="1">
        <v>22</v>
      </c>
      <c r="S41" s="571"/>
      <c r="T41" s="571"/>
      <c r="U41" s="571"/>
    </row>
    <row r="42" spans="1:21" s="578" customFormat="1" ht="15" customHeight="1">
      <c r="A42" s="32" t="s">
        <v>966</v>
      </c>
      <c r="B42" s="587" t="s">
        <v>889</v>
      </c>
      <c r="C42" s="579">
        <v>101009.78748000003</v>
      </c>
      <c r="D42" s="438">
        <v>5.3851580268847758E-4</v>
      </c>
      <c r="E42" s="579">
        <v>38</v>
      </c>
      <c r="F42" s="579">
        <v>92148.310669999992</v>
      </c>
      <c r="G42" s="438">
        <v>4.5057825020192909E-4</v>
      </c>
      <c r="H42" s="579">
        <v>43</v>
      </c>
      <c r="I42" s="579">
        <v>91385.698099999994</v>
      </c>
      <c r="J42" s="438">
        <v>4.1932774211797216E-4</v>
      </c>
      <c r="K42" s="579">
        <v>45</v>
      </c>
      <c r="L42" s="285">
        <v>84458.541629999992</v>
      </c>
      <c r="M42" s="438">
        <v>4.0009555237552759E-4</v>
      </c>
      <c r="N42" s="285">
        <v>46</v>
      </c>
      <c r="O42" s="285">
        <v>81933.588210000002</v>
      </c>
      <c r="P42" s="438">
        <v>3.7114324268652842E-4</v>
      </c>
      <c r="Q42" s="1">
        <v>48</v>
      </c>
      <c r="S42" s="571"/>
      <c r="T42" s="571"/>
      <c r="U42" s="571"/>
    </row>
    <row r="43" spans="1:21" s="578" customFormat="1" ht="15" customHeight="1">
      <c r="A43" s="32" t="s">
        <v>966</v>
      </c>
      <c r="B43" s="587" t="s">
        <v>886</v>
      </c>
      <c r="C43" s="579">
        <v>187356.23733999999</v>
      </c>
      <c r="D43" s="438">
        <v>9.9885661634344222E-4</v>
      </c>
      <c r="E43" s="579">
        <v>29</v>
      </c>
      <c r="F43" s="579">
        <v>190738.77317999999</v>
      </c>
      <c r="G43" s="438">
        <v>9.3265673608367884E-4</v>
      </c>
      <c r="H43" s="579">
        <v>30</v>
      </c>
      <c r="I43" s="579">
        <v>203936.13613</v>
      </c>
      <c r="J43" s="438">
        <v>9.3577092781059923E-4</v>
      </c>
      <c r="K43" s="579">
        <v>32</v>
      </c>
      <c r="L43" s="285">
        <v>201401.55136000001</v>
      </c>
      <c r="M43" s="438">
        <v>9.5407596893722741E-4</v>
      </c>
      <c r="N43" s="285">
        <v>31</v>
      </c>
      <c r="O43" s="285">
        <v>203932.93081999998</v>
      </c>
      <c r="P43" s="438">
        <v>9.2377657183900189E-4</v>
      </c>
      <c r="Q43" s="1">
        <v>32</v>
      </c>
      <c r="S43" s="571"/>
      <c r="T43" s="571"/>
      <c r="U43" s="571"/>
    </row>
    <row r="44" spans="1:21" s="578" customFormat="1" ht="15" customHeight="1">
      <c r="A44" s="32" t="s">
        <v>966</v>
      </c>
      <c r="B44" s="587" t="s">
        <v>892</v>
      </c>
      <c r="C44" s="579">
        <v>101583.14547999998</v>
      </c>
      <c r="D44" s="438">
        <v>5.4157255937810995E-4</v>
      </c>
      <c r="E44" s="579">
        <v>37</v>
      </c>
      <c r="F44" s="579">
        <v>104371.91561999999</v>
      </c>
      <c r="G44" s="438">
        <v>5.1034809828145262E-4</v>
      </c>
      <c r="H44" s="579">
        <v>39</v>
      </c>
      <c r="I44" s="579">
        <v>109509.30911999999</v>
      </c>
      <c r="J44" s="438">
        <v>5.024888170569072E-4</v>
      </c>
      <c r="K44" s="579">
        <v>41</v>
      </c>
      <c r="L44" s="285">
        <v>105544.22985999999</v>
      </c>
      <c r="M44" s="438">
        <v>4.9998231239748153E-4</v>
      </c>
      <c r="N44" s="285">
        <v>43</v>
      </c>
      <c r="O44" s="285">
        <v>96680.265549999996</v>
      </c>
      <c r="P44" s="438">
        <v>4.3794282715964631E-4</v>
      </c>
      <c r="Q44" s="1">
        <v>46</v>
      </c>
      <c r="S44" s="571"/>
      <c r="T44" s="571"/>
      <c r="U44" s="571"/>
    </row>
    <row r="45" spans="1:21" s="578" customFormat="1" ht="15" customHeight="1">
      <c r="A45" s="32" t="s">
        <v>966</v>
      </c>
      <c r="B45" s="587" t="s">
        <v>882</v>
      </c>
      <c r="C45" s="579">
        <v>272859.53914000001</v>
      </c>
      <c r="D45" s="438">
        <v>1.4547023353581373E-3</v>
      </c>
      <c r="E45" s="579">
        <v>20</v>
      </c>
      <c r="F45" s="579">
        <v>279649.74834999995</v>
      </c>
      <c r="G45" s="438">
        <v>1.367405363861705E-3</v>
      </c>
      <c r="H45" s="579">
        <v>22</v>
      </c>
      <c r="I45" s="579">
        <v>284032.55074999999</v>
      </c>
      <c r="J45" s="438">
        <v>1.3032972409279637E-3</v>
      </c>
      <c r="K45" s="579">
        <v>23</v>
      </c>
      <c r="L45" s="285">
        <v>278794.52739</v>
      </c>
      <c r="M45" s="438">
        <v>1.320700645341894E-3</v>
      </c>
      <c r="N45" s="285">
        <v>25</v>
      </c>
      <c r="O45" s="285">
        <v>279038.07079999993</v>
      </c>
      <c r="P45" s="438">
        <v>1.2639882701617746E-3</v>
      </c>
      <c r="Q45" s="1">
        <v>26</v>
      </c>
      <c r="S45" s="571"/>
      <c r="T45" s="571"/>
      <c r="U45" s="571"/>
    </row>
    <row r="46" spans="1:21" s="578" customFormat="1" ht="15" customHeight="1">
      <c r="A46" s="32" t="s">
        <v>966</v>
      </c>
      <c r="B46" s="587" t="s">
        <v>887</v>
      </c>
      <c r="C46" s="579">
        <v>168857.75279999999</v>
      </c>
      <c r="D46" s="438">
        <v>9.0023522034703022E-4</v>
      </c>
      <c r="E46" s="579">
        <v>30</v>
      </c>
      <c r="F46" s="579">
        <v>163455.36465</v>
      </c>
      <c r="G46" s="438">
        <v>7.9924885930755026E-4</v>
      </c>
      <c r="H46" s="579">
        <v>32</v>
      </c>
      <c r="I46" s="579">
        <v>174131.00868999999</v>
      </c>
      <c r="J46" s="438">
        <v>7.9900864385586709E-4</v>
      </c>
      <c r="K46" s="579">
        <v>34</v>
      </c>
      <c r="L46" s="285">
        <v>171812.46686000002</v>
      </c>
      <c r="M46" s="438">
        <v>8.1390706619703852E-4</v>
      </c>
      <c r="N46" s="285">
        <v>34</v>
      </c>
      <c r="O46" s="285">
        <v>166543.42971999996</v>
      </c>
      <c r="P46" s="438">
        <v>7.5440939308053692E-4</v>
      </c>
      <c r="Q46" s="1">
        <v>34</v>
      </c>
      <c r="S46" s="571"/>
      <c r="T46" s="571"/>
      <c r="U46" s="571"/>
    </row>
    <row r="47" spans="1:21" s="578" customFormat="1" ht="15" customHeight="1">
      <c r="A47" s="32" t="s">
        <v>966</v>
      </c>
      <c r="B47" s="587" t="s">
        <v>883</v>
      </c>
      <c r="C47" s="579">
        <v>161156.84122999999</v>
      </c>
      <c r="D47" s="438">
        <v>8.5917917341323533E-4</v>
      </c>
      <c r="E47" s="579">
        <v>32</v>
      </c>
      <c r="F47" s="579">
        <v>160356.00071999998</v>
      </c>
      <c r="G47" s="438">
        <v>7.8409387745096988E-4</v>
      </c>
      <c r="H47" s="579">
        <v>33</v>
      </c>
      <c r="I47" s="579">
        <v>172069.43083999999</v>
      </c>
      <c r="J47" s="438">
        <v>7.8954899313355212E-4</v>
      </c>
      <c r="K47" s="579">
        <v>35</v>
      </c>
      <c r="L47" s="285">
        <v>168609.71617</v>
      </c>
      <c r="M47" s="438">
        <v>7.9873505065300617E-4</v>
      </c>
      <c r="N47" s="285">
        <v>35</v>
      </c>
      <c r="O47" s="285">
        <v>164498.85947000002</v>
      </c>
      <c r="P47" s="438">
        <v>7.4514788691360976E-4</v>
      </c>
      <c r="Q47" s="1">
        <v>35</v>
      </c>
      <c r="S47" s="571"/>
      <c r="T47" s="571"/>
      <c r="U47" s="571"/>
    </row>
    <row r="48" spans="1:21" s="578" customFormat="1" ht="15" customHeight="1">
      <c r="A48" s="32" t="s">
        <v>966</v>
      </c>
      <c r="B48" s="587" t="s">
        <v>884</v>
      </c>
      <c r="C48" s="579">
        <v>142094.20292000001</v>
      </c>
      <c r="D48" s="438">
        <v>7.5755009145023894E-4</v>
      </c>
      <c r="E48" s="579">
        <v>34</v>
      </c>
      <c r="F48" s="579">
        <v>144736.14222000001</v>
      </c>
      <c r="G48" s="438">
        <v>7.0771734422795751E-4</v>
      </c>
      <c r="H48" s="579">
        <v>36</v>
      </c>
      <c r="I48" s="579">
        <v>152754.52456999998</v>
      </c>
      <c r="J48" s="438">
        <v>7.0092160171660825E-4</v>
      </c>
      <c r="K48" s="579">
        <v>38</v>
      </c>
      <c r="L48" s="285">
        <v>151065.00339</v>
      </c>
      <c r="M48" s="438">
        <v>7.1562253869730959E-4</v>
      </c>
      <c r="N48" s="285">
        <v>39</v>
      </c>
      <c r="O48" s="285">
        <v>155935.32389000003</v>
      </c>
      <c r="P48" s="438">
        <v>7.0635673381682956E-4</v>
      </c>
      <c r="Q48" s="1">
        <v>37</v>
      </c>
      <c r="S48" s="571"/>
      <c r="T48" s="571"/>
      <c r="U48" s="571"/>
    </row>
    <row r="49" spans="1:21" s="578" customFormat="1" ht="15" customHeight="1">
      <c r="A49" s="32" t="s">
        <v>966</v>
      </c>
      <c r="B49" s="587" t="s">
        <v>885</v>
      </c>
      <c r="C49" s="579">
        <v>100566.55936000001</v>
      </c>
      <c r="D49" s="438">
        <v>5.3615281042039499E-4</v>
      </c>
      <c r="E49" s="579">
        <v>39</v>
      </c>
      <c r="F49" s="579">
        <v>108328.87628</v>
      </c>
      <c r="G49" s="438">
        <v>5.2969647696943136E-4</v>
      </c>
      <c r="H49" s="579">
        <v>38</v>
      </c>
      <c r="I49" s="579">
        <v>114701.97467999998</v>
      </c>
      <c r="J49" s="438">
        <v>5.2631561676538981E-4</v>
      </c>
      <c r="K49" s="579">
        <v>39</v>
      </c>
      <c r="L49" s="285">
        <v>117033.07842000001</v>
      </c>
      <c r="M49" s="438">
        <v>5.544070884125488E-4</v>
      </c>
      <c r="N49" s="285">
        <v>41</v>
      </c>
      <c r="O49" s="285">
        <v>122138.66598000001</v>
      </c>
      <c r="P49" s="438">
        <v>5.5326443696129162E-4</v>
      </c>
      <c r="Q49" s="1">
        <v>41</v>
      </c>
      <c r="S49" s="571"/>
      <c r="T49" s="571"/>
      <c r="U49" s="571"/>
    </row>
    <row r="50" spans="1:21" s="578" customFormat="1" ht="15" customHeight="1">
      <c r="A50" s="32" t="s">
        <v>966</v>
      </c>
      <c r="B50" s="587" t="s">
        <v>894</v>
      </c>
      <c r="C50" s="579">
        <v>47063.085529999997</v>
      </c>
      <c r="D50" s="438">
        <v>2.509085100906938E-4</v>
      </c>
      <c r="E50" s="579">
        <v>48</v>
      </c>
      <c r="F50" s="579">
        <v>50448.003290000001</v>
      </c>
      <c r="G50" s="438">
        <v>2.4667596056093127E-4</v>
      </c>
      <c r="H50" s="579">
        <v>52</v>
      </c>
      <c r="I50" s="579">
        <v>52346.040809999991</v>
      </c>
      <c r="J50" s="438">
        <v>2.4019236661795032E-4</v>
      </c>
      <c r="K50" s="579">
        <v>55</v>
      </c>
      <c r="L50" s="285">
        <v>54094.995990000003</v>
      </c>
      <c r="M50" s="438">
        <v>2.5625788562850659E-4</v>
      </c>
      <c r="N50" s="285">
        <v>57</v>
      </c>
      <c r="O50" s="285">
        <v>54225.088250000001</v>
      </c>
      <c r="P50" s="438">
        <v>2.456291189943501E-4</v>
      </c>
      <c r="Q50" s="1">
        <v>58</v>
      </c>
      <c r="S50" s="571"/>
      <c r="T50" s="571"/>
      <c r="U50" s="571"/>
    </row>
    <row r="51" spans="1:21" s="578" customFormat="1" ht="15" customHeight="1">
      <c r="A51" s="32" t="s">
        <v>966</v>
      </c>
      <c r="B51" s="587" t="s">
        <v>893</v>
      </c>
      <c r="C51" s="579">
        <v>126625.02434999998</v>
      </c>
      <c r="D51" s="438">
        <v>6.7507890402986764E-4</v>
      </c>
      <c r="E51" s="579">
        <v>35</v>
      </c>
      <c r="F51" s="579">
        <v>129756.89051000001</v>
      </c>
      <c r="G51" s="438">
        <v>6.3447319058311611E-4</v>
      </c>
      <c r="H51" s="579">
        <v>37</v>
      </c>
      <c r="I51" s="579">
        <v>154358.25612999997</v>
      </c>
      <c r="J51" s="438">
        <v>7.0828040236047094E-4</v>
      </c>
      <c r="K51" s="579">
        <v>37</v>
      </c>
      <c r="L51" s="285">
        <v>153062.78591000001</v>
      </c>
      <c r="M51" s="438">
        <v>7.2508639972828975E-4</v>
      </c>
      <c r="N51" s="285">
        <v>37</v>
      </c>
      <c r="O51" s="285">
        <v>159361.24716</v>
      </c>
      <c r="P51" s="438">
        <v>7.2187550089882391E-4</v>
      </c>
      <c r="Q51" s="1">
        <v>36</v>
      </c>
      <c r="S51" s="571"/>
      <c r="T51" s="571"/>
      <c r="U51" s="571"/>
    </row>
    <row r="52" spans="1:21" s="578" customFormat="1" ht="15" customHeight="1">
      <c r="A52" s="32" t="s">
        <v>966</v>
      </c>
      <c r="B52" s="587" t="s">
        <v>901</v>
      </c>
      <c r="C52" s="579">
        <v>203108.50115</v>
      </c>
      <c r="D52" s="438">
        <v>1.0828370226133039E-3</v>
      </c>
      <c r="E52" s="579">
        <v>28</v>
      </c>
      <c r="F52" s="579">
        <v>230072.17077999999</v>
      </c>
      <c r="G52" s="438">
        <v>1.1249855301358374E-3</v>
      </c>
      <c r="H52" s="579">
        <v>28</v>
      </c>
      <c r="I52" s="579">
        <v>254498.82788999999</v>
      </c>
      <c r="J52" s="438">
        <v>1.1677803101531935E-3</v>
      </c>
      <c r="K52" s="579">
        <v>27</v>
      </c>
      <c r="L52" s="285">
        <v>242390.30958999999</v>
      </c>
      <c r="M52" s="438">
        <v>1.1482472102198693E-3</v>
      </c>
      <c r="N52" s="285">
        <v>29</v>
      </c>
      <c r="O52" s="285">
        <v>245226.29349999997</v>
      </c>
      <c r="P52" s="438">
        <v>1.1108274854057967E-3</v>
      </c>
      <c r="Q52" s="1">
        <v>29</v>
      </c>
      <c r="S52" s="571"/>
      <c r="T52" s="571"/>
      <c r="U52" s="571"/>
    </row>
    <row r="53" spans="1:21" s="578" customFormat="1" ht="15" customHeight="1">
      <c r="A53" s="32" t="s">
        <v>966</v>
      </c>
      <c r="B53" s="587" t="s">
        <v>896</v>
      </c>
      <c r="C53" s="579">
        <v>84595.531369999997</v>
      </c>
      <c r="D53" s="438">
        <v>4.5100610164726802E-4</v>
      </c>
      <c r="E53" s="579">
        <v>42</v>
      </c>
      <c r="F53" s="579">
        <v>82663.339459999988</v>
      </c>
      <c r="G53" s="438">
        <v>4.0419951900280319E-4</v>
      </c>
      <c r="H53" s="579">
        <v>44</v>
      </c>
      <c r="I53" s="579">
        <v>83101.194429999989</v>
      </c>
      <c r="J53" s="438">
        <v>3.813138921312076E-4</v>
      </c>
      <c r="K53" s="579">
        <v>46</v>
      </c>
      <c r="L53" s="285">
        <v>81436.520170000003</v>
      </c>
      <c r="M53" s="438">
        <v>3.8577968423484543E-4</v>
      </c>
      <c r="N53" s="285">
        <v>47</v>
      </c>
      <c r="O53" s="285">
        <v>78223.749680000008</v>
      </c>
      <c r="P53" s="438">
        <v>3.5433839461447033E-4</v>
      </c>
      <c r="Q53" s="1">
        <v>50</v>
      </c>
      <c r="S53" s="571"/>
      <c r="T53" s="571"/>
      <c r="U53" s="571"/>
    </row>
    <row r="54" spans="1:21" s="578" customFormat="1" ht="15" customHeight="1">
      <c r="A54" s="32" t="s">
        <v>966</v>
      </c>
      <c r="B54" s="587" t="s">
        <v>888</v>
      </c>
      <c r="C54" s="579">
        <v>220681.60548</v>
      </c>
      <c r="D54" s="438">
        <v>1.1765249178172423E-3</v>
      </c>
      <c r="E54" s="579">
        <v>26</v>
      </c>
      <c r="F54" s="579">
        <v>240079.48277999999</v>
      </c>
      <c r="G54" s="438">
        <v>1.1739183548116212E-3</v>
      </c>
      <c r="H54" s="579">
        <v>27</v>
      </c>
      <c r="I54" s="579">
        <v>248406.20793999999</v>
      </c>
      <c r="J54" s="438">
        <v>1.1398240257418102E-3</v>
      </c>
      <c r="K54" s="579">
        <v>28</v>
      </c>
      <c r="L54" s="285">
        <v>254525.17463999998</v>
      </c>
      <c r="M54" s="438">
        <v>1.2057322844525231E-3</v>
      </c>
      <c r="N54" s="285">
        <v>27</v>
      </c>
      <c r="O54" s="285">
        <v>255229.05806000001</v>
      </c>
      <c r="P54" s="438">
        <v>1.1561380662766488E-3</v>
      </c>
      <c r="Q54" s="1">
        <v>27</v>
      </c>
      <c r="S54" s="571"/>
      <c r="T54" s="571"/>
      <c r="U54" s="571"/>
    </row>
    <row r="55" spans="1:21" s="578" customFormat="1" ht="15" customHeight="1">
      <c r="A55" s="32" t="s">
        <v>966</v>
      </c>
      <c r="B55" s="587" t="s">
        <v>897</v>
      </c>
      <c r="C55" s="579">
        <v>73052.792159999997</v>
      </c>
      <c r="D55" s="438">
        <v>3.8946803067441631E-4</v>
      </c>
      <c r="E55" s="579">
        <v>43</v>
      </c>
      <c r="F55" s="579">
        <v>71601.298110000018</v>
      </c>
      <c r="G55" s="438">
        <v>3.5010937672125752E-4</v>
      </c>
      <c r="H55" s="579">
        <v>45</v>
      </c>
      <c r="I55" s="579">
        <v>71806.572970000008</v>
      </c>
      <c r="J55" s="438">
        <v>3.2948796954848143E-4</v>
      </c>
      <c r="K55" s="579">
        <v>47</v>
      </c>
      <c r="L55" s="285">
        <v>71352.668099999995</v>
      </c>
      <c r="M55" s="438">
        <v>3.3801063345376153E-4</v>
      </c>
      <c r="N55" s="285">
        <v>49</v>
      </c>
      <c r="O55" s="285">
        <v>71814.990520000007</v>
      </c>
      <c r="P55" s="438">
        <v>3.2530796023213859E-4</v>
      </c>
      <c r="Q55" s="1">
        <v>52</v>
      </c>
      <c r="S55" s="571"/>
      <c r="T55" s="571"/>
      <c r="U55" s="571"/>
    </row>
    <row r="56" spans="1:21" s="578" customFormat="1" ht="15" customHeight="1">
      <c r="A56" s="32" t="s">
        <v>966</v>
      </c>
      <c r="B56" s="587" t="s">
        <v>895</v>
      </c>
      <c r="C56" s="579">
        <v>58633.435010000001</v>
      </c>
      <c r="D56" s="438">
        <v>3.1259378033088824E-4</v>
      </c>
      <c r="E56" s="579">
        <v>46</v>
      </c>
      <c r="F56" s="579">
        <v>63266.945390000008</v>
      </c>
      <c r="G56" s="438">
        <v>3.093568329378817E-4</v>
      </c>
      <c r="H56" s="579">
        <v>47</v>
      </c>
      <c r="I56" s="579">
        <v>67316.746170000013</v>
      </c>
      <c r="J56" s="438">
        <v>3.0888617984081208E-4</v>
      </c>
      <c r="K56" s="579">
        <v>50</v>
      </c>
      <c r="L56" s="285">
        <v>64321.766080000001</v>
      </c>
      <c r="M56" s="438">
        <v>3.0470396519854134E-4</v>
      </c>
      <c r="N56" s="285">
        <v>54</v>
      </c>
      <c r="O56" s="285">
        <v>66172.199669999987</v>
      </c>
      <c r="P56" s="438">
        <v>2.9974721353930337E-4</v>
      </c>
      <c r="Q56" s="1">
        <v>55</v>
      </c>
      <c r="S56" s="571"/>
      <c r="T56" s="571"/>
      <c r="U56" s="571"/>
    </row>
    <row r="57" spans="1:21" s="578" customFormat="1" ht="15" customHeight="1">
      <c r="A57" s="32" t="s">
        <v>966</v>
      </c>
      <c r="B57" s="587" t="s">
        <v>890</v>
      </c>
      <c r="C57" s="579">
        <v>222969.96033999999</v>
      </c>
      <c r="D57" s="438">
        <v>1.188724876702543E-3</v>
      </c>
      <c r="E57" s="579">
        <v>25</v>
      </c>
      <c r="F57" s="579">
        <v>257273.82758000001</v>
      </c>
      <c r="G57" s="438">
        <v>1.2579936648962251E-3</v>
      </c>
      <c r="H57" s="579">
        <v>24</v>
      </c>
      <c r="I57" s="579">
        <v>273719.21842000005</v>
      </c>
      <c r="J57" s="438">
        <v>1.2559740114777838E-3</v>
      </c>
      <c r="K57" s="579">
        <v>26</v>
      </c>
      <c r="L57" s="285">
        <v>274905.98418999999</v>
      </c>
      <c r="M57" s="438">
        <v>1.3022799053017003E-3</v>
      </c>
      <c r="N57" s="285">
        <v>26</v>
      </c>
      <c r="O57" s="285">
        <v>253684.43185000002</v>
      </c>
      <c r="P57" s="438">
        <v>1.1491412095193364E-3</v>
      </c>
      <c r="Q57" s="1">
        <v>28</v>
      </c>
      <c r="S57" s="571"/>
      <c r="T57" s="571"/>
      <c r="U57" s="571"/>
    </row>
    <row r="58" spans="1:21" s="578" customFormat="1" ht="15" customHeight="1">
      <c r="A58" s="32" t="s">
        <v>966</v>
      </c>
      <c r="B58" s="587" t="s">
        <v>891</v>
      </c>
      <c r="C58" s="579">
        <v>255718.49351000006</v>
      </c>
      <c r="D58" s="438">
        <v>1.3633178846365977E-3</v>
      </c>
      <c r="E58" s="579">
        <v>21</v>
      </c>
      <c r="F58" s="579">
        <v>313621.99817000004</v>
      </c>
      <c r="G58" s="438">
        <v>1.5335197154762038E-3</v>
      </c>
      <c r="H58" s="579">
        <v>21</v>
      </c>
      <c r="I58" s="579">
        <v>329695.07823999994</v>
      </c>
      <c r="J58" s="438">
        <v>1.5128219800269532E-3</v>
      </c>
      <c r="K58" s="579">
        <v>22</v>
      </c>
      <c r="L58" s="285">
        <v>342405.75975999999</v>
      </c>
      <c r="M58" s="438">
        <v>1.6220386824566983E-3</v>
      </c>
      <c r="N58" s="285">
        <v>21</v>
      </c>
      <c r="O58" s="285">
        <v>355620.69495999994</v>
      </c>
      <c r="P58" s="438">
        <v>1.6108926848852718E-3</v>
      </c>
      <c r="Q58" s="1">
        <v>21</v>
      </c>
      <c r="S58" s="571"/>
      <c r="T58" s="571"/>
      <c r="U58" s="571"/>
    </row>
    <row r="59" spans="1:21" s="578" customFormat="1" ht="15" customHeight="1">
      <c r="A59" s="32" t="s">
        <v>966</v>
      </c>
      <c r="B59" s="587" t="s">
        <v>899</v>
      </c>
      <c r="C59" s="579">
        <v>61892.999369999998</v>
      </c>
      <c r="D59" s="438">
        <v>3.299715707562736E-4</v>
      </c>
      <c r="E59" s="579">
        <v>44</v>
      </c>
      <c r="F59" s="579">
        <v>63006.453810000006</v>
      </c>
      <c r="G59" s="438">
        <v>3.0808310540608714E-4</v>
      </c>
      <c r="H59" s="579">
        <v>48</v>
      </c>
      <c r="I59" s="579">
        <v>68291.904180000012</v>
      </c>
      <c r="J59" s="438">
        <v>3.1336074002958578E-4</v>
      </c>
      <c r="K59" s="579">
        <v>48</v>
      </c>
      <c r="L59" s="285">
        <v>64652.209390000004</v>
      </c>
      <c r="M59" s="438">
        <v>3.0626933556951506E-4</v>
      </c>
      <c r="N59" s="285">
        <v>53</v>
      </c>
      <c r="O59" s="285">
        <v>65993.384510000004</v>
      </c>
      <c r="P59" s="438">
        <v>2.9893721559128478E-4</v>
      </c>
      <c r="Q59" s="1">
        <v>56</v>
      </c>
      <c r="S59" s="571"/>
      <c r="T59" s="571"/>
      <c r="U59" s="571"/>
    </row>
    <row r="60" spans="1:21" s="578" customFormat="1" ht="15" customHeight="1">
      <c r="A60" s="32" t="s">
        <v>966</v>
      </c>
      <c r="B60" s="587" t="s">
        <v>898</v>
      </c>
      <c r="C60" s="579">
        <v>147478.73498000001</v>
      </c>
      <c r="D60" s="438">
        <v>7.8625677103776775E-4</v>
      </c>
      <c r="E60" s="579">
        <v>33</v>
      </c>
      <c r="F60" s="579">
        <v>164173.2739</v>
      </c>
      <c r="G60" s="438">
        <v>8.0275922527429271E-4</v>
      </c>
      <c r="H60" s="579">
        <v>31</v>
      </c>
      <c r="I60" s="579">
        <v>176137.61692</v>
      </c>
      <c r="J60" s="438">
        <v>8.0821606379022598E-4</v>
      </c>
      <c r="K60" s="579">
        <v>33</v>
      </c>
      <c r="L60" s="285">
        <v>173615.69394999999</v>
      </c>
      <c r="M60" s="438">
        <v>8.2244928258756863E-4</v>
      </c>
      <c r="N60" s="285">
        <v>33</v>
      </c>
      <c r="O60" s="285">
        <v>170648.07356999998</v>
      </c>
      <c r="P60" s="438">
        <v>7.7300263257906526E-4</v>
      </c>
      <c r="Q60" s="1">
        <v>33</v>
      </c>
      <c r="S60" s="571"/>
      <c r="T60" s="571"/>
      <c r="U60" s="571"/>
    </row>
    <row r="61" spans="1:21" s="578" customFormat="1" ht="15" customHeight="1">
      <c r="A61" s="32" t="s">
        <v>966</v>
      </c>
      <c r="B61" s="587" t="s">
        <v>900</v>
      </c>
      <c r="C61" s="579">
        <v>91154.371169999999</v>
      </c>
      <c r="D61" s="438">
        <v>4.8597339509198973E-4</v>
      </c>
      <c r="E61" s="579">
        <v>41</v>
      </c>
      <c r="F61" s="579">
        <v>93606.007379999981</v>
      </c>
      <c r="G61" s="438">
        <v>4.5770596017448678E-4</v>
      </c>
      <c r="H61" s="579">
        <v>42</v>
      </c>
      <c r="I61" s="579">
        <v>93780.615210000004</v>
      </c>
      <c r="J61" s="438">
        <v>4.3031693632642571E-4</v>
      </c>
      <c r="K61" s="579">
        <v>44</v>
      </c>
      <c r="L61" s="285">
        <v>88488.893959999987</v>
      </c>
      <c r="M61" s="438">
        <v>4.1918806819001529E-4</v>
      </c>
      <c r="N61" s="285">
        <v>45</v>
      </c>
      <c r="O61" s="285">
        <v>85589.044110000017</v>
      </c>
      <c r="P61" s="438">
        <v>3.8770174800606015E-4</v>
      </c>
      <c r="Q61" s="1">
        <v>47</v>
      </c>
      <c r="S61" s="571"/>
      <c r="T61" s="571"/>
      <c r="U61" s="571"/>
    </row>
    <row r="62" spans="1:21" s="578" customFormat="1" ht="15" customHeight="1">
      <c r="A62" s="32" t="s">
        <v>966</v>
      </c>
      <c r="B62" s="587" t="s">
        <v>902</v>
      </c>
      <c r="C62" s="579">
        <v>96553.669840000002</v>
      </c>
      <c r="D62" s="438">
        <v>5.1475880024696627E-4</v>
      </c>
      <c r="E62" s="579">
        <v>40</v>
      </c>
      <c r="F62" s="579">
        <v>99496.080949999989</v>
      </c>
      <c r="G62" s="438">
        <v>4.8650669481014903E-4</v>
      </c>
      <c r="H62" s="579">
        <v>40</v>
      </c>
      <c r="I62" s="579">
        <v>102645.52359</v>
      </c>
      <c r="J62" s="438">
        <v>4.7099400169173461E-4</v>
      </c>
      <c r="K62" s="579">
        <v>42</v>
      </c>
      <c r="L62" s="285">
        <v>105687.03923000001</v>
      </c>
      <c r="M62" s="438">
        <v>5.0065882649151907E-4</v>
      </c>
      <c r="N62" s="285">
        <v>42</v>
      </c>
      <c r="O62" s="285">
        <v>103898.10110000001</v>
      </c>
      <c r="P62" s="438">
        <v>4.7063822046207405E-4</v>
      </c>
      <c r="Q62" s="1">
        <v>42</v>
      </c>
      <c r="S62" s="571"/>
      <c r="T62" s="571"/>
      <c r="U62" s="571"/>
    </row>
    <row r="63" spans="1:21" s="578" customFormat="1" ht="15" customHeight="1">
      <c r="A63" s="32" t="s">
        <v>966</v>
      </c>
      <c r="B63" s="587" t="s">
        <v>903</v>
      </c>
      <c r="C63" s="579">
        <v>246728.53064000001</v>
      </c>
      <c r="D63" s="438">
        <v>1.3153894888656805E-3</v>
      </c>
      <c r="E63" s="579">
        <v>22</v>
      </c>
      <c r="F63" s="579">
        <v>242233.22014999998</v>
      </c>
      <c r="G63" s="438">
        <v>1.184449499750831E-3</v>
      </c>
      <c r="H63" s="579">
        <v>26</v>
      </c>
      <c r="I63" s="579">
        <v>236912.92712000001</v>
      </c>
      <c r="J63" s="438">
        <v>1.0870865449764432E-3</v>
      </c>
      <c r="K63" s="579">
        <v>29</v>
      </c>
      <c r="L63" s="285">
        <v>238138.61189</v>
      </c>
      <c r="M63" s="438">
        <v>1.1281061409214265E-3</v>
      </c>
      <c r="N63" s="285">
        <v>30</v>
      </c>
      <c r="O63" s="285">
        <v>226085.71492999999</v>
      </c>
      <c r="P63" s="438">
        <v>1.0241243816779531E-3</v>
      </c>
      <c r="Q63" s="1">
        <v>30</v>
      </c>
      <c r="S63" s="571"/>
      <c r="T63" s="571"/>
      <c r="U63" s="571"/>
    </row>
    <row r="64" spans="1:21" s="578" customFormat="1" ht="15" customHeight="1">
      <c r="A64" s="32"/>
      <c r="B64" s="587" t="s">
        <v>904</v>
      </c>
      <c r="C64" s="579">
        <v>103284.01615</v>
      </c>
      <c r="D64" s="438">
        <v>5.5064045029220286E-4</v>
      </c>
      <c r="E64" s="579">
        <v>36</v>
      </c>
      <c r="F64" s="579">
        <v>97790.152360000007</v>
      </c>
      <c r="G64" s="438">
        <v>4.781652036480991E-4</v>
      </c>
      <c r="H64" s="579">
        <v>41</v>
      </c>
      <c r="I64" s="579">
        <v>98573.938489999986</v>
      </c>
      <c r="J64" s="438">
        <v>4.5231133446566697E-4</v>
      </c>
      <c r="K64" s="579">
        <v>43</v>
      </c>
      <c r="L64" s="285">
        <v>99071.938510000007</v>
      </c>
      <c r="M64" s="438">
        <v>4.6932188501101356E-4</v>
      </c>
      <c r="N64" s="285">
        <v>44</v>
      </c>
      <c r="O64" s="285">
        <v>98938.103829999993</v>
      </c>
      <c r="P64" s="438">
        <v>4.4817039608477605E-4</v>
      </c>
      <c r="Q64" s="1">
        <v>45</v>
      </c>
      <c r="S64" s="571"/>
      <c r="T64" s="571"/>
      <c r="U64" s="571"/>
    </row>
    <row r="65" spans="1:21" s="578" customFormat="1" ht="15" customHeight="1">
      <c r="A65" s="32"/>
      <c r="B65" s="587" t="s">
        <v>905</v>
      </c>
      <c r="C65" s="579">
        <v>237804.25669000004</v>
      </c>
      <c r="D65" s="438">
        <v>1.267811301944461E-3</v>
      </c>
      <c r="E65" s="579">
        <v>23</v>
      </c>
      <c r="F65" s="579">
        <v>261032.52976999999</v>
      </c>
      <c r="G65" s="438">
        <v>1.276372617733086E-3</v>
      </c>
      <c r="H65" s="579">
        <v>23</v>
      </c>
      <c r="I65" s="579">
        <v>281999.38863999996</v>
      </c>
      <c r="J65" s="438">
        <v>1.2939679772174298E-3</v>
      </c>
      <c r="K65" s="579">
        <v>24</v>
      </c>
      <c r="L65" s="285">
        <v>292201.38686000003</v>
      </c>
      <c r="M65" s="438">
        <v>1.3842113896875602E-3</v>
      </c>
      <c r="N65" s="285">
        <v>22</v>
      </c>
      <c r="O65" s="285">
        <v>303098.73905000003</v>
      </c>
      <c r="P65" s="438">
        <v>1.3729784246344667E-3</v>
      </c>
      <c r="Q65" s="1">
        <v>23</v>
      </c>
      <c r="S65" s="571"/>
      <c r="T65" s="571"/>
      <c r="U65" s="571"/>
    </row>
    <row r="66" spans="1:21" s="578" customFormat="1" ht="15" customHeight="1">
      <c r="A66" s="32"/>
      <c r="B66" s="587" t="s">
        <v>906</v>
      </c>
      <c r="C66" s="579">
        <v>219884.18454999998</v>
      </c>
      <c r="D66" s="438">
        <v>1.172273609276626E-3</v>
      </c>
      <c r="E66" s="579">
        <v>27</v>
      </c>
      <c r="F66" s="579">
        <v>224118.76876999997</v>
      </c>
      <c r="G66" s="438">
        <v>1.0958751379766052E-3</v>
      </c>
      <c r="H66" s="579">
        <v>29</v>
      </c>
      <c r="I66" s="579">
        <v>236671.66774999999</v>
      </c>
      <c r="J66" s="438">
        <v>1.0859795145658835E-3</v>
      </c>
      <c r="K66" s="579">
        <v>30</v>
      </c>
      <c r="L66" s="285">
        <v>280618.22247000004</v>
      </c>
      <c r="M66" s="438">
        <v>1.3293398223430035E-3</v>
      </c>
      <c r="N66" s="285">
        <v>24</v>
      </c>
      <c r="O66" s="285">
        <v>280528.31278000004</v>
      </c>
      <c r="P66" s="438">
        <v>1.2707387769188719E-3</v>
      </c>
      <c r="Q66" s="1">
        <v>24</v>
      </c>
      <c r="S66" s="571"/>
      <c r="T66" s="571"/>
      <c r="U66" s="571"/>
    </row>
    <row r="67" spans="1:21" s="578" customFormat="1" ht="15" customHeight="1">
      <c r="A67" s="32"/>
      <c r="B67" s="587" t="s">
        <v>907</v>
      </c>
      <c r="C67" s="579">
        <v>49052.547079999997</v>
      </c>
      <c r="D67" s="438">
        <v>2.6151497219941019E-4</v>
      </c>
      <c r="E67" s="579">
        <v>47</v>
      </c>
      <c r="F67" s="579">
        <v>56552.214209999998</v>
      </c>
      <c r="G67" s="438">
        <v>2.7652376412020524E-4</v>
      </c>
      <c r="H67" s="579">
        <v>49</v>
      </c>
      <c r="I67" s="579">
        <v>59051.416570000001</v>
      </c>
      <c r="J67" s="438">
        <v>2.7096031101135626E-4</v>
      </c>
      <c r="K67" s="579">
        <v>53</v>
      </c>
      <c r="L67" s="285">
        <v>67356.923079999993</v>
      </c>
      <c r="M67" s="438">
        <v>3.1908205879363732E-4</v>
      </c>
      <c r="N67" s="285">
        <v>50</v>
      </c>
      <c r="O67" s="285">
        <v>78679.917120000013</v>
      </c>
      <c r="P67" s="438">
        <v>3.5640474452771568E-4</v>
      </c>
      <c r="Q67" s="1">
        <v>49</v>
      </c>
      <c r="S67" s="571"/>
      <c r="T67" s="571"/>
      <c r="U67" s="571"/>
    </row>
    <row r="68" spans="1:21" s="578" customFormat="1" ht="15" customHeight="1">
      <c r="A68" s="32"/>
      <c r="B68" s="587" t="s">
        <v>908</v>
      </c>
      <c r="C68" s="579">
        <v>223593.21939999997</v>
      </c>
      <c r="D68" s="438">
        <v>1.1920476720608168E-3</v>
      </c>
      <c r="E68" s="579">
        <v>24</v>
      </c>
      <c r="F68" s="579">
        <v>245911.02390999996</v>
      </c>
      <c r="G68" s="438">
        <v>1.202432882959031E-3</v>
      </c>
      <c r="H68" s="579">
        <v>25</v>
      </c>
      <c r="I68" s="579">
        <v>274374.05581999995</v>
      </c>
      <c r="J68" s="438">
        <v>1.2589787648922173E-3</v>
      </c>
      <c r="K68" s="579">
        <v>25</v>
      </c>
      <c r="L68" s="285">
        <v>286228.97327999998</v>
      </c>
      <c r="M68" s="438">
        <v>1.3559189746850206E-3</v>
      </c>
      <c r="N68" s="285">
        <v>23</v>
      </c>
      <c r="O68" s="285">
        <v>280126.58560000005</v>
      </c>
      <c r="P68" s="438">
        <v>1.2689190308108611E-3</v>
      </c>
      <c r="Q68" s="1">
        <v>25</v>
      </c>
      <c r="S68" s="571"/>
      <c r="T68" s="571"/>
      <c r="U68" s="571"/>
    </row>
    <row r="69" spans="1:21" s="578" customFormat="1" ht="15" customHeight="1">
      <c r="A69" s="32"/>
      <c r="B69" s="32" t="s">
        <v>971</v>
      </c>
      <c r="C69" s="579">
        <v>16131.751659999996</v>
      </c>
      <c r="D69" s="438">
        <v>8.6003578570800857E-5</v>
      </c>
      <c r="E69" s="579">
        <v>49</v>
      </c>
      <c r="F69" s="579">
        <v>21404.121079999997</v>
      </c>
      <c r="G69" s="438">
        <v>1.0465988310816011E-4</v>
      </c>
      <c r="H69" s="579">
        <v>56</v>
      </c>
      <c r="I69" s="579">
        <v>26852.337090000001</v>
      </c>
      <c r="J69" s="438">
        <v>1.2321326111903259E-4</v>
      </c>
      <c r="K69" s="579">
        <v>57</v>
      </c>
      <c r="L69" s="285">
        <v>30679.301219999998</v>
      </c>
      <c r="M69" s="438">
        <v>1.4533345865578022E-4</v>
      </c>
      <c r="N69" s="285">
        <v>60</v>
      </c>
      <c r="O69" s="285">
        <v>46596.657759999995</v>
      </c>
      <c r="P69" s="438">
        <v>2.11073810353274E-4</v>
      </c>
      <c r="Q69" s="1">
        <v>60</v>
      </c>
      <c r="S69" s="571"/>
      <c r="T69" s="571"/>
      <c r="U69" s="571"/>
    </row>
    <row r="70" spans="1:21" s="578" customFormat="1" ht="15" customHeight="1">
      <c r="A70" s="32"/>
      <c r="B70" s="32" t="s">
        <v>972</v>
      </c>
      <c r="C70" s="579" t="s">
        <v>968</v>
      </c>
      <c r="D70" s="438" t="s">
        <v>968</v>
      </c>
      <c r="E70" s="579" t="s">
        <v>968</v>
      </c>
      <c r="F70" s="579">
        <v>52749.027859999995</v>
      </c>
      <c r="G70" s="438">
        <v>2.5792729676974346E-4</v>
      </c>
      <c r="H70" s="579">
        <v>51</v>
      </c>
      <c r="I70" s="579">
        <v>63504.526100000003</v>
      </c>
      <c r="J70" s="438">
        <v>2.9139362173111021E-4</v>
      </c>
      <c r="K70" s="579">
        <v>51</v>
      </c>
      <c r="L70" s="285">
        <v>67283.527310000005</v>
      </c>
      <c r="M70" s="438">
        <v>3.187343696129643E-4</v>
      </c>
      <c r="N70" s="285">
        <v>51</v>
      </c>
      <c r="O70" s="285">
        <v>71566.323119999986</v>
      </c>
      <c r="P70" s="438">
        <v>3.2418154520256749E-4</v>
      </c>
      <c r="Q70" s="1">
        <v>53</v>
      </c>
      <c r="S70" s="571"/>
      <c r="T70" s="571"/>
      <c r="U70" s="571"/>
    </row>
    <row r="71" spans="1:21" s="578" customFormat="1" ht="15" customHeight="1">
      <c r="A71" s="32"/>
      <c r="B71" s="32" t="s">
        <v>973</v>
      </c>
      <c r="C71" s="579" t="s">
        <v>968</v>
      </c>
      <c r="D71" s="438" t="s">
        <v>968</v>
      </c>
      <c r="E71" s="579" t="s">
        <v>968</v>
      </c>
      <c r="F71" s="579">
        <v>54999.023270000005</v>
      </c>
      <c r="G71" s="438">
        <v>2.6892911533189567E-4</v>
      </c>
      <c r="H71" s="579">
        <v>50</v>
      </c>
      <c r="I71" s="579">
        <v>56873.294090000003</v>
      </c>
      <c r="J71" s="438">
        <v>2.6096588955828212E-4</v>
      </c>
      <c r="K71" s="579">
        <v>54</v>
      </c>
      <c r="L71" s="579">
        <v>56854.698619999996</v>
      </c>
      <c r="M71" s="588">
        <v>2.6933110151446322E-4</v>
      </c>
      <c r="N71" s="32">
        <v>56</v>
      </c>
      <c r="O71" s="285">
        <v>54205.05055</v>
      </c>
      <c r="P71" s="438">
        <v>2.4553835210476977E-4</v>
      </c>
      <c r="Q71" s="1">
        <v>59</v>
      </c>
      <c r="S71" s="571"/>
      <c r="T71" s="571"/>
      <c r="U71" s="571"/>
    </row>
    <row r="72" spans="1:21" s="578" customFormat="1" ht="15" customHeight="1">
      <c r="A72" s="32"/>
      <c r="B72" s="32" t="s">
        <v>974</v>
      </c>
      <c r="C72" s="579" t="s">
        <v>968</v>
      </c>
      <c r="D72" s="438" t="s">
        <v>968</v>
      </c>
      <c r="E72" s="579" t="s">
        <v>968</v>
      </c>
      <c r="F72" s="579">
        <v>14055.812760000001</v>
      </c>
      <c r="G72" s="438">
        <v>6.8728807641924703E-5</v>
      </c>
      <c r="H72" s="579">
        <v>57</v>
      </c>
      <c r="I72" s="579">
        <v>15093.23704</v>
      </c>
      <c r="J72" s="438">
        <v>6.9256055825157027E-5</v>
      </c>
      <c r="K72" s="579">
        <v>59</v>
      </c>
      <c r="L72" s="285">
        <v>15789.187840000001</v>
      </c>
      <c r="M72" s="438">
        <v>7.4796269370602965E-5</v>
      </c>
      <c r="N72" s="285">
        <v>63</v>
      </c>
      <c r="O72" s="285">
        <v>16914.437720000002</v>
      </c>
      <c r="P72" s="438">
        <v>7.6619118004817716E-5</v>
      </c>
      <c r="Q72" s="1">
        <v>64</v>
      </c>
      <c r="S72" s="571"/>
      <c r="T72" s="571"/>
      <c r="U72" s="571"/>
    </row>
    <row r="73" spans="1:21" s="578" customFormat="1" ht="15" customHeight="1">
      <c r="A73" s="32"/>
      <c r="B73" s="32" t="s">
        <v>975</v>
      </c>
      <c r="C73" s="579" t="s">
        <v>968</v>
      </c>
      <c r="D73" s="438" t="s">
        <v>968</v>
      </c>
      <c r="E73" s="579" t="s">
        <v>968</v>
      </c>
      <c r="F73" s="579">
        <v>4749.4085299999997</v>
      </c>
      <c r="G73" s="438">
        <v>2.322321667518331E-5</v>
      </c>
      <c r="H73" s="579">
        <v>58</v>
      </c>
      <c r="I73" s="579">
        <v>5536.0787300000002</v>
      </c>
      <c r="J73" s="438">
        <v>2.5402567823008524E-5</v>
      </c>
      <c r="K73" s="579">
        <v>60</v>
      </c>
      <c r="L73" s="285">
        <v>6962.1271200000001</v>
      </c>
      <c r="M73" s="438">
        <v>3.2980868980522575E-5</v>
      </c>
      <c r="N73" s="285">
        <v>65</v>
      </c>
      <c r="O73" s="285">
        <v>7410.9527099999987</v>
      </c>
      <c r="P73" s="438">
        <v>3.3570176532927842E-5</v>
      </c>
      <c r="Q73" s="1">
        <v>65</v>
      </c>
      <c r="S73" s="571"/>
      <c r="T73" s="571"/>
      <c r="U73" s="571"/>
    </row>
    <row r="74" spans="1:21" s="578" customFormat="1" ht="15" customHeight="1">
      <c r="A74" s="32"/>
      <c r="B74" s="32" t="s">
        <v>976</v>
      </c>
      <c r="C74" s="579" t="s">
        <v>968</v>
      </c>
      <c r="D74" s="438" t="s">
        <v>968</v>
      </c>
      <c r="E74" s="579" t="s">
        <v>968</v>
      </c>
      <c r="F74" s="579">
        <v>39248.17323</v>
      </c>
      <c r="G74" s="438">
        <v>1.9191207184390585E-4</v>
      </c>
      <c r="H74" s="579">
        <v>53</v>
      </c>
      <c r="I74" s="579">
        <v>42694.609499999999</v>
      </c>
      <c r="J74" s="438">
        <v>1.9590630234780167E-4</v>
      </c>
      <c r="K74" s="579">
        <v>56</v>
      </c>
      <c r="L74" s="285">
        <v>43156.434719999997</v>
      </c>
      <c r="M74" s="438">
        <v>2.0443992110945474E-4</v>
      </c>
      <c r="N74" s="285">
        <v>59</v>
      </c>
      <c r="O74" s="285">
        <v>44409.185259999998</v>
      </c>
      <c r="P74" s="438">
        <v>2.0116498474616459E-4</v>
      </c>
      <c r="Q74" s="1">
        <v>61</v>
      </c>
      <c r="S74" s="571"/>
      <c r="T74" s="571"/>
      <c r="U74" s="571"/>
    </row>
    <row r="75" spans="1:21" s="578" customFormat="1" ht="15" customHeight="1">
      <c r="A75" s="32"/>
      <c r="B75" s="32" t="s">
        <v>977</v>
      </c>
      <c r="C75" s="579" t="s">
        <v>968</v>
      </c>
      <c r="D75" s="438" t="s">
        <v>968</v>
      </c>
      <c r="E75" s="579" t="s">
        <v>968</v>
      </c>
      <c r="F75" s="579" t="s">
        <v>968</v>
      </c>
      <c r="G75" s="438" t="s">
        <v>968</v>
      </c>
      <c r="H75" s="579" t="s">
        <v>968</v>
      </c>
      <c r="I75" s="579">
        <v>113427.61212999999</v>
      </c>
      <c r="J75" s="438">
        <v>5.2046814192149848E-4</v>
      </c>
      <c r="K75" s="579">
        <v>40</v>
      </c>
      <c r="L75" s="285">
        <v>123121.77331999999</v>
      </c>
      <c r="M75" s="438">
        <v>5.8325034928642888E-4</v>
      </c>
      <c r="N75" s="285">
        <v>40</v>
      </c>
      <c r="O75" s="285">
        <v>127004.46735000001</v>
      </c>
      <c r="P75" s="438">
        <v>5.7530557220489547E-4</v>
      </c>
      <c r="Q75" s="1">
        <v>40</v>
      </c>
      <c r="S75" s="571"/>
      <c r="T75" s="571"/>
      <c r="U75" s="571"/>
    </row>
    <row r="76" spans="1:21" s="578" customFormat="1" ht="15" customHeight="1">
      <c r="A76" s="32"/>
      <c r="B76" s="32" t="s">
        <v>978</v>
      </c>
      <c r="C76" s="579" t="s">
        <v>968</v>
      </c>
      <c r="D76" s="438" t="s">
        <v>968</v>
      </c>
      <c r="E76" s="579" t="s">
        <v>968</v>
      </c>
      <c r="F76" s="579" t="s">
        <v>968</v>
      </c>
      <c r="G76" s="438" t="s">
        <v>968</v>
      </c>
      <c r="H76" s="579" t="s">
        <v>968</v>
      </c>
      <c r="I76" s="579" t="s">
        <v>968</v>
      </c>
      <c r="J76" s="438" t="s">
        <v>968</v>
      </c>
      <c r="K76" s="579" t="s">
        <v>968</v>
      </c>
      <c r="L76" s="285">
        <v>153244.35388000001</v>
      </c>
      <c r="M76" s="438">
        <v>7.2594652039635783E-4</v>
      </c>
      <c r="N76" s="285">
        <v>36</v>
      </c>
      <c r="O76" s="285">
        <v>150355.55462000001</v>
      </c>
      <c r="P76" s="438">
        <v>6.8108146264229431E-4</v>
      </c>
      <c r="Q76" s="1">
        <v>38</v>
      </c>
      <c r="S76" s="571"/>
      <c r="T76" s="571"/>
      <c r="U76" s="571"/>
    </row>
    <row r="77" spans="1:21" s="578" customFormat="1" ht="15" customHeight="1">
      <c r="A77" s="32"/>
      <c r="B77" s="32" t="s">
        <v>979</v>
      </c>
      <c r="C77" s="579" t="s">
        <v>968</v>
      </c>
      <c r="D77" s="438" t="s">
        <v>968</v>
      </c>
      <c r="E77" s="579" t="s">
        <v>968</v>
      </c>
      <c r="F77" s="579" t="s">
        <v>968</v>
      </c>
      <c r="G77" s="438" t="s">
        <v>968</v>
      </c>
      <c r="H77" s="579" t="s">
        <v>968</v>
      </c>
      <c r="I77" s="579" t="s">
        <v>968</v>
      </c>
      <c r="J77" s="438" t="s">
        <v>968</v>
      </c>
      <c r="K77" s="579" t="s">
        <v>968</v>
      </c>
      <c r="L77" s="285">
        <v>59549.698950000005</v>
      </c>
      <c r="M77" s="438">
        <v>2.8209781077647328E-4</v>
      </c>
      <c r="N77" s="285">
        <v>55</v>
      </c>
      <c r="O77" s="285">
        <v>56432.919519999996</v>
      </c>
      <c r="P77" s="438">
        <v>2.5563016587578649E-4</v>
      </c>
      <c r="Q77" s="1">
        <v>57</v>
      </c>
      <c r="S77" s="571"/>
      <c r="T77" s="571"/>
      <c r="U77" s="571"/>
    </row>
    <row r="78" spans="1:21" s="578" customFormat="1" ht="15" customHeight="1">
      <c r="A78" s="32"/>
      <c r="B78" s="32" t="s">
        <v>980</v>
      </c>
      <c r="C78" s="579" t="s">
        <v>968</v>
      </c>
      <c r="D78" s="438" t="s">
        <v>968</v>
      </c>
      <c r="E78" s="579" t="s">
        <v>968</v>
      </c>
      <c r="F78" s="579" t="s">
        <v>968</v>
      </c>
      <c r="G78" s="438" t="s">
        <v>968</v>
      </c>
      <c r="H78" s="579" t="s">
        <v>968</v>
      </c>
      <c r="I78" s="579" t="s">
        <v>968</v>
      </c>
      <c r="J78" s="438" t="s">
        <v>968</v>
      </c>
      <c r="K78" s="579" t="s">
        <v>968</v>
      </c>
      <c r="L78" s="285">
        <v>22936.914359999999</v>
      </c>
      <c r="M78" s="438">
        <v>1.0865635664012792E-4</v>
      </c>
      <c r="N78" s="285">
        <v>62</v>
      </c>
      <c r="O78" s="285">
        <v>29264.537630000003</v>
      </c>
      <c r="P78" s="438">
        <v>1.3256267214712937E-4</v>
      </c>
      <c r="Q78" s="1">
        <v>62</v>
      </c>
      <c r="S78" s="571"/>
      <c r="T78" s="571"/>
      <c r="U78" s="571"/>
    </row>
    <row r="79" spans="1:21" s="578" customFormat="1" ht="15" customHeight="1">
      <c r="A79" s="32"/>
      <c r="B79" s="32" t="s">
        <v>981</v>
      </c>
      <c r="C79" s="579" t="s">
        <v>968</v>
      </c>
      <c r="D79" s="579" t="s">
        <v>968</v>
      </c>
      <c r="E79" s="579" t="s">
        <v>968</v>
      </c>
      <c r="F79" s="579" t="s">
        <v>968</v>
      </c>
      <c r="G79" s="579" t="s">
        <v>968</v>
      </c>
      <c r="H79" s="579" t="s">
        <v>968</v>
      </c>
      <c r="I79" s="579" t="s">
        <v>968</v>
      </c>
      <c r="J79" s="579" t="s">
        <v>968</v>
      </c>
      <c r="K79" s="579" t="s">
        <v>968</v>
      </c>
      <c r="L79" s="285">
        <v>25150.658950000001</v>
      </c>
      <c r="M79" s="438">
        <v>1.1914326947879077E-4</v>
      </c>
      <c r="N79" s="285">
        <v>61</v>
      </c>
      <c r="O79" s="285">
        <v>23557.826710000001</v>
      </c>
      <c r="P79" s="438">
        <v>1.0671237995078541E-4</v>
      </c>
      <c r="Q79" s="1">
        <v>63</v>
      </c>
      <c r="S79" s="571"/>
      <c r="T79" s="571"/>
      <c r="U79" s="571"/>
    </row>
    <row r="80" spans="1:21" s="586" customFormat="1" ht="15" customHeight="1">
      <c r="A80" s="32" t="s">
        <v>982</v>
      </c>
      <c r="B80" s="427" t="s">
        <v>969</v>
      </c>
      <c r="C80" s="579">
        <v>6123341</v>
      </c>
      <c r="D80" s="438">
        <v>3.1960441952702749E-2</v>
      </c>
      <c r="E80" s="579"/>
      <c r="F80" s="579">
        <v>6574933.4901700001</v>
      </c>
      <c r="G80" s="438">
        <v>3.2149499059230667E-2</v>
      </c>
      <c r="H80" s="579"/>
      <c r="I80" s="579">
        <v>7097301.3040500004</v>
      </c>
      <c r="J80" s="438">
        <v>3.2566313907254882E-2</v>
      </c>
      <c r="K80" s="579"/>
      <c r="L80" s="579">
        <v>7327228.5102000022</v>
      </c>
      <c r="M80" s="438">
        <v>3.4710421013578928E-2</v>
      </c>
      <c r="N80" s="285"/>
      <c r="O80" s="579">
        <v>7273277.7808099994</v>
      </c>
      <c r="P80" s="438">
        <v>3.2946535840843783E-2</v>
      </c>
      <c r="Q80" s="285"/>
      <c r="S80" s="571"/>
      <c r="T80" s="571"/>
      <c r="U80" s="571"/>
    </row>
    <row r="81" spans="1:21" s="586" customFormat="1" ht="15" customHeight="1">
      <c r="A81" s="32"/>
      <c r="B81" s="427"/>
      <c r="C81" s="579"/>
      <c r="D81" s="438"/>
      <c r="E81" s="579"/>
      <c r="F81" s="579"/>
      <c r="G81" s="438"/>
      <c r="H81" s="579"/>
      <c r="I81" s="579"/>
      <c r="J81" s="438"/>
      <c r="K81" s="579"/>
      <c r="L81" s="285"/>
      <c r="M81" s="438"/>
      <c r="N81" s="285"/>
      <c r="O81" s="285"/>
      <c r="P81" s="438"/>
      <c r="Q81" s="285"/>
      <c r="S81" s="571"/>
      <c r="T81" s="571"/>
      <c r="U81" s="571"/>
    </row>
    <row r="82" spans="1:21" s="586" customFormat="1" ht="15" customHeight="1">
      <c r="A82" s="32"/>
      <c r="B82" s="582" t="s">
        <v>939</v>
      </c>
      <c r="C82" s="583"/>
      <c r="D82" s="583"/>
      <c r="E82" s="583"/>
      <c r="F82" s="583"/>
      <c r="G82" s="583"/>
      <c r="H82" s="583"/>
      <c r="I82" s="583"/>
      <c r="J82" s="583"/>
      <c r="K82" s="583"/>
      <c r="L82" s="585"/>
      <c r="M82" s="585"/>
      <c r="N82" s="585"/>
      <c r="O82" s="585"/>
      <c r="P82" s="585"/>
      <c r="Q82" s="585"/>
      <c r="S82" s="571"/>
      <c r="T82" s="571"/>
      <c r="U82" s="571"/>
    </row>
    <row r="83" spans="1:21" s="586" customFormat="1" ht="15" customHeight="1">
      <c r="A83" s="32"/>
      <c r="B83" s="32" t="s">
        <v>983</v>
      </c>
      <c r="C83" s="579">
        <v>2579</v>
      </c>
      <c r="D83" s="438">
        <v>1.3460948817977045E-5</v>
      </c>
      <c r="E83" s="579">
        <v>51</v>
      </c>
      <c r="F83" s="579">
        <v>37780.500150000007</v>
      </c>
      <c r="G83" s="438">
        <v>1.8473558034398988E-4</v>
      </c>
      <c r="H83" s="579">
        <v>54</v>
      </c>
      <c r="I83" s="579">
        <v>62469.228780000005</v>
      </c>
      <c r="J83" s="438">
        <v>2.8664310937915184E-4</v>
      </c>
      <c r="K83" s="579">
        <v>52</v>
      </c>
      <c r="L83" s="285">
        <v>74282.723719999995</v>
      </c>
      <c r="M83" s="438">
        <v>3.5189084259720847E-4</v>
      </c>
      <c r="N83" s="285">
        <v>48</v>
      </c>
      <c r="O83" s="285">
        <v>99646.98003999998</v>
      </c>
      <c r="P83" s="438">
        <v>4.5138146764883843E-4</v>
      </c>
      <c r="Q83" s="1">
        <v>44</v>
      </c>
      <c r="S83" s="571"/>
      <c r="T83" s="571"/>
      <c r="U83" s="571"/>
    </row>
    <row r="84" spans="1:21" s="586" customFormat="1" ht="15" customHeight="1">
      <c r="A84" s="32"/>
      <c r="B84" s="32" t="s">
        <v>984</v>
      </c>
      <c r="C84" s="579" t="s">
        <v>968</v>
      </c>
      <c r="D84" s="438" t="s">
        <v>968</v>
      </c>
      <c r="E84" s="579" t="s">
        <v>968</v>
      </c>
      <c r="F84" s="579">
        <v>147219.65950000001</v>
      </c>
      <c r="G84" s="438">
        <v>7.1986101633906186E-4</v>
      </c>
      <c r="H84" s="579">
        <v>35</v>
      </c>
      <c r="I84" s="579">
        <v>748742.33027999999</v>
      </c>
      <c r="J84" s="438">
        <v>3.4356407765348284E-3</v>
      </c>
      <c r="K84" s="579">
        <v>19</v>
      </c>
      <c r="L84" s="285">
        <v>769158.66191000002</v>
      </c>
      <c r="M84" s="438">
        <v>3.6436451987230836E-3</v>
      </c>
      <c r="N84" s="285">
        <v>16</v>
      </c>
      <c r="O84" s="285">
        <v>833427.2341799998</v>
      </c>
      <c r="P84" s="438">
        <v>3.7752635151779815E-3</v>
      </c>
      <c r="Q84" s="1">
        <v>16</v>
      </c>
      <c r="S84" s="571"/>
      <c r="T84" s="571"/>
      <c r="U84" s="571"/>
    </row>
    <row r="85" spans="1:21" s="586" customFormat="1" ht="15" customHeight="1">
      <c r="A85" s="32"/>
      <c r="B85" s="32" t="s">
        <v>985</v>
      </c>
      <c r="C85" s="579" t="s">
        <v>968</v>
      </c>
      <c r="D85" s="438" t="s">
        <v>968</v>
      </c>
      <c r="E85" s="579" t="s">
        <v>968</v>
      </c>
      <c r="F85" s="579">
        <v>32079.45117</v>
      </c>
      <c r="G85" s="438">
        <v>1.5685912059072181E-4</v>
      </c>
      <c r="H85" s="579">
        <v>55</v>
      </c>
      <c r="I85" s="579">
        <v>226183.56834999999</v>
      </c>
      <c r="J85" s="438">
        <v>1.0378543578734398E-3</v>
      </c>
      <c r="K85" s="579">
        <v>31</v>
      </c>
      <c r="L85" s="285">
        <v>242483.38878000001</v>
      </c>
      <c r="M85" s="438">
        <v>1.1486881433595969E-3</v>
      </c>
      <c r="N85" s="285">
        <v>28</v>
      </c>
      <c r="O85" s="285">
        <v>407438.47489000001</v>
      </c>
      <c r="P85" s="438">
        <v>1.8456171647011075E-3</v>
      </c>
      <c r="Q85" s="1">
        <v>20</v>
      </c>
      <c r="S85" s="571"/>
      <c r="T85" s="571"/>
      <c r="U85" s="571"/>
    </row>
    <row r="86" spans="1:21" s="586" customFormat="1" ht="15" customHeight="1">
      <c r="A86" s="32"/>
      <c r="B86" s="32" t="s">
        <v>986</v>
      </c>
      <c r="C86" s="579" t="s">
        <v>968</v>
      </c>
      <c r="D86" s="438" t="s">
        <v>968</v>
      </c>
      <c r="E86" s="579" t="s">
        <v>968</v>
      </c>
      <c r="F86" s="579">
        <v>308.73887000000002</v>
      </c>
      <c r="G86" s="438">
        <v>1.509642648926066E-6</v>
      </c>
      <c r="H86" s="579">
        <v>59</v>
      </c>
      <c r="I86" s="579">
        <v>877.20454000000007</v>
      </c>
      <c r="J86" s="438">
        <v>4.0250959042992137E-6</v>
      </c>
      <c r="K86" s="579">
        <v>62</v>
      </c>
      <c r="L86" s="285">
        <v>179559.94249000002</v>
      </c>
      <c r="M86" s="438">
        <v>8.5060827464650756E-4</v>
      </c>
      <c r="N86" s="285">
        <v>32</v>
      </c>
      <c r="O86" s="285">
        <v>208894.97543000002</v>
      </c>
      <c r="P86" s="438">
        <v>9.4625367026889657E-4</v>
      </c>
      <c r="Q86" s="1">
        <v>31</v>
      </c>
      <c r="S86" s="571"/>
      <c r="T86" s="571"/>
      <c r="U86" s="571"/>
    </row>
    <row r="87" spans="1:21" s="586" customFormat="1" ht="15" customHeight="1">
      <c r="A87" s="32"/>
      <c r="B87" s="32" t="s">
        <v>987</v>
      </c>
      <c r="C87" s="579" t="s">
        <v>968</v>
      </c>
      <c r="D87" s="438" t="s">
        <v>968</v>
      </c>
      <c r="E87" s="579" t="s">
        <v>968</v>
      </c>
      <c r="F87" s="579" t="s">
        <v>968</v>
      </c>
      <c r="G87" s="438" t="s">
        <v>968</v>
      </c>
      <c r="H87" s="579" t="s">
        <v>968</v>
      </c>
      <c r="I87" s="579">
        <v>21730.638850000003</v>
      </c>
      <c r="J87" s="579">
        <v>9.9712098426828005E-5</v>
      </c>
      <c r="K87" s="579">
        <v>58</v>
      </c>
      <c r="L87" s="285">
        <v>49582.923009999999</v>
      </c>
      <c r="M87" s="438">
        <v>2.3488337102700702E-4</v>
      </c>
      <c r="N87" s="285">
        <v>58</v>
      </c>
      <c r="O87" s="285">
        <v>74630.169439999998</v>
      </c>
      <c r="P87" s="438">
        <v>3.3806017401818192E-4</v>
      </c>
      <c r="Q87" s="1">
        <v>51</v>
      </c>
      <c r="S87" s="571"/>
      <c r="T87" s="571"/>
      <c r="U87" s="571"/>
    </row>
    <row r="88" spans="1:21" s="586" customFormat="1" ht="15" customHeight="1">
      <c r="A88" s="32"/>
      <c r="B88" s="32" t="s">
        <v>988</v>
      </c>
      <c r="C88" s="579" t="s">
        <v>968</v>
      </c>
      <c r="D88" s="438" t="s">
        <v>968</v>
      </c>
      <c r="E88" s="579" t="s">
        <v>968</v>
      </c>
      <c r="F88" s="579" t="s">
        <v>968</v>
      </c>
      <c r="G88" s="438" t="s">
        <v>968</v>
      </c>
      <c r="H88" s="579" t="s">
        <v>968</v>
      </c>
      <c r="I88" s="579">
        <v>3305.5114699999999</v>
      </c>
      <c r="J88" s="579">
        <v>1.516750093371732E-5</v>
      </c>
      <c r="K88" s="579">
        <v>61</v>
      </c>
      <c r="L88" s="285">
        <v>13484.3362</v>
      </c>
      <c r="M88" s="438">
        <v>6.3877765779938483E-5</v>
      </c>
      <c r="N88" s="285">
        <v>64</v>
      </c>
      <c r="O88" s="285">
        <v>101978.91685000001</v>
      </c>
      <c r="P88" s="438">
        <v>4.6194468852457031E-4</v>
      </c>
      <c r="Q88" s="1">
        <v>43</v>
      </c>
      <c r="S88" s="571"/>
      <c r="T88" s="571"/>
      <c r="U88" s="571"/>
    </row>
    <row r="89" spans="1:21" s="586" customFormat="1" ht="15" customHeight="1">
      <c r="A89" s="32"/>
      <c r="B89" s="427" t="s">
        <v>969</v>
      </c>
      <c r="C89" s="579">
        <v>2579</v>
      </c>
      <c r="D89" s="438">
        <v>1.3460948817977045E-5</v>
      </c>
      <c r="E89" s="579"/>
      <c r="F89" s="579">
        <v>217388.34969</v>
      </c>
      <c r="G89" s="438">
        <v>1.0629653599226992E-3</v>
      </c>
      <c r="H89" s="579"/>
      <c r="I89" s="285">
        <v>1063308.48227</v>
      </c>
      <c r="J89" s="438">
        <v>4.879042939052264E-3</v>
      </c>
      <c r="K89" s="579"/>
      <c r="L89" s="285">
        <v>1328551.9761100002</v>
      </c>
      <c r="M89" s="438">
        <v>6.2935935961333416E-3</v>
      </c>
      <c r="N89" s="285"/>
      <c r="O89" s="285">
        <v>1726016.7508299998</v>
      </c>
      <c r="P89" s="438">
        <v>7.818520680339577E-3</v>
      </c>
      <c r="Q89" s="285"/>
      <c r="S89" s="571"/>
      <c r="T89" s="571"/>
      <c r="U89" s="571"/>
    </row>
    <row r="90" spans="1:21" s="586" customFormat="1" ht="15" customHeight="1">
      <c r="A90" s="32"/>
      <c r="B90" s="427"/>
      <c r="C90" s="579"/>
      <c r="D90" s="438"/>
      <c r="E90" s="579"/>
      <c r="F90" s="579"/>
      <c r="G90" s="438"/>
      <c r="H90" s="579"/>
      <c r="I90" s="579"/>
      <c r="J90" s="438"/>
      <c r="K90" s="579"/>
      <c r="L90" s="285"/>
      <c r="M90" s="438"/>
      <c r="N90" s="285"/>
      <c r="O90" s="285"/>
      <c r="P90" s="438"/>
      <c r="Q90" s="285"/>
      <c r="S90" s="571"/>
      <c r="T90" s="571"/>
      <c r="U90" s="571"/>
    </row>
    <row r="91" spans="1:21" s="578" customFormat="1" ht="15" customHeight="1">
      <c r="A91" s="32"/>
      <c r="B91" s="582" t="s">
        <v>723</v>
      </c>
      <c r="C91" s="589">
        <v>191591249.24059999</v>
      </c>
      <c r="D91" s="584">
        <v>1</v>
      </c>
      <c r="E91" s="583"/>
      <c r="F91" s="589">
        <v>204511226.69304001</v>
      </c>
      <c r="G91" s="584">
        <v>1</v>
      </c>
      <c r="H91" s="583"/>
      <c r="I91" s="589">
        <v>217933823.40605998</v>
      </c>
      <c r="J91" s="584">
        <v>1</v>
      </c>
      <c r="K91" s="583"/>
      <c r="L91" s="589">
        <v>211095927.28171003</v>
      </c>
      <c r="M91" s="590">
        <v>0.99999999999999967</v>
      </c>
      <c r="N91" s="585"/>
      <c r="O91" s="589">
        <v>220760016.04373002</v>
      </c>
      <c r="P91" s="590">
        <v>1</v>
      </c>
      <c r="Q91" s="585"/>
      <c r="S91" s="571"/>
      <c r="T91" s="571"/>
      <c r="U91" s="571"/>
    </row>
    <row r="92" spans="1:21" s="571" customFormat="1" ht="15" customHeight="1" thickBot="1">
      <c r="A92" s="32"/>
      <c r="B92" s="591"/>
      <c r="C92" s="591"/>
      <c r="D92" s="591"/>
      <c r="E92" s="591"/>
      <c r="F92" s="592"/>
      <c r="G92" s="593"/>
      <c r="H92" s="592"/>
      <c r="I92" s="592"/>
      <c r="J92" s="593"/>
      <c r="K92" s="592"/>
      <c r="L92" s="592"/>
      <c r="M92" s="592"/>
      <c r="N92" s="592"/>
      <c r="O92" s="592"/>
      <c r="P92" s="593"/>
      <c r="Q92" s="592"/>
    </row>
    <row r="93" spans="1:21" s="571" customFormat="1" ht="13.5" thickTop="1">
      <c r="A93" s="32"/>
      <c r="B93" s="594" t="s">
        <v>989</v>
      </c>
      <c r="C93" s="594"/>
      <c r="D93" s="594"/>
      <c r="E93" s="594"/>
      <c r="F93" s="285"/>
      <c r="G93" s="351"/>
      <c r="H93" s="32"/>
      <c r="I93" s="285"/>
      <c r="J93" s="351"/>
      <c r="K93" s="32"/>
      <c r="L93" s="32"/>
      <c r="M93" s="32"/>
      <c r="N93" s="32"/>
      <c r="O93" s="285"/>
      <c r="P93" s="351"/>
      <c r="Q93" s="285"/>
    </row>
    <row r="94" spans="1:21" s="571" customFormat="1">
      <c r="A94" s="32"/>
      <c r="B94" s="594" t="s">
        <v>990</v>
      </c>
      <c r="C94" s="594"/>
      <c r="D94" s="594"/>
      <c r="E94" s="594"/>
      <c r="F94" s="285"/>
      <c r="G94" s="351"/>
      <c r="H94" s="285"/>
      <c r="I94" s="285"/>
      <c r="J94" s="351"/>
      <c r="K94" s="285"/>
      <c r="L94" s="285"/>
      <c r="M94" s="285"/>
      <c r="N94" s="285"/>
      <c r="O94" s="285"/>
      <c r="P94" s="351"/>
      <c r="Q94" s="285"/>
    </row>
    <row r="95" spans="1:21" s="571" customFormat="1">
      <c r="A95" s="32"/>
      <c r="B95" s="594" t="s">
        <v>991</v>
      </c>
      <c r="C95" s="594"/>
      <c r="D95" s="594"/>
      <c r="E95" s="594"/>
      <c r="F95" s="285"/>
      <c r="G95" s="351"/>
      <c r="H95" s="285"/>
      <c r="I95" s="285"/>
      <c r="J95" s="351"/>
      <c r="K95" s="285"/>
      <c r="L95" s="285"/>
      <c r="M95" s="285"/>
      <c r="N95" s="285"/>
      <c r="O95" s="285"/>
      <c r="P95" s="595"/>
      <c r="Q95" s="285"/>
    </row>
    <row r="96" spans="1:21" s="571" customFormat="1">
      <c r="A96" s="32"/>
      <c r="B96" s="594" t="s">
        <v>992</v>
      </c>
      <c r="C96" s="594"/>
      <c r="D96" s="594"/>
      <c r="E96" s="594"/>
      <c r="F96" s="285"/>
      <c r="G96" s="351"/>
      <c r="H96" s="285"/>
      <c r="I96" s="285"/>
      <c r="J96" s="351"/>
      <c r="K96" s="285"/>
      <c r="L96" s="285"/>
      <c r="M96" s="285"/>
      <c r="N96" s="285"/>
      <c r="O96" s="285"/>
      <c r="P96" s="351"/>
      <c r="Q96" s="285"/>
    </row>
    <row r="97" spans="1:21" s="571" customFormat="1">
      <c r="A97" s="32"/>
      <c r="B97" s="594" t="s">
        <v>993</v>
      </c>
      <c r="C97" s="594"/>
      <c r="D97" s="594"/>
      <c r="E97" s="594"/>
      <c r="F97" s="285"/>
      <c r="G97" s="351"/>
      <c r="H97" s="285"/>
      <c r="I97" s="285"/>
      <c r="J97" s="351"/>
      <c r="K97" s="285"/>
      <c r="L97" s="285"/>
      <c r="M97" s="285"/>
      <c r="N97" s="285"/>
      <c r="O97" s="285"/>
      <c r="P97" s="351"/>
      <c r="Q97" s="285"/>
    </row>
    <row r="98" spans="1:21" s="571" customFormat="1">
      <c r="A98" s="32"/>
      <c r="B98" s="594" t="s">
        <v>994</v>
      </c>
      <c r="C98" s="594"/>
      <c r="D98" s="594"/>
      <c r="E98" s="594"/>
      <c r="F98" s="285"/>
      <c r="G98" s="351"/>
      <c r="H98" s="285"/>
      <c r="I98" s="285"/>
      <c r="J98" s="351"/>
      <c r="K98" s="285"/>
      <c r="L98" s="285"/>
      <c r="M98" s="285"/>
      <c r="N98" s="285"/>
      <c r="O98" s="285"/>
      <c r="P98" s="351"/>
      <c r="Q98" s="285"/>
    </row>
    <row r="99" spans="1:21" s="571" customFormat="1">
      <c r="A99" s="32"/>
      <c r="B99" s="594" t="s">
        <v>995</v>
      </c>
      <c r="C99" s="594"/>
      <c r="D99" s="594"/>
      <c r="E99" s="594"/>
      <c r="F99" s="285"/>
      <c r="G99" s="351"/>
      <c r="H99" s="285"/>
      <c r="I99" s="285"/>
      <c r="J99" s="351"/>
      <c r="K99" s="285"/>
      <c r="L99" s="285"/>
      <c r="M99" s="285"/>
      <c r="N99" s="285"/>
      <c r="O99" s="285"/>
      <c r="P99" s="351"/>
      <c r="Q99" s="285"/>
    </row>
    <row r="100" spans="1:21" s="571" customFormat="1">
      <c r="A100" s="32"/>
      <c r="B100" s="594" t="s">
        <v>996</v>
      </c>
      <c r="C100" s="594"/>
      <c r="D100" s="594"/>
      <c r="E100" s="594"/>
      <c r="F100" s="285"/>
      <c r="G100" s="351"/>
      <c r="H100" s="285"/>
      <c r="I100" s="285"/>
      <c r="J100" s="351"/>
      <c r="K100" s="285"/>
      <c r="L100" s="285"/>
      <c r="M100" s="285"/>
      <c r="N100" s="285"/>
      <c r="O100" s="285"/>
      <c r="P100" s="351"/>
      <c r="Q100" s="285"/>
    </row>
    <row r="101" spans="1:21" s="571" customFormat="1">
      <c r="A101" s="32" t="s">
        <v>536</v>
      </c>
      <c r="B101" s="594" t="s">
        <v>997</v>
      </c>
      <c r="C101" s="594"/>
      <c r="D101" s="594"/>
      <c r="E101" s="594"/>
      <c r="F101" s="285"/>
      <c r="G101" s="351"/>
      <c r="H101" s="285"/>
      <c r="I101" s="285"/>
      <c r="J101" s="351"/>
      <c r="K101" s="285"/>
      <c r="L101" s="285"/>
      <c r="M101" s="285"/>
      <c r="N101" s="285"/>
      <c r="O101" s="285"/>
      <c r="P101" s="351"/>
      <c r="Q101" s="285"/>
    </row>
    <row r="102" spans="1:21">
      <c r="B102" s="594" t="s">
        <v>998</v>
      </c>
      <c r="C102" s="594"/>
      <c r="D102" s="594"/>
      <c r="E102" s="594"/>
      <c r="S102" s="571"/>
      <c r="T102" s="571"/>
      <c r="U102" s="571"/>
    </row>
    <row r="103" spans="1:21">
      <c r="B103" s="594" t="s">
        <v>999</v>
      </c>
      <c r="C103" s="594"/>
      <c r="D103" s="594"/>
      <c r="E103" s="594"/>
    </row>
    <row r="104" spans="1:21">
      <c r="B104" s="594" t="s">
        <v>1000</v>
      </c>
      <c r="C104" s="594"/>
      <c r="D104" s="594"/>
      <c r="E104" s="594"/>
    </row>
    <row r="105" spans="1:21">
      <c r="B105" s="594" t="s">
        <v>1001</v>
      </c>
      <c r="C105" s="594"/>
      <c r="D105" s="594"/>
      <c r="E105" s="594"/>
    </row>
    <row r="106" spans="1:21">
      <c r="B106" s="594" t="s">
        <v>1002</v>
      </c>
    </row>
    <row r="107" spans="1:21">
      <c r="B107" s="594"/>
    </row>
  </sheetData>
  <mergeCells count="8">
    <mergeCell ref="B1:Q1"/>
    <mergeCell ref="B2:Q2"/>
    <mergeCell ref="B3:Q3"/>
    <mergeCell ref="C5:E5"/>
    <mergeCell ref="F5:H5"/>
    <mergeCell ref="I5:K5"/>
    <mergeCell ref="L5:N5"/>
    <mergeCell ref="O5:Q5"/>
  </mergeCells>
  <hyperlinks>
    <hyperlink ref="S1" location="ÍNDICE!A1" display="ÍNDICE!A1"/>
  </hyperlink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pageSetUpPr fitToPage="1"/>
  </sheetPr>
  <dimension ref="A1:T105"/>
  <sheetViews>
    <sheetView topLeftCell="B1" zoomScale="85" zoomScaleNormal="85" workbookViewId="0">
      <selection activeCell="R23" sqref="R23"/>
    </sheetView>
  </sheetViews>
  <sheetFormatPr baseColWidth="10" defaultRowHeight="12.75"/>
  <cols>
    <col min="1" max="1" width="18.28515625" style="1" hidden="1" customWidth="1"/>
    <col min="2" max="2" width="45.7109375" style="596" customWidth="1"/>
    <col min="3" max="3" width="11.140625" style="596" bestFit="1" customWidth="1"/>
    <col min="4" max="4" width="15.42578125" style="596" customWidth="1"/>
    <col min="5" max="5" width="16.5703125" style="596" customWidth="1"/>
    <col min="6" max="6" width="11.140625" style="1" bestFit="1" customWidth="1"/>
    <col min="7" max="7" width="15.42578125" style="1" customWidth="1"/>
    <col min="8" max="8" width="16.5703125" style="1" customWidth="1"/>
    <col min="9" max="9" width="11.140625" style="1" bestFit="1" customWidth="1"/>
    <col min="10" max="10" width="15.42578125" style="1" customWidth="1"/>
    <col min="11" max="14" width="16.5703125" style="1" customWidth="1"/>
    <col min="15" max="15" width="13.85546875" style="1" bestFit="1" customWidth="1"/>
    <col min="16" max="16" width="15.42578125" style="1" customWidth="1"/>
    <col min="17" max="17" width="16.5703125" style="1" customWidth="1"/>
    <col min="18" max="19" width="11.42578125" style="1" customWidth="1"/>
    <col min="20" max="20" width="15.85546875" style="1" bestFit="1" customWidth="1"/>
    <col min="21" max="256" width="11.42578125" style="1"/>
    <col min="257" max="257" width="0" style="1" hidden="1" customWidth="1"/>
    <col min="258" max="258" width="45.7109375" style="1" customWidth="1"/>
    <col min="259" max="259" width="11.140625" style="1" bestFit="1" customWidth="1"/>
    <col min="260" max="260" width="15.42578125" style="1" customWidth="1"/>
    <col min="261" max="261" width="16.5703125" style="1" customWidth="1"/>
    <col min="262" max="262" width="11.140625" style="1" bestFit="1" customWidth="1"/>
    <col min="263" max="263" width="15.42578125" style="1" customWidth="1"/>
    <col min="264" max="264" width="16.5703125" style="1" customWidth="1"/>
    <col min="265" max="265" width="11.140625" style="1" bestFit="1" customWidth="1"/>
    <col min="266" max="266" width="15.42578125" style="1" customWidth="1"/>
    <col min="267" max="270" width="16.5703125" style="1" customWidth="1"/>
    <col min="271" max="271" width="13.85546875" style="1" bestFit="1" customWidth="1"/>
    <col min="272" max="272" width="15.42578125" style="1" customWidth="1"/>
    <col min="273" max="273" width="16.5703125" style="1" customWidth="1"/>
    <col min="274" max="275" width="11.42578125" style="1" customWidth="1"/>
    <col min="276" max="276" width="15.85546875" style="1" bestFit="1" customWidth="1"/>
    <col min="277" max="512" width="11.42578125" style="1"/>
    <col min="513" max="513" width="0" style="1" hidden="1" customWidth="1"/>
    <col min="514" max="514" width="45.7109375" style="1" customWidth="1"/>
    <col min="515" max="515" width="11.140625" style="1" bestFit="1" customWidth="1"/>
    <col min="516" max="516" width="15.42578125" style="1" customWidth="1"/>
    <col min="517" max="517" width="16.5703125" style="1" customWidth="1"/>
    <col min="518" max="518" width="11.140625" style="1" bestFit="1" customWidth="1"/>
    <col min="519" max="519" width="15.42578125" style="1" customWidth="1"/>
    <col min="520" max="520" width="16.5703125" style="1" customWidth="1"/>
    <col min="521" max="521" width="11.140625" style="1" bestFit="1" customWidth="1"/>
    <col min="522" max="522" width="15.42578125" style="1" customWidth="1"/>
    <col min="523" max="526" width="16.5703125" style="1" customWidth="1"/>
    <col min="527" max="527" width="13.85546875" style="1" bestFit="1" customWidth="1"/>
    <col min="528" max="528" width="15.42578125" style="1" customWidth="1"/>
    <col min="529" max="529" width="16.5703125" style="1" customWidth="1"/>
    <col min="530" max="531" width="11.42578125" style="1" customWidth="1"/>
    <col min="532" max="532" width="15.85546875" style="1" bestFit="1" customWidth="1"/>
    <col min="533" max="768" width="11.42578125" style="1"/>
    <col min="769" max="769" width="0" style="1" hidden="1" customWidth="1"/>
    <col min="770" max="770" width="45.7109375" style="1" customWidth="1"/>
    <col min="771" max="771" width="11.140625" style="1" bestFit="1" customWidth="1"/>
    <col min="772" max="772" width="15.42578125" style="1" customWidth="1"/>
    <col min="773" max="773" width="16.5703125" style="1" customWidth="1"/>
    <col min="774" max="774" width="11.140625" style="1" bestFit="1" customWidth="1"/>
    <col min="775" max="775" width="15.42578125" style="1" customWidth="1"/>
    <col min="776" max="776" width="16.5703125" style="1" customWidth="1"/>
    <col min="777" max="777" width="11.140625" style="1" bestFit="1" customWidth="1"/>
    <col min="778" max="778" width="15.42578125" style="1" customWidth="1"/>
    <col min="779" max="782" width="16.5703125" style="1" customWidth="1"/>
    <col min="783" max="783" width="13.85546875" style="1" bestFit="1" customWidth="1"/>
    <col min="784" max="784" width="15.42578125" style="1" customWidth="1"/>
    <col min="785" max="785" width="16.5703125" style="1" customWidth="1"/>
    <col min="786" max="787" width="11.42578125" style="1" customWidth="1"/>
    <col min="788" max="788" width="15.85546875" style="1" bestFit="1" customWidth="1"/>
    <col min="789" max="1024" width="11.42578125" style="1"/>
    <col min="1025" max="1025" width="0" style="1" hidden="1" customWidth="1"/>
    <col min="1026" max="1026" width="45.7109375" style="1" customWidth="1"/>
    <col min="1027" max="1027" width="11.140625" style="1" bestFit="1" customWidth="1"/>
    <col min="1028" max="1028" width="15.42578125" style="1" customWidth="1"/>
    <col min="1029" max="1029" width="16.5703125" style="1" customWidth="1"/>
    <col min="1030" max="1030" width="11.140625" style="1" bestFit="1" customWidth="1"/>
    <col min="1031" max="1031" width="15.42578125" style="1" customWidth="1"/>
    <col min="1032" max="1032" width="16.5703125" style="1" customWidth="1"/>
    <col min="1033" max="1033" width="11.140625" style="1" bestFit="1" customWidth="1"/>
    <col min="1034" max="1034" width="15.42578125" style="1" customWidth="1"/>
    <col min="1035" max="1038" width="16.5703125" style="1" customWidth="1"/>
    <col min="1039" max="1039" width="13.85546875" style="1" bestFit="1" customWidth="1"/>
    <col min="1040" max="1040" width="15.42578125" style="1" customWidth="1"/>
    <col min="1041" max="1041" width="16.5703125" style="1" customWidth="1"/>
    <col min="1042" max="1043" width="11.42578125" style="1" customWidth="1"/>
    <col min="1044" max="1044" width="15.85546875" style="1" bestFit="1" customWidth="1"/>
    <col min="1045" max="1280" width="11.42578125" style="1"/>
    <col min="1281" max="1281" width="0" style="1" hidden="1" customWidth="1"/>
    <col min="1282" max="1282" width="45.7109375" style="1" customWidth="1"/>
    <col min="1283" max="1283" width="11.140625" style="1" bestFit="1" customWidth="1"/>
    <col min="1284" max="1284" width="15.42578125" style="1" customWidth="1"/>
    <col min="1285" max="1285" width="16.5703125" style="1" customWidth="1"/>
    <col min="1286" max="1286" width="11.140625" style="1" bestFit="1" customWidth="1"/>
    <col min="1287" max="1287" width="15.42578125" style="1" customWidth="1"/>
    <col min="1288" max="1288" width="16.5703125" style="1" customWidth="1"/>
    <col min="1289" max="1289" width="11.140625" style="1" bestFit="1" customWidth="1"/>
    <col min="1290" max="1290" width="15.42578125" style="1" customWidth="1"/>
    <col min="1291" max="1294" width="16.5703125" style="1" customWidth="1"/>
    <col min="1295" max="1295" width="13.85546875" style="1" bestFit="1" customWidth="1"/>
    <col min="1296" max="1296" width="15.42578125" style="1" customWidth="1"/>
    <col min="1297" max="1297" width="16.5703125" style="1" customWidth="1"/>
    <col min="1298" max="1299" width="11.42578125" style="1" customWidth="1"/>
    <col min="1300" max="1300" width="15.85546875" style="1" bestFit="1" customWidth="1"/>
    <col min="1301" max="1536" width="11.42578125" style="1"/>
    <col min="1537" max="1537" width="0" style="1" hidden="1" customWidth="1"/>
    <col min="1538" max="1538" width="45.7109375" style="1" customWidth="1"/>
    <col min="1539" max="1539" width="11.140625" style="1" bestFit="1" customWidth="1"/>
    <col min="1540" max="1540" width="15.42578125" style="1" customWidth="1"/>
    <col min="1541" max="1541" width="16.5703125" style="1" customWidth="1"/>
    <col min="1542" max="1542" width="11.140625" style="1" bestFit="1" customWidth="1"/>
    <col min="1543" max="1543" width="15.42578125" style="1" customWidth="1"/>
    <col min="1544" max="1544" width="16.5703125" style="1" customWidth="1"/>
    <col min="1545" max="1545" width="11.140625" style="1" bestFit="1" customWidth="1"/>
    <col min="1546" max="1546" width="15.42578125" style="1" customWidth="1"/>
    <col min="1547" max="1550" width="16.5703125" style="1" customWidth="1"/>
    <col min="1551" max="1551" width="13.85546875" style="1" bestFit="1" customWidth="1"/>
    <col min="1552" max="1552" width="15.42578125" style="1" customWidth="1"/>
    <col min="1553" max="1553" width="16.5703125" style="1" customWidth="1"/>
    <col min="1554" max="1555" width="11.42578125" style="1" customWidth="1"/>
    <col min="1556" max="1556" width="15.85546875" style="1" bestFit="1" customWidth="1"/>
    <col min="1557" max="1792" width="11.42578125" style="1"/>
    <col min="1793" max="1793" width="0" style="1" hidden="1" customWidth="1"/>
    <col min="1794" max="1794" width="45.7109375" style="1" customWidth="1"/>
    <col min="1795" max="1795" width="11.140625" style="1" bestFit="1" customWidth="1"/>
    <col min="1796" max="1796" width="15.42578125" style="1" customWidth="1"/>
    <col min="1797" max="1797" width="16.5703125" style="1" customWidth="1"/>
    <col min="1798" max="1798" width="11.140625" style="1" bestFit="1" customWidth="1"/>
    <col min="1799" max="1799" width="15.42578125" style="1" customWidth="1"/>
    <col min="1800" max="1800" width="16.5703125" style="1" customWidth="1"/>
    <col min="1801" max="1801" width="11.140625" style="1" bestFit="1" customWidth="1"/>
    <col min="1802" max="1802" width="15.42578125" style="1" customWidth="1"/>
    <col min="1803" max="1806" width="16.5703125" style="1" customWidth="1"/>
    <col min="1807" max="1807" width="13.85546875" style="1" bestFit="1" customWidth="1"/>
    <col min="1808" max="1808" width="15.42578125" style="1" customWidth="1"/>
    <col min="1809" max="1809" width="16.5703125" style="1" customWidth="1"/>
    <col min="1810" max="1811" width="11.42578125" style="1" customWidth="1"/>
    <col min="1812" max="1812" width="15.85546875" style="1" bestFit="1" customWidth="1"/>
    <col min="1813" max="2048" width="11.42578125" style="1"/>
    <col min="2049" max="2049" width="0" style="1" hidden="1" customWidth="1"/>
    <col min="2050" max="2050" width="45.7109375" style="1" customWidth="1"/>
    <col min="2051" max="2051" width="11.140625" style="1" bestFit="1" customWidth="1"/>
    <col min="2052" max="2052" width="15.42578125" style="1" customWidth="1"/>
    <col min="2053" max="2053" width="16.5703125" style="1" customWidth="1"/>
    <col min="2054" max="2054" width="11.140625" style="1" bestFit="1" customWidth="1"/>
    <col min="2055" max="2055" width="15.42578125" style="1" customWidth="1"/>
    <col min="2056" max="2056" width="16.5703125" style="1" customWidth="1"/>
    <col min="2057" max="2057" width="11.140625" style="1" bestFit="1" customWidth="1"/>
    <col min="2058" max="2058" width="15.42578125" style="1" customWidth="1"/>
    <col min="2059" max="2062" width="16.5703125" style="1" customWidth="1"/>
    <col min="2063" max="2063" width="13.85546875" style="1" bestFit="1" customWidth="1"/>
    <col min="2064" max="2064" width="15.42578125" style="1" customWidth="1"/>
    <col min="2065" max="2065" width="16.5703125" style="1" customWidth="1"/>
    <col min="2066" max="2067" width="11.42578125" style="1" customWidth="1"/>
    <col min="2068" max="2068" width="15.85546875" style="1" bestFit="1" customWidth="1"/>
    <col min="2069" max="2304" width="11.42578125" style="1"/>
    <col min="2305" max="2305" width="0" style="1" hidden="1" customWidth="1"/>
    <col min="2306" max="2306" width="45.7109375" style="1" customWidth="1"/>
    <col min="2307" max="2307" width="11.140625" style="1" bestFit="1" customWidth="1"/>
    <col min="2308" max="2308" width="15.42578125" style="1" customWidth="1"/>
    <col min="2309" max="2309" width="16.5703125" style="1" customWidth="1"/>
    <col min="2310" max="2310" width="11.140625" style="1" bestFit="1" customWidth="1"/>
    <col min="2311" max="2311" width="15.42578125" style="1" customWidth="1"/>
    <col min="2312" max="2312" width="16.5703125" style="1" customWidth="1"/>
    <col min="2313" max="2313" width="11.140625" style="1" bestFit="1" customWidth="1"/>
    <col min="2314" max="2314" width="15.42578125" style="1" customWidth="1"/>
    <col min="2315" max="2318" width="16.5703125" style="1" customWidth="1"/>
    <col min="2319" max="2319" width="13.85546875" style="1" bestFit="1" customWidth="1"/>
    <col min="2320" max="2320" width="15.42578125" style="1" customWidth="1"/>
    <col min="2321" max="2321" width="16.5703125" style="1" customWidth="1"/>
    <col min="2322" max="2323" width="11.42578125" style="1" customWidth="1"/>
    <col min="2324" max="2324" width="15.85546875" style="1" bestFit="1" customWidth="1"/>
    <col min="2325" max="2560" width="11.42578125" style="1"/>
    <col min="2561" max="2561" width="0" style="1" hidden="1" customWidth="1"/>
    <col min="2562" max="2562" width="45.7109375" style="1" customWidth="1"/>
    <col min="2563" max="2563" width="11.140625" style="1" bestFit="1" customWidth="1"/>
    <col min="2564" max="2564" width="15.42578125" style="1" customWidth="1"/>
    <col min="2565" max="2565" width="16.5703125" style="1" customWidth="1"/>
    <col min="2566" max="2566" width="11.140625" style="1" bestFit="1" customWidth="1"/>
    <col min="2567" max="2567" width="15.42578125" style="1" customWidth="1"/>
    <col min="2568" max="2568" width="16.5703125" style="1" customWidth="1"/>
    <col min="2569" max="2569" width="11.140625" style="1" bestFit="1" customWidth="1"/>
    <col min="2570" max="2570" width="15.42578125" style="1" customWidth="1"/>
    <col min="2571" max="2574" width="16.5703125" style="1" customWidth="1"/>
    <col min="2575" max="2575" width="13.85546875" style="1" bestFit="1" customWidth="1"/>
    <col min="2576" max="2576" width="15.42578125" style="1" customWidth="1"/>
    <col min="2577" max="2577" width="16.5703125" style="1" customWidth="1"/>
    <col min="2578" max="2579" width="11.42578125" style="1" customWidth="1"/>
    <col min="2580" max="2580" width="15.85546875" style="1" bestFit="1" customWidth="1"/>
    <col min="2581" max="2816" width="11.42578125" style="1"/>
    <col min="2817" max="2817" width="0" style="1" hidden="1" customWidth="1"/>
    <col min="2818" max="2818" width="45.7109375" style="1" customWidth="1"/>
    <col min="2819" max="2819" width="11.140625" style="1" bestFit="1" customWidth="1"/>
    <col min="2820" max="2820" width="15.42578125" style="1" customWidth="1"/>
    <col min="2821" max="2821" width="16.5703125" style="1" customWidth="1"/>
    <col min="2822" max="2822" width="11.140625" style="1" bestFit="1" customWidth="1"/>
    <col min="2823" max="2823" width="15.42578125" style="1" customWidth="1"/>
    <col min="2824" max="2824" width="16.5703125" style="1" customWidth="1"/>
    <col min="2825" max="2825" width="11.140625" style="1" bestFit="1" customWidth="1"/>
    <col min="2826" max="2826" width="15.42578125" style="1" customWidth="1"/>
    <col min="2827" max="2830" width="16.5703125" style="1" customWidth="1"/>
    <col min="2831" max="2831" width="13.85546875" style="1" bestFit="1" customWidth="1"/>
    <col min="2832" max="2832" width="15.42578125" style="1" customWidth="1"/>
    <col min="2833" max="2833" width="16.5703125" style="1" customWidth="1"/>
    <col min="2834" max="2835" width="11.42578125" style="1" customWidth="1"/>
    <col min="2836" max="2836" width="15.85546875" style="1" bestFit="1" customWidth="1"/>
    <col min="2837" max="3072" width="11.42578125" style="1"/>
    <col min="3073" max="3073" width="0" style="1" hidden="1" customWidth="1"/>
    <col min="3074" max="3074" width="45.7109375" style="1" customWidth="1"/>
    <col min="3075" max="3075" width="11.140625" style="1" bestFit="1" customWidth="1"/>
    <col min="3076" max="3076" width="15.42578125" style="1" customWidth="1"/>
    <col min="3077" max="3077" width="16.5703125" style="1" customWidth="1"/>
    <col min="3078" max="3078" width="11.140625" style="1" bestFit="1" customWidth="1"/>
    <col min="3079" max="3079" width="15.42578125" style="1" customWidth="1"/>
    <col min="3080" max="3080" width="16.5703125" style="1" customWidth="1"/>
    <col min="3081" max="3081" width="11.140625" style="1" bestFit="1" customWidth="1"/>
    <col min="3082" max="3082" width="15.42578125" style="1" customWidth="1"/>
    <col min="3083" max="3086" width="16.5703125" style="1" customWidth="1"/>
    <col min="3087" max="3087" width="13.85546875" style="1" bestFit="1" customWidth="1"/>
    <col min="3088" max="3088" width="15.42578125" style="1" customWidth="1"/>
    <col min="3089" max="3089" width="16.5703125" style="1" customWidth="1"/>
    <col min="3090" max="3091" width="11.42578125" style="1" customWidth="1"/>
    <col min="3092" max="3092" width="15.85546875" style="1" bestFit="1" customWidth="1"/>
    <col min="3093" max="3328" width="11.42578125" style="1"/>
    <col min="3329" max="3329" width="0" style="1" hidden="1" customWidth="1"/>
    <col min="3330" max="3330" width="45.7109375" style="1" customWidth="1"/>
    <col min="3331" max="3331" width="11.140625" style="1" bestFit="1" customWidth="1"/>
    <col min="3332" max="3332" width="15.42578125" style="1" customWidth="1"/>
    <col min="3333" max="3333" width="16.5703125" style="1" customWidth="1"/>
    <col min="3334" max="3334" width="11.140625" style="1" bestFit="1" customWidth="1"/>
    <col min="3335" max="3335" width="15.42578125" style="1" customWidth="1"/>
    <col min="3336" max="3336" width="16.5703125" style="1" customWidth="1"/>
    <col min="3337" max="3337" width="11.140625" style="1" bestFit="1" customWidth="1"/>
    <col min="3338" max="3338" width="15.42578125" style="1" customWidth="1"/>
    <col min="3339" max="3342" width="16.5703125" style="1" customWidth="1"/>
    <col min="3343" max="3343" width="13.85546875" style="1" bestFit="1" customWidth="1"/>
    <col min="3344" max="3344" width="15.42578125" style="1" customWidth="1"/>
    <col min="3345" max="3345" width="16.5703125" style="1" customWidth="1"/>
    <col min="3346" max="3347" width="11.42578125" style="1" customWidth="1"/>
    <col min="3348" max="3348" width="15.85546875" style="1" bestFit="1" customWidth="1"/>
    <col min="3349" max="3584" width="11.42578125" style="1"/>
    <col min="3585" max="3585" width="0" style="1" hidden="1" customWidth="1"/>
    <col min="3586" max="3586" width="45.7109375" style="1" customWidth="1"/>
    <col min="3587" max="3587" width="11.140625" style="1" bestFit="1" customWidth="1"/>
    <col min="3588" max="3588" width="15.42578125" style="1" customWidth="1"/>
    <col min="3589" max="3589" width="16.5703125" style="1" customWidth="1"/>
    <col min="3590" max="3590" width="11.140625" style="1" bestFit="1" customWidth="1"/>
    <col min="3591" max="3591" width="15.42578125" style="1" customWidth="1"/>
    <col min="3592" max="3592" width="16.5703125" style="1" customWidth="1"/>
    <col min="3593" max="3593" width="11.140625" style="1" bestFit="1" customWidth="1"/>
    <col min="3594" max="3594" width="15.42578125" style="1" customWidth="1"/>
    <col min="3595" max="3598" width="16.5703125" style="1" customWidth="1"/>
    <col min="3599" max="3599" width="13.85546875" style="1" bestFit="1" customWidth="1"/>
    <col min="3600" max="3600" width="15.42578125" style="1" customWidth="1"/>
    <col min="3601" max="3601" width="16.5703125" style="1" customWidth="1"/>
    <col min="3602" max="3603" width="11.42578125" style="1" customWidth="1"/>
    <col min="3604" max="3604" width="15.85546875" style="1" bestFit="1" customWidth="1"/>
    <col min="3605" max="3840" width="11.42578125" style="1"/>
    <col min="3841" max="3841" width="0" style="1" hidden="1" customWidth="1"/>
    <col min="3842" max="3842" width="45.7109375" style="1" customWidth="1"/>
    <col min="3843" max="3843" width="11.140625" style="1" bestFit="1" customWidth="1"/>
    <col min="3844" max="3844" width="15.42578125" style="1" customWidth="1"/>
    <col min="3845" max="3845" width="16.5703125" style="1" customWidth="1"/>
    <col min="3846" max="3846" width="11.140625" style="1" bestFit="1" customWidth="1"/>
    <col min="3847" max="3847" width="15.42578125" style="1" customWidth="1"/>
    <col min="3848" max="3848" width="16.5703125" style="1" customWidth="1"/>
    <col min="3849" max="3849" width="11.140625" style="1" bestFit="1" customWidth="1"/>
    <col min="3850" max="3850" width="15.42578125" style="1" customWidth="1"/>
    <col min="3851" max="3854" width="16.5703125" style="1" customWidth="1"/>
    <col min="3855" max="3855" width="13.85546875" style="1" bestFit="1" customWidth="1"/>
    <col min="3856" max="3856" width="15.42578125" style="1" customWidth="1"/>
    <col min="3857" max="3857" width="16.5703125" style="1" customWidth="1"/>
    <col min="3858" max="3859" width="11.42578125" style="1" customWidth="1"/>
    <col min="3860" max="3860" width="15.85546875" style="1" bestFit="1" customWidth="1"/>
    <col min="3861" max="4096" width="11.42578125" style="1"/>
    <col min="4097" max="4097" width="0" style="1" hidden="1" customWidth="1"/>
    <col min="4098" max="4098" width="45.7109375" style="1" customWidth="1"/>
    <col min="4099" max="4099" width="11.140625" style="1" bestFit="1" customWidth="1"/>
    <col min="4100" max="4100" width="15.42578125" style="1" customWidth="1"/>
    <col min="4101" max="4101" width="16.5703125" style="1" customWidth="1"/>
    <col min="4102" max="4102" width="11.140625" style="1" bestFit="1" customWidth="1"/>
    <col min="4103" max="4103" width="15.42578125" style="1" customWidth="1"/>
    <col min="4104" max="4104" width="16.5703125" style="1" customWidth="1"/>
    <col min="4105" max="4105" width="11.140625" style="1" bestFit="1" customWidth="1"/>
    <col min="4106" max="4106" width="15.42578125" style="1" customWidth="1"/>
    <col min="4107" max="4110" width="16.5703125" style="1" customWidth="1"/>
    <col min="4111" max="4111" width="13.85546875" style="1" bestFit="1" customWidth="1"/>
    <col min="4112" max="4112" width="15.42578125" style="1" customWidth="1"/>
    <col min="4113" max="4113" width="16.5703125" style="1" customWidth="1"/>
    <col min="4114" max="4115" width="11.42578125" style="1" customWidth="1"/>
    <col min="4116" max="4116" width="15.85546875" style="1" bestFit="1" customWidth="1"/>
    <col min="4117" max="4352" width="11.42578125" style="1"/>
    <col min="4353" max="4353" width="0" style="1" hidden="1" customWidth="1"/>
    <col min="4354" max="4354" width="45.7109375" style="1" customWidth="1"/>
    <col min="4355" max="4355" width="11.140625" style="1" bestFit="1" customWidth="1"/>
    <col min="4356" max="4356" width="15.42578125" style="1" customWidth="1"/>
    <col min="4357" max="4357" width="16.5703125" style="1" customWidth="1"/>
    <col min="4358" max="4358" width="11.140625" style="1" bestFit="1" customWidth="1"/>
    <col min="4359" max="4359" width="15.42578125" style="1" customWidth="1"/>
    <col min="4360" max="4360" width="16.5703125" style="1" customWidth="1"/>
    <col min="4361" max="4361" width="11.140625" style="1" bestFit="1" customWidth="1"/>
    <col min="4362" max="4362" width="15.42578125" style="1" customWidth="1"/>
    <col min="4363" max="4366" width="16.5703125" style="1" customWidth="1"/>
    <col min="4367" max="4367" width="13.85546875" style="1" bestFit="1" customWidth="1"/>
    <col min="4368" max="4368" width="15.42578125" style="1" customWidth="1"/>
    <col min="4369" max="4369" width="16.5703125" style="1" customWidth="1"/>
    <col min="4370" max="4371" width="11.42578125" style="1" customWidth="1"/>
    <col min="4372" max="4372" width="15.85546875" style="1" bestFit="1" customWidth="1"/>
    <col min="4373" max="4608" width="11.42578125" style="1"/>
    <col min="4609" max="4609" width="0" style="1" hidden="1" customWidth="1"/>
    <col min="4610" max="4610" width="45.7109375" style="1" customWidth="1"/>
    <col min="4611" max="4611" width="11.140625" style="1" bestFit="1" customWidth="1"/>
    <col min="4612" max="4612" width="15.42578125" style="1" customWidth="1"/>
    <col min="4613" max="4613" width="16.5703125" style="1" customWidth="1"/>
    <col min="4614" max="4614" width="11.140625" style="1" bestFit="1" customWidth="1"/>
    <col min="4615" max="4615" width="15.42578125" style="1" customWidth="1"/>
    <col min="4616" max="4616" width="16.5703125" style="1" customWidth="1"/>
    <col min="4617" max="4617" width="11.140625" style="1" bestFit="1" customWidth="1"/>
    <col min="4618" max="4618" width="15.42578125" style="1" customWidth="1"/>
    <col min="4619" max="4622" width="16.5703125" style="1" customWidth="1"/>
    <col min="4623" max="4623" width="13.85546875" style="1" bestFit="1" customWidth="1"/>
    <col min="4624" max="4624" width="15.42578125" style="1" customWidth="1"/>
    <col min="4625" max="4625" width="16.5703125" style="1" customWidth="1"/>
    <col min="4626" max="4627" width="11.42578125" style="1" customWidth="1"/>
    <col min="4628" max="4628" width="15.85546875" style="1" bestFit="1" customWidth="1"/>
    <col min="4629" max="4864" width="11.42578125" style="1"/>
    <col min="4865" max="4865" width="0" style="1" hidden="1" customWidth="1"/>
    <col min="4866" max="4866" width="45.7109375" style="1" customWidth="1"/>
    <col min="4867" max="4867" width="11.140625" style="1" bestFit="1" customWidth="1"/>
    <col min="4868" max="4868" width="15.42578125" style="1" customWidth="1"/>
    <col min="4869" max="4869" width="16.5703125" style="1" customWidth="1"/>
    <col min="4870" max="4870" width="11.140625" style="1" bestFit="1" customWidth="1"/>
    <col min="4871" max="4871" width="15.42578125" style="1" customWidth="1"/>
    <col min="4872" max="4872" width="16.5703125" style="1" customWidth="1"/>
    <col min="4873" max="4873" width="11.140625" style="1" bestFit="1" customWidth="1"/>
    <col min="4874" max="4874" width="15.42578125" style="1" customWidth="1"/>
    <col min="4875" max="4878" width="16.5703125" style="1" customWidth="1"/>
    <col min="4879" max="4879" width="13.85546875" style="1" bestFit="1" customWidth="1"/>
    <col min="4880" max="4880" width="15.42578125" style="1" customWidth="1"/>
    <col min="4881" max="4881" width="16.5703125" style="1" customWidth="1"/>
    <col min="4882" max="4883" width="11.42578125" style="1" customWidth="1"/>
    <col min="4884" max="4884" width="15.85546875" style="1" bestFit="1" customWidth="1"/>
    <col min="4885" max="5120" width="11.42578125" style="1"/>
    <col min="5121" max="5121" width="0" style="1" hidden="1" customWidth="1"/>
    <col min="5122" max="5122" width="45.7109375" style="1" customWidth="1"/>
    <col min="5123" max="5123" width="11.140625" style="1" bestFit="1" customWidth="1"/>
    <col min="5124" max="5124" width="15.42578125" style="1" customWidth="1"/>
    <col min="5125" max="5125" width="16.5703125" style="1" customWidth="1"/>
    <col min="5126" max="5126" width="11.140625" style="1" bestFit="1" customWidth="1"/>
    <col min="5127" max="5127" width="15.42578125" style="1" customWidth="1"/>
    <col min="5128" max="5128" width="16.5703125" style="1" customWidth="1"/>
    <col min="5129" max="5129" width="11.140625" style="1" bestFit="1" customWidth="1"/>
    <col min="5130" max="5130" width="15.42578125" style="1" customWidth="1"/>
    <col min="5131" max="5134" width="16.5703125" style="1" customWidth="1"/>
    <col min="5135" max="5135" width="13.85546875" style="1" bestFit="1" customWidth="1"/>
    <col min="5136" max="5136" width="15.42578125" style="1" customWidth="1"/>
    <col min="5137" max="5137" width="16.5703125" style="1" customWidth="1"/>
    <col min="5138" max="5139" width="11.42578125" style="1" customWidth="1"/>
    <col min="5140" max="5140" width="15.85546875" style="1" bestFit="1" customWidth="1"/>
    <col min="5141" max="5376" width="11.42578125" style="1"/>
    <col min="5377" max="5377" width="0" style="1" hidden="1" customWidth="1"/>
    <col min="5378" max="5378" width="45.7109375" style="1" customWidth="1"/>
    <col min="5379" max="5379" width="11.140625" style="1" bestFit="1" customWidth="1"/>
    <col min="5380" max="5380" width="15.42578125" style="1" customWidth="1"/>
    <col min="5381" max="5381" width="16.5703125" style="1" customWidth="1"/>
    <col min="5382" max="5382" width="11.140625" style="1" bestFit="1" customWidth="1"/>
    <col min="5383" max="5383" width="15.42578125" style="1" customWidth="1"/>
    <col min="5384" max="5384" width="16.5703125" style="1" customWidth="1"/>
    <col min="5385" max="5385" width="11.140625" style="1" bestFit="1" customWidth="1"/>
    <col min="5386" max="5386" width="15.42578125" style="1" customWidth="1"/>
    <col min="5387" max="5390" width="16.5703125" style="1" customWidth="1"/>
    <col min="5391" max="5391" width="13.85546875" style="1" bestFit="1" customWidth="1"/>
    <col min="5392" max="5392" width="15.42578125" style="1" customWidth="1"/>
    <col min="5393" max="5393" width="16.5703125" style="1" customWidth="1"/>
    <col min="5394" max="5395" width="11.42578125" style="1" customWidth="1"/>
    <col min="5396" max="5396" width="15.85546875" style="1" bestFit="1" customWidth="1"/>
    <col min="5397" max="5632" width="11.42578125" style="1"/>
    <col min="5633" max="5633" width="0" style="1" hidden="1" customWidth="1"/>
    <col min="5634" max="5634" width="45.7109375" style="1" customWidth="1"/>
    <col min="5635" max="5635" width="11.140625" style="1" bestFit="1" customWidth="1"/>
    <col min="5636" max="5636" width="15.42578125" style="1" customWidth="1"/>
    <col min="5637" max="5637" width="16.5703125" style="1" customWidth="1"/>
    <col min="5638" max="5638" width="11.140625" style="1" bestFit="1" customWidth="1"/>
    <col min="5639" max="5639" width="15.42578125" style="1" customWidth="1"/>
    <col min="5640" max="5640" width="16.5703125" style="1" customWidth="1"/>
    <col min="5641" max="5641" width="11.140625" style="1" bestFit="1" customWidth="1"/>
    <col min="5642" max="5642" width="15.42578125" style="1" customWidth="1"/>
    <col min="5643" max="5646" width="16.5703125" style="1" customWidth="1"/>
    <col min="5647" max="5647" width="13.85546875" style="1" bestFit="1" customWidth="1"/>
    <col min="5648" max="5648" width="15.42578125" style="1" customWidth="1"/>
    <col min="5649" max="5649" width="16.5703125" style="1" customWidth="1"/>
    <col min="5650" max="5651" width="11.42578125" style="1" customWidth="1"/>
    <col min="5652" max="5652" width="15.85546875" style="1" bestFit="1" customWidth="1"/>
    <col min="5653" max="5888" width="11.42578125" style="1"/>
    <col min="5889" max="5889" width="0" style="1" hidden="1" customWidth="1"/>
    <col min="5890" max="5890" width="45.7109375" style="1" customWidth="1"/>
    <col min="5891" max="5891" width="11.140625" style="1" bestFit="1" customWidth="1"/>
    <col min="5892" max="5892" width="15.42578125" style="1" customWidth="1"/>
    <col min="5893" max="5893" width="16.5703125" style="1" customWidth="1"/>
    <col min="5894" max="5894" width="11.140625" style="1" bestFit="1" customWidth="1"/>
    <col min="5895" max="5895" width="15.42578125" style="1" customWidth="1"/>
    <col min="5896" max="5896" width="16.5703125" style="1" customWidth="1"/>
    <col min="5897" max="5897" width="11.140625" style="1" bestFit="1" customWidth="1"/>
    <col min="5898" max="5898" width="15.42578125" style="1" customWidth="1"/>
    <col min="5899" max="5902" width="16.5703125" style="1" customWidth="1"/>
    <col min="5903" max="5903" width="13.85546875" style="1" bestFit="1" customWidth="1"/>
    <col min="5904" max="5904" width="15.42578125" style="1" customWidth="1"/>
    <col min="5905" max="5905" width="16.5703125" style="1" customWidth="1"/>
    <col min="5906" max="5907" width="11.42578125" style="1" customWidth="1"/>
    <col min="5908" max="5908" width="15.85546875" style="1" bestFit="1" customWidth="1"/>
    <col min="5909" max="6144" width="11.42578125" style="1"/>
    <col min="6145" max="6145" width="0" style="1" hidden="1" customWidth="1"/>
    <col min="6146" max="6146" width="45.7109375" style="1" customWidth="1"/>
    <col min="6147" max="6147" width="11.140625" style="1" bestFit="1" customWidth="1"/>
    <col min="6148" max="6148" width="15.42578125" style="1" customWidth="1"/>
    <col min="6149" max="6149" width="16.5703125" style="1" customWidth="1"/>
    <col min="6150" max="6150" width="11.140625" style="1" bestFit="1" customWidth="1"/>
    <col min="6151" max="6151" width="15.42578125" style="1" customWidth="1"/>
    <col min="6152" max="6152" width="16.5703125" style="1" customWidth="1"/>
    <col min="6153" max="6153" width="11.140625" style="1" bestFit="1" customWidth="1"/>
    <col min="6154" max="6154" width="15.42578125" style="1" customWidth="1"/>
    <col min="6155" max="6158" width="16.5703125" style="1" customWidth="1"/>
    <col min="6159" max="6159" width="13.85546875" style="1" bestFit="1" customWidth="1"/>
    <col min="6160" max="6160" width="15.42578125" style="1" customWidth="1"/>
    <col min="6161" max="6161" width="16.5703125" style="1" customWidth="1"/>
    <col min="6162" max="6163" width="11.42578125" style="1" customWidth="1"/>
    <col min="6164" max="6164" width="15.85546875" style="1" bestFit="1" customWidth="1"/>
    <col min="6165" max="6400" width="11.42578125" style="1"/>
    <col min="6401" max="6401" width="0" style="1" hidden="1" customWidth="1"/>
    <col min="6402" max="6402" width="45.7109375" style="1" customWidth="1"/>
    <col min="6403" max="6403" width="11.140625" style="1" bestFit="1" customWidth="1"/>
    <col min="6404" max="6404" width="15.42578125" style="1" customWidth="1"/>
    <col min="6405" max="6405" width="16.5703125" style="1" customWidth="1"/>
    <col min="6406" max="6406" width="11.140625" style="1" bestFit="1" customWidth="1"/>
    <col min="6407" max="6407" width="15.42578125" style="1" customWidth="1"/>
    <col min="6408" max="6408" width="16.5703125" style="1" customWidth="1"/>
    <col min="6409" max="6409" width="11.140625" style="1" bestFit="1" customWidth="1"/>
    <col min="6410" max="6410" width="15.42578125" style="1" customWidth="1"/>
    <col min="6411" max="6414" width="16.5703125" style="1" customWidth="1"/>
    <col min="6415" max="6415" width="13.85546875" style="1" bestFit="1" customWidth="1"/>
    <col min="6416" max="6416" width="15.42578125" style="1" customWidth="1"/>
    <col min="6417" max="6417" width="16.5703125" style="1" customWidth="1"/>
    <col min="6418" max="6419" width="11.42578125" style="1" customWidth="1"/>
    <col min="6420" max="6420" width="15.85546875" style="1" bestFit="1" customWidth="1"/>
    <col min="6421" max="6656" width="11.42578125" style="1"/>
    <col min="6657" max="6657" width="0" style="1" hidden="1" customWidth="1"/>
    <col min="6658" max="6658" width="45.7109375" style="1" customWidth="1"/>
    <col min="6659" max="6659" width="11.140625" style="1" bestFit="1" customWidth="1"/>
    <col min="6660" max="6660" width="15.42578125" style="1" customWidth="1"/>
    <col min="6661" max="6661" width="16.5703125" style="1" customWidth="1"/>
    <col min="6662" max="6662" width="11.140625" style="1" bestFit="1" customWidth="1"/>
    <col min="6663" max="6663" width="15.42578125" style="1" customWidth="1"/>
    <col min="6664" max="6664" width="16.5703125" style="1" customWidth="1"/>
    <col min="6665" max="6665" width="11.140625" style="1" bestFit="1" customWidth="1"/>
    <col min="6666" max="6666" width="15.42578125" style="1" customWidth="1"/>
    <col min="6667" max="6670" width="16.5703125" style="1" customWidth="1"/>
    <col min="6671" max="6671" width="13.85546875" style="1" bestFit="1" customWidth="1"/>
    <col min="6672" max="6672" width="15.42578125" style="1" customWidth="1"/>
    <col min="6673" max="6673" width="16.5703125" style="1" customWidth="1"/>
    <col min="6674" max="6675" width="11.42578125" style="1" customWidth="1"/>
    <col min="6676" max="6676" width="15.85546875" style="1" bestFit="1" customWidth="1"/>
    <col min="6677" max="6912" width="11.42578125" style="1"/>
    <col min="6913" max="6913" width="0" style="1" hidden="1" customWidth="1"/>
    <col min="6914" max="6914" width="45.7109375" style="1" customWidth="1"/>
    <col min="6915" max="6915" width="11.140625" style="1" bestFit="1" customWidth="1"/>
    <col min="6916" max="6916" width="15.42578125" style="1" customWidth="1"/>
    <col min="6917" max="6917" width="16.5703125" style="1" customWidth="1"/>
    <col min="6918" max="6918" width="11.140625" style="1" bestFit="1" customWidth="1"/>
    <col min="6919" max="6919" width="15.42578125" style="1" customWidth="1"/>
    <col min="6920" max="6920" width="16.5703125" style="1" customWidth="1"/>
    <col min="6921" max="6921" width="11.140625" style="1" bestFit="1" customWidth="1"/>
    <col min="6922" max="6922" width="15.42578125" style="1" customWidth="1"/>
    <col min="6923" max="6926" width="16.5703125" style="1" customWidth="1"/>
    <col min="6927" max="6927" width="13.85546875" style="1" bestFit="1" customWidth="1"/>
    <col min="6928" max="6928" width="15.42578125" style="1" customWidth="1"/>
    <col min="6929" max="6929" width="16.5703125" style="1" customWidth="1"/>
    <col min="6930" max="6931" width="11.42578125" style="1" customWidth="1"/>
    <col min="6932" max="6932" width="15.85546875" style="1" bestFit="1" customWidth="1"/>
    <col min="6933" max="7168" width="11.42578125" style="1"/>
    <col min="7169" max="7169" width="0" style="1" hidden="1" customWidth="1"/>
    <col min="7170" max="7170" width="45.7109375" style="1" customWidth="1"/>
    <col min="7171" max="7171" width="11.140625" style="1" bestFit="1" customWidth="1"/>
    <col min="7172" max="7172" width="15.42578125" style="1" customWidth="1"/>
    <col min="7173" max="7173" width="16.5703125" style="1" customWidth="1"/>
    <col min="7174" max="7174" width="11.140625" style="1" bestFit="1" customWidth="1"/>
    <col min="7175" max="7175" width="15.42578125" style="1" customWidth="1"/>
    <col min="7176" max="7176" width="16.5703125" style="1" customWidth="1"/>
    <col min="7177" max="7177" width="11.140625" style="1" bestFit="1" customWidth="1"/>
    <col min="7178" max="7178" width="15.42578125" style="1" customWidth="1"/>
    <col min="7179" max="7182" width="16.5703125" style="1" customWidth="1"/>
    <col min="7183" max="7183" width="13.85546875" style="1" bestFit="1" customWidth="1"/>
    <col min="7184" max="7184" width="15.42578125" style="1" customWidth="1"/>
    <col min="7185" max="7185" width="16.5703125" style="1" customWidth="1"/>
    <col min="7186" max="7187" width="11.42578125" style="1" customWidth="1"/>
    <col min="7188" max="7188" width="15.85546875" style="1" bestFit="1" customWidth="1"/>
    <col min="7189" max="7424" width="11.42578125" style="1"/>
    <col min="7425" max="7425" width="0" style="1" hidden="1" customWidth="1"/>
    <col min="7426" max="7426" width="45.7109375" style="1" customWidth="1"/>
    <col min="7427" max="7427" width="11.140625" style="1" bestFit="1" customWidth="1"/>
    <col min="7428" max="7428" width="15.42578125" style="1" customWidth="1"/>
    <col min="7429" max="7429" width="16.5703125" style="1" customWidth="1"/>
    <col min="7430" max="7430" width="11.140625" style="1" bestFit="1" customWidth="1"/>
    <col min="7431" max="7431" width="15.42578125" style="1" customWidth="1"/>
    <col min="7432" max="7432" width="16.5703125" style="1" customWidth="1"/>
    <col min="7433" max="7433" width="11.140625" style="1" bestFit="1" customWidth="1"/>
    <col min="7434" max="7434" width="15.42578125" style="1" customWidth="1"/>
    <col min="7435" max="7438" width="16.5703125" style="1" customWidth="1"/>
    <col min="7439" max="7439" width="13.85546875" style="1" bestFit="1" customWidth="1"/>
    <col min="7440" max="7440" width="15.42578125" style="1" customWidth="1"/>
    <col min="7441" max="7441" width="16.5703125" style="1" customWidth="1"/>
    <col min="7442" max="7443" width="11.42578125" style="1" customWidth="1"/>
    <col min="7444" max="7444" width="15.85546875" style="1" bestFit="1" customWidth="1"/>
    <col min="7445" max="7680" width="11.42578125" style="1"/>
    <col min="7681" max="7681" width="0" style="1" hidden="1" customWidth="1"/>
    <col min="7682" max="7682" width="45.7109375" style="1" customWidth="1"/>
    <col min="7683" max="7683" width="11.140625" style="1" bestFit="1" customWidth="1"/>
    <col min="7684" max="7684" width="15.42578125" style="1" customWidth="1"/>
    <col min="7685" max="7685" width="16.5703125" style="1" customWidth="1"/>
    <col min="7686" max="7686" width="11.140625" style="1" bestFit="1" customWidth="1"/>
    <col min="7687" max="7687" width="15.42578125" style="1" customWidth="1"/>
    <col min="7688" max="7688" width="16.5703125" style="1" customWidth="1"/>
    <col min="7689" max="7689" width="11.140625" style="1" bestFit="1" customWidth="1"/>
    <col min="7690" max="7690" width="15.42578125" style="1" customWidth="1"/>
    <col min="7691" max="7694" width="16.5703125" style="1" customWidth="1"/>
    <col min="7695" max="7695" width="13.85546875" style="1" bestFit="1" customWidth="1"/>
    <col min="7696" max="7696" width="15.42578125" style="1" customWidth="1"/>
    <col min="7697" max="7697" width="16.5703125" style="1" customWidth="1"/>
    <col min="7698" max="7699" width="11.42578125" style="1" customWidth="1"/>
    <col min="7700" max="7700" width="15.85546875" style="1" bestFit="1" customWidth="1"/>
    <col min="7701" max="7936" width="11.42578125" style="1"/>
    <col min="7937" max="7937" width="0" style="1" hidden="1" customWidth="1"/>
    <col min="7938" max="7938" width="45.7109375" style="1" customWidth="1"/>
    <col min="7939" max="7939" width="11.140625" style="1" bestFit="1" customWidth="1"/>
    <col min="7940" max="7940" width="15.42578125" style="1" customWidth="1"/>
    <col min="7941" max="7941" width="16.5703125" style="1" customWidth="1"/>
    <col min="7942" max="7942" width="11.140625" style="1" bestFit="1" customWidth="1"/>
    <col min="7943" max="7943" width="15.42578125" style="1" customWidth="1"/>
    <col min="7944" max="7944" width="16.5703125" style="1" customWidth="1"/>
    <col min="7945" max="7945" width="11.140625" style="1" bestFit="1" customWidth="1"/>
    <col min="7946" max="7946" width="15.42578125" style="1" customWidth="1"/>
    <col min="7947" max="7950" width="16.5703125" style="1" customWidth="1"/>
    <col min="7951" max="7951" width="13.85546875" style="1" bestFit="1" customWidth="1"/>
    <col min="7952" max="7952" width="15.42578125" style="1" customWidth="1"/>
    <col min="7953" max="7953" width="16.5703125" style="1" customWidth="1"/>
    <col min="7954" max="7955" width="11.42578125" style="1" customWidth="1"/>
    <col min="7956" max="7956" width="15.85546875" style="1" bestFit="1" customWidth="1"/>
    <col min="7957" max="8192" width="11.42578125" style="1"/>
    <col min="8193" max="8193" width="0" style="1" hidden="1" customWidth="1"/>
    <col min="8194" max="8194" width="45.7109375" style="1" customWidth="1"/>
    <col min="8195" max="8195" width="11.140625" style="1" bestFit="1" customWidth="1"/>
    <col min="8196" max="8196" width="15.42578125" style="1" customWidth="1"/>
    <col min="8197" max="8197" width="16.5703125" style="1" customWidth="1"/>
    <col min="8198" max="8198" width="11.140625" style="1" bestFit="1" customWidth="1"/>
    <col min="8199" max="8199" width="15.42578125" style="1" customWidth="1"/>
    <col min="8200" max="8200" width="16.5703125" style="1" customWidth="1"/>
    <col min="8201" max="8201" width="11.140625" style="1" bestFit="1" customWidth="1"/>
    <col min="8202" max="8202" width="15.42578125" style="1" customWidth="1"/>
    <col min="8203" max="8206" width="16.5703125" style="1" customWidth="1"/>
    <col min="8207" max="8207" width="13.85546875" style="1" bestFit="1" customWidth="1"/>
    <col min="8208" max="8208" width="15.42578125" style="1" customWidth="1"/>
    <col min="8209" max="8209" width="16.5703125" style="1" customWidth="1"/>
    <col min="8210" max="8211" width="11.42578125" style="1" customWidth="1"/>
    <col min="8212" max="8212" width="15.85546875" style="1" bestFit="1" customWidth="1"/>
    <col min="8213" max="8448" width="11.42578125" style="1"/>
    <col min="8449" max="8449" width="0" style="1" hidden="1" customWidth="1"/>
    <col min="8450" max="8450" width="45.7109375" style="1" customWidth="1"/>
    <col min="8451" max="8451" width="11.140625" style="1" bestFit="1" customWidth="1"/>
    <col min="8452" max="8452" width="15.42578125" style="1" customWidth="1"/>
    <col min="8453" max="8453" width="16.5703125" style="1" customWidth="1"/>
    <col min="8454" max="8454" width="11.140625" style="1" bestFit="1" customWidth="1"/>
    <col min="8455" max="8455" width="15.42578125" style="1" customWidth="1"/>
    <col min="8456" max="8456" width="16.5703125" style="1" customWidth="1"/>
    <col min="8457" max="8457" width="11.140625" style="1" bestFit="1" customWidth="1"/>
    <col min="8458" max="8458" width="15.42578125" style="1" customWidth="1"/>
    <col min="8459" max="8462" width="16.5703125" style="1" customWidth="1"/>
    <col min="8463" max="8463" width="13.85546875" style="1" bestFit="1" customWidth="1"/>
    <col min="8464" max="8464" width="15.42578125" style="1" customWidth="1"/>
    <col min="8465" max="8465" width="16.5703125" style="1" customWidth="1"/>
    <col min="8466" max="8467" width="11.42578125" style="1" customWidth="1"/>
    <col min="8468" max="8468" width="15.85546875" style="1" bestFit="1" customWidth="1"/>
    <col min="8469" max="8704" width="11.42578125" style="1"/>
    <col min="8705" max="8705" width="0" style="1" hidden="1" customWidth="1"/>
    <col min="8706" max="8706" width="45.7109375" style="1" customWidth="1"/>
    <col min="8707" max="8707" width="11.140625" style="1" bestFit="1" customWidth="1"/>
    <col min="8708" max="8708" width="15.42578125" style="1" customWidth="1"/>
    <col min="8709" max="8709" width="16.5703125" style="1" customWidth="1"/>
    <col min="8710" max="8710" width="11.140625" style="1" bestFit="1" customWidth="1"/>
    <col min="8711" max="8711" width="15.42578125" style="1" customWidth="1"/>
    <col min="8712" max="8712" width="16.5703125" style="1" customWidth="1"/>
    <col min="8713" max="8713" width="11.140625" style="1" bestFit="1" customWidth="1"/>
    <col min="8714" max="8714" width="15.42578125" style="1" customWidth="1"/>
    <col min="8715" max="8718" width="16.5703125" style="1" customWidth="1"/>
    <col min="8719" max="8719" width="13.85546875" style="1" bestFit="1" customWidth="1"/>
    <col min="8720" max="8720" width="15.42578125" style="1" customWidth="1"/>
    <col min="8721" max="8721" width="16.5703125" style="1" customWidth="1"/>
    <col min="8722" max="8723" width="11.42578125" style="1" customWidth="1"/>
    <col min="8724" max="8724" width="15.85546875" style="1" bestFit="1" customWidth="1"/>
    <col min="8725" max="8960" width="11.42578125" style="1"/>
    <col min="8961" max="8961" width="0" style="1" hidden="1" customWidth="1"/>
    <col min="8962" max="8962" width="45.7109375" style="1" customWidth="1"/>
    <col min="8963" max="8963" width="11.140625" style="1" bestFit="1" customWidth="1"/>
    <col min="8964" max="8964" width="15.42578125" style="1" customWidth="1"/>
    <col min="8965" max="8965" width="16.5703125" style="1" customWidth="1"/>
    <col min="8966" max="8966" width="11.140625" style="1" bestFit="1" customWidth="1"/>
    <col min="8967" max="8967" width="15.42578125" style="1" customWidth="1"/>
    <col min="8968" max="8968" width="16.5703125" style="1" customWidth="1"/>
    <col min="8969" max="8969" width="11.140625" style="1" bestFit="1" customWidth="1"/>
    <col min="8970" max="8970" width="15.42578125" style="1" customWidth="1"/>
    <col min="8971" max="8974" width="16.5703125" style="1" customWidth="1"/>
    <col min="8975" max="8975" width="13.85546875" style="1" bestFit="1" customWidth="1"/>
    <col min="8976" max="8976" width="15.42578125" style="1" customWidth="1"/>
    <col min="8977" max="8977" width="16.5703125" style="1" customWidth="1"/>
    <col min="8978" max="8979" width="11.42578125" style="1" customWidth="1"/>
    <col min="8980" max="8980" width="15.85546875" style="1" bestFit="1" customWidth="1"/>
    <col min="8981" max="9216" width="11.42578125" style="1"/>
    <col min="9217" max="9217" width="0" style="1" hidden="1" customWidth="1"/>
    <col min="9218" max="9218" width="45.7109375" style="1" customWidth="1"/>
    <col min="9219" max="9219" width="11.140625" style="1" bestFit="1" customWidth="1"/>
    <col min="9220" max="9220" width="15.42578125" style="1" customWidth="1"/>
    <col min="9221" max="9221" width="16.5703125" style="1" customWidth="1"/>
    <col min="9222" max="9222" width="11.140625" style="1" bestFit="1" customWidth="1"/>
    <col min="9223" max="9223" width="15.42578125" style="1" customWidth="1"/>
    <col min="9224" max="9224" width="16.5703125" style="1" customWidth="1"/>
    <col min="9225" max="9225" width="11.140625" style="1" bestFit="1" customWidth="1"/>
    <col min="9226" max="9226" width="15.42578125" style="1" customWidth="1"/>
    <col min="9227" max="9230" width="16.5703125" style="1" customWidth="1"/>
    <col min="9231" max="9231" width="13.85546875" style="1" bestFit="1" customWidth="1"/>
    <col min="9232" max="9232" width="15.42578125" style="1" customWidth="1"/>
    <col min="9233" max="9233" width="16.5703125" style="1" customWidth="1"/>
    <col min="9234" max="9235" width="11.42578125" style="1" customWidth="1"/>
    <col min="9236" max="9236" width="15.85546875" style="1" bestFit="1" customWidth="1"/>
    <col min="9237" max="9472" width="11.42578125" style="1"/>
    <col min="9473" max="9473" width="0" style="1" hidden="1" customWidth="1"/>
    <col min="9474" max="9474" width="45.7109375" style="1" customWidth="1"/>
    <col min="9475" max="9475" width="11.140625" style="1" bestFit="1" customWidth="1"/>
    <col min="9476" max="9476" width="15.42578125" style="1" customWidth="1"/>
    <col min="9477" max="9477" width="16.5703125" style="1" customWidth="1"/>
    <col min="9478" max="9478" width="11.140625" style="1" bestFit="1" customWidth="1"/>
    <col min="9479" max="9479" width="15.42578125" style="1" customWidth="1"/>
    <col min="9480" max="9480" width="16.5703125" style="1" customWidth="1"/>
    <col min="9481" max="9481" width="11.140625" style="1" bestFit="1" customWidth="1"/>
    <col min="9482" max="9482" width="15.42578125" style="1" customWidth="1"/>
    <col min="9483" max="9486" width="16.5703125" style="1" customWidth="1"/>
    <col min="9487" max="9487" width="13.85546875" style="1" bestFit="1" customWidth="1"/>
    <col min="9488" max="9488" width="15.42578125" style="1" customWidth="1"/>
    <col min="9489" max="9489" width="16.5703125" style="1" customWidth="1"/>
    <col min="9490" max="9491" width="11.42578125" style="1" customWidth="1"/>
    <col min="9492" max="9492" width="15.85546875" style="1" bestFit="1" customWidth="1"/>
    <col min="9493" max="9728" width="11.42578125" style="1"/>
    <col min="9729" max="9729" width="0" style="1" hidden="1" customWidth="1"/>
    <col min="9730" max="9730" width="45.7109375" style="1" customWidth="1"/>
    <col min="9731" max="9731" width="11.140625" style="1" bestFit="1" customWidth="1"/>
    <col min="9732" max="9732" width="15.42578125" style="1" customWidth="1"/>
    <col min="9733" max="9733" width="16.5703125" style="1" customWidth="1"/>
    <col min="9734" max="9734" width="11.140625" style="1" bestFit="1" customWidth="1"/>
    <col min="9735" max="9735" width="15.42578125" style="1" customWidth="1"/>
    <col min="9736" max="9736" width="16.5703125" style="1" customWidth="1"/>
    <col min="9737" max="9737" width="11.140625" style="1" bestFit="1" customWidth="1"/>
    <col min="9738" max="9738" width="15.42578125" style="1" customWidth="1"/>
    <col min="9739" max="9742" width="16.5703125" style="1" customWidth="1"/>
    <col min="9743" max="9743" width="13.85546875" style="1" bestFit="1" customWidth="1"/>
    <col min="9744" max="9744" width="15.42578125" style="1" customWidth="1"/>
    <col min="9745" max="9745" width="16.5703125" style="1" customWidth="1"/>
    <col min="9746" max="9747" width="11.42578125" style="1" customWidth="1"/>
    <col min="9748" max="9748" width="15.85546875" style="1" bestFit="1" customWidth="1"/>
    <col min="9749" max="9984" width="11.42578125" style="1"/>
    <col min="9985" max="9985" width="0" style="1" hidden="1" customWidth="1"/>
    <col min="9986" max="9986" width="45.7109375" style="1" customWidth="1"/>
    <col min="9987" max="9987" width="11.140625" style="1" bestFit="1" customWidth="1"/>
    <col min="9988" max="9988" width="15.42578125" style="1" customWidth="1"/>
    <col min="9989" max="9989" width="16.5703125" style="1" customWidth="1"/>
    <col min="9990" max="9990" width="11.140625" style="1" bestFit="1" customWidth="1"/>
    <col min="9991" max="9991" width="15.42578125" style="1" customWidth="1"/>
    <col min="9992" max="9992" width="16.5703125" style="1" customWidth="1"/>
    <col min="9993" max="9993" width="11.140625" style="1" bestFit="1" customWidth="1"/>
    <col min="9994" max="9994" width="15.42578125" style="1" customWidth="1"/>
    <col min="9995" max="9998" width="16.5703125" style="1" customWidth="1"/>
    <col min="9999" max="9999" width="13.85546875" style="1" bestFit="1" customWidth="1"/>
    <col min="10000" max="10000" width="15.42578125" style="1" customWidth="1"/>
    <col min="10001" max="10001" width="16.5703125" style="1" customWidth="1"/>
    <col min="10002" max="10003" width="11.42578125" style="1" customWidth="1"/>
    <col min="10004" max="10004" width="15.85546875" style="1" bestFit="1" customWidth="1"/>
    <col min="10005" max="10240" width="11.42578125" style="1"/>
    <col min="10241" max="10241" width="0" style="1" hidden="1" customWidth="1"/>
    <col min="10242" max="10242" width="45.7109375" style="1" customWidth="1"/>
    <col min="10243" max="10243" width="11.140625" style="1" bestFit="1" customWidth="1"/>
    <col min="10244" max="10244" width="15.42578125" style="1" customWidth="1"/>
    <col min="10245" max="10245" width="16.5703125" style="1" customWidth="1"/>
    <col min="10246" max="10246" width="11.140625" style="1" bestFit="1" customWidth="1"/>
    <col min="10247" max="10247" width="15.42578125" style="1" customWidth="1"/>
    <col min="10248" max="10248" width="16.5703125" style="1" customWidth="1"/>
    <col min="10249" max="10249" width="11.140625" style="1" bestFit="1" customWidth="1"/>
    <col min="10250" max="10250" width="15.42578125" style="1" customWidth="1"/>
    <col min="10251" max="10254" width="16.5703125" style="1" customWidth="1"/>
    <col min="10255" max="10255" width="13.85546875" style="1" bestFit="1" customWidth="1"/>
    <col min="10256" max="10256" width="15.42578125" style="1" customWidth="1"/>
    <col min="10257" max="10257" width="16.5703125" style="1" customWidth="1"/>
    <col min="10258" max="10259" width="11.42578125" style="1" customWidth="1"/>
    <col min="10260" max="10260" width="15.85546875" style="1" bestFit="1" customWidth="1"/>
    <col min="10261" max="10496" width="11.42578125" style="1"/>
    <col min="10497" max="10497" width="0" style="1" hidden="1" customWidth="1"/>
    <col min="10498" max="10498" width="45.7109375" style="1" customWidth="1"/>
    <col min="10499" max="10499" width="11.140625" style="1" bestFit="1" customWidth="1"/>
    <col min="10500" max="10500" width="15.42578125" style="1" customWidth="1"/>
    <col min="10501" max="10501" width="16.5703125" style="1" customWidth="1"/>
    <col min="10502" max="10502" width="11.140625" style="1" bestFit="1" customWidth="1"/>
    <col min="10503" max="10503" width="15.42578125" style="1" customWidth="1"/>
    <col min="10504" max="10504" width="16.5703125" style="1" customWidth="1"/>
    <col min="10505" max="10505" width="11.140625" style="1" bestFit="1" customWidth="1"/>
    <col min="10506" max="10506" width="15.42578125" style="1" customWidth="1"/>
    <col min="10507" max="10510" width="16.5703125" style="1" customWidth="1"/>
    <col min="10511" max="10511" width="13.85546875" style="1" bestFit="1" customWidth="1"/>
    <col min="10512" max="10512" width="15.42578125" style="1" customWidth="1"/>
    <col min="10513" max="10513" width="16.5703125" style="1" customWidth="1"/>
    <col min="10514" max="10515" width="11.42578125" style="1" customWidth="1"/>
    <col min="10516" max="10516" width="15.85546875" style="1" bestFit="1" customWidth="1"/>
    <col min="10517" max="10752" width="11.42578125" style="1"/>
    <col min="10753" max="10753" width="0" style="1" hidden="1" customWidth="1"/>
    <col min="10754" max="10754" width="45.7109375" style="1" customWidth="1"/>
    <col min="10755" max="10755" width="11.140625" style="1" bestFit="1" customWidth="1"/>
    <col min="10756" max="10756" width="15.42578125" style="1" customWidth="1"/>
    <col min="10757" max="10757" width="16.5703125" style="1" customWidth="1"/>
    <col min="10758" max="10758" width="11.140625" style="1" bestFit="1" customWidth="1"/>
    <col min="10759" max="10759" width="15.42578125" style="1" customWidth="1"/>
    <col min="10760" max="10760" width="16.5703125" style="1" customWidth="1"/>
    <col min="10761" max="10761" width="11.140625" style="1" bestFit="1" customWidth="1"/>
    <col min="10762" max="10762" width="15.42578125" style="1" customWidth="1"/>
    <col min="10763" max="10766" width="16.5703125" style="1" customWidth="1"/>
    <col min="10767" max="10767" width="13.85546875" style="1" bestFit="1" customWidth="1"/>
    <col min="10768" max="10768" width="15.42578125" style="1" customWidth="1"/>
    <col min="10769" max="10769" width="16.5703125" style="1" customWidth="1"/>
    <col min="10770" max="10771" width="11.42578125" style="1" customWidth="1"/>
    <col min="10772" max="10772" width="15.85546875" style="1" bestFit="1" customWidth="1"/>
    <col min="10773" max="11008" width="11.42578125" style="1"/>
    <col min="11009" max="11009" width="0" style="1" hidden="1" customWidth="1"/>
    <col min="11010" max="11010" width="45.7109375" style="1" customWidth="1"/>
    <col min="11011" max="11011" width="11.140625" style="1" bestFit="1" customWidth="1"/>
    <col min="11012" max="11012" width="15.42578125" style="1" customWidth="1"/>
    <col min="11013" max="11013" width="16.5703125" style="1" customWidth="1"/>
    <col min="11014" max="11014" width="11.140625" style="1" bestFit="1" customWidth="1"/>
    <col min="11015" max="11015" width="15.42578125" style="1" customWidth="1"/>
    <col min="11016" max="11016" width="16.5703125" style="1" customWidth="1"/>
    <col min="11017" max="11017" width="11.140625" style="1" bestFit="1" customWidth="1"/>
    <col min="11018" max="11018" width="15.42578125" style="1" customWidth="1"/>
    <col min="11019" max="11022" width="16.5703125" style="1" customWidth="1"/>
    <col min="11023" max="11023" width="13.85546875" style="1" bestFit="1" customWidth="1"/>
    <col min="11024" max="11024" width="15.42578125" style="1" customWidth="1"/>
    <col min="11025" max="11025" width="16.5703125" style="1" customWidth="1"/>
    <col min="11026" max="11027" width="11.42578125" style="1" customWidth="1"/>
    <col min="11028" max="11028" width="15.85546875" style="1" bestFit="1" customWidth="1"/>
    <col min="11029" max="11264" width="11.42578125" style="1"/>
    <col min="11265" max="11265" width="0" style="1" hidden="1" customWidth="1"/>
    <col min="11266" max="11266" width="45.7109375" style="1" customWidth="1"/>
    <col min="11267" max="11267" width="11.140625" style="1" bestFit="1" customWidth="1"/>
    <col min="11268" max="11268" width="15.42578125" style="1" customWidth="1"/>
    <col min="11269" max="11269" width="16.5703125" style="1" customWidth="1"/>
    <col min="11270" max="11270" width="11.140625" style="1" bestFit="1" customWidth="1"/>
    <col min="11271" max="11271" width="15.42578125" style="1" customWidth="1"/>
    <col min="11272" max="11272" width="16.5703125" style="1" customWidth="1"/>
    <col min="11273" max="11273" width="11.140625" style="1" bestFit="1" customWidth="1"/>
    <col min="11274" max="11274" width="15.42578125" style="1" customWidth="1"/>
    <col min="11275" max="11278" width="16.5703125" style="1" customWidth="1"/>
    <col min="11279" max="11279" width="13.85546875" style="1" bestFit="1" customWidth="1"/>
    <col min="11280" max="11280" width="15.42578125" style="1" customWidth="1"/>
    <col min="11281" max="11281" width="16.5703125" style="1" customWidth="1"/>
    <col min="11282" max="11283" width="11.42578125" style="1" customWidth="1"/>
    <col min="11284" max="11284" width="15.85546875" style="1" bestFit="1" customWidth="1"/>
    <col min="11285" max="11520" width="11.42578125" style="1"/>
    <col min="11521" max="11521" width="0" style="1" hidden="1" customWidth="1"/>
    <col min="11522" max="11522" width="45.7109375" style="1" customWidth="1"/>
    <col min="11523" max="11523" width="11.140625" style="1" bestFit="1" customWidth="1"/>
    <col min="11524" max="11524" width="15.42578125" style="1" customWidth="1"/>
    <col min="11525" max="11525" width="16.5703125" style="1" customWidth="1"/>
    <col min="11526" max="11526" width="11.140625" style="1" bestFit="1" customWidth="1"/>
    <col min="11527" max="11527" width="15.42578125" style="1" customWidth="1"/>
    <col min="11528" max="11528" width="16.5703125" style="1" customWidth="1"/>
    <col min="11529" max="11529" width="11.140625" style="1" bestFit="1" customWidth="1"/>
    <col min="11530" max="11530" width="15.42578125" style="1" customWidth="1"/>
    <col min="11531" max="11534" width="16.5703125" style="1" customWidth="1"/>
    <col min="11535" max="11535" width="13.85546875" style="1" bestFit="1" customWidth="1"/>
    <col min="11536" max="11536" width="15.42578125" style="1" customWidth="1"/>
    <col min="11537" max="11537" width="16.5703125" style="1" customWidth="1"/>
    <col min="11538" max="11539" width="11.42578125" style="1" customWidth="1"/>
    <col min="11540" max="11540" width="15.85546875" style="1" bestFit="1" customWidth="1"/>
    <col min="11541" max="11776" width="11.42578125" style="1"/>
    <col min="11777" max="11777" width="0" style="1" hidden="1" customWidth="1"/>
    <col min="11778" max="11778" width="45.7109375" style="1" customWidth="1"/>
    <col min="11779" max="11779" width="11.140625" style="1" bestFit="1" customWidth="1"/>
    <col min="11780" max="11780" width="15.42578125" style="1" customWidth="1"/>
    <col min="11781" max="11781" width="16.5703125" style="1" customWidth="1"/>
    <col min="11782" max="11782" width="11.140625" style="1" bestFit="1" customWidth="1"/>
    <col min="11783" max="11783" width="15.42578125" style="1" customWidth="1"/>
    <col min="11784" max="11784" width="16.5703125" style="1" customWidth="1"/>
    <col min="11785" max="11785" width="11.140625" style="1" bestFit="1" customWidth="1"/>
    <col min="11786" max="11786" width="15.42578125" style="1" customWidth="1"/>
    <col min="11787" max="11790" width="16.5703125" style="1" customWidth="1"/>
    <col min="11791" max="11791" width="13.85546875" style="1" bestFit="1" customWidth="1"/>
    <col min="11792" max="11792" width="15.42578125" style="1" customWidth="1"/>
    <col min="11793" max="11793" width="16.5703125" style="1" customWidth="1"/>
    <col min="11794" max="11795" width="11.42578125" style="1" customWidth="1"/>
    <col min="11796" max="11796" width="15.85546875" style="1" bestFit="1" customWidth="1"/>
    <col min="11797" max="12032" width="11.42578125" style="1"/>
    <col min="12033" max="12033" width="0" style="1" hidden="1" customWidth="1"/>
    <col min="12034" max="12034" width="45.7109375" style="1" customWidth="1"/>
    <col min="12035" max="12035" width="11.140625" style="1" bestFit="1" customWidth="1"/>
    <col min="12036" max="12036" width="15.42578125" style="1" customWidth="1"/>
    <col min="12037" max="12037" width="16.5703125" style="1" customWidth="1"/>
    <col min="12038" max="12038" width="11.140625" style="1" bestFit="1" customWidth="1"/>
    <col min="12039" max="12039" width="15.42578125" style="1" customWidth="1"/>
    <col min="12040" max="12040" width="16.5703125" style="1" customWidth="1"/>
    <col min="12041" max="12041" width="11.140625" style="1" bestFit="1" customWidth="1"/>
    <col min="12042" max="12042" width="15.42578125" style="1" customWidth="1"/>
    <col min="12043" max="12046" width="16.5703125" style="1" customWidth="1"/>
    <col min="12047" max="12047" width="13.85546875" style="1" bestFit="1" customWidth="1"/>
    <col min="12048" max="12048" width="15.42578125" style="1" customWidth="1"/>
    <col min="12049" max="12049" width="16.5703125" style="1" customWidth="1"/>
    <col min="12050" max="12051" width="11.42578125" style="1" customWidth="1"/>
    <col min="12052" max="12052" width="15.85546875" style="1" bestFit="1" customWidth="1"/>
    <col min="12053" max="12288" width="11.42578125" style="1"/>
    <col min="12289" max="12289" width="0" style="1" hidden="1" customWidth="1"/>
    <col min="12290" max="12290" width="45.7109375" style="1" customWidth="1"/>
    <col min="12291" max="12291" width="11.140625" style="1" bestFit="1" customWidth="1"/>
    <col min="12292" max="12292" width="15.42578125" style="1" customWidth="1"/>
    <col min="12293" max="12293" width="16.5703125" style="1" customWidth="1"/>
    <col min="12294" max="12294" width="11.140625" style="1" bestFit="1" customWidth="1"/>
    <col min="12295" max="12295" width="15.42578125" style="1" customWidth="1"/>
    <col min="12296" max="12296" width="16.5703125" style="1" customWidth="1"/>
    <col min="12297" max="12297" width="11.140625" style="1" bestFit="1" customWidth="1"/>
    <col min="12298" max="12298" width="15.42578125" style="1" customWidth="1"/>
    <col min="12299" max="12302" width="16.5703125" style="1" customWidth="1"/>
    <col min="12303" max="12303" width="13.85546875" style="1" bestFit="1" customWidth="1"/>
    <col min="12304" max="12304" width="15.42578125" style="1" customWidth="1"/>
    <col min="12305" max="12305" width="16.5703125" style="1" customWidth="1"/>
    <col min="12306" max="12307" width="11.42578125" style="1" customWidth="1"/>
    <col min="12308" max="12308" width="15.85546875" style="1" bestFit="1" customWidth="1"/>
    <col min="12309" max="12544" width="11.42578125" style="1"/>
    <col min="12545" max="12545" width="0" style="1" hidden="1" customWidth="1"/>
    <col min="12546" max="12546" width="45.7109375" style="1" customWidth="1"/>
    <col min="12547" max="12547" width="11.140625" style="1" bestFit="1" customWidth="1"/>
    <col min="12548" max="12548" width="15.42578125" style="1" customWidth="1"/>
    <col min="12549" max="12549" width="16.5703125" style="1" customWidth="1"/>
    <col min="12550" max="12550" width="11.140625" style="1" bestFit="1" customWidth="1"/>
    <col min="12551" max="12551" width="15.42578125" style="1" customWidth="1"/>
    <col min="12552" max="12552" width="16.5703125" style="1" customWidth="1"/>
    <col min="12553" max="12553" width="11.140625" style="1" bestFit="1" customWidth="1"/>
    <col min="12554" max="12554" width="15.42578125" style="1" customWidth="1"/>
    <col min="12555" max="12558" width="16.5703125" style="1" customWidth="1"/>
    <col min="12559" max="12559" width="13.85546875" style="1" bestFit="1" customWidth="1"/>
    <col min="12560" max="12560" width="15.42578125" style="1" customWidth="1"/>
    <col min="12561" max="12561" width="16.5703125" style="1" customWidth="1"/>
    <col min="12562" max="12563" width="11.42578125" style="1" customWidth="1"/>
    <col min="12564" max="12564" width="15.85546875" style="1" bestFit="1" customWidth="1"/>
    <col min="12565" max="12800" width="11.42578125" style="1"/>
    <col min="12801" max="12801" width="0" style="1" hidden="1" customWidth="1"/>
    <col min="12802" max="12802" width="45.7109375" style="1" customWidth="1"/>
    <col min="12803" max="12803" width="11.140625" style="1" bestFit="1" customWidth="1"/>
    <col min="12804" max="12804" width="15.42578125" style="1" customWidth="1"/>
    <col min="12805" max="12805" width="16.5703125" style="1" customWidth="1"/>
    <col min="12806" max="12806" width="11.140625" style="1" bestFit="1" customWidth="1"/>
    <col min="12807" max="12807" width="15.42578125" style="1" customWidth="1"/>
    <col min="12808" max="12808" width="16.5703125" style="1" customWidth="1"/>
    <col min="12809" max="12809" width="11.140625" style="1" bestFit="1" customWidth="1"/>
    <col min="12810" max="12810" width="15.42578125" style="1" customWidth="1"/>
    <col min="12811" max="12814" width="16.5703125" style="1" customWidth="1"/>
    <col min="12815" max="12815" width="13.85546875" style="1" bestFit="1" customWidth="1"/>
    <col min="12816" max="12816" width="15.42578125" style="1" customWidth="1"/>
    <col min="12817" max="12817" width="16.5703125" style="1" customWidth="1"/>
    <col min="12818" max="12819" width="11.42578125" style="1" customWidth="1"/>
    <col min="12820" max="12820" width="15.85546875" style="1" bestFit="1" customWidth="1"/>
    <col min="12821" max="13056" width="11.42578125" style="1"/>
    <col min="13057" max="13057" width="0" style="1" hidden="1" customWidth="1"/>
    <col min="13058" max="13058" width="45.7109375" style="1" customWidth="1"/>
    <col min="13059" max="13059" width="11.140625" style="1" bestFit="1" customWidth="1"/>
    <col min="13060" max="13060" width="15.42578125" style="1" customWidth="1"/>
    <col min="13061" max="13061" width="16.5703125" style="1" customWidth="1"/>
    <col min="13062" max="13062" width="11.140625" style="1" bestFit="1" customWidth="1"/>
    <col min="13063" max="13063" width="15.42578125" style="1" customWidth="1"/>
    <col min="13064" max="13064" width="16.5703125" style="1" customWidth="1"/>
    <col min="13065" max="13065" width="11.140625" style="1" bestFit="1" customWidth="1"/>
    <col min="13066" max="13066" width="15.42578125" style="1" customWidth="1"/>
    <col min="13067" max="13070" width="16.5703125" style="1" customWidth="1"/>
    <col min="13071" max="13071" width="13.85546875" style="1" bestFit="1" customWidth="1"/>
    <col min="13072" max="13072" width="15.42578125" style="1" customWidth="1"/>
    <col min="13073" max="13073" width="16.5703125" style="1" customWidth="1"/>
    <col min="13074" max="13075" width="11.42578125" style="1" customWidth="1"/>
    <col min="13076" max="13076" width="15.85546875" style="1" bestFit="1" customWidth="1"/>
    <col min="13077" max="13312" width="11.42578125" style="1"/>
    <col min="13313" max="13313" width="0" style="1" hidden="1" customWidth="1"/>
    <col min="13314" max="13314" width="45.7109375" style="1" customWidth="1"/>
    <col min="13315" max="13315" width="11.140625" style="1" bestFit="1" customWidth="1"/>
    <col min="13316" max="13316" width="15.42578125" style="1" customWidth="1"/>
    <col min="13317" max="13317" width="16.5703125" style="1" customWidth="1"/>
    <col min="13318" max="13318" width="11.140625" style="1" bestFit="1" customWidth="1"/>
    <col min="13319" max="13319" width="15.42578125" style="1" customWidth="1"/>
    <col min="13320" max="13320" width="16.5703125" style="1" customWidth="1"/>
    <col min="13321" max="13321" width="11.140625" style="1" bestFit="1" customWidth="1"/>
    <col min="13322" max="13322" width="15.42578125" style="1" customWidth="1"/>
    <col min="13323" max="13326" width="16.5703125" style="1" customWidth="1"/>
    <col min="13327" max="13327" width="13.85546875" style="1" bestFit="1" customWidth="1"/>
    <col min="13328" max="13328" width="15.42578125" style="1" customWidth="1"/>
    <col min="13329" max="13329" width="16.5703125" style="1" customWidth="1"/>
    <col min="13330" max="13331" width="11.42578125" style="1" customWidth="1"/>
    <col min="13332" max="13332" width="15.85546875" style="1" bestFit="1" customWidth="1"/>
    <col min="13333" max="13568" width="11.42578125" style="1"/>
    <col min="13569" max="13569" width="0" style="1" hidden="1" customWidth="1"/>
    <col min="13570" max="13570" width="45.7109375" style="1" customWidth="1"/>
    <col min="13571" max="13571" width="11.140625" style="1" bestFit="1" customWidth="1"/>
    <col min="13572" max="13572" width="15.42578125" style="1" customWidth="1"/>
    <col min="13573" max="13573" width="16.5703125" style="1" customWidth="1"/>
    <col min="13574" max="13574" width="11.140625" style="1" bestFit="1" customWidth="1"/>
    <col min="13575" max="13575" width="15.42578125" style="1" customWidth="1"/>
    <col min="13576" max="13576" width="16.5703125" style="1" customWidth="1"/>
    <col min="13577" max="13577" width="11.140625" style="1" bestFit="1" customWidth="1"/>
    <col min="13578" max="13578" width="15.42578125" style="1" customWidth="1"/>
    <col min="13579" max="13582" width="16.5703125" style="1" customWidth="1"/>
    <col min="13583" max="13583" width="13.85546875" style="1" bestFit="1" customWidth="1"/>
    <col min="13584" max="13584" width="15.42578125" style="1" customWidth="1"/>
    <col min="13585" max="13585" width="16.5703125" style="1" customWidth="1"/>
    <col min="13586" max="13587" width="11.42578125" style="1" customWidth="1"/>
    <col min="13588" max="13588" width="15.85546875" style="1" bestFit="1" customWidth="1"/>
    <col min="13589" max="13824" width="11.42578125" style="1"/>
    <col min="13825" max="13825" width="0" style="1" hidden="1" customWidth="1"/>
    <col min="13826" max="13826" width="45.7109375" style="1" customWidth="1"/>
    <col min="13827" max="13827" width="11.140625" style="1" bestFit="1" customWidth="1"/>
    <col min="13828" max="13828" width="15.42578125" style="1" customWidth="1"/>
    <col min="13829" max="13829" width="16.5703125" style="1" customWidth="1"/>
    <col min="13830" max="13830" width="11.140625" style="1" bestFit="1" customWidth="1"/>
    <col min="13831" max="13831" width="15.42578125" style="1" customWidth="1"/>
    <col min="13832" max="13832" width="16.5703125" style="1" customWidth="1"/>
    <col min="13833" max="13833" width="11.140625" style="1" bestFit="1" customWidth="1"/>
    <col min="13834" max="13834" width="15.42578125" style="1" customWidth="1"/>
    <col min="13835" max="13838" width="16.5703125" style="1" customWidth="1"/>
    <col min="13839" max="13839" width="13.85546875" style="1" bestFit="1" customWidth="1"/>
    <col min="13840" max="13840" width="15.42578125" style="1" customWidth="1"/>
    <col min="13841" max="13841" width="16.5703125" style="1" customWidth="1"/>
    <col min="13842" max="13843" width="11.42578125" style="1" customWidth="1"/>
    <col min="13844" max="13844" width="15.85546875" style="1" bestFit="1" customWidth="1"/>
    <col min="13845" max="14080" width="11.42578125" style="1"/>
    <col min="14081" max="14081" width="0" style="1" hidden="1" customWidth="1"/>
    <col min="14082" max="14082" width="45.7109375" style="1" customWidth="1"/>
    <col min="14083" max="14083" width="11.140625" style="1" bestFit="1" customWidth="1"/>
    <col min="14084" max="14084" width="15.42578125" style="1" customWidth="1"/>
    <col min="14085" max="14085" width="16.5703125" style="1" customWidth="1"/>
    <col min="14086" max="14086" width="11.140625" style="1" bestFit="1" customWidth="1"/>
    <col min="14087" max="14087" width="15.42578125" style="1" customWidth="1"/>
    <col min="14088" max="14088" width="16.5703125" style="1" customWidth="1"/>
    <col min="14089" max="14089" width="11.140625" style="1" bestFit="1" customWidth="1"/>
    <col min="14090" max="14090" width="15.42578125" style="1" customWidth="1"/>
    <col min="14091" max="14094" width="16.5703125" style="1" customWidth="1"/>
    <col min="14095" max="14095" width="13.85546875" style="1" bestFit="1" customWidth="1"/>
    <col min="14096" max="14096" width="15.42578125" style="1" customWidth="1"/>
    <col min="14097" max="14097" width="16.5703125" style="1" customWidth="1"/>
    <col min="14098" max="14099" width="11.42578125" style="1" customWidth="1"/>
    <col min="14100" max="14100" width="15.85546875" style="1" bestFit="1" customWidth="1"/>
    <col min="14101" max="14336" width="11.42578125" style="1"/>
    <col min="14337" max="14337" width="0" style="1" hidden="1" customWidth="1"/>
    <col min="14338" max="14338" width="45.7109375" style="1" customWidth="1"/>
    <col min="14339" max="14339" width="11.140625" style="1" bestFit="1" customWidth="1"/>
    <col min="14340" max="14340" width="15.42578125" style="1" customWidth="1"/>
    <col min="14341" max="14341" width="16.5703125" style="1" customWidth="1"/>
    <col min="14342" max="14342" width="11.140625" style="1" bestFit="1" customWidth="1"/>
    <col min="14343" max="14343" width="15.42578125" style="1" customWidth="1"/>
    <col min="14344" max="14344" width="16.5703125" style="1" customWidth="1"/>
    <col min="14345" max="14345" width="11.140625" style="1" bestFit="1" customWidth="1"/>
    <col min="14346" max="14346" width="15.42578125" style="1" customWidth="1"/>
    <col min="14347" max="14350" width="16.5703125" style="1" customWidth="1"/>
    <col min="14351" max="14351" width="13.85546875" style="1" bestFit="1" customWidth="1"/>
    <col min="14352" max="14352" width="15.42578125" style="1" customWidth="1"/>
    <col min="14353" max="14353" width="16.5703125" style="1" customWidth="1"/>
    <col min="14354" max="14355" width="11.42578125" style="1" customWidth="1"/>
    <col min="14356" max="14356" width="15.85546875" style="1" bestFit="1" customWidth="1"/>
    <col min="14357" max="14592" width="11.42578125" style="1"/>
    <col min="14593" max="14593" width="0" style="1" hidden="1" customWidth="1"/>
    <col min="14594" max="14594" width="45.7109375" style="1" customWidth="1"/>
    <col min="14595" max="14595" width="11.140625" style="1" bestFit="1" customWidth="1"/>
    <col min="14596" max="14596" width="15.42578125" style="1" customWidth="1"/>
    <col min="14597" max="14597" width="16.5703125" style="1" customWidth="1"/>
    <col min="14598" max="14598" width="11.140625" style="1" bestFit="1" customWidth="1"/>
    <col min="14599" max="14599" width="15.42578125" style="1" customWidth="1"/>
    <col min="14600" max="14600" width="16.5703125" style="1" customWidth="1"/>
    <col min="14601" max="14601" width="11.140625" style="1" bestFit="1" customWidth="1"/>
    <col min="14602" max="14602" width="15.42578125" style="1" customWidth="1"/>
    <col min="14603" max="14606" width="16.5703125" style="1" customWidth="1"/>
    <col min="14607" max="14607" width="13.85546875" style="1" bestFit="1" customWidth="1"/>
    <col min="14608" max="14608" width="15.42578125" style="1" customWidth="1"/>
    <col min="14609" max="14609" width="16.5703125" style="1" customWidth="1"/>
    <col min="14610" max="14611" width="11.42578125" style="1" customWidth="1"/>
    <col min="14612" max="14612" width="15.85546875" style="1" bestFit="1" customWidth="1"/>
    <col min="14613" max="14848" width="11.42578125" style="1"/>
    <col min="14849" max="14849" width="0" style="1" hidden="1" customWidth="1"/>
    <col min="14850" max="14850" width="45.7109375" style="1" customWidth="1"/>
    <col min="14851" max="14851" width="11.140625" style="1" bestFit="1" customWidth="1"/>
    <col min="14852" max="14852" width="15.42578125" style="1" customWidth="1"/>
    <col min="14853" max="14853" width="16.5703125" style="1" customWidth="1"/>
    <col min="14854" max="14854" width="11.140625" style="1" bestFit="1" customWidth="1"/>
    <col min="14855" max="14855" width="15.42578125" style="1" customWidth="1"/>
    <col min="14856" max="14856" width="16.5703125" style="1" customWidth="1"/>
    <col min="14857" max="14857" width="11.140625" style="1" bestFit="1" customWidth="1"/>
    <col min="14858" max="14858" width="15.42578125" style="1" customWidth="1"/>
    <col min="14859" max="14862" width="16.5703125" style="1" customWidth="1"/>
    <col min="14863" max="14863" width="13.85546875" style="1" bestFit="1" customWidth="1"/>
    <col min="14864" max="14864" width="15.42578125" style="1" customWidth="1"/>
    <col min="14865" max="14865" width="16.5703125" style="1" customWidth="1"/>
    <col min="14866" max="14867" width="11.42578125" style="1" customWidth="1"/>
    <col min="14868" max="14868" width="15.85546875" style="1" bestFit="1" customWidth="1"/>
    <col min="14869" max="15104" width="11.42578125" style="1"/>
    <col min="15105" max="15105" width="0" style="1" hidden="1" customWidth="1"/>
    <col min="15106" max="15106" width="45.7109375" style="1" customWidth="1"/>
    <col min="15107" max="15107" width="11.140625" style="1" bestFit="1" customWidth="1"/>
    <col min="15108" max="15108" width="15.42578125" style="1" customWidth="1"/>
    <col min="15109" max="15109" width="16.5703125" style="1" customWidth="1"/>
    <col min="15110" max="15110" width="11.140625" style="1" bestFit="1" customWidth="1"/>
    <col min="15111" max="15111" width="15.42578125" style="1" customWidth="1"/>
    <col min="15112" max="15112" width="16.5703125" style="1" customWidth="1"/>
    <col min="15113" max="15113" width="11.140625" style="1" bestFit="1" customWidth="1"/>
    <col min="15114" max="15114" width="15.42578125" style="1" customWidth="1"/>
    <col min="15115" max="15118" width="16.5703125" style="1" customWidth="1"/>
    <col min="15119" max="15119" width="13.85546875" style="1" bestFit="1" customWidth="1"/>
    <col min="15120" max="15120" width="15.42578125" style="1" customWidth="1"/>
    <col min="15121" max="15121" width="16.5703125" style="1" customWidth="1"/>
    <col min="15122" max="15123" width="11.42578125" style="1" customWidth="1"/>
    <col min="15124" max="15124" width="15.85546875" style="1" bestFit="1" customWidth="1"/>
    <col min="15125" max="15360" width="11.42578125" style="1"/>
    <col min="15361" max="15361" width="0" style="1" hidden="1" customWidth="1"/>
    <col min="15362" max="15362" width="45.7109375" style="1" customWidth="1"/>
    <col min="15363" max="15363" width="11.140625" style="1" bestFit="1" customWidth="1"/>
    <col min="15364" max="15364" width="15.42578125" style="1" customWidth="1"/>
    <col min="15365" max="15365" width="16.5703125" style="1" customWidth="1"/>
    <col min="15366" max="15366" width="11.140625" style="1" bestFit="1" customWidth="1"/>
    <col min="15367" max="15367" width="15.42578125" style="1" customWidth="1"/>
    <col min="15368" max="15368" width="16.5703125" style="1" customWidth="1"/>
    <col min="15369" max="15369" width="11.140625" style="1" bestFit="1" customWidth="1"/>
    <col min="15370" max="15370" width="15.42578125" style="1" customWidth="1"/>
    <col min="15371" max="15374" width="16.5703125" style="1" customWidth="1"/>
    <col min="15375" max="15375" width="13.85546875" style="1" bestFit="1" customWidth="1"/>
    <col min="15376" max="15376" width="15.42578125" style="1" customWidth="1"/>
    <col min="15377" max="15377" width="16.5703125" style="1" customWidth="1"/>
    <col min="15378" max="15379" width="11.42578125" style="1" customWidth="1"/>
    <col min="15380" max="15380" width="15.85546875" style="1" bestFit="1" customWidth="1"/>
    <col min="15381" max="15616" width="11.42578125" style="1"/>
    <col min="15617" max="15617" width="0" style="1" hidden="1" customWidth="1"/>
    <col min="15618" max="15618" width="45.7109375" style="1" customWidth="1"/>
    <col min="15619" max="15619" width="11.140625" style="1" bestFit="1" customWidth="1"/>
    <col min="15620" max="15620" width="15.42578125" style="1" customWidth="1"/>
    <col min="15621" max="15621" width="16.5703125" style="1" customWidth="1"/>
    <col min="15622" max="15622" width="11.140625" style="1" bestFit="1" customWidth="1"/>
    <col min="15623" max="15623" width="15.42578125" style="1" customWidth="1"/>
    <col min="15624" max="15624" width="16.5703125" style="1" customWidth="1"/>
    <col min="15625" max="15625" width="11.140625" style="1" bestFit="1" customWidth="1"/>
    <col min="15626" max="15626" width="15.42578125" style="1" customWidth="1"/>
    <col min="15627" max="15630" width="16.5703125" style="1" customWidth="1"/>
    <col min="15631" max="15631" width="13.85546875" style="1" bestFit="1" customWidth="1"/>
    <col min="15632" max="15632" width="15.42578125" style="1" customWidth="1"/>
    <col min="15633" max="15633" width="16.5703125" style="1" customWidth="1"/>
    <col min="15634" max="15635" width="11.42578125" style="1" customWidth="1"/>
    <col min="15636" max="15636" width="15.85546875" style="1" bestFit="1" customWidth="1"/>
    <col min="15637" max="15872" width="11.42578125" style="1"/>
    <col min="15873" max="15873" width="0" style="1" hidden="1" customWidth="1"/>
    <col min="15874" max="15874" width="45.7109375" style="1" customWidth="1"/>
    <col min="15875" max="15875" width="11.140625" style="1" bestFit="1" customWidth="1"/>
    <col min="15876" max="15876" width="15.42578125" style="1" customWidth="1"/>
    <col min="15877" max="15877" width="16.5703125" style="1" customWidth="1"/>
    <col min="15878" max="15878" width="11.140625" style="1" bestFit="1" customWidth="1"/>
    <col min="15879" max="15879" width="15.42578125" style="1" customWidth="1"/>
    <col min="15880" max="15880" width="16.5703125" style="1" customWidth="1"/>
    <col min="15881" max="15881" width="11.140625" style="1" bestFit="1" customWidth="1"/>
    <col min="15882" max="15882" width="15.42578125" style="1" customWidth="1"/>
    <col min="15883" max="15886" width="16.5703125" style="1" customWidth="1"/>
    <col min="15887" max="15887" width="13.85546875" style="1" bestFit="1" customWidth="1"/>
    <col min="15888" max="15888" width="15.42578125" style="1" customWidth="1"/>
    <col min="15889" max="15889" width="16.5703125" style="1" customWidth="1"/>
    <col min="15890" max="15891" width="11.42578125" style="1" customWidth="1"/>
    <col min="15892" max="15892" width="15.85546875" style="1" bestFit="1" customWidth="1"/>
    <col min="15893" max="16128" width="11.42578125" style="1"/>
    <col min="16129" max="16129" width="0" style="1" hidden="1" customWidth="1"/>
    <col min="16130" max="16130" width="45.7109375" style="1" customWidth="1"/>
    <col min="16131" max="16131" width="11.140625" style="1" bestFit="1" customWidth="1"/>
    <col min="16132" max="16132" width="15.42578125" style="1" customWidth="1"/>
    <col min="16133" max="16133" width="16.5703125" style="1" customWidth="1"/>
    <col min="16134" max="16134" width="11.140625" style="1" bestFit="1" customWidth="1"/>
    <col min="16135" max="16135" width="15.42578125" style="1" customWidth="1"/>
    <col min="16136" max="16136" width="16.5703125" style="1" customWidth="1"/>
    <col min="16137" max="16137" width="11.140625" style="1" bestFit="1" customWidth="1"/>
    <col min="16138" max="16138" width="15.42578125" style="1" customWidth="1"/>
    <col min="16139" max="16142" width="16.5703125" style="1" customWidth="1"/>
    <col min="16143" max="16143" width="13.85546875" style="1" bestFit="1" customWidth="1"/>
    <col min="16144" max="16144" width="15.42578125" style="1" customWidth="1"/>
    <col min="16145" max="16145" width="16.5703125" style="1" customWidth="1"/>
    <col min="16146" max="16147" width="11.42578125" style="1" customWidth="1"/>
    <col min="16148" max="16148" width="15.85546875" style="1" bestFit="1" customWidth="1"/>
    <col min="16149" max="16384" width="11.42578125" style="1"/>
  </cols>
  <sheetData>
    <row r="1" spans="1:20" s="569" customFormat="1" ht="25.5" customHeight="1">
      <c r="A1" s="32"/>
      <c r="B1" s="993" t="s">
        <v>1003</v>
      </c>
      <c r="C1" s="993"/>
      <c r="D1" s="993"/>
      <c r="E1" s="993"/>
      <c r="F1" s="993"/>
      <c r="G1" s="993"/>
      <c r="H1" s="993"/>
      <c r="I1" s="993"/>
      <c r="J1" s="993"/>
      <c r="K1" s="993"/>
      <c r="L1" s="993"/>
      <c r="M1" s="993"/>
      <c r="N1" s="993"/>
      <c r="O1" s="993"/>
      <c r="P1" s="993"/>
      <c r="Q1" s="993"/>
      <c r="S1" s="862" t="s">
        <v>1124</v>
      </c>
      <c r="T1" s="597"/>
    </row>
    <row r="2" spans="1:20" s="569" customFormat="1" ht="18">
      <c r="A2" s="32"/>
      <c r="B2" s="994" t="s">
        <v>1004</v>
      </c>
      <c r="C2" s="994"/>
      <c r="D2" s="994"/>
      <c r="E2" s="994"/>
      <c r="F2" s="994"/>
      <c r="G2" s="994"/>
      <c r="H2" s="994"/>
      <c r="I2" s="994"/>
      <c r="J2" s="994"/>
      <c r="K2" s="994"/>
      <c r="L2" s="994"/>
      <c r="M2" s="994"/>
      <c r="N2" s="994"/>
      <c r="O2" s="994"/>
      <c r="P2" s="994"/>
      <c r="Q2" s="994"/>
    </row>
    <row r="3" spans="1:20" s="570" customFormat="1" ht="30" customHeight="1">
      <c r="A3" s="32"/>
      <c r="B3" s="998" t="s">
        <v>3</v>
      </c>
      <c r="C3" s="998"/>
      <c r="D3" s="998"/>
      <c r="E3" s="998"/>
      <c r="F3" s="998"/>
      <c r="G3" s="998"/>
      <c r="H3" s="998"/>
      <c r="I3" s="998"/>
      <c r="J3" s="998"/>
      <c r="K3" s="998"/>
      <c r="L3" s="998"/>
      <c r="M3" s="998"/>
      <c r="N3" s="998"/>
      <c r="O3" s="998"/>
      <c r="P3" s="998"/>
      <c r="Q3" s="998"/>
    </row>
    <row r="4" spans="1:20" s="571" customFormat="1" ht="15" customHeight="1">
      <c r="A4" s="32"/>
      <c r="B4" s="32"/>
      <c r="C4" s="32"/>
      <c r="D4" s="32"/>
      <c r="E4" s="32"/>
      <c r="F4" s="32"/>
      <c r="G4" s="32"/>
      <c r="H4" s="32"/>
      <c r="I4" s="32"/>
      <c r="J4" s="32"/>
      <c r="K4" s="32"/>
      <c r="L4" s="32"/>
      <c r="M4" s="32"/>
      <c r="N4" s="32"/>
      <c r="O4" s="32"/>
      <c r="P4" s="32"/>
      <c r="Q4" s="32"/>
    </row>
    <row r="5" spans="1:20" s="571" customFormat="1" ht="15" customHeight="1">
      <c r="A5" s="32"/>
      <c r="B5" s="572"/>
      <c r="C5" s="1070" t="s">
        <v>957</v>
      </c>
      <c r="D5" s="1070"/>
      <c r="E5" s="1070"/>
      <c r="F5" s="1070" t="s">
        <v>958</v>
      </c>
      <c r="G5" s="1070"/>
      <c r="H5" s="1070"/>
      <c r="I5" s="1070" t="s">
        <v>959</v>
      </c>
      <c r="J5" s="1070"/>
      <c r="K5" s="1070"/>
      <c r="L5" s="1070" t="s">
        <v>960</v>
      </c>
      <c r="M5" s="1070"/>
      <c r="N5" s="1070"/>
      <c r="O5" s="1070" t="s">
        <v>961</v>
      </c>
      <c r="P5" s="1070"/>
      <c r="Q5" s="1070"/>
    </row>
    <row r="6" spans="1:20" s="571" customFormat="1" ht="15" customHeight="1" thickBot="1">
      <c r="A6" s="32"/>
      <c r="B6" s="573"/>
      <c r="C6" s="574" t="s">
        <v>1005</v>
      </c>
      <c r="D6" s="575" t="s">
        <v>963</v>
      </c>
      <c r="E6" s="574" t="s">
        <v>964</v>
      </c>
      <c r="F6" s="574" t="s">
        <v>1005</v>
      </c>
      <c r="G6" s="575" t="s">
        <v>963</v>
      </c>
      <c r="H6" s="574" t="s">
        <v>964</v>
      </c>
      <c r="I6" s="574" t="s">
        <v>1005</v>
      </c>
      <c r="J6" s="575" t="s">
        <v>963</v>
      </c>
      <c r="K6" s="574" t="s">
        <v>964</v>
      </c>
      <c r="L6" s="574" t="s">
        <v>1005</v>
      </c>
      <c r="M6" s="575" t="s">
        <v>963</v>
      </c>
      <c r="N6" s="574" t="s">
        <v>964</v>
      </c>
      <c r="O6" s="574" t="s">
        <v>1005</v>
      </c>
      <c r="P6" s="575" t="s">
        <v>963</v>
      </c>
      <c r="Q6" s="574" t="s">
        <v>964</v>
      </c>
    </row>
    <row r="7" spans="1:20" s="586" customFormat="1" ht="15" customHeight="1" thickTop="1">
      <c r="A7" s="32"/>
      <c r="B7" s="582" t="s">
        <v>0</v>
      </c>
      <c r="C7" s="582"/>
      <c r="D7" s="582"/>
      <c r="E7" s="582"/>
      <c r="F7" s="585"/>
      <c r="G7" s="585"/>
      <c r="H7" s="585"/>
      <c r="I7" s="585"/>
      <c r="J7" s="585"/>
      <c r="K7" s="585"/>
      <c r="L7" s="585"/>
      <c r="M7" s="585"/>
      <c r="N7" s="585"/>
      <c r="O7" s="585"/>
      <c r="P7" s="585"/>
      <c r="Q7" s="585"/>
    </row>
    <row r="8" spans="1:20" s="586" customFormat="1" ht="15" customHeight="1">
      <c r="A8" s="32" t="s">
        <v>982</v>
      </c>
      <c r="B8" s="32" t="s">
        <v>317</v>
      </c>
      <c r="C8" s="285">
        <v>19513299.219260003</v>
      </c>
      <c r="D8" s="438">
        <v>0.10189901271198498</v>
      </c>
      <c r="E8" s="285">
        <v>3</v>
      </c>
      <c r="F8" s="285">
        <v>19598291.262990002</v>
      </c>
      <c r="G8" s="438">
        <v>9.8296351384206088E-2</v>
      </c>
      <c r="H8" s="285">
        <v>3</v>
      </c>
      <c r="I8" s="285">
        <v>20339044.25646</v>
      </c>
      <c r="J8" s="438">
        <v>9.4708962685514458E-2</v>
      </c>
      <c r="K8" s="285">
        <v>4</v>
      </c>
      <c r="L8" s="285">
        <v>22390592.432410005</v>
      </c>
      <c r="M8" s="438">
        <v>0.10476307663684875</v>
      </c>
      <c r="N8" s="285">
        <v>3</v>
      </c>
      <c r="O8" s="285">
        <v>23055281.187030006</v>
      </c>
      <c r="P8" s="438">
        <v>0.10368233262430511</v>
      </c>
      <c r="Q8" s="285">
        <v>3</v>
      </c>
    </row>
    <row r="9" spans="1:20" s="586" customFormat="1" ht="15" customHeight="1">
      <c r="A9" s="32" t="s">
        <v>982</v>
      </c>
      <c r="B9" s="32" t="s">
        <v>318</v>
      </c>
      <c r="C9" s="285">
        <v>20111436.971809998</v>
      </c>
      <c r="D9" s="438">
        <v>0.10502250667707624</v>
      </c>
      <c r="E9" s="285">
        <v>2</v>
      </c>
      <c r="F9" s="285">
        <v>22125826.554990001</v>
      </c>
      <c r="G9" s="438">
        <v>0.1109733492849154</v>
      </c>
      <c r="H9" s="285">
        <v>2</v>
      </c>
      <c r="I9" s="285">
        <v>24697830.654620003</v>
      </c>
      <c r="J9" s="438">
        <v>0.11500569507530445</v>
      </c>
      <c r="K9" s="285">
        <v>2</v>
      </c>
      <c r="L9" s="285">
        <v>30726086.533279978</v>
      </c>
      <c r="M9" s="438">
        <v>0.14376392084994891</v>
      </c>
      <c r="N9" s="285">
        <v>1</v>
      </c>
      <c r="O9" s="285">
        <v>32901851.672550008</v>
      </c>
      <c r="P9" s="438">
        <v>0.14796352737558305</v>
      </c>
      <c r="Q9" s="285">
        <v>1</v>
      </c>
    </row>
    <row r="10" spans="1:20" s="586" customFormat="1" ht="15" customHeight="1">
      <c r="A10" s="32" t="s">
        <v>982</v>
      </c>
      <c r="B10" s="32" t="s">
        <v>319</v>
      </c>
      <c r="C10" s="285">
        <v>25681501.997009996</v>
      </c>
      <c r="D10" s="438">
        <v>0.13410954748148263</v>
      </c>
      <c r="E10" s="285">
        <v>1</v>
      </c>
      <c r="F10" s="285">
        <v>25320421.576700002</v>
      </c>
      <c r="G10" s="438">
        <v>0.12699602343392352</v>
      </c>
      <c r="H10" s="285">
        <v>1</v>
      </c>
      <c r="I10" s="285">
        <v>25988637.388270002</v>
      </c>
      <c r="J10" s="438">
        <v>0.12101634952051712</v>
      </c>
      <c r="K10" s="285">
        <v>1</v>
      </c>
      <c r="L10" s="285">
        <v>27632598.431060053</v>
      </c>
      <c r="M10" s="438">
        <v>0.12928983615985642</v>
      </c>
      <c r="N10" s="285">
        <v>2</v>
      </c>
      <c r="O10" s="285">
        <v>27538924.370909996</v>
      </c>
      <c r="P10" s="438">
        <v>0.12384580754306965</v>
      </c>
      <c r="Q10" s="285">
        <v>2</v>
      </c>
    </row>
    <row r="11" spans="1:20" s="586" customFormat="1" ht="15" customHeight="1">
      <c r="A11" s="32" t="s">
        <v>982</v>
      </c>
      <c r="B11" s="32" t="s">
        <v>320</v>
      </c>
      <c r="C11" s="285">
        <v>16345417.584729999</v>
      </c>
      <c r="D11" s="438">
        <v>8.5356246350999296E-2</v>
      </c>
      <c r="E11" s="285">
        <v>5</v>
      </c>
      <c r="F11" s="285">
        <v>16089936.252730004</v>
      </c>
      <c r="G11" s="438">
        <v>8.0699996057030307E-2</v>
      </c>
      <c r="H11" s="285">
        <v>5</v>
      </c>
      <c r="I11" s="285">
        <v>17355460.971329998</v>
      </c>
      <c r="J11" s="438">
        <v>8.0815877324300761E-2</v>
      </c>
      <c r="K11" s="285">
        <v>5</v>
      </c>
      <c r="L11" s="285">
        <v>19030451.932790019</v>
      </c>
      <c r="M11" s="438">
        <v>8.9041355215903811E-2</v>
      </c>
      <c r="N11" s="285">
        <v>4</v>
      </c>
      <c r="O11" s="285">
        <v>19575400.279660013</v>
      </c>
      <c r="P11" s="438">
        <v>8.803289565565614E-2</v>
      </c>
      <c r="Q11" s="285">
        <v>4</v>
      </c>
    </row>
    <row r="12" spans="1:20" s="586" customFormat="1" ht="15" customHeight="1">
      <c r="A12" s="32" t="s">
        <v>982</v>
      </c>
      <c r="B12" s="32" t="s">
        <v>321</v>
      </c>
      <c r="C12" s="285">
        <v>15973089.098619999</v>
      </c>
      <c r="D12" s="438">
        <v>8.3411933525984888E-2</v>
      </c>
      <c r="E12" s="285">
        <v>6</v>
      </c>
      <c r="F12" s="285">
        <v>15817386.780310001</v>
      </c>
      <c r="G12" s="438">
        <v>7.9333008580873707E-2</v>
      </c>
      <c r="H12" s="285">
        <v>6</v>
      </c>
      <c r="I12" s="285">
        <v>16057812.36081</v>
      </c>
      <c r="J12" s="438">
        <v>7.4773363611120094E-2</v>
      </c>
      <c r="K12" s="285">
        <v>6</v>
      </c>
      <c r="L12" s="285">
        <v>16858927.502620008</v>
      </c>
      <c r="M12" s="438">
        <v>7.888103538589368E-2</v>
      </c>
      <c r="N12" s="285">
        <v>5</v>
      </c>
      <c r="O12" s="285">
        <v>17638244.149539996</v>
      </c>
      <c r="P12" s="438">
        <v>7.9321274895146621E-2</v>
      </c>
      <c r="Q12" s="285">
        <v>7</v>
      </c>
    </row>
    <row r="13" spans="1:20" s="586" customFormat="1" ht="15" customHeight="1">
      <c r="A13" s="32" t="s">
        <v>982</v>
      </c>
      <c r="B13" s="32" t="s">
        <v>322</v>
      </c>
      <c r="C13" s="285">
        <v>10108545.860170001</v>
      </c>
      <c r="D13" s="438">
        <v>5.2787120074042064E-2</v>
      </c>
      <c r="E13" s="285">
        <v>9</v>
      </c>
      <c r="F13" s="285">
        <v>10601623.353329999</v>
      </c>
      <c r="G13" s="438">
        <v>5.3173048629492785E-2</v>
      </c>
      <c r="H13" s="285">
        <v>9</v>
      </c>
      <c r="I13" s="285">
        <v>11397054.536939999</v>
      </c>
      <c r="J13" s="438">
        <v>5.3070498262030585E-2</v>
      </c>
      <c r="K13" s="285">
        <v>9</v>
      </c>
      <c r="L13" s="285">
        <v>13368267.585089991</v>
      </c>
      <c r="M13" s="438">
        <v>6.2548628212779331E-2</v>
      </c>
      <c r="N13" s="285">
        <v>8</v>
      </c>
      <c r="O13" s="285">
        <v>13907856.249529993</v>
      </c>
      <c r="P13" s="438">
        <v>6.2545278283832037E-2</v>
      </c>
      <c r="Q13" s="285">
        <v>8</v>
      </c>
    </row>
    <row r="14" spans="1:20" s="586" customFormat="1" ht="15" customHeight="1">
      <c r="A14" s="32" t="s">
        <v>982</v>
      </c>
      <c r="B14" s="32" t="s">
        <v>323</v>
      </c>
      <c r="C14" s="285">
        <v>8442511.4861699995</v>
      </c>
      <c r="D14" s="438">
        <v>4.408703703612972E-2</v>
      </c>
      <c r="E14" s="285">
        <v>10</v>
      </c>
      <c r="F14" s="285">
        <v>8784116.941300001</v>
      </c>
      <c r="G14" s="438">
        <v>4.4057241209214039E-2</v>
      </c>
      <c r="H14" s="285">
        <v>10</v>
      </c>
      <c r="I14" s="285">
        <v>9534881.6552400012</v>
      </c>
      <c r="J14" s="438">
        <v>4.4399271642771625E-2</v>
      </c>
      <c r="K14" s="285">
        <v>10</v>
      </c>
      <c r="L14" s="285">
        <v>10440000.570479995</v>
      </c>
      <c r="M14" s="438">
        <v>4.884759450450224E-2</v>
      </c>
      <c r="N14" s="285">
        <v>9</v>
      </c>
      <c r="O14" s="285">
        <v>11238733.127770005</v>
      </c>
      <c r="P14" s="438">
        <v>5.0541915189686558E-2</v>
      </c>
      <c r="Q14" s="285">
        <v>9</v>
      </c>
    </row>
    <row r="15" spans="1:20" s="586" customFormat="1" ht="15" customHeight="1">
      <c r="A15" s="32" t="s">
        <v>982</v>
      </c>
      <c r="B15" s="32" t="s">
        <v>324</v>
      </c>
      <c r="C15" s="285">
        <v>12218608.015070001</v>
      </c>
      <c r="D15" s="438">
        <v>6.3805924970183739E-2</v>
      </c>
      <c r="E15" s="285">
        <v>8</v>
      </c>
      <c r="F15" s="285">
        <v>13157632.404539999</v>
      </c>
      <c r="G15" s="438">
        <v>6.5992858298992416E-2</v>
      </c>
      <c r="H15" s="285">
        <v>8</v>
      </c>
      <c r="I15" s="285">
        <v>14325664.206240002</v>
      </c>
      <c r="J15" s="438">
        <v>6.6707598432166421E-2</v>
      </c>
      <c r="K15" s="285">
        <v>8</v>
      </c>
      <c r="L15" s="285">
        <v>16155607.809210008</v>
      </c>
      <c r="M15" s="438">
        <v>7.5590281237099322E-2</v>
      </c>
      <c r="N15" s="285">
        <v>7</v>
      </c>
      <c r="O15" s="285">
        <v>17719867.041559994</v>
      </c>
      <c r="P15" s="438">
        <v>7.9688342716680544E-2</v>
      </c>
      <c r="Q15" s="285">
        <v>6</v>
      </c>
    </row>
    <row r="16" spans="1:20" s="586" customFormat="1" ht="15" customHeight="1">
      <c r="A16" s="32" t="s">
        <v>982</v>
      </c>
      <c r="B16" s="32" t="s">
        <v>325</v>
      </c>
      <c r="C16" s="285">
        <v>82041.368229999993</v>
      </c>
      <c r="D16" s="438">
        <v>4.2842047886951148E-4</v>
      </c>
      <c r="E16" s="285">
        <v>50</v>
      </c>
      <c r="F16" s="285">
        <v>107566.4837</v>
      </c>
      <c r="G16" s="438">
        <v>5.3950585472243629E-4</v>
      </c>
      <c r="H16" s="285">
        <v>47</v>
      </c>
      <c r="I16" s="285">
        <v>112714.87134</v>
      </c>
      <c r="J16" s="438">
        <v>5.2485792396326787E-4</v>
      </c>
      <c r="K16" s="285">
        <v>46</v>
      </c>
      <c r="L16" s="285">
        <v>117051.10033000003</v>
      </c>
      <c r="M16" s="438">
        <v>5.4766900122523376E-4</v>
      </c>
      <c r="N16" s="285">
        <v>46</v>
      </c>
      <c r="O16" s="285">
        <v>130453.28121000002</v>
      </c>
      <c r="P16" s="438">
        <v>5.8666387040016933E-4</v>
      </c>
      <c r="Q16" s="285">
        <v>43</v>
      </c>
    </row>
    <row r="17" spans="1:20" s="586" customFormat="1" ht="15" customHeight="1">
      <c r="A17" s="32" t="s">
        <v>1006</v>
      </c>
      <c r="B17" s="32" t="s">
        <v>326</v>
      </c>
      <c r="C17" s="285">
        <v>12905007.11906</v>
      </c>
      <c r="D17" s="438">
        <v>6.7390320434348658E-2</v>
      </c>
      <c r="E17" s="285">
        <v>7</v>
      </c>
      <c r="F17" s="285">
        <v>13876697.968430001</v>
      </c>
      <c r="G17" s="438">
        <v>6.9599372784767563E-2</v>
      </c>
      <c r="H17" s="285">
        <v>7</v>
      </c>
      <c r="I17" s="285">
        <v>15170827.55572</v>
      </c>
      <c r="J17" s="438">
        <v>7.0643110008805132E-2</v>
      </c>
      <c r="K17" s="285">
        <v>7</v>
      </c>
      <c r="L17" s="285">
        <v>16824713.584440004</v>
      </c>
      <c r="M17" s="438">
        <v>7.8720952291033264E-2</v>
      </c>
      <c r="N17" s="285">
        <v>6</v>
      </c>
      <c r="O17" s="285">
        <v>18285629.148359999</v>
      </c>
      <c r="P17" s="438">
        <v>8.2232641980159726E-2</v>
      </c>
      <c r="Q17" s="285">
        <v>5</v>
      </c>
    </row>
    <row r="18" spans="1:20" s="586" customFormat="1" ht="15" customHeight="1">
      <c r="A18" s="32"/>
      <c r="B18" s="32" t="s">
        <v>327</v>
      </c>
      <c r="C18" s="285">
        <v>3215531.8658499997</v>
      </c>
      <c r="D18" s="438">
        <v>1.6791601263517485E-2</v>
      </c>
      <c r="E18" s="285">
        <v>13</v>
      </c>
      <c r="F18" s="285">
        <v>3444045.79764</v>
      </c>
      <c r="G18" s="438">
        <v>1.7273808791046157E-2</v>
      </c>
      <c r="H18" s="285">
        <v>13</v>
      </c>
      <c r="I18" s="285">
        <v>3947649.89004</v>
      </c>
      <c r="J18" s="438">
        <v>1.8382271134127857E-2</v>
      </c>
      <c r="K18" s="285">
        <v>13</v>
      </c>
      <c r="L18" s="285">
        <v>4188536.7264000005</v>
      </c>
      <c r="M18" s="438">
        <v>1.9597694674167596E-2</v>
      </c>
      <c r="N18" s="285">
        <v>11</v>
      </c>
      <c r="O18" s="285">
        <v>4299385.3542299988</v>
      </c>
      <c r="P18" s="438">
        <v>1.9334845615681034E-2</v>
      </c>
      <c r="Q18" s="285">
        <v>12</v>
      </c>
    </row>
    <row r="19" spans="1:20" s="586" customFormat="1" ht="15" customHeight="1">
      <c r="A19" s="32" t="s">
        <v>982</v>
      </c>
      <c r="B19" s="32" t="s">
        <v>967</v>
      </c>
      <c r="C19" s="285">
        <v>16775325.838169999</v>
      </c>
      <c r="D19" s="438">
        <v>8.7601238382176802E-2</v>
      </c>
      <c r="E19" s="285">
        <v>4</v>
      </c>
      <c r="F19" s="285">
        <v>18567618.147810005</v>
      </c>
      <c r="G19" s="438">
        <v>9.3126951392518711E-2</v>
      </c>
      <c r="H19" s="285">
        <v>4</v>
      </c>
      <c r="I19" s="285">
        <v>20984435.415589999</v>
      </c>
      <c r="J19" s="438">
        <v>9.7714233062867126E-2</v>
      </c>
      <c r="K19" s="285">
        <v>3</v>
      </c>
      <c r="L19" s="438" t="s">
        <v>968</v>
      </c>
      <c r="M19" s="438" t="s">
        <v>968</v>
      </c>
      <c r="N19" s="438" t="s">
        <v>968</v>
      </c>
      <c r="O19" s="438" t="s">
        <v>968</v>
      </c>
      <c r="P19" s="438" t="s">
        <v>968</v>
      </c>
      <c r="Q19" s="438" t="s">
        <v>968</v>
      </c>
    </row>
    <row r="20" spans="1:20" s="586" customFormat="1" ht="15" customHeight="1">
      <c r="A20" s="32" t="s">
        <v>982</v>
      </c>
      <c r="B20" s="32" t="s">
        <v>328</v>
      </c>
      <c r="C20" s="285">
        <v>7763556.7714499999</v>
      </c>
      <c r="D20" s="438">
        <v>4.0541519577659314E-2</v>
      </c>
      <c r="E20" s="285">
        <v>11</v>
      </c>
      <c r="F20" s="285">
        <v>8558062.4795300029</v>
      </c>
      <c r="G20" s="438">
        <v>4.2923452119750259E-2</v>
      </c>
      <c r="H20" s="285">
        <v>11</v>
      </c>
      <c r="I20" s="285">
        <v>8993744.6667600013</v>
      </c>
      <c r="J20" s="438">
        <v>4.1879461852130852E-2</v>
      </c>
      <c r="K20" s="285">
        <v>11</v>
      </c>
      <c r="L20" s="285">
        <v>9494855.2282200027</v>
      </c>
      <c r="M20" s="438">
        <v>4.4425365203377552E-2</v>
      </c>
      <c r="N20" s="285">
        <v>10</v>
      </c>
      <c r="O20" s="285">
        <v>9666930.7197299991</v>
      </c>
      <c r="P20" s="438">
        <v>4.3473333428828781E-2</v>
      </c>
      <c r="Q20" s="285">
        <v>10</v>
      </c>
      <c r="T20" s="598"/>
    </row>
    <row r="21" spans="1:20" s="586" customFormat="1" ht="15" customHeight="1">
      <c r="A21" s="32" t="s">
        <v>982</v>
      </c>
      <c r="B21" s="427" t="s">
        <v>969</v>
      </c>
      <c r="C21" s="285">
        <v>169135873.1956</v>
      </c>
      <c r="D21" s="438">
        <v>0.88323242896445531</v>
      </c>
      <c r="E21" s="285"/>
      <c r="F21" s="285">
        <v>176049226.00400004</v>
      </c>
      <c r="G21" s="438">
        <v>0.88298496782145353</v>
      </c>
      <c r="H21" s="285"/>
      <c r="I21" s="285">
        <v>188905758.42936</v>
      </c>
      <c r="J21" s="438">
        <v>0.87964155053561977</v>
      </c>
      <c r="K21" s="285"/>
      <c r="L21" s="285">
        <v>187227689.43633005</v>
      </c>
      <c r="M21" s="438">
        <v>0.87601740937263606</v>
      </c>
      <c r="N21" s="285"/>
      <c r="O21" s="285">
        <v>195958556.58207998</v>
      </c>
      <c r="P21" s="438">
        <v>0.88124885917902929</v>
      </c>
      <c r="Q21" s="285" t="s">
        <v>1007</v>
      </c>
      <c r="T21" s="598"/>
    </row>
    <row r="22" spans="1:20" s="586" customFormat="1" ht="15" customHeight="1">
      <c r="A22" s="32"/>
      <c r="B22" s="427"/>
      <c r="C22" s="285"/>
      <c r="D22" s="438"/>
      <c r="E22" s="285"/>
      <c r="F22" s="285"/>
      <c r="G22" s="438"/>
      <c r="H22" s="285"/>
      <c r="I22" s="285"/>
      <c r="J22" s="438"/>
      <c r="K22" s="285"/>
      <c r="L22" s="285"/>
      <c r="M22" s="438"/>
      <c r="N22" s="285"/>
      <c r="O22" s="285"/>
      <c r="P22" s="438" t="s">
        <v>1007</v>
      </c>
      <c r="Q22" s="285" t="s">
        <v>1007</v>
      </c>
      <c r="T22" s="598"/>
    </row>
    <row r="23" spans="1:20" s="571" customFormat="1" ht="15" customHeight="1">
      <c r="A23" s="32"/>
      <c r="B23" s="585" t="s">
        <v>818</v>
      </c>
      <c r="C23" s="585"/>
      <c r="D23" s="585"/>
      <c r="E23" s="585"/>
      <c r="F23" s="585"/>
      <c r="G23" s="585"/>
      <c r="H23" s="585"/>
      <c r="I23" s="585"/>
      <c r="J23" s="585"/>
      <c r="K23" s="585"/>
      <c r="L23" s="585"/>
      <c r="M23" s="585"/>
      <c r="N23" s="585"/>
      <c r="O23" s="585"/>
      <c r="P23" s="584" t="s">
        <v>1007</v>
      </c>
      <c r="Q23" s="599" t="s">
        <v>1007</v>
      </c>
      <c r="T23" s="598"/>
    </row>
    <row r="24" spans="1:20" s="586" customFormat="1" ht="15" customHeight="1">
      <c r="A24" s="32" t="s">
        <v>982</v>
      </c>
      <c r="B24" s="32" t="s">
        <v>819</v>
      </c>
      <c r="C24" s="285">
        <v>3424424.5969900005</v>
      </c>
      <c r="D24" s="438">
        <v>1.7882446561508596E-2</v>
      </c>
      <c r="E24" s="285">
        <v>12</v>
      </c>
      <c r="F24" s="285">
        <v>3615748.2094799997</v>
      </c>
      <c r="G24" s="438">
        <v>1.8134992063672209E-2</v>
      </c>
      <c r="H24" s="285">
        <v>12</v>
      </c>
      <c r="I24" s="285">
        <v>4144646.3068400011</v>
      </c>
      <c r="J24" s="438">
        <v>1.9299586916159527E-2</v>
      </c>
      <c r="K24" s="285">
        <v>12</v>
      </c>
      <c r="L24" s="285">
        <v>3829260.7833399959</v>
      </c>
      <c r="M24" s="438">
        <v>1.7916682737114525E-2</v>
      </c>
      <c r="N24" s="285">
        <v>13</v>
      </c>
      <c r="O24" s="285">
        <v>3896985.2607699996</v>
      </c>
      <c r="P24" s="438">
        <v>1.7525204692210444E-2</v>
      </c>
      <c r="Q24" s="285">
        <v>13</v>
      </c>
      <c r="T24" s="598"/>
    </row>
    <row r="25" spans="1:20" s="586" customFormat="1" ht="15" customHeight="1">
      <c r="A25" s="32" t="s">
        <v>982</v>
      </c>
      <c r="B25" s="32" t="s">
        <v>820</v>
      </c>
      <c r="C25" s="285">
        <v>794282.52010999992</v>
      </c>
      <c r="D25" s="438">
        <v>4.1477688377507859E-3</v>
      </c>
      <c r="E25" s="285">
        <v>19</v>
      </c>
      <c r="F25" s="285">
        <v>693635.13957999996</v>
      </c>
      <c r="G25" s="438">
        <v>3.4789667373372017E-3</v>
      </c>
      <c r="H25" s="285">
        <v>23</v>
      </c>
      <c r="I25" s="285">
        <v>641816.22237000009</v>
      </c>
      <c r="J25" s="438">
        <v>2.988623648630475E-3</v>
      </c>
      <c r="K25" s="285">
        <v>23</v>
      </c>
      <c r="L25" s="285">
        <v>538348.12887000013</v>
      </c>
      <c r="M25" s="438">
        <v>2.5188706575032531E-3</v>
      </c>
      <c r="N25" s="285">
        <v>22</v>
      </c>
      <c r="O25" s="285">
        <v>485825.46119000006</v>
      </c>
      <c r="P25" s="438">
        <v>2.1848146919498448E-3</v>
      </c>
      <c r="Q25" s="285">
        <v>24</v>
      </c>
      <c r="T25" s="598"/>
    </row>
    <row r="26" spans="1:20" s="586" customFormat="1" ht="15" customHeight="1">
      <c r="A26" s="32" t="s">
        <v>982</v>
      </c>
      <c r="B26" s="427" t="s">
        <v>969</v>
      </c>
      <c r="C26" s="285">
        <v>4218707.1171000004</v>
      </c>
      <c r="D26" s="438">
        <v>2.2030210177230412E-2</v>
      </c>
      <c r="E26" s="600"/>
      <c r="F26" s="285">
        <v>4309383.3490599999</v>
      </c>
      <c r="G26" s="438">
        <v>2.1613958801009411E-2</v>
      </c>
      <c r="H26" s="600"/>
      <c r="I26" s="285">
        <v>4786462.5292100012</v>
      </c>
      <c r="J26" s="438">
        <v>2.2288210564790002E-2</v>
      </c>
      <c r="K26" s="600"/>
      <c r="L26" s="285">
        <v>4367608.912209996</v>
      </c>
      <c r="M26" s="438">
        <v>2.0435553394617778E-2</v>
      </c>
      <c r="N26" s="600"/>
      <c r="O26" s="601">
        <v>4382810.7219599998</v>
      </c>
      <c r="P26" s="438">
        <v>1.9710019384160289E-2</v>
      </c>
      <c r="Q26" s="285" t="s">
        <v>1007</v>
      </c>
      <c r="T26" s="598"/>
    </row>
    <row r="27" spans="1:20" s="586" customFormat="1" ht="15" customHeight="1">
      <c r="A27" s="32"/>
      <c r="B27" s="427"/>
      <c r="C27" s="285"/>
      <c r="D27" s="438"/>
      <c r="E27" s="600"/>
      <c r="F27" s="285"/>
      <c r="G27" s="438"/>
      <c r="H27" s="600"/>
      <c r="I27" s="285"/>
      <c r="J27" s="438"/>
      <c r="K27" s="600"/>
      <c r="L27" s="285"/>
      <c r="M27" s="438"/>
      <c r="N27" s="600"/>
      <c r="O27" s="285"/>
      <c r="P27" s="438" t="s">
        <v>1007</v>
      </c>
      <c r="Q27" s="285" t="s">
        <v>1007</v>
      </c>
      <c r="T27" s="598"/>
    </row>
    <row r="28" spans="1:20" s="586" customFormat="1" ht="15" customHeight="1">
      <c r="A28" s="32"/>
      <c r="B28" s="585" t="s">
        <v>951</v>
      </c>
      <c r="C28" s="585"/>
      <c r="D28" s="585"/>
      <c r="E28" s="585"/>
      <c r="F28" s="585"/>
      <c r="G28" s="585"/>
      <c r="H28" s="585"/>
      <c r="I28" s="585"/>
      <c r="J28" s="585"/>
      <c r="K28" s="585"/>
      <c r="L28" s="585"/>
      <c r="M28" s="585"/>
      <c r="N28" s="585"/>
      <c r="O28" s="585"/>
      <c r="P28" s="584" t="s">
        <v>1007</v>
      </c>
      <c r="Q28" s="599" t="s">
        <v>1007</v>
      </c>
      <c r="T28" s="598"/>
    </row>
    <row r="29" spans="1:20" s="586" customFormat="1" ht="15" customHeight="1">
      <c r="A29" s="32"/>
      <c r="B29" s="32" t="s">
        <v>952</v>
      </c>
      <c r="C29" s="285">
        <v>2371300.1074399999</v>
      </c>
      <c r="D29" s="438">
        <v>1.2382997861712666E-2</v>
      </c>
      <c r="E29" s="285">
        <v>14</v>
      </c>
      <c r="F29" s="285">
        <v>2626807.0635199999</v>
      </c>
      <c r="G29" s="438">
        <v>1.3174901151810083E-2</v>
      </c>
      <c r="H29" s="285">
        <v>14</v>
      </c>
      <c r="I29" s="285">
        <v>3239511.4605099997</v>
      </c>
      <c r="J29" s="438">
        <v>1.5084817465564542E-2</v>
      </c>
      <c r="K29" s="285">
        <v>14</v>
      </c>
      <c r="L29" s="285">
        <v>3830853.2217499968</v>
      </c>
      <c r="M29" s="438">
        <v>1.7924133578251934E-2</v>
      </c>
      <c r="N29" s="285">
        <v>12</v>
      </c>
      <c r="O29" s="285">
        <v>4404797.5072100013</v>
      </c>
      <c r="P29" s="438">
        <v>1.9808896563889171E-2</v>
      </c>
      <c r="Q29" s="285">
        <v>11</v>
      </c>
      <c r="T29" s="598"/>
    </row>
    <row r="30" spans="1:20" s="586" customFormat="1" ht="15" customHeight="1">
      <c r="A30" s="32"/>
      <c r="B30" s="427" t="s">
        <v>969</v>
      </c>
      <c r="C30" s="285">
        <v>2371300.1074399999</v>
      </c>
      <c r="D30" s="438">
        <v>1.2382997861712666E-2</v>
      </c>
      <c r="E30" s="600"/>
      <c r="F30" s="285">
        <v>2626807.0635199999</v>
      </c>
      <c r="G30" s="438">
        <v>1.3174901151810083E-2</v>
      </c>
      <c r="H30" s="600"/>
      <c r="I30" s="285">
        <v>3239511.4605099997</v>
      </c>
      <c r="J30" s="438">
        <v>1.5084817465564542E-2</v>
      </c>
      <c r="K30" s="600"/>
      <c r="L30" s="285">
        <v>3830853.2217499968</v>
      </c>
      <c r="M30" s="438">
        <v>1.7924133578251934E-2</v>
      </c>
      <c r="N30" s="600"/>
      <c r="O30" s="601">
        <v>4404797.5072100013</v>
      </c>
      <c r="P30" s="438">
        <v>1.9808896563889171E-2</v>
      </c>
      <c r="Q30" s="285" t="s">
        <v>1007</v>
      </c>
      <c r="T30" s="598"/>
    </row>
    <row r="31" spans="1:20" s="586" customFormat="1" ht="15" customHeight="1">
      <c r="A31" s="32"/>
      <c r="B31" s="427"/>
      <c r="C31" s="285"/>
      <c r="D31" s="438"/>
      <c r="E31" s="285"/>
      <c r="F31" s="285"/>
      <c r="G31" s="438"/>
      <c r="H31" s="285"/>
      <c r="I31" s="285"/>
      <c r="J31" s="438"/>
      <c r="K31" s="285"/>
      <c r="L31" s="285"/>
      <c r="M31" s="438"/>
      <c r="N31" s="285"/>
      <c r="O31" s="285"/>
      <c r="P31" s="438" t="s">
        <v>1007</v>
      </c>
      <c r="Q31" s="285" t="s">
        <v>1007</v>
      </c>
      <c r="T31" s="598"/>
    </row>
    <row r="32" spans="1:20" s="586" customFormat="1" ht="15" customHeight="1">
      <c r="A32" s="32"/>
      <c r="B32" s="582" t="s">
        <v>1008</v>
      </c>
      <c r="C32" s="585"/>
      <c r="D32" s="584"/>
      <c r="E32" s="585"/>
      <c r="F32" s="585"/>
      <c r="G32" s="584"/>
      <c r="H32" s="585"/>
      <c r="I32" s="585"/>
      <c r="J32" s="584"/>
      <c r="K32" s="585"/>
      <c r="L32" s="585"/>
      <c r="M32" s="584"/>
      <c r="N32" s="585"/>
      <c r="O32" s="585"/>
      <c r="P32" s="584" t="s">
        <v>1007</v>
      </c>
      <c r="Q32" s="599" t="s">
        <v>1007</v>
      </c>
      <c r="T32" s="598"/>
    </row>
    <row r="33" spans="1:20" s="586" customFormat="1" ht="15" customHeight="1">
      <c r="A33" s="32" t="s">
        <v>982</v>
      </c>
      <c r="B33" s="32" t="s">
        <v>838</v>
      </c>
      <c r="C33" s="285">
        <v>1812032.7058700002</v>
      </c>
      <c r="D33" s="438">
        <v>9.4624888237266423E-3</v>
      </c>
      <c r="E33" s="285">
        <v>15</v>
      </c>
      <c r="F33" s="285">
        <v>1671830.6194199999</v>
      </c>
      <c r="G33" s="438">
        <v>8.3851621458304413E-3</v>
      </c>
      <c r="H33" s="285">
        <v>16</v>
      </c>
      <c r="I33" s="285">
        <v>1605459.4961400002</v>
      </c>
      <c r="J33" s="438">
        <v>7.4758381758638541E-3</v>
      </c>
      <c r="K33" s="285">
        <v>17</v>
      </c>
      <c r="L33" s="285">
        <v>1536258.3794999993</v>
      </c>
      <c r="M33" s="438">
        <v>7.187981060858265E-3</v>
      </c>
      <c r="N33" s="285">
        <v>16</v>
      </c>
      <c r="O33" s="285">
        <v>1447332.5240300004</v>
      </c>
      <c r="P33" s="438">
        <v>6.5088259369776415E-3</v>
      </c>
      <c r="Q33" s="285">
        <v>16</v>
      </c>
      <c r="T33" s="598"/>
    </row>
    <row r="34" spans="1:20" s="586" customFormat="1" ht="15" customHeight="1">
      <c r="A34" s="32" t="s">
        <v>982</v>
      </c>
      <c r="B34" s="32" t="s">
        <v>839</v>
      </c>
      <c r="C34" s="285">
        <v>781167.69137999997</v>
      </c>
      <c r="D34" s="438">
        <v>4.0792819277865764E-3</v>
      </c>
      <c r="E34" s="285">
        <v>20</v>
      </c>
      <c r="F34" s="285">
        <v>764914.02136999997</v>
      </c>
      <c r="G34" s="438">
        <v>3.836470048043392E-3</v>
      </c>
      <c r="H34" s="285">
        <v>21</v>
      </c>
      <c r="I34" s="285">
        <v>806716.48396999994</v>
      </c>
      <c r="J34" s="438">
        <v>3.7564833634617452E-3</v>
      </c>
      <c r="K34" s="285">
        <v>21</v>
      </c>
      <c r="L34" s="285">
        <v>767495.63785000006</v>
      </c>
      <c r="M34" s="438">
        <v>3.5910262119791653E-3</v>
      </c>
      <c r="N34" s="285">
        <v>20</v>
      </c>
      <c r="O34" s="285">
        <v>515798.06856999994</v>
      </c>
      <c r="P34" s="438">
        <v>2.3196050604897471E-3</v>
      </c>
      <c r="Q34" s="285">
        <v>22</v>
      </c>
      <c r="T34" s="598"/>
    </row>
    <row r="35" spans="1:20" s="586" customFormat="1" ht="15" customHeight="1">
      <c r="A35" s="32" t="s">
        <v>982</v>
      </c>
      <c r="B35" s="32" t="s">
        <v>840</v>
      </c>
      <c r="C35" s="285">
        <v>252403.64713999999</v>
      </c>
      <c r="D35" s="438">
        <v>1.3180610005799562E-3</v>
      </c>
      <c r="E35" s="285">
        <v>29</v>
      </c>
      <c r="F35" s="285">
        <v>240231.60378</v>
      </c>
      <c r="G35" s="438">
        <v>1.2048953565326089E-3</v>
      </c>
      <c r="H35" s="285">
        <v>33</v>
      </c>
      <c r="I35" s="285">
        <v>247765.51426</v>
      </c>
      <c r="J35" s="438">
        <v>1.1537225913333953E-3</v>
      </c>
      <c r="K35" s="285">
        <v>33</v>
      </c>
      <c r="L35" s="285">
        <v>262305.55360999994</v>
      </c>
      <c r="M35" s="438">
        <v>1.2272983351409102E-3</v>
      </c>
      <c r="N35" s="285">
        <v>32</v>
      </c>
      <c r="O35" s="285">
        <v>294616.94645000005</v>
      </c>
      <c r="P35" s="438">
        <v>1.3249273340361725E-3</v>
      </c>
      <c r="Q35" s="285">
        <v>29</v>
      </c>
    </row>
    <row r="36" spans="1:20" s="586" customFormat="1" ht="15" customHeight="1">
      <c r="A36" s="32" t="s">
        <v>982</v>
      </c>
      <c r="B36" s="427" t="s">
        <v>969</v>
      </c>
      <c r="C36" s="285">
        <v>2845604.0443900004</v>
      </c>
      <c r="D36" s="438">
        <v>1.4859826530064204E-2</v>
      </c>
      <c r="E36" s="285"/>
      <c r="F36" s="285">
        <v>2676976.2445699996</v>
      </c>
      <c r="G36" s="438">
        <v>1.3426527550406442E-2</v>
      </c>
      <c r="H36" s="285"/>
      <c r="I36" s="285">
        <v>2659941.49437</v>
      </c>
      <c r="J36" s="438">
        <v>1.2386044130658993E-2</v>
      </c>
      <c r="K36" s="285"/>
      <c r="L36" s="285">
        <v>2566059.5709599992</v>
      </c>
      <c r="M36" s="438">
        <v>1.200630560797834E-2</v>
      </c>
      <c r="N36" s="285"/>
      <c r="O36" s="285">
        <v>2257747.5390500003</v>
      </c>
      <c r="P36" s="438">
        <v>1.015335833150356E-2</v>
      </c>
      <c r="Q36" s="285" t="s">
        <v>1007</v>
      </c>
      <c r="T36" s="598"/>
    </row>
    <row r="37" spans="1:20" s="586" customFormat="1" ht="15" customHeight="1">
      <c r="A37" s="32"/>
      <c r="B37" s="427"/>
      <c r="C37" s="285"/>
      <c r="D37" s="438"/>
      <c r="E37" s="285"/>
      <c r="F37" s="285"/>
      <c r="G37" s="438"/>
      <c r="H37" s="285"/>
      <c r="I37" s="285"/>
      <c r="J37" s="438"/>
      <c r="K37" s="285"/>
      <c r="L37" s="285"/>
      <c r="M37" s="438"/>
      <c r="N37" s="285"/>
      <c r="O37" s="285"/>
      <c r="P37" s="438" t="s">
        <v>1007</v>
      </c>
      <c r="Q37" s="285" t="s">
        <v>1007</v>
      </c>
      <c r="T37" s="598"/>
    </row>
    <row r="38" spans="1:20" s="586" customFormat="1" ht="15" customHeight="1">
      <c r="A38" s="32"/>
      <c r="B38" s="582" t="s">
        <v>878</v>
      </c>
      <c r="C38" s="585"/>
      <c r="D38" s="584"/>
      <c r="E38" s="585"/>
      <c r="F38" s="585"/>
      <c r="G38" s="584"/>
      <c r="H38" s="585"/>
      <c r="I38" s="585"/>
      <c r="J38" s="584"/>
      <c r="K38" s="585"/>
      <c r="L38" s="585"/>
      <c r="M38" s="584"/>
      <c r="N38" s="585"/>
      <c r="O38" s="585"/>
      <c r="P38" s="584" t="s">
        <v>1007</v>
      </c>
      <c r="Q38" s="599" t="s">
        <v>1007</v>
      </c>
      <c r="T38" s="598"/>
    </row>
    <row r="39" spans="1:20" s="586" customFormat="1" ht="15" customHeight="1">
      <c r="A39" s="32" t="s">
        <v>982</v>
      </c>
      <c r="B39" s="32" t="s">
        <v>879</v>
      </c>
      <c r="C39" s="285">
        <v>1171948.66977</v>
      </c>
      <c r="D39" s="438">
        <v>6.119951631387296E-3</v>
      </c>
      <c r="E39" s="285">
        <v>17</v>
      </c>
      <c r="F39" s="285">
        <v>1145621.8426999999</v>
      </c>
      <c r="G39" s="438">
        <v>5.7459319127539351E-3</v>
      </c>
      <c r="H39" s="285">
        <v>18</v>
      </c>
      <c r="I39" s="285">
        <v>1215264.87301</v>
      </c>
      <c r="J39" s="438">
        <v>5.6588930167829352E-3</v>
      </c>
      <c r="K39" s="285">
        <v>18</v>
      </c>
      <c r="L39" s="285">
        <v>1305703.5706900014</v>
      </c>
      <c r="M39" s="438">
        <v>6.1092409079450327E-3</v>
      </c>
      <c r="N39" s="285">
        <v>17</v>
      </c>
      <c r="O39" s="285">
        <v>1077501.4606400002</v>
      </c>
      <c r="P39" s="438">
        <v>4.8456518026810782E-3</v>
      </c>
      <c r="Q39" s="285">
        <v>18</v>
      </c>
      <c r="T39" s="598"/>
    </row>
    <row r="40" spans="1:20" s="586" customFormat="1" ht="15" customHeight="1">
      <c r="A40" s="32" t="s">
        <v>982</v>
      </c>
      <c r="B40" s="32" t="s">
        <v>881</v>
      </c>
      <c r="C40" s="285">
        <v>758492.71574000013</v>
      </c>
      <c r="D40" s="438">
        <v>3.9608724208526512E-3</v>
      </c>
      <c r="E40" s="285">
        <v>22</v>
      </c>
      <c r="F40" s="285">
        <v>754205.56166999985</v>
      </c>
      <c r="G40" s="438">
        <v>3.7827611556032338E-3</v>
      </c>
      <c r="H40" s="285">
        <v>22</v>
      </c>
      <c r="I40" s="285">
        <v>771164.66134999995</v>
      </c>
      <c r="J40" s="438">
        <v>3.5909359464118915E-3</v>
      </c>
      <c r="K40" s="285">
        <v>22</v>
      </c>
      <c r="L40" s="285">
        <v>751518.82091000048</v>
      </c>
      <c r="M40" s="438">
        <v>3.5162724732136245E-3</v>
      </c>
      <c r="N40" s="285">
        <v>21</v>
      </c>
      <c r="O40" s="285">
        <v>723972.6948300004</v>
      </c>
      <c r="P40" s="438">
        <v>3.2557910331844587E-3</v>
      </c>
      <c r="Q40" s="285">
        <v>21</v>
      </c>
      <c r="T40" s="598"/>
    </row>
    <row r="41" spans="1:20" s="586" customFormat="1" ht="15" customHeight="1">
      <c r="A41" s="32" t="s">
        <v>982</v>
      </c>
      <c r="B41" s="32" t="s">
        <v>880</v>
      </c>
      <c r="C41" s="285">
        <v>364911.22950999998</v>
      </c>
      <c r="D41" s="438">
        <v>1.9055758141021235E-3</v>
      </c>
      <c r="E41" s="285">
        <v>23</v>
      </c>
      <c r="F41" s="285">
        <v>365390.73890000005</v>
      </c>
      <c r="G41" s="438">
        <v>1.8326381612296498E-3</v>
      </c>
      <c r="H41" s="285">
        <v>26</v>
      </c>
      <c r="I41" s="285">
        <v>332437.98602999997</v>
      </c>
      <c r="J41" s="438">
        <v>1.5480008016680901E-3</v>
      </c>
      <c r="K41" s="285">
        <v>28</v>
      </c>
      <c r="L41" s="285">
        <v>339168.86053999997</v>
      </c>
      <c r="M41" s="438">
        <v>1.5869331477872007E-3</v>
      </c>
      <c r="N41" s="285">
        <v>25</v>
      </c>
      <c r="O41" s="285">
        <v>309023.48514</v>
      </c>
      <c r="P41" s="438">
        <v>1.3897152463719282E-3</v>
      </c>
      <c r="Q41" s="285">
        <v>27</v>
      </c>
      <c r="T41" s="598"/>
    </row>
    <row r="42" spans="1:20" s="586" customFormat="1" ht="15" customHeight="1">
      <c r="A42" s="32" t="s">
        <v>982</v>
      </c>
      <c r="B42" s="32" t="s">
        <v>889</v>
      </c>
      <c r="C42" s="285">
        <v>101158.48117</v>
      </c>
      <c r="D42" s="438">
        <v>5.282500067220298E-4</v>
      </c>
      <c r="E42" s="285">
        <v>47</v>
      </c>
      <c r="F42" s="285">
        <v>93882.000149999993</v>
      </c>
      <c r="G42" s="438">
        <v>4.7087054435319091E-4</v>
      </c>
      <c r="H42" s="285">
        <v>50</v>
      </c>
      <c r="I42" s="285">
        <v>86289.497499999998</v>
      </c>
      <c r="J42" s="438">
        <v>4.0180790679402811E-4</v>
      </c>
      <c r="K42" s="285">
        <v>52</v>
      </c>
      <c r="L42" s="285">
        <v>93887.669860000009</v>
      </c>
      <c r="M42" s="438">
        <v>4.3928990188580035E-4</v>
      </c>
      <c r="N42" s="285">
        <v>52</v>
      </c>
      <c r="O42" s="285">
        <v>94126.921070000011</v>
      </c>
      <c r="P42" s="438">
        <v>4.232999224824745E-4</v>
      </c>
      <c r="Q42" s="285">
        <v>50</v>
      </c>
      <c r="T42" s="598"/>
    </row>
    <row r="43" spans="1:20" s="586" customFormat="1" ht="15" customHeight="1">
      <c r="A43" s="32" t="s">
        <v>982</v>
      </c>
      <c r="B43" s="32" t="s">
        <v>886</v>
      </c>
      <c r="C43" s="285">
        <v>199593.82615000004</v>
      </c>
      <c r="D43" s="438">
        <v>1.0422856505830167E-3</v>
      </c>
      <c r="E43" s="285">
        <v>36</v>
      </c>
      <c r="F43" s="285">
        <v>183462.43691999998</v>
      </c>
      <c r="G43" s="438">
        <v>9.2016635140770755E-4</v>
      </c>
      <c r="H43" s="285">
        <v>38</v>
      </c>
      <c r="I43" s="285">
        <v>201660.94502000004</v>
      </c>
      <c r="J43" s="438">
        <v>9.3903620426798542E-4</v>
      </c>
      <c r="K43" s="285">
        <v>38</v>
      </c>
      <c r="L43" s="285">
        <v>203466.33937999999</v>
      </c>
      <c r="M43" s="438">
        <v>9.5199623546502561E-4</v>
      </c>
      <c r="N43" s="285">
        <v>37</v>
      </c>
      <c r="O43" s="285">
        <v>197760.81550999999</v>
      </c>
      <c r="P43" s="438">
        <v>8.8935383122963466E-4</v>
      </c>
      <c r="Q43" s="285">
        <v>36</v>
      </c>
      <c r="T43" s="598"/>
    </row>
    <row r="44" spans="1:20" s="586" customFormat="1" ht="15" customHeight="1">
      <c r="A44" s="32" t="s">
        <v>982</v>
      </c>
      <c r="B44" s="32" t="s">
        <v>892</v>
      </c>
      <c r="C44" s="285">
        <v>112733.19877000002</v>
      </c>
      <c r="D44" s="438">
        <v>5.8869499206977774E-4</v>
      </c>
      <c r="E44" s="285">
        <v>44</v>
      </c>
      <c r="F44" s="285">
        <v>112333.33829</v>
      </c>
      <c r="G44" s="438">
        <v>5.6341428671216316E-4</v>
      </c>
      <c r="H44" s="285">
        <v>45</v>
      </c>
      <c r="I44" s="285">
        <v>122448.88518000003</v>
      </c>
      <c r="J44" s="438">
        <v>5.7018445661290477E-4</v>
      </c>
      <c r="K44" s="285">
        <v>45</v>
      </c>
      <c r="L44" s="285">
        <v>116734.80641999998</v>
      </c>
      <c r="M44" s="438">
        <v>5.4618909741147221E-4</v>
      </c>
      <c r="N44" s="285">
        <v>47</v>
      </c>
      <c r="O44" s="285">
        <v>114392.55160999999</v>
      </c>
      <c r="P44" s="438">
        <v>5.1443686544336102E-4</v>
      </c>
      <c r="Q44" s="285">
        <v>45</v>
      </c>
      <c r="T44" s="598"/>
    </row>
    <row r="45" spans="1:20" s="586" customFormat="1" ht="15" customHeight="1">
      <c r="A45" s="32" t="s">
        <v>982</v>
      </c>
      <c r="B45" s="32" t="s">
        <v>882</v>
      </c>
      <c r="C45" s="285">
        <v>328517.22124000004</v>
      </c>
      <c r="D45" s="438">
        <v>1.7155252917050658E-3</v>
      </c>
      <c r="E45" s="285">
        <v>26</v>
      </c>
      <c r="F45" s="285">
        <v>327425.90900000004</v>
      </c>
      <c r="G45" s="438">
        <v>1.6422233842465529E-3</v>
      </c>
      <c r="H45" s="285">
        <v>28</v>
      </c>
      <c r="I45" s="285">
        <v>335223.63727000001</v>
      </c>
      <c r="J45" s="438">
        <v>1.5609722144846105E-3</v>
      </c>
      <c r="K45" s="285">
        <v>27</v>
      </c>
      <c r="L45" s="285">
        <v>321017.86709999986</v>
      </c>
      <c r="M45" s="438">
        <v>1.5020066804536608E-3</v>
      </c>
      <c r="N45" s="285">
        <v>26</v>
      </c>
      <c r="O45" s="285">
        <v>312252.59380000009</v>
      </c>
      <c r="P45" s="438">
        <v>1.4042369308159461E-3</v>
      </c>
      <c r="Q45" s="285">
        <v>26</v>
      </c>
      <c r="T45" s="598"/>
    </row>
    <row r="46" spans="1:20" s="586" customFormat="1" ht="15" customHeight="1">
      <c r="A46" s="32" t="s">
        <v>982</v>
      </c>
      <c r="B46" s="32" t="s">
        <v>887</v>
      </c>
      <c r="C46" s="285">
        <v>189189.47148000001</v>
      </c>
      <c r="D46" s="438">
        <v>9.8795043913219006E-4</v>
      </c>
      <c r="E46" s="285">
        <v>37</v>
      </c>
      <c r="F46" s="285">
        <v>178029.16958000002</v>
      </c>
      <c r="G46" s="438">
        <v>8.9291548813344229E-4</v>
      </c>
      <c r="H46" s="285">
        <v>39</v>
      </c>
      <c r="I46" s="285">
        <v>188683.34272000002</v>
      </c>
      <c r="J46" s="438">
        <v>8.7860586956394588E-4</v>
      </c>
      <c r="K46" s="285">
        <v>39</v>
      </c>
      <c r="L46" s="285">
        <v>193135.33474000011</v>
      </c>
      <c r="M46" s="438">
        <v>9.0365862072333948E-4</v>
      </c>
      <c r="N46" s="285">
        <v>38</v>
      </c>
      <c r="O46" s="285">
        <v>180038.22305999999</v>
      </c>
      <c r="P46" s="438">
        <v>8.0965323202811137E-4</v>
      </c>
      <c r="Q46" s="285">
        <v>39</v>
      </c>
      <c r="T46" s="598"/>
    </row>
    <row r="47" spans="1:20" s="586" customFormat="1" ht="15" customHeight="1">
      <c r="A47" s="32" t="s">
        <v>982</v>
      </c>
      <c r="B47" s="32" t="s">
        <v>883</v>
      </c>
      <c r="C47" s="285">
        <v>176077.60759</v>
      </c>
      <c r="D47" s="438">
        <v>9.1948441728386841E-4</v>
      </c>
      <c r="E47" s="285">
        <v>39</v>
      </c>
      <c r="F47" s="285">
        <v>173292.81723000002</v>
      </c>
      <c r="G47" s="438">
        <v>8.6916004187399213E-4</v>
      </c>
      <c r="H47" s="285">
        <v>40</v>
      </c>
      <c r="I47" s="285">
        <v>182158.52492999999</v>
      </c>
      <c r="J47" s="438">
        <v>8.4822299036810462E-4</v>
      </c>
      <c r="K47" s="285">
        <v>40</v>
      </c>
      <c r="L47" s="285">
        <v>182136.48229999995</v>
      </c>
      <c r="M47" s="438">
        <v>8.5219622085306039E-4</v>
      </c>
      <c r="N47" s="285">
        <v>40</v>
      </c>
      <c r="O47" s="285">
        <v>182653.22984000001</v>
      </c>
      <c r="P47" s="438">
        <v>8.214132275180516E-4</v>
      </c>
      <c r="Q47" s="285">
        <v>38</v>
      </c>
      <c r="T47" s="598"/>
    </row>
    <row r="48" spans="1:20" s="586" customFormat="1" ht="15" customHeight="1">
      <c r="A48" s="32" t="s">
        <v>982</v>
      </c>
      <c r="B48" s="32" t="s">
        <v>884</v>
      </c>
      <c r="C48" s="285">
        <v>154314.53187999999</v>
      </c>
      <c r="D48" s="438">
        <v>8.0583740077215863E-4</v>
      </c>
      <c r="E48" s="285">
        <v>41</v>
      </c>
      <c r="F48" s="285">
        <v>154198.69886999999</v>
      </c>
      <c r="G48" s="438">
        <v>7.7339239853711902E-4</v>
      </c>
      <c r="H48" s="285">
        <v>42</v>
      </c>
      <c r="I48" s="285">
        <v>158832.99768</v>
      </c>
      <c r="J48" s="438">
        <v>7.3960743980020893E-4</v>
      </c>
      <c r="K48" s="285">
        <v>42</v>
      </c>
      <c r="L48" s="285">
        <v>162942.3877600001</v>
      </c>
      <c r="M48" s="438">
        <v>7.6238920018851218E-4</v>
      </c>
      <c r="N48" s="285">
        <v>42</v>
      </c>
      <c r="O48" s="285">
        <v>161535.61112999998</v>
      </c>
      <c r="P48" s="438">
        <v>7.2644479275633576E-4</v>
      </c>
      <c r="Q48" s="285">
        <v>41</v>
      </c>
      <c r="T48" s="598"/>
    </row>
    <row r="49" spans="1:20" s="586" customFormat="1" ht="15" customHeight="1">
      <c r="A49" s="32" t="s">
        <v>982</v>
      </c>
      <c r="B49" s="32" t="s">
        <v>885</v>
      </c>
      <c r="C49" s="285">
        <v>116177.84432999999</v>
      </c>
      <c r="D49" s="438">
        <v>6.0668488187737963E-4</v>
      </c>
      <c r="E49" s="285">
        <v>42</v>
      </c>
      <c r="F49" s="285">
        <v>120698.57520000001</v>
      </c>
      <c r="G49" s="438">
        <v>6.053706111530748E-4</v>
      </c>
      <c r="H49" s="285">
        <v>43</v>
      </c>
      <c r="I49" s="285">
        <v>134899.13662999996</v>
      </c>
      <c r="J49" s="438">
        <v>6.2815917681780333E-4</v>
      </c>
      <c r="K49" s="285">
        <v>43</v>
      </c>
      <c r="L49" s="285">
        <v>135188.38142999992</v>
      </c>
      <c r="M49" s="438">
        <v>6.3253131005422967E-4</v>
      </c>
      <c r="N49" s="285">
        <v>43</v>
      </c>
      <c r="O49" s="285">
        <v>134820.14339999994</v>
      </c>
      <c r="P49" s="438">
        <v>6.0630216734546016E-4</v>
      </c>
      <c r="Q49" s="285">
        <v>42</v>
      </c>
      <c r="T49" s="598"/>
    </row>
    <row r="50" spans="1:20" s="586" customFormat="1" ht="15" customHeight="1">
      <c r="A50" s="32" t="s">
        <v>982</v>
      </c>
      <c r="B50" s="32" t="s">
        <v>894</v>
      </c>
      <c r="C50" s="285">
        <v>55025.075279999997</v>
      </c>
      <c r="D50" s="438">
        <v>2.8734214416931619E-4</v>
      </c>
      <c r="E50" s="285">
        <v>54</v>
      </c>
      <c r="F50" s="285">
        <v>55079.264549999993</v>
      </c>
      <c r="G50" s="438">
        <v>2.7625320338077512E-4</v>
      </c>
      <c r="H50" s="285">
        <v>58</v>
      </c>
      <c r="I50" s="285">
        <v>55820.14824000001</v>
      </c>
      <c r="J50" s="438">
        <v>2.5992707769849696E-4</v>
      </c>
      <c r="K50" s="285">
        <v>61</v>
      </c>
      <c r="L50" s="285">
        <v>56536.70883000001</v>
      </c>
      <c r="M50" s="438">
        <v>2.6452893454391631E-4</v>
      </c>
      <c r="N50" s="285">
        <v>62</v>
      </c>
      <c r="O50" s="285">
        <v>57520.535739999992</v>
      </c>
      <c r="P50" s="438">
        <v>2.5867666808930285E-4</v>
      </c>
      <c r="Q50" s="285">
        <v>61</v>
      </c>
      <c r="T50" s="598"/>
    </row>
    <row r="51" spans="1:20" s="586" customFormat="1" ht="15" customHeight="1">
      <c r="A51" s="32" t="s">
        <v>982</v>
      </c>
      <c r="B51" s="32" t="s">
        <v>893</v>
      </c>
      <c r="C51" s="285">
        <v>112742.14984</v>
      </c>
      <c r="D51" s="438">
        <v>5.8874199033052336E-4</v>
      </c>
      <c r="E51" s="285">
        <v>43</v>
      </c>
      <c r="F51" s="285">
        <v>118230.98081000001</v>
      </c>
      <c r="G51" s="438">
        <v>5.9299425027659449E-4</v>
      </c>
      <c r="H51" s="285">
        <v>44</v>
      </c>
      <c r="I51" s="285">
        <v>122727.0907</v>
      </c>
      <c r="J51" s="438">
        <v>5.7147992339493968E-4</v>
      </c>
      <c r="K51" s="285">
        <v>44</v>
      </c>
      <c r="L51" s="285">
        <v>126543.42386000004</v>
      </c>
      <c r="M51" s="438">
        <v>5.9208252089591967E-4</v>
      </c>
      <c r="N51" s="285">
        <v>44</v>
      </c>
      <c r="O51" s="285">
        <v>121748.72313000003</v>
      </c>
      <c r="P51" s="438">
        <v>5.4751844081825395E-4</v>
      </c>
      <c r="Q51" s="285">
        <v>44</v>
      </c>
      <c r="T51" s="598"/>
    </row>
    <row r="52" spans="1:20" s="586" customFormat="1" ht="15" customHeight="1">
      <c r="A52" s="32" t="s">
        <v>982</v>
      </c>
      <c r="B52" s="32" t="s">
        <v>901</v>
      </c>
      <c r="C52" s="285">
        <v>185443.72385000001</v>
      </c>
      <c r="D52" s="438">
        <v>9.6839394063306993E-4</v>
      </c>
      <c r="E52" s="285">
        <v>38</v>
      </c>
      <c r="F52" s="285">
        <v>186615.20939999999</v>
      </c>
      <c r="G52" s="438">
        <v>9.3597926220538369E-4</v>
      </c>
      <c r="H52" s="285">
        <v>37</v>
      </c>
      <c r="I52" s="285">
        <v>208062.24525000001</v>
      </c>
      <c r="J52" s="438">
        <v>9.6884392271224238E-4</v>
      </c>
      <c r="K52" s="285">
        <v>37</v>
      </c>
      <c r="L52" s="285">
        <v>208345.54465000003</v>
      </c>
      <c r="M52" s="438">
        <v>9.7482549097360402E-4</v>
      </c>
      <c r="N52" s="285">
        <v>36</v>
      </c>
      <c r="O52" s="285">
        <v>208680.30189</v>
      </c>
      <c r="P52" s="438">
        <v>9.3846005594896878E-4</v>
      </c>
      <c r="Q52" s="285">
        <v>34</v>
      </c>
      <c r="T52" s="598"/>
    </row>
    <row r="53" spans="1:20" s="586" customFormat="1" ht="15" customHeight="1">
      <c r="A53" s="32" t="s">
        <v>982</v>
      </c>
      <c r="B53" s="32" t="s">
        <v>896</v>
      </c>
      <c r="C53" s="285">
        <v>80083.997929999983</v>
      </c>
      <c r="D53" s="438">
        <v>4.1820096817184042E-4</v>
      </c>
      <c r="E53" s="285">
        <v>51</v>
      </c>
      <c r="F53" s="285">
        <v>73732.826199999996</v>
      </c>
      <c r="G53" s="438">
        <v>3.6981120932683088E-4</v>
      </c>
      <c r="H53" s="285">
        <v>52</v>
      </c>
      <c r="I53" s="285">
        <v>69782.360900000014</v>
      </c>
      <c r="J53" s="438">
        <v>3.2494226037617661E-4</v>
      </c>
      <c r="K53" s="285">
        <v>53</v>
      </c>
      <c r="L53" s="285">
        <v>67908.69789000001</v>
      </c>
      <c r="M53" s="438">
        <v>3.1773719890773486E-4</v>
      </c>
      <c r="N53" s="285">
        <v>57</v>
      </c>
      <c r="O53" s="285">
        <v>65243.169779999989</v>
      </c>
      <c r="P53" s="438">
        <v>2.9340626885953779E-4</v>
      </c>
      <c r="Q53" s="285">
        <v>56</v>
      </c>
      <c r="T53" s="598"/>
    </row>
    <row r="54" spans="1:20" s="586" customFormat="1" ht="15" customHeight="1">
      <c r="A54" s="32" t="s">
        <v>982</v>
      </c>
      <c r="B54" s="32" t="s">
        <v>888</v>
      </c>
      <c r="C54" s="285">
        <v>230552.75467999998</v>
      </c>
      <c r="D54" s="438">
        <v>1.2039544455187342E-3</v>
      </c>
      <c r="E54" s="285">
        <v>32</v>
      </c>
      <c r="F54" s="285">
        <v>242044.13655999998</v>
      </c>
      <c r="G54" s="438">
        <v>1.2139862184168142E-3</v>
      </c>
      <c r="H54" s="285">
        <v>32</v>
      </c>
      <c r="I54" s="285">
        <v>252019.86357999998</v>
      </c>
      <c r="J54" s="438">
        <v>1.1735330114258265E-3</v>
      </c>
      <c r="K54" s="285">
        <v>32</v>
      </c>
      <c r="L54" s="285">
        <v>241892.3898299998</v>
      </c>
      <c r="M54" s="438">
        <v>1.1317874259079239E-3</v>
      </c>
      <c r="N54" s="285">
        <v>34</v>
      </c>
      <c r="O54" s="285">
        <v>229187.68094999998</v>
      </c>
      <c r="P54" s="438">
        <v>1.0306841706627713E-3</v>
      </c>
      <c r="Q54" s="285">
        <v>33</v>
      </c>
      <c r="T54" s="598"/>
    </row>
    <row r="55" spans="1:20" s="586" customFormat="1" ht="15" customHeight="1">
      <c r="A55" s="32" t="s">
        <v>982</v>
      </c>
      <c r="B55" s="32" t="s">
        <v>897</v>
      </c>
      <c r="C55" s="285">
        <v>103063.68607000001</v>
      </c>
      <c r="D55" s="438">
        <v>5.3820319394214274E-4</v>
      </c>
      <c r="E55" s="285">
        <v>46</v>
      </c>
      <c r="F55" s="285">
        <v>97577.613290000008</v>
      </c>
      <c r="G55" s="438">
        <v>4.8940610354632999E-4</v>
      </c>
      <c r="H55" s="285">
        <v>49</v>
      </c>
      <c r="I55" s="285">
        <v>100584.39077</v>
      </c>
      <c r="J55" s="438">
        <v>4.6837222005431499E-4</v>
      </c>
      <c r="K55" s="285">
        <v>50</v>
      </c>
      <c r="L55" s="285">
        <v>100502.21013000005</v>
      </c>
      <c r="M55" s="438">
        <v>4.7023859568724215E-4</v>
      </c>
      <c r="N55" s="285">
        <v>50</v>
      </c>
      <c r="O55" s="285">
        <v>103361.16434000002</v>
      </c>
      <c r="P55" s="438">
        <v>4.6482740915622205E-4</v>
      </c>
      <c r="Q55" s="285">
        <v>47</v>
      </c>
      <c r="T55" s="598"/>
    </row>
    <row r="56" spans="1:20" s="586" customFormat="1" ht="15" customHeight="1">
      <c r="A56" s="32" t="s">
        <v>982</v>
      </c>
      <c r="B56" s="32" t="s">
        <v>895</v>
      </c>
      <c r="C56" s="285">
        <v>61295.356189999999</v>
      </c>
      <c r="D56" s="438">
        <v>3.2008426582204883E-4</v>
      </c>
      <c r="E56" s="285">
        <v>53</v>
      </c>
      <c r="F56" s="285">
        <v>62107.243459999998</v>
      </c>
      <c r="G56" s="438">
        <v>3.115024337952003E-4</v>
      </c>
      <c r="H56" s="285">
        <v>53</v>
      </c>
      <c r="I56" s="285">
        <v>63011.15750999999</v>
      </c>
      <c r="J56" s="438">
        <v>2.9341208417353343E-4</v>
      </c>
      <c r="K56" s="285">
        <v>56</v>
      </c>
      <c r="L56" s="285">
        <v>61816.334880000002</v>
      </c>
      <c r="M56" s="438">
        <v>2.8923171407776354E-4</v>
      </c>
      <c r="N56" s="285">
        <v>59</v>
      </c>
      <c r="O56" s="285">
        <v>59270.879919999999</v>
      </c>
      <c r="P56" s="438">
        <v>2.6654817336419276E-4</v>
      </c>
      <c r="Q56" s="285">
        <v>59</v>
      </c>
      <c r="T56" s="598"/>
    </row>
    <row r="57" spans="1:20" s="586" customFormat="1" ht="15" customHeight="1">
      <c r="A57" s="32" t="s">
        <v>982</v>
      </c>
      <c r="B57" s="32" t="s">
        <v>890</v>
      </c>
      <c r="C57" s="285">
        <v>224060.40239999999</v>
      </c>
      <c r="D57" s="438">
        <v>1.1700478114053065E-3</v>
      </c>
      <c r="E57" s="285">
        <v>34</v>
      </c>
      <c r="F57" s="285">
        <v>252382.11810000002</v>
      </c>
      <c r="G57" s="438">
        <v>1.2658369564440765E-3</v>
      </c>
      <c r="H57" s="285">
        <v>30</v>
      </c>
      <c r="I57" s="285">
        <v>292589.02283999999</v>
      </c>
      <c r="J57" s="438">
        <v>1.362443706642868E-3</v>
      </c>
      <c r="K57" s="285">
        <v>30</v>
      </c>
      <c r="L57" s="285">
        <v>273975.94635000022</v>
      </c>
      <c r="M57" s="438">
        <v>1.2819027969341158E-3</v>
      </c>
      <c r="N57" s="285">
        <v>31</v>
      </c>
      <c r="O57" s="285">
        <v>256847.66784000004</v>
      </c>
      <c r="P57" s="438">
        <v>1.1550744107057442E-3</v>
      </c>
      <c r="Q57" s="285">
        <v>32</v>
      </c>
      <c r="T57" s="598"/>
    </row>
    <row r="58" spans="1:20" s="586" customFormat="1" ht="15" customHeight="1">
      <c r="A58" s="32" t="s">
        <v>982</v>
      </c>
      <c r="B58" s="32" t="s">
        <v>891</v>
      </c>
      <c r="C58" s="285">
        <v>239471.45837000001</v>
      </c>
      <c r="D58" s="438">
        <v>1.2505244998886019E-3</v>
      </c>
      <c r="E58" s="285">
        <v>30</v>
      </c>
      <c r="F58" s="285">
        <v>251409.29581999997</v>
      </c>
      <c r="G58" s="438">
        <v>1.2609577106268736E-3</v>
      </c>
      <c r="H58" s="285">
        <v>31</v>
      </c>
      <c r="I58" s="285">
        <v>294848.8062799999</v>
      </c>
      <c r="J58" s="438">
        <v>1.372966410797382E-3</v>
      </c>
      <c r="K58" s="285">
        <v>29</v>
      </c>
      <c r="L58" s="285">
        <v>310404.70128000039</v>
      </c>
      <c r="M58" s="438">
        <v>1.452348865122666E-3</v>
      </c>
      <c r="N58" s="285">
        <v>27</v>
      </c>
      <c r="O58" s="285">
        <v>322278.66121999989</v>
      </c>
      <c r="P58" s="438">
        <v>1.449325344560339E-3</v>
      </c>
      <c r="Q58" s="285">
        <v>25</v>
      </c>
      <c r="T58" s="598"/>
    </row>
    <row r="59" spans="1:20" s="586" customFormat="1" ht="15" customHeight="1">
      <c r="A59" s="32" t="s">
        <v>982</v>
      </c>
      <c r="B59" s="32" t="s">
        <v>899</v>
      </c>
      <c r="C59" s="285">
        <v>64833.583039999998</v>
      </c>
      <c r="D59" s="438">
        <v>3.3856502635299312E-4</v>
      </c>
      <c r="E59" s="285">
        <v>52</v>
      </c>
      <c r="F59" s="285">
        <v>59798.658579999988</v>
      </c>
      <c r="G59" s="438">
        <v>2.9992359421578862E-4</v>
      </c>
      <c r="H59" s="285">
        <v>55</v>
      </c>
      <c r="I59" s="285">
        <v>60463.207350000004</v>
      </c>
      <c r="J59" s="438">
        <v>2.8154752880971172E-4</v>
      </c>
      <c r="K59" s="285">
        <v>58</v>
      </c>
      <c r="L59" s="285">
        <v>62890.788979999983</v>
      </c>
      <c r="M59" s="438">
        <v>2.9425896458758666E-4</v>
      </c>
      <c r="N59" s="285">
        <v>58</v>
      </c>
      <c r="O59" s="285">
        <v>64622.55575</v>
      </c>
      <c r="P59" s="438">
        <v>2.9061529399491683E-4</v>
      </c>
      <c r="Q59" s="285">
        <v>57</v>
      </c>
      <c r="T59" s="598"/>
    </row>
    <row r="60" spans="1:20" s="586" customFormat="1" ht="15" customHeight="1">
      <c r="A60" s="32" t="s">
        <v>982</v>
      </c>
      <c r="B60" s="32" t="s">
        <v>898</v>
      </c>
      <c r="C60" s="285">
        <v>163526.15749999997</v>
      </c>
      <c r="D60" s="438">
        <v>8.5393750963074237E-4</v>
      </c>
      <c r="E60" s="285">
        <v>40</v>
      </c>
      <c r="F60" s="285">
        <v>163435.53535999998</v>
      </c>
      <c r="G60" s="438">
        <v>8.1972028055069489E-4</v>
      </c>
      <c r="H60" s="285">
        <v>41</v>
      </c>
      <c r="I60" s="285">
        <v>175343.41076999999</v>
      </c>
      <c r="J60" s="438">
        <v>8.1648834322646448E-4</v>
      </c>
      <c r="K60" s="285">
        <v>41</v>
      </c>
      <c r="L60" s="285">
        <v>185751.54394000018</v>
      </c>
      <c r="M60" s="438">
        <v>8.6911068976590962E-4</v>
      </c>
      <c r="N60" s="285">
        <v>39</v>
      </c>
      <c r="O60" s="285">
        <v>190886.36439000003</v>
      </c>
      <c r="P60" s="438">
        <v>8.5843860959987925E-4</v>
      </c>
      <c r="Q60" s="285">
        <v>37</v>
      </c>
      <c r="T60" s="598"/>
    </row>
    <row r="61" spans="1:20" s="586" customFormat="1" ht="15" customHeight="1">
      <c r="A61" s="32" t="s">
        <v>982</v>
      </c>
      <c r="B61" s="32" t="s">
        <v>900</v>
      </c>
      <c r="C61" s="285">
        <v>90660.458660000004</v>
      </c>
      <c r="D61" s="438">
        <v>4.7342914657683247E-4</v>
      </c>
      <c r="E61" s="285">
        <v>49</v>
      </c>
      <c r="F61" s="285">
        <v>86701.80481999999</v>
      </c>
      <c r="G61" s="438">
        <v>4.3485786377334135E-4</v>
      </c>
      <c r="H61" s="285">
        <v>51</v>
      </c>
      <c r="I61" s="285">
        <v>94280.300720000014</v>
      </c>
      <c r="J61" s="438">
        <v>4.3901716178396696E-4</v>
      </c>
      <c r="K61" s="285">
        <v>51</v>
      </c>
      <c r="L61" s="285">
        <v>97189.130820000006</v>
      </c>
      <c r="M61" s="438">
        <v>4.5473706830670316E-4</v>
      </c>
      <c r="N61" s="285">
        <v>51</v>
      </c>
      <c r="O61" s="285">
        <v>84445.961760000006</v>
      </c>
      <c r="P61" s="438">
        <v>3.7976350082015919E-4</v>
      </c>
      <c r="Q61" s="285">
        <v>52</v>
      </c>
      <c r="T61" s="598"/>
    </row>
    <row r="62" spans="1:20" s="586" customFormat="1" ht="15" customHeight="1">
      <c r="A62" s="32" t="s">
        <v>982</v>
      </c>
      <c r="B62" s="32" t="s">
        <v>902</v>
      </c>
      <c r="C62" s="285">
        <v>95531.935710000005</v>
      </c>
      <c r="D62" s="438">
        <v>4.9887087172708982E-4</v>
      </c>
      <c r="E62" s="285">
        <v>48</v>
      </c>
      <c r="F62" s="285">
        <v>100788.91200999999</v>
      </c>
      <c r="G62" s="438">
        <v>5.0551255605001675E-4</v>
      </c>
      <c r="H62" s="285">
        <v>48</v>
      </c>
      <c r="I62" s="285">
        <v>102376.97871000001</v>
      </c>
      <c r="J62" s="438">
        <v>4.7671942369767407E-4</v>
      </c>
      <c r="K62" s="285">
        <v>49</v>
      </c>
      <c r="L62" s="285">
        <v>101320.43742</v>
      </c>
      <c r="M62" s="438">
        <v>4.7406698962310551E-4</v>
      </c>
      <c r="N62" s="285">
        <v>49</v>
      </c>
      <c r="O62" s="285">
        <v>101091.41204</v>
      </c>
      <c r="P62" s="438">
        <v>4.5462006399160209E-4</v>
      </c>
      <c r="Q62" s="285">
        <v>48</v>
      </c>
      <c r="T62" s="598"/>
    </row>
    <row r="63" spans="1:20" s="586" customFormat="1" ht="15" customHeight="1">
      <c r="A63" s="32" t="s">
        <v>982</v>
      </c>
      <c r="B63" s="32" t="s">
        <v>903</v>
      </c>
      <c r="C63" s="285">
        <v>220042.41217000003</v>
      </c>
      <c r="D63" s="438">
        <v>1.1490656989969045E-3</v>
      </c>
      <c r="E63" s="285">
        <v>35</v>
      </c>
      <c r="F63" s="285">
        <v>212535.55826000002</v>
      </c>
      <c r="G63" s="438">
        <v>1.0659842552608371E-3</v>
      </c>
      <c r="H63" s="285">
        <v>36</v>
      </c>
      <c r="I63" s="285">
        <v>208506.03451</v>
      </c>
      <c r="J63" s="438">
        <v>9.7091043183310341E-4</v>
      </c>
      <c r="K63" s="285">
        <v>36</v>
      </c>
      <c r="L63" s="285">
        <v>210424.33940999996</v>
      </c>
      <c r="M63" s="438">
        <v>9.8455193905270513E-4</v>
      </c>
      <c r="N63" s="285">
        <v>35</v>
      </c>
      <c r="O63" s="285">
        <v>204689.32762</v>
      </c>
      <c r="P63" s="438">
        <v>9.2051217154016929E-4</v>
      </c>
      <c r="Q63" s="285">
        <v>35</v>
      </c>
      <c r="T63" s="598"/>
    </row>
    <row r="64" spans="1:20" s="586" customFormat="1" ht="15" customHeight="1">
      <c r="A64" s="32"/>
      <c r="B64" s="32" t="s">
        <v>904</v>
      </c>
      <c r="C64" s="285">
        <v>109291.15242</v>
      </c>
      <c r="D64" s="438">
        <v>5.707207683490911E-4</v>
      </c>
      <c r="E64" s="285">
        <v>45</v>
      </c>
      <c r="F64" s="285">
        <v>107826.59182000002</v>
      </c>
      <c r="G64" s="438">
        <v>5.4081044188354708E-4</v>
      </c>
      <c r="H64" s="285">
        <v>46</v>
      </c>
      <c r="I64" s="285">
        <v>108773.71429</v>
      </c>
      <c r="J64" s="438">
        <v>5.0650588680362367E-4</v>
      </c>
      <c r="K64" s="285">
        <v>48</v>
      </c>
      <c r="L64" s="285">
        <v>105046.83013000002</v>
      </c>
      <c r="M64" s="438">
        <v>4.9150236415529717E-4</v>
      </c>
      <c r="N64" s="285">
        <v>48</v>
      </c>
      <c r="O64" s="285">
        <v>100888.4716</v>
      </c>
      <c r="P64" s="438">
        <v>4.5370741677501389E-4</v>
      </c>
      <c r="Q64" s="285">
        <v>49</v>
      </c>
      <c r="T64" s="598"/>
    </row>
    <row r="65" spans="1:20" s="586" customFormat="1" ht="15" customHeight="1">
      <c r="A65" s="32"/>
      <c r="B65" s="32" t="s">
        <v>905</v>
      </c>
      <c r="C65" s="285">
        <v>252509.16699</v>
      </c>
      <c r="D65" s="438">
        <v>1.3186093136219874E-3</v>
      </c>
      <c r="E65" s="285">
        <v>28</v>
      </c>
      <c r="F65" s="285">
        <v>271467.56900999998</v>
      </c>
      <c r="G65" s="438">
        <v>1.3615611276894608E-3</v>
      </c>
      <c r="H65" s="285">
        <v>29</v>
      </c>
      <c r="I65" s="285">
        <v>290512.09653000004</v>
      </c>
      <c r="J65" s="438">
        <v>1.3527724785402067E-3</v>
      </c>
      <c r="K65" s="285">
        <v>31</v>
      </c>
      <c r="L65" s="285">
        <v>306708.36460999976</v>
      </c>
      <c r="M65" s="438">
        <v>1.4350541194385657E-3</v>
      </c>
      <c r="N65" s="285">
        <v>28</v>
      </c>
      <c r="O65" s="285">
        <v>300809.10307999997</v>
      </c>
      <c r="P65" s="438">
        <v>1.3527741964606751E-3</v>
      </c>
      <c r="Q65" s="285">
        <v>28</v>
      </c>
      <c r="T65" s="598"/>
    </row>
    <row r="66" spans="1:20" s="586" customFormat="1" ht="15" customHeight="1">
      <c r="A66" s="32"/>
      <c r="B66" s="32" t="s">
        <v>906</v>
      </c>
      <c r="C66" s="285">
        <v>238228.51446000001</v>
      </c>
      <c r="D66" s="438">
        <v>1.2440387399057162E-3</v>
      </c>
      <c r="E66" s="285">
        <v>31</v>
      </c>
      <c r="F66" s="285">
        <v>218562.05544999999</v>
      </c>
      <c r="G66" s="438">
        <v>1.0962104967966407E-3</v>
      </c>
      <c r="H66" s="285">
        <v>35</v>
      </c>
      <c r="I66" s="285">
        <v>235561.91799999998</v>
      </c>
      <c r="J66" s="438">
        <v>1.0968964234838255E-3</v>
      </c>
      <c r="K66" s="285">
        <v>35</v>
      </c>
      <c r="L66" s="285">
        <v>276900.36009999999</v>
      </c>
      <c r="M66" s="438">
        <v>1.2955858016484357E-3</v>
      </c>
      <c r="N66" s="285">
        <v>30</v>
      </c>
      <c r="O66" s="285">
        <v>263678.15868000005</v>
      </c>
      <c r="P66" s="438">
        <v>1.1857919377449963E-3</v>
      </c>
      <c r="Q66" s="285">
        <v>30</v>
      </c>
      <c r="T66" s="598"/>
    </row>
    <row r="67" spans="1:20" s="586" customFormat="1" ht="15" customHeight="1">
      <c r="A67" s="32"/>
      <c r="B67" s="32" t="s">
        <v>907</v>
      </c>
      <c r="C67" s="285">
        <v>51576.978990000003</v>
      </c>
      <c r="D67" s="438">
        <v>2.6933658827479911E-4</v>
      </c>
      <c r="E67" s="285">
        <v>56</v>
      </c>
      <c r="F67" s="285">
        <v>61559.615409999999</v>
      </c>
      <c r="G67" s="438">
        <v>3.0875577397122361E-4</v>
      </c>
      <c r="H67" s="285">
        <v>54</v>
      </c>
      <c r="I67" s="285">
        <v>67246.83481</v>
      </c>
      <c r="J67" s="438">
        <v>3.1313555781837632E-4</v>
      </c>
      <c r="K67" s="285">
        <v>54</v>
      </c>
      <c r="L67" s="285">
        <v>82420.255149999983</v>
      </c>
      <c r="M67" s="438">
        <v>3.8563515158311038E-4</v>
      </c>
      <c r="N67" s="285">
        <v>53</v>
      </c>
      <c r="O67" s="285">
        <v>91910.443059999991</v>
      </c>
      <c r="P67" s="438">
        <v>4.133321581154729E-4</v>
      </c>
      <c r="Q67" s="285">
        <v>51</v>
      </c>
      <c r="T67" s="598"/>
    </row>
    <row r="68" spans="1:20" s="586" customFormat="1" ht="15" customHeight="1">
      <c r="A68" s="32"/>
      <c r="B68" s="32" t="s">
        <v>908</v>
      </c>
      <c r="C68" s="285">
        <v>224300.96023999999</v>
      </c>
      <c r="D68" s="438">
        <v>1.1713063203874928E-3</v>
      </c>
      <c r="E68" s="285">
        <v>33</v>
      </c>
      <c r="F68" s="285">
        <v>229251.12529999999</v>
      </c>
      <c r="G68" s="438">
        <v>1.1498221383344971E-3</v>
      </c>
      <c r="H68" s="285">
        <v>34</v>
      </c>
      <c r="I68" s="285">
        <v>236952.31825000001</v>
      </c>
      <c r="J68" s="438">
        <v>1.103370836132461E-3</v>
      </c>
      <c r="K68" s="285">
        <v>34</v>
      </c>
      <c r="L68" s="285">
        <v>251416.56172999981</v>
      </c>
      <c r="M68" s="438">
        <v>1.1763499605382248E-3</v>
      </c>
      <c r="N68" s="285">
        <v>33</v>
      </c>
      <c r="O68" s="285">
        <v>257236.78910999995</v>
      </c>
      <c r="P68" s="438">
        <v>1.1568243351859548E-3</v>
      </c>
      <c r="Q68" s="285">
        <v>31</v>
      </c>
      <c r="T68" s="598"/>
    </row>
    <row r="69" spans="1:20" s="586" customFormat="1" ht="15" customHeight="1">
      <c r="A69" s="32"/>
      <c r="B69" s="32" t="s">
        <v>971</v>
      </c>
      <c r="C69" s="285">
        <v>54122.804880000003</v>
      </c>
      <c r="D69" s="438">
        <v>2.8263187403681784E-4</v>
      </c>
      <c r="E69" s="285">
        <v>55</v>
      </c>
      <c r="F69" s="285">
        <v>54887.714740000003</v>
      </c>
      <c r="G69" s="438">
        <v>2.7529247434686729E-4</v>
      </c>
      <c r="H69" s="285">
        <v>59</v>
      </c>
      <c r="I69" s="285">
        <v>60755.906430000003</v>
      </c>
      <c r="J69" s="438">
        <v>2.8291048499861916E-4</v>
      </c>
      <c r="K69" s="285">
        <v>57</v>
      </c>
      <c r="L69" s="285">
        <v>69280.947770000028</v>
      </c>
      <c r="M69" s="438">
        <v>3.2415780255086381E-4</v>
      </c>
      <c r="N69" s="285">
        <v>56</v>
      </c>
      <c r="O69" s="285">
        <v>80797.030840000021</v>
      </c>
      <c r="P69" s="438">
        <v>3.6335382590440131E-4</v>
      </c>
      <c r="Q69" s="285">
        <v>53</v>
      </c>
      <c r="T69" s="598"/>
    </row>
    <row r="70" spans="1:20" s="586" customFormat="1" ht="15" customHeight="1">
      <c r="A70" s="32"/>
      <c r="B70" s="32" t="s">
        <v>1009</v>
      </c>
      <c r="C70" s="438" t="s">
        <v>968</v>
      </c>
      <c r="D70" s="438" t="s">
        <v>968</v>
      </c>
      <c r="E70" s="438" t="s">
        <v>968</v>
      </c>
      <c r="F70" s="285">
        <v>55476.561350000004</v>
      </c>
      <c r="G70" s="438">
        <v>2.7824586821734534E-4</v>
      </c>
      <c r="H70" s="285">
        <v>57</v>
      </c>
      <c r="I70" s="285">
        <v>64144.507459999993</v>
      </c>
      <c r="J70" s="438">
        <v>2.9868953953331948E-4</v>
      </c>
      <c r="K70" s="285">
        <v>55</v>
      </c>
      <c r="L70" s="285">
        <v>70035.984689999983</v>
      </c>
      <c r="M70" s="438">
        <v>3.2769053581606811E-4</v>
      </c>
      <c r="N70" s="285">
        <v>55</v>
      </c>
      <c r="O70" s="285">
        <v>74618.693880000006</v>
      </c>
      <c r="P70" s="438">
        <v>3.3556911217416381E-4</v>
      </c>
      <c r="Q70" s="285">
        <v>55</v>
      </c>
      <c r="T70" s="598"/>
    </row>
    <row r="71" spans="1:20" s="586" customFormat="1" ht="15" customHeight="1">
      <c r="A71" s="32"/>
      <c r="B71" s="32" t="s">
        <v>1010</v>
      </c>
      <c r="C71" s="438" t="s">
        <v>968</v>
      </c>
      <c r="D71" s="438" t="s">
        <v>968</v>
      </c>
      <c r="E71" s="438" t="s">
        <v>968</v>
      </c>
      <c r="F71" s="285">
        <v>57641.103479999998</v>
      </c>
      <c r="G71" s="438">
        <v>2.8910225314097347E-4</v>
      </c>
      <c r="H71" s="285">
        <v>56</v>
      </c>
      <c r="I71" s="285">
        <v>58411.458989999999</v>
      </c>
      <c r="J71" s="438">
        <v>2.7199354208265171E-4</v>
      </c>
      <c r="K71" s="285">
        <v>59</v>
      </c>
      <c r="L71" s="285">
        <v>59545.684880000023</v>
      </c>
      <c r="M71" s="438">
        <v>2.7860759679799335E-4</v>
      </c>
      <c r="N71" s="285">
        <v>61</v>
      </c>
      <c r="O71" s="285">
        <v>58616.51569</v>
      </c>
      <c r="P71" s="438">
        <v>2.6360541984919879E-4</v>
      </c>
      <c r="Q71" s="285">
        <v>60</v>
      </c>
      <c r="T71" s="598"/>
    </row>
    <row r="72" spans="1:20" s="586" customFormat="1" ht="15" customHeight="1">
      <c r="A72" s="32"/>
      <c r="B72" s="32" t="s">
        <v>1011</v>
      </c>
      <c r="C72" s="438" t="s">
        <v>968</v>
      </c>
      <c r="D72" s="438" t="s">
        <v>968</v>
      </c>
      <c r="E72" s="438" t="s">
        <v>968</v>
      </c>
      <c r="F72" s="285">
        <v>20014.280970000003</v>
      </c>
      <c r="G72" s="438">
        <v>1.0038277156562702E-4</v>
      </c>
      <c r="H72" s="285">
        <v>63</v>
      </c>
      <c r="I72" s="285">
        <v>21244.862650000003</v>
      </c>
      <c r="J72" s="438">
        <v>9.8926915080518705E-5</v>
      </c>
      <c r="K72" s="285">
        <v>64</v>
      </c>
      <c r="L72" s="285">
        <v>22485.21096</v>
      </c>
      <c r="M72" s="438">
        <v>1.0520578614027521E-4</v>
      </c>
      <c r="N72" s="285">
        <v>67</v>
      </c>
      <c r="O72" s="285">
        <v>22632.020699999997</v>
      </c>
      <c r="P72" s="438">
        <v>1.0177888003802051E-4</v>
      </c>
      <c r="Q72" s="285">
        <v>65</v>
      </c>
      <c r="T72" s="598"/>
    </row>
    <row r="73" spans="1:20" s="586" customFormat="1" ht="15" customHeight="1">
      <c r="A73" s="32"/>
      <c r="B73" s="32" t="s">
        <v>1012</v>
      </c>
      <c r="C73" s="438" t="s">
        <v>968</v>
      </c>
      <c r="D73" s="438" t="s">
        <v>968</v>
      </c>
      <c r="E73" s="438" t="s">
        <v>968</v>
      </c>
      <c r="F73" s="285">
        <v>32707.584079999997</v>
      </c>
      <c r="G73" s="438">
        <v>1.6404675971560414E-4</v>
      </c>
      <c r="H73" s="285">
        <v>61</v>
      </c>
      <c r="I73" s="285">
        <v>35713.16822</v>
      </c>
      <c r="J73" s="438">
        <v>1.6629872444744748E-4</v>
      </c>
      <c r="K73" s="285">
        <v>62</v>
      </c>
      <c r="L73" s="285">
        <v>37764.224399999999</v>
      </c>
      <c r="M73" s="438">
        <v>1.7669458040876494E-4</v>
      </c>
      <c r="N73" s="285">
        <v>63</v>
      </c>
      <c r="O73" s="285">
        <v>36265.29460999999</v>
      </c>
      <c r="P73" s="438">
        <v>1.6308932899017104E-4</v>
      </c>
      <c r="Q73" s="285">
        <v>62</v>
      </c>
      <c r="T73" s="598"/>
    </row>
    <row r="74" spans="1:20" s="586" customFormat="1" ht="15" customHeight="1">
      <c r="A74" s="32"/>
      <c r="B74" s="32" t="s">
        <v>1013</v>
      </c>
      <c r="C74" s="438" t="s">
        <v>968</v>
      </c>
      <c r="D74" s="438" t="s">
        <v>968</v>
      </c>
      <c r="E74" s="438" t="s">
        <v>968</v>
      </c>
      <c r="F74" s="285">
        <v>17310.47928</v>
      </c>
      <c r="G74" s="438">
        <v>8.6821699458522163E-5</v>
      </c>
      <c r="H74" s="285">
        <v>64</v>
      </c>
      <c r="I74" s="285">
        <v>18932.089799999998</v>
      </c>
      <c r="J74" s="438">
        <v>8.8157465209188056E-5</v>
      </c>
      <c r="K74" s="285">
        <v>65</v>
      </c>
      <c r="L74" s="285">
        <v>19470.536860000004</v>
      </c>
      <c r="M74" s="438">
        <v>9.1100463347821136E-5</v>
      </c>
      <c r="N74" s="285">
        <v>68</v>
      </c>
      <c r="O74" s="285">
        <v>20506.198780000002</v>
      </c>
      <c r="P74" s="438">
        <v>9.221880685472434E-5</v>
      </c>
      <c r="Q74" s="285">
        <v>66</v>
      </c>
      <c r="T74" s="598"/>
    </row>
    <row r="75" spans="1:20" s="586" customFormat="1" ht="15" customHeight="1">
      <c r="A75" s="32"/>
      <c r="B75" s="32" t="s">
        <v>1014</v>
      </c>
      <c r="C75" s="438" t="s">
        <v>968</v>
      </c>
      <c r="D75" s="438" t="s">
        <v>968</v>
      </c>
      <c r="E75" s="438" t="s">
        <v>968</v>
      </c>
      <c r="F75" s="438" t="s">
        <v>968</v>
      </c>
      <c r="G75" s="438" t="s">
        <v>968</v>
      </c>
      <c r="H75" s="438" t="s">
        <v>968</v>
      </c>
      <c r="I75" s="285">
        <v>111453.74949000002</v>
      </c>
      <c r="J75" s="438">
        <v>5.1898549747520417E-4</v>
      </c>
      <c r="K75" s="285">
        <v>47</v>
      </c>
      <c r="L75" s="285">
        <v>119392.16505</v>
      </c>
      <c r="M75" s="438">
        <v>5.5862258110095755E-4</v>
      </c>
      <c r="N75" s="285">
        <v>45</v>
      </c>
      <c r="O75" s="285">
        <v>111451.26648999998</v>
      </c>
      <c r="P75" s="438">
        <v>5.0120955757923839E-4</v>
      </c>
      <c r="Q75" s="285">
        <v>46</v>
      </c>
      <c r="T75" s="598"/>
    </row>
    <row r="76" spans="1:20" s="586" customFormat="1" ht="15" customHeight="1">
      <c r="A76" s="32"/>
      <c r="B76" s="32" t="s">
        <v>1015</v>
      </c>
      <c r="C76" s="438" t="s">
        <v>968</v>
      </c>
      <c r="D76" s="438" t="s">
        <v>968</v>
      </c>
      <c r="E76" s="438" t="s">
        <v>968</v>
      </c>
      <c r="F76" s="438" t="s">
        <v>968</v>
      </c>
      <c r="G76" s="438" t="s">
        <v>968</v>
      </c>
      <c r="H76" s="438" t="s">
        <v>968</v>
      </c>
      <c r="I76" s="438" t="s">
        <v>968</v>
      </c>
      <c r="J76" s="438" t="s">
        <v>968</v>
      </c>
      <c r="K76" s="438" t="s">
        <v>968</v>
      </c>
      <c r="L76" s="285">
        <v>165422.75217000014</v>
      </c>
      <c r="M76" s="438">
        <v>7.7399454772706213E-4</v>
      </c>
      <c r="N76" s="285">
        <v>41</v>
      </c>
      <c r="O76" s="285">
        <v>162407.58694000001</v>
      </c>
      <c r="P76" s="438">
        <v>7.3036617134371253E-4</v>
      </c>
      <c r="Q76" s="285">
        <v>40</v>
      </c>
      <c r="T76" s="598"/>
    </row>
    <row r="77" spans="1:20" s="586" customFormat="1" ht="15" customHeight="1">
      <c r="A77" s="32"/>
      <c r="B77" s="32" t="s">
        <v>1016</v>
      </c>
      <c r="C77" s="438" t="s">
        <v>968</v>
      </c>
      <c r="D77" s="438" t="s">
        <v>968</v>
      </c>
      <c r="E77" s="438" t="s">
        <v>968</v>
      </c>
      <c r="F77" s="438" t="s">
        <v>968</v>
      </c>
      <c r="G77" s="438" t="s">
        <v>968</v>
      </c>
      <c r="H77" s="438" t="s">
        <v>968</v>
      </c>
      <c r="I77" s="438" t="s">
        <v>968</v>
      </c>
      <c r="J77" s="438" t="s">
        <v>968</v>
      </c>
      <c r="K77" s="438" t="s">
        <v>968</v>
      </c>
      <c r="L77" s="285">
        <v>81978.498210000034</v>
      </c>
      <c r="M77" s="438">
        <v>3.8356822029043562E-4</v>
      </c>
      <c r="N77" s="285">
        <v>54</v>
      </c>
      <c r="O77" s="285">
        <v>78343.00185000003</v>
      </c>
      <c r="P77" s="438">
        <v>3.5231776661946821E-4</v>
      </c>
      <c r="Q77" s="285">
        <v>54</v>
      </c>
      <c r="T77" s="598"/>
    </row>
    <row r="78" spans="1:20" s="586" customFormat="1" ht="15" customHeight="1">
      <c r="A78" s="32"/>
      <c r="B78" s="32" t="s">
        <v>1017</v>
      </c>
      <c r="C78" s="438" t="s">
        <v>968</v>
      </c>
      <c r="D78" s="438" t="s">
        <v>968</v>
      </c>
      <c r="E78" s="438" t="s">
        <v>968</v>
      </c>
      <c r="F78" s="438" t="s">
        <v>968</v>
      </c>
      <c r="G78" s="438" t="s">
        <v>968</v>
      </c>
      <c r="H78" s="438" t="s">
        <v>968</v>
      </c>
      <c r="I78" s="438" t="s">
        <v>968</v>
      </c>
      <c r="J78" s="438" t="s">
        <v>968</v>
      </c>
      <c r="K78" s="438" t="s">
        <v>968</v>
      </c>
      <c r="L78" s="285">
        <v>24951.986759999996</v>
      </c>
      <c r="M78" s="438">
        <v>1.167475540931077E-4</v>
      </c>
      <c r="N78" s="285">
        <v>66</v>
      </c>
      <c r="O78" s="285">
        <v>27515.833070000004</v>
      </c>
      <c r="P78" s="438">
        <v>1.2374196322548117E-4</v>
      </c>
      <c r="Q78" s="285">
        <v>64</v>
      </c>
      <c r="T78" s="598"/>
    </row>
    <row r="79" spans="1:20" s="586" customFormat="1" ht="15" customHeight="1">
      <c r="A79" s="32"/>
      <c r="B79" s="32" t="s">
        <v>1018</v>
      </c>
      <c r="C79" s="438" t="s">
        <v>968</v>
      </c>
      <c r="D79" s="438" t="s">
        <v>968</v>
      </c>
      <c r="E79" s="438" t="s">
        <v>968</v>
      </c>
      <c r="F79" s="438" t="s">
        <v>968</v>
      </c>
      <c r="G79" s="438" t="s">
        <v>968</v>
      </c>
      <c r="H79" s="438" t="s">
        <v>968</v>
      </c>
      <c r="I79" s="438" t="s">
        <v>968</v>
      </c>
      <c r="J79" s="438" t="s">
        <v>968</v>
      </c>
      <c r="K79" s="438" t="s">
        <v>968</v>
      </c>
      <c r="L79" s="285">
        <v>31083.561840000002</v>
      </c>
      <c r="M79" s="438">
        <v>1.454365078110461E-4</v>
      </c>
      <c r="N79" s="285">
        <v>64</v>
      </c>
      <c r="O79" s="285">
        <v>28383.29925</v>
      </c>
      <c r="P79" s="438">
        <v>1.2764306147214631E-4</v>
      </c>
      <c r="Q79" s="285">
        <v>63</v>
      </c>
    </row>
    <row r="80" spans="1:20" s="586" customFormat="1" ht="15" customHeight="1">
      <c r="A80" s="32" t="s">
        <v>982</v>
      </c>
      <c r="B80" s="427" t="s">
        <v>969</v>
      </c>
      <c r="C80" s="285">
        <v>6529477.5273000002</v>
      </c>
      <c r="D80" s="438">
        <v>3.4097123286258579E-2</v>
      </c>
      <c r="E80" s="285"/>
      <c r="F80" s="285">
        <v>6697684.9266199982</v>
      </c>
      <c r="G80" s="438">
        <v>3.3592622038993922E-2</v>
      </c>
      <c r="H80" s="285"/>
      <c r="I80" s="285">
        <v>7139182.1303700004</v>
      </c>
      <c r="J80" s="438">
        <v>3.3243672881804652E-2</v>
      </c>
      <c r="K80" s="285"/>
      <c r="L80" s="285">
        <v>7634306.6447100006</v>
      </c>
      <c r="M80" s="438">
        <v>3.5720066563815878E-2</v>
      </c>
      <c r="N80" s="285"/>
      <c r="O80" s="601">
        <v>7274011.8440300021</v>
      </c>
      <c r="P80" s="438">
        <v>3.2712093572301745E-2</v>
      </c>
      <c r="Q80" s="427"/>
    </row>
    <row r="81" spans="1:20" s="586" customFormat="1" ht="15" customHeight="1">
      <c r="A81" s="32"/>
      <c r="B81" s="427"/>
      <c r="C81" s="579"/>
      <c r="D81" s="438"/>
      <c r="E81" s="285"/>
      <c r="F81" s="579"/>
      <c r="G81" s="438"/>
      <c r="H81" s="285"/>
      <c r="I81" s="579"/>
      <c r="J81" s="438"/>
      <c r="K81" s="285"/>
      <c r="L81" s="579"/>
      <c r="M81" s="438"/>
      <c r="N81" s="285"/>
      <c r="O81" s="579"/>
      <c r="P81" s="438" t="s">
        <v>1007</v>
      </c>
      <c r="Q81" s="285"/>
      <c r="T81" s="598"/>
    </row>
    <row r="82" spans="1:20" s="586" customFormat="1" ht="15" customHeight="1">
      <c r="A82" s="32"/>
      <c r="B82" s="582" t="s">
        <v>939</v>
      </c>
      <c r="C82" s="585"/>
      <c r="D82" s="584"/>
      <c r="E82" s="585"/>
      <c r="F82" s="585"/>
      <c r="G82" s="584"/>
      <c r="H82" s="585"/>
      <c r="I82" s="585"/>
      <c r="J82" s="584"/>
      <c r="K82" s="585"/>
      <c r="L82" s="585"/>
      <c r="M82" s="584"/>
      <c r="N82" s="585"/>
      <c r="O82" s="585"/>
      <c r="P82" s="584" t="s">
        <v>1007</v>
      </c>
      <c r="Q82" s="585"/>
      <c r="T82" s="598"/>
    </row>
    <row r="83" spans="1:20" s="586" customFormat="1" ht="15" customHeight="1">
      <c r="A83" s="32"/>
      <c r="B83" s="32" t="s">
        <v>940</v>
      </c>
      <c r="C83" s="285">
        <v>770888.8261699999</v>
      </c>
      <c r="D83" s="438">
        <v>4.0256046919861883E-3</v>
      </c>
      <c r="E83" s="579">
        <v>21</v>
      </c>
      <c r="F83" s="285">
        <v>821143.84735000005</v>
      </c>
      <c r="G83" s="438">
        <v>4.1184939581197033E-3</v>
      </c>
      <c r="H83" s="579">
        <v>20</v>
      </c>
      <c r="I83" s="285">
        <v>863681.98626000003</v>
      </c>
      <c r="J83" s="438">
        <v>4.0217437937315513E-3</v>
      </c>
      <c r="K83" s="579">
        <v>20</v>
      </c>
      <c r="L83" s="285">
        <v>848197.59763000126</v>
      </c>
      <c r="M83" s="438">
        <v>3.9686216517915698E-3</v>
      </c>
      <c r="N83" s="579">
        <v>19</v>
      </c>
      <c r="O83" s="285">
        <v>815913.82201999985</v>
      </c>
      <c r="P83" s="438">
        <v>3.6692611814700396E-3</v>
      </c>
      <c r="Q83" s="285">
        <v>19</v>
      </c>
      <c r="T83" s="598"/>
    </row>
    <row r="84" spans="1:20" s="586" customFormat="1" ht="15" customHeight="1">
      <c r="A84" s="32"/>
      <c r="B84" s="32" t="s">
        <v>941</v>
      </c>
      <c r="C84" s="285">
        <v>2271682.6220799997</v>
      </c>
      <c r="D84" s="438">
        <v>1.1862794440581276E-2</v>
      </c>
      <c r="E84" s="579">
        <v>14</v>
      </c>
      <c r="F84" s="285">
        <v>2527737.87751</v>
      </c>
      <c r="G84" s="438">
        <v>1.2678013979928114E-2</v>
      </c>
      <c r="H84" s="579">
        <v>15</v>
      </c>
      <c r="I84" s="285">
        <v>2912334.1314899996</v>
      </c>
      <c r="J84" s="438">
        <v>1.3561312965796338E-2</v>
      </c>
      <c r="K84" s="579">
        <v>15</v>
      </c>
      <c r="L84" s="285">
        <v>2948280.742389997</v>
      </c>
      <c r="M84" s="438">
        <v>1.3794675701160237E-2</v>
      </c>
      <c r="N84" s="579">
        <v>14</v>
      </c>
      <c r="O84" s="285">
        <v>2843732.9787499998</v>
      </c>
      <c r="P84" s="438">
        <v>1.2788604320442275E-2</v>
      </c>
      <c r="Q84" s="285">
        <v>14</v>
      </c>
      <c r="T84" s="598"/>
    </row>
    <row r="85" spans="1:20" s="586" customFormat="1" ht="15" customHeight="1">
      <c r="A85" s="32"/>
      <c r="B85" s="32" t="s">
        <v>942</v>
      </c>
      <c r="C85" s="285">
        <v>1377303.4752199999</v>
      </c>
      <c r="D85" s="438">
        <v>7.1923161688474636E-3</v>
      </c>
      <c r="E85" s="579">
        <v>16</v>
      </c>
      <c r="F85" s="285">
        <v>1467789.9495600001</v>
      </c>
      <c r="G85" s="438">
        <v>7.361784489478199E-3</v>
      </c>
      <c r="H85" s="579">
        <v>17</v>
      </c>
      <c r="I85" s="285">
        <v>1730560.3254999998</v>
      </c>
      <c r="J85" s="438">
        <v>8.0583714370331908E-3</v>
      </c>
      <c r="K85" s="579">
        <v>16</v>
      </c>
      <c r="L85" s="285">
        <v>1788073.5733899986</v>
      </c>
      <c r="M85" s="438">
        <v>8.3661961766689098E-3</v>
      </c>
      <c r="N85" s="579">
        <v>15</v>
      </c>
      <c r="O85" s="285">
        <v>1798955.9679199997</v>
      </c>
      <c r="P85" s="438">
        <v>8.0901182479304976E-3</v>
      </c>
      <c r="Q85" s="285">
        <v>15</v>
      </c>
      <c r="T85" s="598"/>
    </row>
    <row r="86" spans="1:20" s="586" customFormat="1" ht="15" customHeight="1">
      <c r="A86" s="32"/>
      <c r="B86" s="32" t="s">
        <v>943</v>
      </c>
      <c r="C86" s="285">
        <v>46097.48431</v>
      </c>
      <c r="D86" s="438">
        <v>2.4071986950973136E-4</v>
      </c>
      <c r="E86" s="579">
        <v>57</v>
      </c>
      <c r="F86" s="285">
        <v>49962.5599</v>
      </c>
      <c r="G86" s="438">
        <v>2.5059007839419058E-4</v>
      </c>
      <c r="H86" s="579">
        <v>60</v>
      </c>
      <c r="I86" s="285">
        <v>55988.344259999998</v>
      </c>
      <c r="J86" s="438">
        <v>2.6071028414522914E-4</v>
      </c>
      <c r="K86" s="579">
        <v>60</v>
      </c>
      <c r="L86" s="285">
        <v>60386.657499999994</v>
      </c>
      <c r="M86" s="438">
        <v>2.825424135878797E-4</v>
      </c>
      <c r="N86" s="579">
        <v>60</v>
      </c>
      <c r="O86" s="285">
        <v>61690.643719999993</v>
      </c>
      <c r="P86" s="438">
        <v>2.7743013802767263E-4</v>
      </c>
      <c r="Q86" s="285">
        <v>58</v>
      </c>
      <c r="T86" s="598"/>
    </row>
    <row r="87" spans="1:20" s="586" customFormat="1" ht="15" customHeight="1">
      <c r="A87" s="32"/>
      <c r="B87" s="32" t="s">
        <v>944</v>
      </c>
      <c r="C87" s="285">
        <v>332900.15563000005</v>
      </c>
      <c r="D87" s="438">
        <v>1.7384134446881484E-3</v>
      </c>
      <c r="E87" s="579">
        <v>25</v>
      </c>
      <c r="F87" s="285">
        <v>365446.85824000003</v>
      </c>
      <c r="G87" s="438">
        <v>1.8329196309909703E-3</v>
      </c>
      <c r="H87" s="579">
        <v>25</v>
      </c>
      <c r="I87" s="285">
        <v>434221.26226999995</v>
      </c>
      <c r="J87" s="438">
        <v>2.0219556438855076E-3</v>
      </c>
      <c r="K87" s="579">
        <v>25</v>
      </c>
      <c r="L87" s="285">
        <v>463569.13645000028</v>
      </c>
      <c r="M87" s="438">
        <v>2.1689881192286926E-3</v>
      </c>
      <c r="N87" s="579">
        <v>24</v>
      </c>
      <c r="O87" s="285">
        <v>501767.38588000007</v>
      </c>
      <c r="P87" s="438">
        <v>2.2565074171424595E-3</v>
      </c>
      <c r="Q87" s="285">
        <v>23</v>
      </c>
      <c r="T87" s="598"/>
    </row>
    <row r="88" spans="1:20" s="586" customFormat="1" ht="15" customHeight="1">
      <c r="A88" s="32"/>
      <c r="B88" s="32" t="s">
        <v>945</v>
      </c>
      <c r="C88" s="285">
        <v>272962.42324999999</v>
      </c>
      <c r="D88" s="438">
        <v>1.4254154721807339E-3</v>
      </c>
      <c r="E88" s="579">
        <v>27</v>
      </c>
      <c r="F88" s="285">
        <v>340924.92345</v>
      </c>
      <c r="G88" s="438">
        <v>1.7099284637308769E-3</v>
      </c>
      <c r="H88" s="579">
        <v>27</v>
      </c>
      <c r="I88" s="285">
        <v>447043.63884999999</v>
      </c>
      <c r="J88" s="438">
        <v>2.0816631684742858E-3</v>
      </c>
      <c r="K88" s="579">
        <v>24</v>
      </c>
      <c r="L88" s="285">
        <v>499955.15790999989</v>
      </c>
      <c r="M88" s="438">
        <v>2.3392342422926937E-3</v>
      </c>
      <c r="N88" s="579">
        <v>23</v>
      </c>
      <c r="O88" s="285">
        <v>811361.85921000014</v>
      </c>
      <c r="P88" s="438">
        <v>3.6487904650935525E-3</v>
      </c>
      <c r="Q88" s="285">
        <v>20</v>
      </c>
      <c r="T88" s="598"/>
    </row>
    <row r="89" spans="1:20" s="586" customFormat="1" ht="15" customHeight="1">
      <c r="A89" s="32"/>
      <c r="B89" s="32" t="s">
        <v>946</v>
      </c>
      <c r="C89" s="285">
        <v>37846.343829999998</v>
      </c>
      <c r="D89" s="438">
        <v>1.9763290846400619E-4</v>
      </c>
      <c r="E89" s="579">
        <v>58</v>
      </c>
      <c r="F89" s="285">
        <v>27865.578449999997</v>
      </c>
      <c r="G89" s="438">
        <v>1.3976140338407613E-4</v>
      </c>
      <c r="H89" s="579">
        <v>62</v>
      </c>
      <c r="I89" s="285">
        <v>30794.973169999997</v>
      </c>
      <c r="J89" s="438">
        <v>1.433971000841204E-4</v>
      </c>
      <c r="K89" s="579">
        <v>63</v>
      </c>
      <c r="L89" s="285">
        <v>26462.598299999991</v>
      </c>
      <c r="M89" s="438">
        <v>1.2381553646165165E-4</v>
      </c>
      <c r="N89" s="579">
        <v>65</v>
      </c>
      <c r="O89" s="285">
        <v>17123.413499999991</v>
      </c>
      <c r="P89" s="438">
        <v>7.7006020432719049E-5</v>
      </c>
      <c r="Q89" s="285">
        <v>67</v>
      </c>
      <c r="T89" s="598"/>
    </row>
    <row r="90" spans="1:20" s="586" customFormat="1" ht="15" customHeight="1">
      <c r="A90" s="32"/>
      <c r="B90" s="32" t="s">
        <v>947</v>
      </c>
      <c r="C90" s="285">
        <v>950834.13968000002</v>
      </c>
      <c r="D90" s="438">
        <v>4.9652826953037275E-3</v>
      </c>
      <c r="E90" s="579">
        <v>18</v>
      </c>
      <c r="F90" s="285">
        <v>1033638.8509099999</v>
      </c>
      <c r="G90" s="438">
        <v>5.1842748089618593E-3</v>
      </c>
      <c r="H90" s="579">
        <v>19</v>
      </c>
      <c r="I90" s="285">
        <v>1128672.6568500001</v>
      </c>
      <c r="J90" s="438">
        <v>5.2556754975256748E-3</v>
      </c>
      <c r="K90" s="579">
        <v>19</v>
      </c>
      <c r="L90" s="285">
        <v>1160675.9426500003</v>
      </c>
      <c r="M90" s="438">
        <v>5.4306728639471153E-3</v>
      </c>
      <c r="N90" s="579">
        <v>18</v>
      </c>
      <c r="O90" s="285">
        <v>1236137.1222300003</v>
      </c>
      <c r="P90" s="438">
        <v>5.5590551785767465E-3</v>
      </c>
      <c r="Q90" s="285">
        <v>17</v>
      </c>
      <c r="T90" s="598"/>
    </row>
    <row r="91" spans="1:20" s="586" customFormat="1" ht="15" customHeight="1">
      <c r="A91" s="32"/>
      <c r="B91" s="32" t="s">
        <v>1019</v>
      </c>
      <c r="C91" s="579">
        <v>334970.45262999996</v>
      </c>
      <c r="D91" s="438">
        <v>1.7492230446596246E-3</v>
      </c>
      <c r="E91" s="579">
        <v>24</v>
      </c>
      <c r="F91" s="579">
        <v>385053.09297999996</v>
      </c>
      <c r="G91" s="438">
        <v>1.9312558233387023E-3</v>
      </c>
      <c r="H91" s="579">
        <v>24</v>
      </c>
      <c r="I91" s="285">
        <v>418956.37221</v>
      </c>
      <c r="J91" s="438">
        <v>1.9508745308862165E-3</v>
      </c>
      <c r="K91" s="579">
        <v>26</v>
      </c>
      <c r="L91" s="285">
        <v>303872.36136000033</v>
      </c>
      <c r="M91" s="438">
        <v>1.4217847775612163E-3</v>
      </c>
      <c r="N91" s="579">
        <v>29</v>
      </c>
      <c r="O91" s="438" t="s">
        <v>968</v>
      </c>
      <c r="P91" s="438" t="s">
        <v>968</v>
      </c>
      <c r="Q91" s="438" t="s">
        <v>968</v>
      </c>
    </row>
    <row r="92" spans="1:20" s="586" customFormat="1" ht="15" customHeight="1">
      <c r="A92" s="32"/>
      <c r="B92" s="427" t="s">
        <v>969</v>
      </c>
      <c r="C92" s="285">
        <v>6395485.9227999998</v>
      </c>
      <c r="D92" s="438">
        <v>3.3397413180278841E-2</v>
      </c>
      <c r="E92" s="579"/>
      <c r="F92" s="285">
        <v>7019563.5383499991</v>
      </c>
      <c r="G92" s="438">
        <v>3.5207022636326683E-2</v>
      </c>
      <c r="H92" s="579"/>
      <c r="I92" s="285">
        <v>8022253.6908599986</v>
      </c>
      <c r="J92" s="438">
        <v>3.7355704421562108E-2</v>
      </c>
      <c r="K92" s="579"/>
      <c r="L92" s="285">
        <v>8099473.767579997</v>
      </c>
      <c r="M92" s="438">
        <v>3.7896531482699961E-2</v>
      </c>
      <c r="N92" s="579"/>
      <c r="O92" s="285">
        <v>8086683.1932299994</v>
      </c>
      <c r="P92" s="438">
        <v>3.636677296911596E-2</v>
      </c>
      <c r="Q92" s="579"/>
      <c r="T92" s="598"/>
    </row>
    <row r="93" spans="1:20" s="586" customFormat="1" ht="15" customHeight="1">
      <c r="A93" s="32"/>
      <c r="B93" s="427"/>
      <c r="C93" s="285"/>
      <c r="D93" s="438"/>
      <c r="E93" s="285"/>
      <c r="F93" s="285"/>
      <c r="G93" s="438"/>
      <c r="H93" s="285"/>
      <c r="I93" s="285"/>
      <c r="J93" s="438"/>
      <c r="K93" s="285"/>
      <c r="L93" s="285"/>
      <c r="M93" s="438"/>
      <c r="N93" s="285"/>
      <c r="O93" s="285"/>
      <c r="P93" s="438" t="s">
        <v>1007</v>
      </c>
      <c r="Q93" s="285"/>
    </row>
    <row r="94" spans="1:20" s="578" customFormat="1" ht="15" customHeight="1">
      <c r="A94" s="32"/>
      <c r="B94" s="582" t="s">
        <v>723</v>
      </c>
      <c r="C94" s="599">
        <v>191496447.91463</v>
      </c>
      <c r="D94" s="602">
        <v>1</v>
      </c>
      <c r="E94" s="585"/>
      <c r="F94" s="599">
        <v>199379641.12612003</v>
      </c>
      <c r="G94" s="602">
        <v>1</v>
      </c>
      <c r="H94" s="585"/>
      <c r="I94" s="599">
        <v>214753109.73468</v>
      </c>
      <c r="J94" s="602">
        <v>1</v>
      </c>
      <c r="K94" s="585"/>
      <c r="L94" s="599">
        <v>213725991.55354005</v>
      </c>
      <c r="M94" s="603">
        <v>1</v>
      </c>
      <c r="N94" s="585"/>
      <c r="O94" s="599">
        <v>222364607.38755998</v>
      </c>
      <c r="P94" s="603">
        <v>1</v>
      </c>
      <c r="Q94" s="585"/>
    </row>
    <row r="95" spans="1:20" s="571" customFormat="1" ht="15" customHeight="1" thickBot="1">
      <c r="A95" s="32"/>
      <c r="B95" s="591"/>
      <c r="C95" s="591"/>
      <c r="D95" s="591"/>
      <c r="E95" s="591"/>
      <c r="F95" s="592"/>
      <c r="G95" s="593"/>
      <c r="H95" s="592"/>
      <c r="I95" s="592"/>
      <c r="J95" s="593"/>
      <c r="K95" s="592"/>
      <c r="L95" s="592"/>
      <c r="M95" s="592"/>
      <c r="N95" s="592"/>
      <c r="O95" s="592"/>
      <c r="P95" s="593"/>
      <c r="Q95" s="592"/>
    </row>
    <row r="96" spans="1:20" s="571" customFormat="1" ht="13.5" thickTop="1">
      <c r="A96" s="32"/>
      <c r="B96" s="594" t="s">
        <v>1020</v>
      </c>
      <c r="C96" s="594"/>
      <c r="D96" s="594"/>
      <c r="E96" s="594"/>
      <c r="F96" s="285"/>
      <c r="G96" s="351"/>
      <c r="H96" s="285"/>
      <c r="I96" s="285"/>
      <c r="J96" s="351"/>
      <c r="K96" s="285"/>
      <c r="L96" s="285"/>
      <c r="M96" s="285"/>
      <c r="N96" s="285"/>
      <c r="O96" s="285"/>
      <c r="P96" s="351"/>
      <c r="Q96" s="285"/>
    </row>
    <row r="97" spans="1:17" s="571" customFormat="1">
      <c r="A97" s="32"/>
      <c r="B97" s="594" t="s">
        <v>990</v>
      </c>
      <c r="C97" s="594"/>
      <c r="D97" s="594"/>
      <c r="E97" s="594"/>
      <c r="F97" s="285"/>
      <c r="G97" s="351"/>
      <c r="H97" s="285"/>
      <c r="I97" s="285"/>
      <c r="J97" s="351"/>
      <c r="K97" s="285"/>
      <c r="L97" s="285"/>
      <c r="M97" s="285"/>
      <c r="N97" s="285"/>
      <c r="O97" s="285"/>
      <c r="P97" s="351"/>
      <c r="Q97" s="285"/>
    </row>
    <row r="98" spans="1:17" s="571" customFormat="1">
      <c r="A98" s="32"/>
      <c r="B98" s="594" t="s">
        <v>991</v>
      </c>
      <c r="C98" s="594"/>
      <c r="D98" s="594"/>
      <c r="E98" s="594"/>
      <c r="F98" s="285"/>
      <c r="G98" s="351"/>
      <c r="H98" s="285"/>
      <c r="I98" s="285"/>
      <c r="J98" s="351"/>
      <c r="K98" s="351"/>
      <c r="L98" s="351"/>
      <c r="M98" s="351"/>
      <c r="N98" s="351"/>
      <c r="O98" s="604"/>
      <c r="P98" s="351"/>
      <c r="Q98" s="285"/>
    </row>
    <row r="99" spans="1:17" s="571" customFormat="1">
      <c r="A99" s="32" t="s">
        <v>536</v>
      </c>
      <c r="B99" s="594" t="s">
        <v>1021</v>
      </c>
      <c r="C99" s="594"/>
      <c r="D99" s="594"/>
      <c r="E99" s="594"/>
      <c r="F99" s="285"/>
      <c r="G99" s="351"/>
      <c r="H99" s="285"/>
      <c r="I99" s="285"/>
      <c r="J99" s="351"/>
      <c r="K99" s="285"/>
      <c r="L99" s="285"/>
      <c r="M99" s="285"/>
      <c r="N99" s="285"/>
      <c r="O99" s="285"/>
      <c r="P99" s="351"/>
      <c r="Q99" s="285"/>
    </row>
    <row r="100" spans="1:17" s="571" customFormat="1">
      <c r="A100" s="32"/>
      <c r="B100" s="594" t="s">
        <v>1022</v>
      </c>
      <c r="C100" s="594"/>
      <c r="D100" s="594"/>
      <c r="E100" s="594"/>
      <c r="F100" s="285"/>
      <c r="G100" s="351"/>
      <c r="H100" s="285"/>
      <c r="I100" s="285"/>
      <c r="J100" s="351"/>
      <c r="K100" s="285"/>
      <c r="L100" s="285"/>
      <c r="M100" s="285"/>
      <c r="N100" s="285"/>
      <c r="O100" s="285"/>
      <c r="P100" s="351"/>
      <c r="Q100" s="285"/>
    </row>
    <row r="101" spans="1:17" s="571" customFormat="1">
      <c r="A101" s="32"/>
      <c r="B101" s="594" t="s">
        <v>1023</v>
      </c>
      <c r="C101" s="594"/>
      <c r="D101" s="594"/>
      <c r="E101" s="594"/>
      <c r="F101" s="285"/>
      <c r="G101" s="351"/>
      <c r="H101" s="285"/>
      <c r="I101" s="285"/>
      <c r="J101" s="351"/>
      <c r="K101" s="285"/>
      <c r="L101" s="285"/>
      <c r="M101" s="285"/>
      <c r="N101" s="285"/>
      <c r="O101" s="285"/>
      <c r="P101" s="351"/>
      <c r="Q101" s="285"/>
    </row>
    <row r="102" spans="1:17">
      <c r="B102" s="594" t="s">
        <v>1024</v>
      </c>
      <c r="C102" s="594"/>
      <c r="D102" s="594"/>
      <c r="E102" s="594"/>
    </row>
    <row r="103" spans="1:17">
      <c r="B103" s="594" t="s">
        <v>1025</v>
      </c>
      <c r="C103" s="594"/>
      <c r="D103" s="594"/>
      <c r="E103" s="594"/>
    </row>
    <row r="104" spans="1:17">
      <c r="B104" s="594" t="s">
        <v>1026</v>
      </c>
    </row>
    <row r="105" spans="1:17">
      <c r="B105" s="594"/>
    </row>
  </sheetData>
  <mergeCells count="8">
    <mergeCell ref="B1:Q1"/>
    <mergeCell ref="B2:Q2"/>
    <mergeCell ref="B3:Q3"/>
    <mergeCell ref="C5:E5"/>
    <mergeCell ref="F5:H5"/>
    <mergeCell ref="I5:K5"/>
    <mergeCell ref="L5:N5"/>
    <mergeCell ref="O5:Q5"/>
  </mergeCells>
  <hyperlinks>
    <hyperlink ref="S1" location="ÍNDICE!A1" display="ÍNDICE!A1"/>
  </hyperlink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pageSetUpPr fitToPage="1"/>
  </sheetPr>
  <dimension ref="A1:S47"/>
  <sheetViews>
    <sheetView topLeftCell="B1" zoomScaleNormal="100" workbookViewId="0">
      <selection activeCell="B3" sqref="B3:Q3"/>
    </sheetView>
  </sheetViews>
  <sheetFormatPr baseColWidth="10" defaultRowHeight="12.75"/>
  <cols>
    <col min="1" max="1" width="26" style="198" hidden="1" customWidth="1"/>
    <col min="2" max="2" width="26.140625" style="637" customWidth="1"/>
    <col min="3" max="3" width="21.7109375" style="637" bestFit="1" customWidth="1"/>
    <col min="4" max="4" width="15.42578125" style="637" customWidth="1"/>
    <col min="5" max="5" width="16.5703125" style="637" customWidth="1"/>
    <col min="6" max="6" width="21.140625" style="198" customWidth="1"/>
    <col min="7" max="7" width="15.42578125" style="198" customWidth="1"/>
    <col min="8" max="8" width="16.5703125" style="198" customWidth="1"/>
    <col min="9" max="9" width="21.140625" style="198" customWidth="1"/>
    <col min="10" max="10" width="15.42578125" style="198" customWidth="1"/>
    <col min="11" max="11" width="16.5703125" style="198" customWidth="1"/>
    <col min="12" max="12" width="23" style="198" customWidth="1"/>
    <col min="13" max="14" width="16.5703125" style="198" customWidth="1"/>
    <col min="15" max="15" width="21" style="198" bestFit="1" customWidth="1"/>
    <col min="16" max="16" width="15.42578125" style="198" customWidth="1"/>
    <col min="17" max="17" width="16.5703125" style="198" customWidth="1"/>
    <col min="18" max="18" width="11.42578125" style="198" customWidth="1"/>
    <col min="19" max="19" width="11.7109375" style="198" bestFit="1" customWidth="1"/>
    <col min="20" max="20" width="15.85546875" style="198" bestFit="1" customWidth="1"/>
    <col min="21" max="256" width="9.140625" style="198" customWidth="1"/>
    <col min="257" max="257" width="0" style="198" hidden="1" customWidth="1"/>
    <col min="258" max="258" width="26.140625" style="198" customWidth="1"/>
    <col min="259" max="259" width="21.7109375" style="198" bestFit="1" customWidth="1"/>
    <col min="260" max="260" width="15.42578125" style="198" customWidth="1"/>
    <col min="261" max="261" width="16.5703125" style="198" customWidth="1"/>
    <col min="262" max="262" width="21.140625" style="198" customWidth="1"/>
    <col min="263" max="263" width="15.42578125" style="198" customWidth="1"/>
    <col min="264" max="264" width="16.5703125" style="198" customWidth="1"/>
    <col min="265" max="265" width="21.140625" style="198" customWidth="1"/>
    <col min="266" max="266" width="15.42578125" style="198" customWidth="1"/>
    <col min="267" max="267" width="16.5703125" style="198" customWidth="1"/>
    <col min="268" max="268" width="23" style="198" customWidth="1"/>
    <col min="269" max="270" width="16.5703125" style="198" customWidth="1"/>
    <col min="271" max="271" width="21" style="198" bestFit="1" customWidth="1"/>
    <col min="272" max="272" width="15.42578125" style="198" customWidth="1"/>
    <col min="273" max="273" width="16.5703125" style="198" customWidth="1"/>
    <col min="274" max="274" width="11.42578125" style="198" customWidth="1"/>
    <col min="275" max="275" width="11.7109375" style="198" bestFit="1" customWidth="1"/>
    <col min="276" max="276" width="15.85546875" style="198" bestFit="1" customWidth="1"/>
    <col min="277" max="512" width="9.140625" style="198" customWidth="1"/>
    <col min="513" max="513" width="0" style="198" hidden="1" customWidth="1"/>
    <col min="514" max="514" width="26.140625" style="198" customWidth="1"/>
    <col min="515" max="515" width="21.7109375" style="198" bestFit="1" customWidth="1"/>
    <col min="516" max="516" width="15.42578125" style="198" customWidth="1"/>
    <col min="517" max="517" width="16.5703125" style="198" customWidth="1"/>
    <col min="518" max="518" width="21.140625" style="198" customWidth="1"/>
    <col min="519" max="519" width="15.42578125" style="198" customWidth="1"/>
    <col min="520" max="520" width="16.5703125" style="198" customWidth="1"/>
    <col min="521" max="521" width="21.140625" style="198" customWidth="1"/>
    <col min="522" max="522" width="15.42578125" style="198" customWidth="1"/>
    <col min="523" max="523" width="16.5703125" style="198" customWidth="1"/>
    <col min="524" max="524" width="23" style="198" customWidth="1"/>
    <col min="525" max="526" width="16.5703125" style="198" customWidth="1"/>
    <col min="527" max="527" width="21" style="198" bestFit="1" customWidth="1"/>
    <col min="528" max="528" width="15.42578125" style="198" customWidth="1"/>
    <col min="529" max="529" width="16.5703125" style="198" customWidth="1"/>
    <col min="530" max="530" width="11.42578125" style="198" customWidth="1"/>
    <col min="531" max="531" width="11.7109375" style="198" bestFit="1" customWidth="1"/>
    <col min="532" max="532" width="15.85546875" style="198" bestFit="1" customWidth="1"/>
    <col min="533" max="768" width="9.140625" style="198" customWidth="1"/>
    <col min="769" max="769" width="0" style="198" hidden="1" customWidth="1"/>
    <col min="770" max="770" width="26.140625" style="198" customWidth="1"/>
    <col min="771" max="771" width="21.7109375" style="198" bestFit="1" customWidth="1"/>
    <col min="772" max="772" width="15.42578125" style="198" customWidth="1"/>
    <col min="773" max="773" width="16.5703125" style="198" customWidth="1"/>
    <col min="774" max="774" width="21.140625" style="198" customWidth="1"/>
    <col min="775" max="775" width="15.42578125" style="198" customWidth="1"/>
    <col min="776" max="776" width="16.5703125" style="198" customWidth="1"/>
    <col min="777" max="777" width="21.140625" style="198" customWidth="1"/>
    <col min="778" max="778" width="15.42578125" style="198" customWidth="1"/>
    <col min="779" max="779" width="16.5703125" style="198" customWidth="1"/>
    <col min="780" max="780" width="23" style="198" customWidth="1"/>
    <col min="781" max="782" width="16.5703125" style="198" customWidth="1"/>
    <col min="783" max="783" width="21" style="198" bestFit="1" customWidth="1"/>
    <col min="784" max="784" width="15.42578125" style="198" customWidth="1"/>
    <col min="785" max="785" width="16.5703125" style="198" customWidth="1"/>
    <col min="786" max="786" width="11.42578125" style="198" customWidth="1"/>
    <col min="787" max="787" width="11.7109375" style="198" bestFit="1" customWidth="1"/>
    <col min="788" max="788" width="15.85546875" style="198" bestFit="1" customWidth="1"/>
    <col min="789" max="1024" width="9.140625" style="198" customWidth="1"/>
    <col min="1025" max="1025" width="0" style="198" hidden="1" customWidth="1"/>
    <col min="1026" max="1026" width="26.140625" style="198" customWidth="1"/>
    <col min="1027" max="1027" width="21.7109375" style="198" bestFit="1" customWidth="1"/>
    <col min="1028" max="1028" width="15.42578125" style="198" customWidth="1"/>
    <col min="1029" max="1029" width="16.5703125" style="198" customWidth="1"/>
    <col min="1030" max="1030" width="21.140625" style="198" customWidth="1"/>
    <col min="1031" max="1031" width="15.42578125" style="198" customWidth="1"/>
    <col min="1032" max="1032" width="16.5703125" style="198" customWidth="1"/>
    <col min="1033" max="1033" width="21.140625" style="198" customWidth="1"/>
    <col min="1034" max="1034" width="15.42578125" style="198" customWidth="1"/>
    <col min="1035" max="1035" width="16.5703125" style="198" customWidth="1"/>
    <col min="1036" max="1036" width="23" style="198" customWidth="1"/>
    <col min="1037" max="1038" width="16.5703125" style="198" customWidth="1"/>
    <col min="1039" max="1039" width="21" style="198" bestFit="1" customWidth="1"/>
    <col min="1040" max="1040" width="15.42578125" style="198" customWidth="1"/>
    <col min="1041" max="1041" width="16.5703125" style="198" customWidth="1"/>
    <col min="1042" max="1042" width="11.42578125" style="198" customWidth="1"/>
    <col min="1043" max="1043" width="11.7109375" style="198" bestFit="1" customWidth="1"/>
    <col min="1044" max="1044" width="15.85546875" style="198" bestFit="1" customWidth="1"/>
    <col min="1045" max="1280" width="9.140625" style="198" customWidth="1"/>
    <col min="1281" max="1281" width="0" style="198" hidden="1" customWidth="1"/>
    <col min="1282" max="1282" width="26.140625" style="198" customWidth="1"/>
    <col min="1283" max="1283" width="21.7109375" style="198" bestFit="1" customWidth="1"/>
    <col min="1284" max="1284" width="15.42578125" style="198" customWidth="1"/>
    <col min="1285" max="1285" width="16.5703125" style="198" customWidth="1"/>
    <col min="1286" max="1286" width="21.140625" style="198" customWidth="1"/>
    <col min="1287" max="1287" width="15.42578125" style="198" customWidth="1"/>
    <col min="1288" max="1288" width="16.5703125" style="198" customWidth="1"/>
    <col min="1289" max="1289" width="21.140625" style="198" customWidth="1"/>
    <col min="1290" max="1290" width="15.42578125" style="198" customWidth="1"/>
    <col min="1291" max="1291" width="16.5703125" style="198" customWidth="1"/>
    <col min="1292" max="1292" width="23" style="198" customWidth="1"/>
    <col min="1293" max="1294" width="16.5703125" style="198" customWidth="1"/>
    <col min="1295" max="1295" width="21" style="198" bestFit="1" customWidth="1"/>
    <col min="1296" max="1296" width="15.42578125" style="198" customWidth="1"/>
    <col min="1297" max="1297" width="16.5703125" style="198" customWidth="1"/>
    <col min="1298" max="1298" width="11.42578125" style="198" customWidth="1"/>
    <col min="1299" max="1299" width="11.7109375" style="198" bestFit="1" customWidth="1"/>
    <col min="1300" max="1300" width="15.85546875" style="198" bestFit="1" customWidth="1"/>
    <col min="1301" max="1536" width="9.140625" style="198" customWidth="1"/>
    <col min="1537" max="1537" width="0" style="198" hidden="1" customWidth="1"/>
    <col min="1538" max="1538" width="26.140625" style="198" customWidth="1"/>
    <col min="1539" max="1539" width="21.7109375" style="198" bestFit="1" customWidth="1"/>
    <col min="1540" max="1540" width="15.42578125" style="198" customWidth="1"/>
    <col min="1541" max="1541" width="16.5703125" style="198" customWidth="1"/>
    <col min="1542" max="1542" width="21.140625" style="198" customWidth="1"/>
    <col min="1543" max="1543" width="15.42578125" style="198" customWidth="1"/>
    <col min="1544" max="1544" width="16.5703125" style="198" customWidth="1"/>
    <col min="1545" max="1545" width="21.140625" style="198" customWidth="1"/>
    <col min="1546" max="1546" width="15.42578125" style="198" customWidth="1"/>
    <col min="1547" max="1547" width="16.5703125" style="198" customWidth="1"/>
    <col min="1548" max="1548" width="23" style="198" customWidth="1"/>
    <col min="1549" max="1550" width="16.5703125" style="198" customWidth="1"/>
    <col min="1551" max="1551" width="21" style="198" bestFit="1" customWidth="1"/>
    <col min="1552" max="1552" width="15.42578125" style="198" customWidth="1"/>
    <col min="1553" max="1553" width="16.5703125" style="198" customWidth="1"/>
    <col min="1554" max="1554" width="11.42578125" style="198" customWidth="1"/>
    <col min="1555" max="1555" width="11.7109375" style="198" bestFit="1" customWidth="1"/>
    <col min="1556" max="1556" width="15.85546875" style="198" bestFit="1" customWidth="1"/>
    <col min="1557" max="1792" width="9.140625" style="198" customWidth="1"/>
    <col min="1793" max="1793" width="0" style="198" hidden="1" customWidth="1"/>
    <col min="1794" max="1794" width="26.140625" style="198" customWidth="1"/>
    <col min="1795" max="1795" width="21.7109375" style="198" bestFit="1" customWidth="1"/>
    <col min="1796" max="1796" width="15.42578125" style="198" customWidth="1"/>
    <col min="1797" max="1797" width="16.5703125" style="198" customWidth="1"/>
    <col min="1798" max="1798" width="21.140625" style="198" customWidth="1"/>
    <col min="1799" max="1799" width="15.42578125" style="198" customWidth="1"/>
    <col min="1800" max="1800" width="16.5703125" style="198" customWidth="1"/>
    <col min="1801" max="1801" width="21.140625" style="198" customWidth="1"/>
    <col min="1802" max="1802" width="15.42578125" style="198" customWidth="1"/>
    <col min="1803" max="1803" width="16.5703125" style="198" customWidth="1"/>
    <col min="1804" max="1804" width="23" style="198" customWidth="1"/>
    <col min="1805" max="1806" width="16.5703125" style="198" customWidth="1"/>
    <col min="1807" max="1807" width="21" style="198" bestFit="1" customWidth="1"/>
    <col min="1808" max="1808" width="15.42578125" style="198" customWidth="1"/>
    <col min="1809" max="1809" width="16.5703125" style="198" customWidth="1"/>
    <col min="1810" max="1810" width="11.42578125" style="198" customWidth="1"/>
    <col min="1811" max="1811" width="11.7109375" style="198" bestFit="1" customWidth="1"/>
    <col min="1812" max="1812" width="15.85546875" style="198" bestFit="1" customWidth="1"/>
    <col min="1813" max="2048" width="9.140625" style="198" customWidth="1"/>
    <col min="2049" max="2049" width="0" style="198" hidden="1" customWidth="1"/>
    <col min="2050" max="2050" width="26.140625" style="198" customWidth="1"/>
    <col min="2051" max="2051" width="21.7109375" style="198" bestFit="1" customWidth="1"/>
    <col min="2052" max="2052" width="15.42578125" style="198" customWidth="1"/>
    <col min="2053" max="2053" width="16.5703125" style="198" customWidth="1"/>
    <col min="2054" max="2054" width="21.140625" style="198" customWidth="1"/>
    <col min="2055" max="2055" width="15.42578125" style="198" customWidth="1"/>
    <col min="2056" max="2056" width="16.5703125" style="198" customWidth="1"/>
    <col min="2057" max="2057" width="21.140625" style="198" customWidth="1"/>
    <col min="2058" max="2058" width="15.42578125" style="198" customWidth="1"/>
    <col min="2059" max="2059" width="16.5703125" style="198" customWidth="1"/>
    <col min="2060" max="2060" width="23" style="198" customWidth="1"/>
    <col min="2061" max="2062" width="16.5703125" style="198" customWidth="1"/>
    <col min="2063" max="2063" width="21" style="198" bestFit="1" customWidth="1"/>
    <col min="2064" max="2064" width="15.42578125" style="198" customWidth="1"/>
    <col min="2065" max="2065" width="16.5703125" style="198" customWidth="1"/>
    <col min="2066" max="2066" width="11.42578125" style="198" customWidth="1"/>
    <col min="2067" max="2067" width="11.7109375" style="198" bestFit="1" customWidth="1"/>
    <col min="2068" max="2068" width="15.85546875" style="198" bestFit="1" customWidth="1"/>
    <col min="2069" max="2304" width="9.140625" style="198" customWidth="1"/>
    <col min="2305" max="2305" width="0" style="198" hidden="1" customWidth="1"/>
    <col min="2306" max="2306" width="26.140625" style="198" customWidth="1"/>
    <col min="2307" max="2307" width="21.7109375" style="198" bestFit="1" customWidth="1"/>
    <col min="2308" max="2308" width="15.42578125" style="198" customWidth="1"/>
    <col min="2309" max="2309" width="16.5703125" style="198" customWidth="1"/>
    <col min="2310" max="2310" width="21.140625" style="198" customWidth="1"/>
    <col min="2311" max="2311" width="15.42578125" style="198" customWidth="1"/>
    <col min="2312" max="2312" width="16.5703125" style="198" customWidth="1"/>
    <col min="2313" max="2313" width="21.140625" style="198" customWidth="1"/>
    <col min="2314" max="2314" width="15.42578125" style="198" customWidth="1"/>
    <col min="2315" max="2315" width="16.5703125" style="198" customWidth="1"/>
    <col min="2316" max="2316" width="23" style="198" customWidth="1"/>
    <col min="2317" max="2318" width="16.5703125" style="198" customWidth="1"/>
    <col min="2319" max="2319" width="21" style="198" bestFit="1" customWidth="1"/>
    <col min="2320" max="2320" width="15.42578125" style="198" customWidth="1"/>
    <col min="2321" max="2321" width="16.5703125" style="198" customWidth="1"/>
    <col min="2322" max="2322" width="11.42578125" style="198" customWidth="1"/>
    <col min="2323" max="2323" width="11.7109375" style="198" bestFit="1" customWidth="1"/>
    <col min="2324" max="2324" width="15.85546875" style="198" bestFit="1" customWidth="1"/>
    <col min="2325" max="2560" width="9.140625" style="198" customWidth="1"/>
    <col min="2561" max="2561" width="0" style="198" hidden="1" customWidth="1"/>
    <col min="2562" max="2562" width="26.140625" style="198" customWidth="1"/>
    <col min="2563" max="2563" width="21.7109375" style="198" bestFit="1" customWidth="1"/>
    <col min="2564" max="2564" width="15.42578125" style="198" customWidth="1"/>
    <col min="2565" max="2565" width="16.5703125" style="198" customWidth="1"/>
    <col min="2566" max="2566" width="21.140625" style="198" customWidth="1"/>
    <col min="2567" max="2567" width="15.42578125" style="198" customWidth="1"/>
    <col min="2568" max="2568" width="16.5703125" style="198" customWidth="1"/>
    <col min="2569" max="2569" width="21.140625" style="198" customWidth="1"/>
    <col min="2570" max="2570" width="15.42578125" style="198" customWidth="1"/>
    <col min="2571" max="2571" width="16.5703125" style="198" customWidth="1"/>
    <col min="2572" max="2572" width="23" style="198" customWidth="1"/>
    <col min="2573" max="2574" width="16.5703125" style="198" customWidth="1"/>
    <col min="2575" max="2575" width="21" style="198" bestFit="1" customWidth="1"/>
    <col min="2576" max="2576" width="15.42578125" style="198" customWidth="1"/>
    <col min="2577" max="2577" width="16.5703125" style="198" customWidth="1"/>
    <col min="2578" max="2578" width="11.42578125" style="198" customWidth="1"/>
    <col min="2579" max="2579" width="11.7109375" style="198" bestFit="1" customWidth="1"/>
    <col min="2580" max="2580" width="15.85546875" style="198" bestFit="1" customWidth="1"/>
    <col min="2581" max="2816" width="9.140625" style="198" customWidth="1"/>
    <col min="2817" max="2817" width="0" style="198" hidden="1" customWidth="1"/>
    <col min="2818" max="2818" width="26.140625" style="198" customWidth="1"/>
    <col min="2819" max="2819" width="21.7109375" style="198" bestFit="1" customWidth="1"/>
    <col min="2820" max="2820" width="15.42578125" style="198" customWidth="1"/>
    <col min="2821" max="2821" width="16.5703125" style="198" customWidth="1"/>
    <col min="2822" max="2822" width="21.140625" style="198" customWidth="1"/>
    <col min="2823" max="2823" width="15.42578125" style="198" customWidth="1"/>
    <col min="2824" max="2824" width="16.5703125" style="198" customWidth="1"/>
    <col min="2825" max="2825" width="21.140625" style="198" customWidth="1"/>
    <col min="2826" max="2826" width="15.42578125" style="198" customWidth="1"/>
    <col min="2827" max="2827" width="16.5703125" style="198" customWidth="1"/>
    <col min="2828" max="2828" width="23" style="198" customWidth="1"/>
    <col min="2829" max="2830" width="16.5703125" style="198" customWidth="1"/>
    <col min="2831" max="2831" width="21" style="198" bestFit="1" customWidth="1"/>
    <col min="2832" max="2832" width="15.42578125" style="198" customWidth="1"/>
    <col min="2833" max="2833" width="16.5703125" style="198" customWidth="1"/>
    <col min="2834" max="2834" width="11.42578125" style="198" customWidth="1"/>
    <col min="2835" max="2835" width="11.7109375" style="198" bestFit="1" customWidth="1"/>
    <col min="2836" max="2836" width="15.85546875" style="198" bestFit="1" customWidth="1"/>
    <col min="2837" max="3072" width="9.140625" style="198" customWidth="1"/>
    <col min="3073" max="3073" width="0" style="198" hidden="1" customWidth="1"/>
    <col min="3074" max="3074" width="26.140625" style="198" customWidth="1"/>
    <col min="3075" max="3075" width="21.7109375" style="198" bestFit="1" customWidth="1"/>
    <col min="3076" max="3076" width="15.42578125" style="198" customWidth="1"/>
    <col min="3077" max="3077" width="16.5703125" style="198" customWidth="1"/>
    <col min="3078" max="3078" width="21.140625" style="198" customWidth="1"/>
    <col min="3079" max="3079" width="15.42578125" style="198" customWidth="1"/>
    <col min="3080" max="3080" width="16.5703125" style="198" customWidth="1"/>
    <col min="3081" max="3081" width="21.140625" style="198" customWidth="1"/>
    <col min="3082" max="3082" width="15.42578125" style="198" customWidth="1"/>
    <col min="3083" max="3083" width="16.5703125" style="198" customWidth="1"/>
    <col min="3084" max="3084" width="23" style="198" customWidth="1"/>
    <col min="3085" max="3086" width="16.5703125" style="198" customWidth="1"/>
    <col min="3087" max="3087" width="21" style="198" bestFit="1" customWidth="1"/>
    <col min="3088" max="3088" width="15.42578125" style="198" customWidth="1"/>
    <col min="3089" max="3089" width="16.5703125" style="198" customWidth="1"/>
    <col min="3090" max="3090" width="11.42578125" style="198" customWidth="1"/>
    <col min="3091" max="3091" width="11.7109375" style="198" bestFit="1" customWidth="1"/>
    <col min="3092" max="3092" width="15.85546875" style="198" bestFit="1" customWidth="1"/>
    <col min="3093" max="3328" width="9.140625" style="198" customWidth="1"/>
    <col min="3329" max="3329" width="0" style="198" hidden="1" customWidth="1"/>
    <col min="3330" max="3330" width="26.140625" style="198" customWidth="1"/>
    <col min="3331" max="3331" width="21.7109375" style="198" bestFit="1" customWidth="1"/>
    <col min="3332" max="3332" width="15.42578125" style="198" customWidth="1"/>
    <col min="3333" max="3333" width="16.5703125" style="198" customWidth="1"/>
    <col min="3334" max="3334" width="21.140625" style="198" customWidth="1"/>
    <col min="3335" max="3335" width="15.42578125" style="198" customWidth="1"/>
    <col min="3336" max="3336" width="16.5703125" style="198" customWidth="1"/>
    <col min="3337" max="3337" width="21.140625" style="198" customWidth="1"/>
    <col min="3338" max="3338" width="15.42578125" style="198" customWidth="1"/>
    <col min="3339" max="3339" width="16.5703125" style="198" customWidth="1"/>
    <col min="3340" max="3340" width="23" style="198" customWidth="1"/>
    <col min="3341" max="3342" width="16.5703125" style="198" customWidth="1"/>
    <col min="3343" max="3343" width="21" style="198" bestFit="1" customWidth="1"/>
    <col min="3344" max="3344" width="15.42578125" style="198" customWidth="1"/>
    <col min="3345" max="3345" width="16.5703125" style="198" customWidth="1"/>
    <col min="3346" max="3346" width="11.42578125" style="198" customWidth="1"/>
    <col min="3347" max="3347" width="11.7109375" style="198" bestFit="1" customWidth="1"/>
    <col min="3348" max="3348" width="15.85546875" style="198" bestFit="1" customWidth="1"/>
    <col min="3349" max="3584" width="9.140625" style="198" customWidth="1"/>
    <col min="3585" max="3585" width="0" style="198" hidden="1" customWidth="1"/>
    <col min="3586" max="3586" width="26.140625" style="198" customWidth="1"/>
    <col min="3587" max="3587" width="21.7109375" style="198" bestFit="1" customWidth="1"/>
    <col min="3588" max="3588" width="15.42578125" style="198" customWidth="1"/>
    <col min="3589" max="3589" width="16.5703125" style="198" customWidth="1"/>
    <col min="3590" max="3590" width="21.140625" style="198" customWidth="1"/>
    <col min="3591" max="3591" width="15.42578125" style="198" customWidth="1"/>
    <col min="3592" max="3592" width="16.5703125" style="198" customWidth="1"/>
    <col min="3593" max="3593" width="21.140625" style="198" customWidth="1"/>
    <col min="3594" max="3594" width="15.42578125" style="198" customWidth="1"/>
    <col min="3595" max="3595" width="16.5703125" style="198" customWidth="1"/>
    <col min="3596" max="3596" width="23" style="198" customWidth="1"/>
    <col min="3597" max="3598" width="16.5703125" style="198" customWidth="1"/>
    <col min="3599" max="3599" width="21" style="198" bestFit="1" customWidth="1"/>
    <col min="3600" max="3600" width="15.42578125" style="198" customWidth="1"/>
    <col min="3601" max="3601" width="16.5703125" style="198" customWidth="1"/>
    <col min="3602" max="3602" width="11.42578125" style="198" customWidth="1"/>
    <col min="3603" max="3603" width="11.7109375" style="198" bestFit="1" customWidth="1"/>
    <col min="3604" max="3604" width="15.85546875" style="198" bestFit="1" customWidth="1"/>
    <col min="3605" max="3840" width="9.140625" style="198" customWidth="1"/>
    <col min="3841" max="3841" width="0" style="198" hidden="1" customWidth="1"/>
    <col min="3842" max="3842" width="26.140625" style="198" customWidth="1"/>
    <col min="3843" max="3843" width="21.7109375" style="198" bestFit="1" customWidth="1"/>
    <col min="3844" max="3844" width="15.42578125" style="198" customWidth="1"/>
    <col min="3845" max="3845" width="16.5703125" style="198" customWidth="1"/>
    <col min="3846" max="3846" width="21.140625" style="198" customWidth="1"/>
    <col min="3847" max="3847" width="15.42578125" style="198" customWidth="1"/>
    <col min="3848" max="3848" width="16.5703125" style="198" customWidth="1"/>
    <col min="3849" max="3849" width="21.140625" style="198" customWidth="1"/>
    <col min="3850" max="3850" width="15.42578125" style="198" customWidth="1"/>
    <col min="3851" max="3851" width="16.5703125" style="198" customWidth="1"/>
    <col min="3852" max="3852" width="23" style="198" customWidth="1"/>
    <col min="3853" max="3854" width="16.5703125" style="198" customWidth="1"/>
    <col min="3855" max="3855" width="21" style="198" bestFit="1" customWidth="1"/>
    <col min="3856" max="3856" width="15.42578125" style="198" customWidth="1"/>
    <col min="3857" max="3857" width="16.5703125" style="198" customWidth="1"/>
    <col min="3858" max="3858" width="11.42578125" style="198" customWidth="1"/>
    <col min="3859" max="3859" width="11.7109375" style="198" bestFit="1" customWidth="1"/>
    <col min="3860" max="3860" width="15.85546875" style="198" bestFit="1" customWidth="1"/>
    <col min="3861" max="4096" width="9.140625" style="198" customWidth="1"/>
    <col min="4097" max="4097" width="0" style="198" hidden="1" customWidth="1"/>
    <col min="4098" max="4098" width="26.140625" style="198" customWidth="1"/>
    <col min="4099" max="4099" width="21.7109375" style="198" bestFit="1" customWidth="1"/>
    <col min="4100" max="4100" width="15.42578125" style="198" customWidth="1"/>
    <col min="4101" max="4101" width="16.5703125" style="198" customWidth="1"/>
    <col min="4102" max="4102" width="21.140625" style="198" customWidth="1"/>
    <col min="4103" max="4103" width="15.42578125" style="198" customWidth="1"/>
    <col min="4104" max="4104" width="16.5703125" style="198" customWidth="1"/>
    <col min="4105" max="4105" width="21.140625" style="198" customWidth="1"/>
    <col min="4106" max="4106" width="15.42578125" style="198" customWidth="1"/>
    <col min="4107" max="4107" width="16.5703125" style="198" customWidth="1"/>
    <col min="4108" max="4108" width="23" style="198" customWidth="1"/>
    <col min="4109" max="4110" width="16.5703125" style="198" customWidth="1"/>
    <col min="4111" max="4111" width="21" style="198" bestFit="1" customWidth="1"/>
    <col min="4112" max="4112" width="15.42578125" style="198" customWidth="1"/>
    <col min="4113" max="4113" width="16.5703125" style="198" customWidth="1"/>
    <col min="4114" max="4114" width="11.42578125" style="198" customWidth="1"/>
    <col min="4115" max="4115" width="11.7109375" style="198" bestFit="1" customWidth="1"/>
    <col min="4116" max="4116" width="15.85546875" style="198" bestFit="1" customWidth="1"/>
    <col min="4117" max="4352" width="9.140625" style="198" customWidth="1"/>
    <col min="4353" max="4353" width="0" style="198" hidden="1" customWidth="1"/>
    <col min="4354" max="4354" width="26.140625" style="198" customWidth="1"/>
    <col min="4355" max="4355" width="21.7109375" style="198" bestFit="1" customWidth="1"/>
    <col min="4356" max="4356" width="15.42578125" style="198" customWidth="1"/>
    <col min="4357" max="4357" width="16.5703125" style="198" customWidth="1"/>
    <col min="4358" max="4358" width="21.140625" style="198" customWidth="1"/>
    <col min="4359" max="4359" width="15.42578125" style="198" customWidth="1"/>
    <col min="4360" max="4360" width="16.5703125" style="198" customWidth="1"/>
    <col min="4361" max="4361" width="21.140625" style="198" customWidth="1"/>
    <col min="4362" max="4362" width="15.42578125" style="198" customWidth="1"/>
    <col min="4363" max="4363" width="16.5703125" style="198" customWidth="1"/>
    <col min="4364" max="4364" width="23" style="198" customWidth="1"/>
    <col min="4365" max="4366" width="16.5703125" style="198" customWidth="1"/>
    <col min="4367" max="4367" width="21" style="198" bestFit="1" customWidth="1"/>
    <col min="4368" max="4368" width="15.42578125" style="198" customWidth="1"/>
    <col min="4369" max="4369" width="16.5703125" style="198" customWidth="1"/>
    <col min="4370" max="4370" width="11.42578125" style="198" customWidth="1"/>
    <col min="4371" max="4371" width="11.7109375" style="198" bestFit="1" customWidth="1"/>
    <col min="4372" max="4372" width="15.85546875" style="198" bestFit="1" customWidth="1"/>
    <col min="4373" max="4608" width="9.140625" style="198" customWidth="1"/>
    <col min="4609" max="4609" width="0" style="198" hidden="1" customWidth="1"/>
    <col min="4610" max="4610" width="26.140625" style="198" customWidth="1"/>
    <col min="4611" max="4611" width="21.7109375" style="198" bestFit="1" customWidth="1"/>
    <col min="4612" max="4612" width="15.42578125" style="198" customWidth="1"/>
    <col min="4613" max="4613" width="16.5703125" style="198" customWidth="1"/>
    <col min="4614" max="4614" width="21.140625" style="198" customWidth="1"/>
    <col min="4615" max="4615" width="15.42578125" style="198" customWidth="1"/>
    <col min="4616" max="4616" width="16.5703125" style="198" customWidth="1"/>
    <col min="4617" max="4617" width="21.140625" style="198" customWidth="1"/>
    <col min="4618" max="4618" width="15.42578125" style="198" customWidth="1"/>
    <col min="4619" max="4619" width="16.5703125" style="198" customWidth="1"/>
    <col min="4620" max="4620" width="23" style="198" customWidth="1"/>
    <col min="4621" max="4622" width="16.5703125" style="198" customWidth="1"/>
    <col min="4623" max="4623" width="21" style="198" bestFit="1" customWidth="1"/>
    <col min="4624" max="4624" width="15.42578125" style="198" customWidth="1"/>
    <col min="4625" max="4625" width="16.5703125" style="198" customWidth="1"/>
    <col min="4626" max="4626" width="11.42578125" style="198" customWidth="1"/>
    <col min="4627" max="4627" width="11.7109375" style="198" bestFit="1" customWidth="1"/>
    <col min="4628" max="4628" width="15.85546875" style="198" bestFit="1" customWidth="1"/>
    <col min="4629" max="4864" width="9.140625" style="198" customWidth="1"/>
    <col min="4865" max="4865" width="0" style="198" hidden="1" customWidth="1"/>
    <col min="4866" max="4866" width="26.140625" style="198" customWidth="1"/>
    <col min="4867" max="4867" width="21.7109375" style="198" bestFit="1" customWidth="1"/>
    <col min="4868" max="4868" width="15.42578125" style="198" customWidth="1"/>
    <col min="4869" max="4869" width="16.5703125" style="198" customWidth="1"/>
    <col min="4870" max="4870" width="21.140625" style="198" customWidth="1"/>
    <col min="4871" max="4871" width="15.42578125" style="198" customWidth="1"/>
    <col min="4872" max="4872" width="16.5703125" style="198" customWidth="1"/>
    <col min="4873" max="4873" width="21.140625" style="198" customWidth="1"/>
    <col min="4874" max="4874" width="15.42578125" style="198" customWidth="1"/>
    <col min="4875" max="4875" width="16.5703125" style="198" customWidth="1"/>
    <col min="4876" max="4876" width="23" style="198" customWidth="1"/>
    <col min="4877" max="4878" width="16.5703125" style="198" customWidth="1"/>
    <col min="4879" max="4879" width="21" style="198" bestFit="1" customWidth="1"/>
    <col min="4880" max="4880" width="15.42578125" style="198" customWidth="1"/>
    <col min="4881" max="4881" width="16.5703125" style="198" customWidth="1"/>
    <col min="4882" max="4882" width="11.42578125" style="198" customWidth="1"/>
    <col min="4883" max="4883" width="11.7109375" style="198" bestFit="1" customWidth="1"/>
    <col min="4884" max="4884" width="15.85546875" style="198" bestFit="1" customWidth="1"/>
    <col min="4885" max="5120" width="9.140625" style="198" customWidth="1"/>
    <col min="5121" max="5121" width="0" style="198" hidden="1" customWidth="1"/>
    <col min="5122" max="5122" width="26.140625" style="198" customWidth="1"/>
    <col min="5123" max="5123" width="21.7109375" style="198" bestFit="1" customWidth="1"/>
    <col min="5124" max="5124" width="15.42578125" style="198" customWidth="1"/>
    <col min="5125" max="5125" width="16.5703125" style="198" customWidth="1"/>
    <col min="5126" max="5126" width="21.140625" style="198" customWidth="1"/>
    <col min="5127" max="5127" width="15.42578125" style="198" customWidth="1"/>
    <col min="5128" max="5128" width="16.5703125" style="198" customWidth="1"/>
    <col min="5129" max="5129" width="21.140625" style="198" customWidth="1"/>
    <col min="5130" max="5130" width="15.42578125" style="198" customWidth="1"/>
    <col min="5131" max="5131" width="16.5703125" style="198" customWidth="1"/>
    <col min="5132" max="5132" width="23" style="198" customWidth="1"/>
    <col min="5133" max="5134" width="16.5703125" style="198" customWidth="1"/>
    <col min="5135" max="5135" width="21" style="198" bestFit="1" customWidth="1"/>
    <col min="5136" max="5136" width="15.42578125" style="198" customWidth="1"/>
    <col min="5137" max="5137" width="16.5703125" style="198" customWidth="1"/>
    <col min="5138" max="5138" width="11.42578125" style="198" customWidth="1"/>
    <col min="5139" max="5139" width="11.7109375" style="198" bestFit="1" customWidth="1"/>
    <col min="5140" max="5140" width="15.85546875" style="198" bestFit="1" customWidth="1"/>
    <col min="5141" max="5376" width="9.140625" style="198" customWidth="1"/>
    <col min="5377" max="5377" width="0" style="198" hidden="1" customWidth="1"/>
    <col min="5378" max="5378" width="26.140625" style="198" customWidth="1"/>
    <col min="5379" max="5379" width="21.7109375" style="198" bestFit="1" customWidth="1"/>
    <col min="5380" max="5380" width="15.42578125" style="198" customWidth="1"/>
    <col min="5381" max="5381" width="16.5703125" style="198" customWidth="1"/>
    <col min="5382" max="5382" width="21.140625" style="198" customWidth="1"/>
    <col min="5383" max="5383" width="15.42578125" style="198" customWidth="1"/>
    <col min="5384" max="5384" width="16.5703125" style="198" customWidth="1"/>
    <col min="5385" max="5385" width="21.140625" style="198" customWidth="1"/>
    <col min="5386" max="5386" width="15.42578125" style="198" customWidth="1"/>
    <col min="5387" max="5387" width="16.5703125" style="198" customWidth="1"/>
    <col min="5388" max="5388" width="23" style="198" customWidth="1"/>
    <col min="5389" max="5390" width="16.5703125" style="198" customWidth="1"/>
    <col min="5391" max="5391" width="21" style="198" bestFit="1" customWidth="1"/>
    <col min="5392" max="5392" width="15.42578125" style="198" customWidth="1"/>
    <col min="5393" max="5393" width="16.5703125" style="198" customWidth="1"/>
    <col min="5394" max="5394" width="11.42578125" style="198" customWidth="1"/>
    <col min="5395" max="5395" width="11.7109375" style="198" bestFit="1" customWidth="1"/>
    <col min="5396" max="5396" width="15.85546875" style="198" bestFit="1" customWidth="1"/>
    <col min="5397" max="5632" width="9.140625" style="198" customWidth="1"/>
    <col min="5633" max="5633" width="0" style="198" hidden="1" customWidth="1"/>
    <col min="5634" max="5634" width="26.140625" style="198" customWidth="1"/>
    <col min="5635" max="5635" width="21.7109375" style="198" bestFit="1" customWidth="1"/>
    <col min="5636" max="5636" width="15.42578125" style="198" customWidth="1"/>
    <col min="5637" max="5637" width="16.5703125" style="198" customWidth="1"/>
    <col min="5638" max="5638" width="21.140625" style="198" customWidth="1"/>
    <col min="5639" max="5639" width="15.42578125" style="198" customWidth="1"/>
    <col min="5640" max="5640" width="16.5703125" style="198" customWidth="1"/>
    <col min="5641" max="5641" width="21.140625" style="198" customWidth="1"/>
    <col min="5642" max="5642" width="15.42578125" style="198" customWidth="1"/>
    <col min="5643" max="5643" width="16.5703125" style="198" customWidth="1"/>
    <col min="5644" max="5644" width="23" style="198" customWidth="1"/>
    <col min="5645" max="5646" width="16.5703125" style="198" customWidth="1"/>
    <col min="5647" max="5647" width="21" style="198" bestFit="1" customWidth="1"/>
    <col min="5648" max="5648" width="15.42578125" style="198" customWidth="1"/>
    <col min="5649" max="5649" width="16.5703125" style="198" customWidth="1"/>
    <col min="5650" max="5650" width="11.42578125" style="198" customWidth="1"/>
    <col min="5651" max="5651" width="11.7109375" style="198" bestFit="1" customWidth="1"/>
    <col min="5652" max="5652" width="15.85546875" style="198" bestFit="1" customWidth="1"/>
    <col min="5653" max="5888" width="9.140625" style="198" customWidth="1"/>
    <col min="5889" max="5889" width="0" style="198" hidden="1" customWidth="1"/>
    <col min="5890" max="5890" width="26.140625" style="198" customWidth="1"/>
    <col min="5891" max="5891" width="21.7109375" style="198" bestFit="1" customWidth="1"/>
    <col min="5892" max="5892" width="15.42578125" style="198" customWidth="1"/>
    <col min="5893" max="5893" width="16.5703125" style="198" customWidth="1"/>
    <col min="5894" max="5894" width="21.140625" style="198" customWidth="1"/>
    <col min="5895" max="5895" width="15.42578125" style="198" customWidth="1"/>
    <col min="5896" max="5896" width="16.5703125" style="198" customWidth="1"/>
    <col min="5897" max="5897" width="21.140625" style="198" customWidth="1"/>
    <col min="5898" max="5898" width="15.42578125" style="198" customWidth="1"/>
    <col min="5899" max="5899" width="16.5703125" style="198" customWidth="1"/>
    <col min="5900" max="5900" width="23" style="198" customWidth="1"/>
    <col min="5901" max="5902" width="16.5703125" style="198" customWidth="1"/>
    <col min="5903" max="5903" width="21" style="198" bestFit="1" customWidth="1"/>
    <col min="5904" max="5904" width="15.42578125" style="198" customWidth="1"/>
    <col min="5905" max="5905" width="16.5703125" style="198" customWidth="1"/>
    <col min="5906" max="5906" width="11.42578125" style="198" customWidth="1"/>
    <col min="5907" max="5907" width="11.7109375" style="198" bestFit="1" customWidth="1"/>
    <col min="5908" max="5908" width="15.85546875" style="198" bestFit="1" customWidth="1"/>
    <col min="5909" max="6144" width="9.140625" style="198" customWidth="1"/>
    <col min="6145" max="6145" width="0" style="198" hidden="1" customWidth="1"/>
    <col min="6146" max="6146" width="26.140625" style="198" customWidth="1"/>
    <col min="6147" max="6147" width="21.7109375" style="198" bestFit="1" customWidth="1"/>
    <col min="6148" max="6148" width="15.42578125" style="198" customWidth="1"/>
    <col min="6149" max="6149" width="16.5703125" style="198" customWidth="1"/>
    <col min="6150" max="6150" width="21.140625" style="198" customWidth="1"/>
    <col min="6151" max="6151" width="15.42578125" style="198" customWidth="1"/>
    <col min="6152" max="6152" width="16.5703125" style="198" customWidth="1"/>
    <col min="6153" max="6153" width="21.140625" style="198" customWidth="1"/>
    <col min="6154" max="6154" width="15.42578125" style="198" customWidth="1"/>
    <col min="6155" max="6155" width="16.5703125" style="198" customWidth="1"/>
    <col min="6156" max="6156" width="23" style="198" customWidth="1"/>
    <col min="6157" max="6158" width="16.5703125" style="198" customWidth="1"/>
    <col min="6159" max="6159" width="21" style="198" bestFit="1" customWidth="1"/>
    <col min="6160" max="6160" width="15.42578125" style="198" customWidth="1"/>
    <col min="6161" max="6161" width="16.5703125" style="198" customWidth="1"/>
    <col min="6162" max="6162" width="11.42578125" style="198" customWidth="1"/>
    <col min="6163" max="6163" width="11.7109375" style="198" bestFit="1" customWidth="1"/>
    <col min="6164" max="6164" width="15.85546875" style="198" bestFit="1" customWidth="1"/>
    <col min="6165" max="6400" width="9.140625" style="198" customWidth="1"/>
    <col min="6401" max="6401" width="0" style="198" hidden="1" customWidth="1"/>
    <col min="6402" max="6402" width="26.140625" style="198" customWidth="1"/>
    <col min="6403" max="6403" width="21.7109375" style="198" bestFit="1" customWidth="1"/>
    <col min="6404" max="6404" width="15.42578125" style="198" customWidth="1"/>
    <col min="6405" max="6405" width="16.5703125" style="198" customWidth="1"/>
    <col min="6406" max="6406" width="21.140625" style="198" customWidth="1"/>
    <col min="6407" max="6407" width="15.42578125" style="198" customWidth="1"/>
    <col min="6408" max="6408" width="16.5703125" style="198" customWidth="1"/>
    <col min="6409" max="6409" width="21.140625" style="198" customWidth="1"/>
    <col min="6410" max="6410" width="15.42578125" style="198" customWidth="1"/>
    <col min="6411" max="6411" width="16.5703125" style="198" customWidth="1"/>
    <col min="6412" max="6412" width="23" style="198" customWidth="1"/>
    <col min="6413" max="6414" width="16.5703125" style="198" customWidth="1"/>
    <col min="6415" max="6415" width="21" style="198" bestFit="1" customWidth="1"/>
    <col min="6416" max="6416" width="15.42578125" style="198" customWidth="1"/>
    <col min="6417" max="6417" width="16.5703125" style="198" customWidth="1"/>
    <col min="6418" max="6418" width="11.42578125" style="198" customWidth="1"/>
    <col min="6419" max="6419" width="11.7109375" style="198" bestFit="1" customWidth="1"/>
    <col min="6420" max="6420" width="15.85546875" style="198" bestFit="1" customWidth="1"/>
    <col min="6421" max="6656" width="9.140625" style="198" customWidth="1"/>
    <col min="6657" max="6657" width="0" style="198" hidden="1" customWidth="1"/>
    <col min="6658" max="6658" width="26.140625" style="198" customWidth="1"/>
    <col min="6659" max="6659" width="21.7109375" style="198" bestFit="1" customWidth="1"/>
    <col min="6660" max="6660" width="15.42578125" style="198" customWidth="1"/>
    <col min="6661" max="6661" width="16.5703125" style="198" customWidth="1"/>
    <col min="6662" max="6662" width="21.140625" style="198" customWidth="1"/>
    <col min="6663" max="6663" width="15.42578125" style="198" customWidth="1"/>
    <col min="6664" max="6664" width="16.5703125" style="198" customWidth="1"/>
    <col min="6665" max="6665" width="21.140625" style="198" customWidth="1"/>
    <col min="6666" max="6666" width="15.42578125" style="198" customWidth="1"/>
    <col min="6667" max="6667" width="16.5703125" style="198" customWidth="1"/>
    <col min="6668" max="6668" width="23" style="198" customWidth="1"/>
    <col min="6669" max="6670" width="16.5703125" style="198" customWidth="1"/>
    <col min="6671" max="6671" width="21" style="198" bestFit="1" customWidth="1"/>
    <col min="6672" max="6672" width="15.42578125" style="198" customWidth="1"/>
    <col min="6673" max="6673" width="16.5703125" style="198" customWidth="1"/>
    <col min="6674" max="6674" width="11.42578125" style="198" customWidth="1"/>
    <col min="6675" max="6675" width="11.7109375" style="198" bestFit="1" customWidth="1"/>
    <col min="6676" max="6676" width="15.85546875" style="198" bestFit="1" customWidth="1"/>
    <col min="6677" max="6912" width="9.140625" style="198" customWidth="1"/>
    <col min="6913" max="6913" width="0" style="198" hidden="1" customWidth="1"/>
    <col min="6914" max="6914" width="26.140625" style="198" customWidth="1"/>
    <col min="6915" max="6915" width="21.7109375" style="198" bestFit="1" customWidth="1"/>
    <col min="6916" max="6916" width="15.42578125" style="198" customWidth="1"/>
    <col min="6917" max="6917" width="16.5703125" style="198" customWidth="1"/>
    <col min="6918" max="6918" width="21.140625" style="198" customWidth="1"/>
    <col min="6919" max="6919" width="15.42578125" style="198" customWidth="1"/>
    <col min="6920" max="6920" width="16.5703125" style="198" customWidth="1"/>
    <col min="6921" max="6921" width="21.140625" style="198" customWidth="1"/>
    <col min="6922" max="6922" width="15.42578125" style="198" customWidth="1"/>
    <col min="6923" max="6923" width="16.5703125" style="198" customWidth="1"/>
    <col min="6924" max="6924" width="23" style="198" customWidth="1"/>
    <col min="6925" max="6926" width="16.5703125" style="198" customWidth="1"/>
    <col min="6927" max="6927" width="21" style="198" bestFit="1" customWidth="1"/>
    <col min="6928" max="6928" width="15.42578125" style="198" customWidth="1"/>
    <col min="6929" max="6929" width="16.5703125" style="198" customWidth="1"/>
    <col min="6930" max="6930" width="11.42578125" style="198" customWidth="1"/>
    <col min="6931" max="6931" width="11.7109375" style="198" bestFit="1" customWidth="1"/>
    <col min="6932" max="6932" width="15.85546875" style="198" bestFit="1" customWidth="1"/>
    <col min="6933" max="7168" width="9.140625" style="198" customWidth="1"/>
    <col min="7169" max="7169" width="0" style="198" hidden="1" customWidth="1"/>
    <col min="7170" max="7170" width="26.140625" style="198" customWidth="1"/>
    <col min="7171" max="7171" width="21.7109375" style="198" bestFit="1" customWidth="1"/>
    <col min="7172" max="7172" width="15.42578125" style="198" customWidth="1"/>
    <col min="7173" max="7173" width="16.5703125" style="198" customWidth="1"/>
    <col min="7174" max="7174" width="21.140625" style="198" customWidth="1"/>
    <col min="7175" max="7175" width="15.42578125" style="198" customWidth="1"/>
    <col min="7176" max="7176" width="16.5703125" style="198" customWidth="1"/>
    <col min="7177" max="7177" width="21.140625" style="198" customWidth="1"/>
    <col min="7178" max="7178" width="15.42578125" style="198" customWidth="1"/>
    <col min="7179" max="7179" width="16.5703125" style="198" customWidth="1"/>
    <col min="7180" max="7180" width="23" style="198" customWidth="1"/>
    <col min="7181" max="7182" width="16.5703125" style="198" customWidth="1"/>
    <col min="7183" max="7183" width="21" style="198" bestFit="1" customWidth="1"/>
    <col min="7184" max="7184" width="15.42578125" style="198" customWidth="1"/>
    <col min="7185" max="7185" width="16.5703125" style="198" customWidth="1"/>
    <col min="7186" max="7186" width="11.42578125" style="198" customWidth="1"/>
    <col min="7187" max="7187" width="11.7109375" style="198" bestFit="1" customWidth="1"/>
    <col min="7188" max="7188" width="15.85546875" style="198" bestFit="1" customWidth="1"/>
    <col min="7189" max="7424" width="9.140625" style="198" customWidth="1"/>
    <col min="7425" max="7425" width="0" style="198" hidden="1" customWidth="1"/>
    <col min="7426" max="7426" width="26.140625" style="198" customWidth="1"/>
    <col min="7427" max="7427" width="21.7109375" style="198" bestFit="1" customWidth="1"/>
    <col min="7428" max="7428" width="15.42578125" style="198" customWidth="1"/>
    <col min="7429" max="7429" width="16.5703125" style="198" customWidth="1"/>
    <col min="7430" max="7430" width="21.140625" style="198" customWidth="1"/>
    <col min="7431" max="7431" width="15.42578125" style="198" customWidth="1"/>
    <col min="7432" max="7432" width="16.5703125" style="198" customWidth="1"/>
    <col min="7433" max="7433" width="21.140625" style="198" customWidth="1"/>
    <col min="7434" max="7434" width="15.42578125" style="198" customWidth="1"/>
    <col min="7435" max="7435" width="16.5703125" style="198" customWidth="1"/>
    <col min="7436" max="7436" width="23" style="198" customWidth="1"/>
    <col min="7437" max="7438" width="16.5703125" style="198" customWidth="1"/>
    <col min="7439" max="7439" width="21" style="198" bestFit="1" customWidth="1"/>
    <col min="7440" max="7440" width="15.42578125" style="198" customWidth="1"/>
    <col min="7441" max="7441" width="16.5703125" style="198" customWidth="1"/>
    <col min="7442" max="7442" width="11.42578125" style="198" customWidth="1"/>
    <col min="7443" max="7443" width="11.7109375" style="198" bestFit="1" customWidth="1"/>
    <col min="7444" max="7444" width="15.85546875" style="198" bestFit="1" customWidth="1"/>
    <col min="7445" max="7680" width="9.140625" style="198" customWidth="1"/>
    <col min="7681" max="7681" width="0" style="198" hidden="1" customWidth="1"/>
    <col min="7682" max="7682" width="26.140625" style="198" customWidth="1"/>
    <col min="7683" max="7683" width="21.7109375" style="198" bestFit="1" customWidth="1"/>
    <col min="7684" max="7684" width="15.42578125" style="198" customWidth="1"/>
    <col min="7685" max="7685" width="16.5703125" style="198" customWidth="1"/>
    <col min="7686" max="7686" width="21.140625" style="198" customWidth="1"/>
    <col min="7687" max="7687" width="15.42578125" style="198" customWidth="1"/>
    <col min="7688" max="7688" width="16.5703125" style="198" customWidth="1"/>
    <col min="7689" max="7689" width="21.140625" style="198" customWidth="1"/>
    <col min="7690" max="7690" width="15.42578125" style="198" customWidth="1"/>
    <col min="7691" max="7691" width="16.5703125" style="198" customWidth="1"/>
    <col min="7692" max="7692" width="23" style="198" customWidth="1"/>
    <col min="7693" max="7694" width="16.5703125" style="198" customWidth="1"/>
    <col min="7695" max="7695" width="21" style="198" bestFit="1" customWidth="1"/>
    <col min="7696" max="7696" width="15.42578125" style="198" customWidth="1"/>
    <col min="7697" max="7697" width="16.5703125" style="198" customWidth="1"/>
    <col min="7698" max="7698" width="11.42578125" style="198" customWidth="1"/>
    <col min="7699" max="7699" width="11.7109375" style="198" bestFit="1" customWidth="1"/>
    <col min="7700" max="7700" width="15.85546875" style="198" bestFit="1" customWidth="1"/>
    <col min="7701" max="7936" width="9.140625" style="198" customWidth="1"/>
    <col min="7937" max="7937" width="0" style="198" hidden="1" customWidth="1"/>
    <col min="7938" max="7938" width="26.140625" style="198" customWidth="1"/>
    <col min="7939" max="7939" width="21.7109375" style="198" bestFit="1" customWidth="1"/>
    <col min="7940" max="7940" width="15.42578125" style="198" customWidth="1"/>
    <col min="7941" max="7941" width="16.5703125" style="198" customWidth="1"/>
    <col min="7942" max="7942" width="21.140625" style="198" customWidth="1"/>
    <col min="7943" max="7943" width="15.42578125" style="198" customWidth="1"/>
    <col min="7944" max="7944" width="16.5703125" style="198" customWidth="1"/>
    <col min="7945" max="7945" width="21.140625" style="198" customWidth="1"/>
    <col min="7946" max="7946" width="15.42578125" style="198" customWidth="1"/>
    <col min="7947" max="7947" width="16.5703125" style="198" customWidth="1"/>
    <col min="7948" max="7948" width="23" style="198" customWidth="1"/>
    <col min="7949" max="7950" width="16.5703125" style="198" customWidth="1"/>
    <col min="7951" max="7951" width="21" style="198" bestFit="1" customWidth="1"/>
    <col min="7952" max="7952" width="15.42578125" style="198" customWidth="1"/>
    <col min="7953" max="7953" width="16.5703125" style="198" customWidth="1"/>
    <col min="7954" max="7954" width="11.42578125" style="198" customWidth="1"/>
    <col min="7955" max="7955" width="11.7109375" style="198" bestFit="1" customWidth="1"/>
    <col min="7956" max="7956" width="15.85546875" style="198" bestFit="1" customWidth="1"/>
    <col min="7957" max="8192" width="9.140625" style="198" customWidth="1"/>
    <col min="8193" max="8193" width="0" style="198" hidden="1" customWidth="1"/>
    <col min="8194" max="8194" width="26.140625" style="198" customWidth="1"/>
    <col min="8195" max="8195" width="21.7109375" style="198" bestFit="1" customWidth="1"/>
    <col min="8196" max="8196" width="15.42578125" style="198" customWidth="1"/>
    <col min="8197" max="8197" width="16.5703125" style="198" customWidth="1"/>
    <col min="8198" max="8198" width="21.140625" style="198" customWidth="1"/>
    <col min="8199" max="8199" width="15.42578125" style="198" customWidth="1"/>
    <col min="8200" max="8200" width="16.5703125" style="198" customWidth="1"/>
    <col min="8201" max="8201" width="21.140625" style="198" customWidth="1"/>
    <col min="8202" max="8202" width="15.42578125" style="198" customWidth="1"/>
    <col min="8203" max="8203" width="16.5703125" style="198" customWidth="1"/>
    <col min="8204" max="8204" width="23" style="198" customWidth="1"/>
    <col min="8205" max="8206" width="16.5703125" style="198" customWidth="1"/>
    <col min="8207" max="8207" width="21" style="198" bestFit="1" customWidth="1"/>
    <col min="8208" max="8208" width="15.42578125" style="198" customWidth="1"/>
    <col min="8209" max="8209" width="16.5703125" style="198" customWidth="1"/>
    <col min="8210" max="8210" width="11.42578125" style="198" customWidth="1"/>
    <col min="8211" max="8211" width="11.7109375" style="198" bestFit="1" customWidth="1"/>
    <col min="8212" max="8212" width="15.85546875" style="198" bestFit="1" customWidth="1"/>
    <col min="8213" max="8448" width="9.140625" style="198" customWidth="1"/>
    <col min="8449" max="8449" width="0" style="198" hidden="1" customWidth="1"/>
    <col min="8450" max="8450" width="26.140625" style="198" customWidth="1"/>
    <col min="8451" max="8451" width="21.7109375" style="198" bestFit="1" customWidth="1"/>
    <col min="8452" max="8452" width="15.42578125" style="198" customWidth="1"/>
    <col min="8453" max="8453" width="16.5703125" style="198" customWidth="1"/>
    <col min="8454" max="8454" width="21.140625" style="198" customWidth="1"/>
    <col min="8455" max="8455" width="15.42578125" style="198" customWidth="1"/>
    <col min="8456" max="8456" width="16.5703125" style="198" customWidth="1"/>
    <col min="8457" max="8457" width="21.140625" style="198" customWidth="1"/>
    <col min="8458" max="8458" width="15.42578125" style="198" customWidth="1"/>
    <col min="8459" max="8459" width="16.5703125" style="198" customWidth="1"/>
    <col min="8460" max="8460" width="23" style="198" customWidth="1"/>
    <col min="8461" max="8462" width="16.5703125" style="198" customWidth="1"/>
    <col min="8463" max="8463" width="21" style="198" bestFit="1" customWidth="1"/>
    <col min="8464" max="8464" width="15.42578125" style="198" customWidth="1"/>
    <col min="8465" max="8465" width="16.5703125" style="198" customWidth="1"/>
    <col min="8466" max="8466" width="11.42578125" style="198" customWidth="1"/>
    <col min="8467" max="8467" width="11.7109375" style="198" bestFit="1" customWidth="1"/>
    <col min="8468" max="8468" width="15.85546875" style="198" bestFit="1" customWidth="1"/>
    <col min="8469" max="8704" width="9.140625" style="198" customWidth="1"/>
    <col min="8705" max="8705" width="0" style="198" hidden="1" customWidth="1"/>
    <col min="8706" max="8706" width="26.140625" style="198" customWidth="1"/>
    <col min="8707" max="8707" width="21.7109375" style="198" bestFit="1" customWidth="1"/>
    <col min="8708" max="8708" width="15.42578125" style="198" customWidth="1"/>
    <col min="8709" max="8709" width="16.5703125" style="198" customWidth="1"/>
    <col min="8710" max="8710" width="21.140625" style="198" customWidth="1"/>
    <col min="8711" max="8711" width="15.42578125" style="198" customWidth="1"/>
    <col min="8712" max="8712" width="16.5703125" style="198" customWidth="1"/>
    <col min="8713" max="8713" width="21.140625" style="198" customWidth="1"/>
    <col min="8714" max="8714" width="15.42578125" style="198" customWidth="1"/>
    <col min="8715" max="8715" width="16.5703125" style="198" customWidth="1"/>
    <col min="8716" max="8716" width="23" style="198" customWidth="1"/>
    <col min="8717" max="8718" width="16.5703125" style="198" customWidth="1"/>
    <col min="8719" max="8719" width="21" style="198" bestFit="1" customWidth="1"/>
    <col min="8720" max="8720" width="15.42578125" style="198" customWidth="1"/>
    <col min="8721" max="8721" width="16.5703125" style="198" customWidth="1"/>
    <col min="8722" max="8722" width="11.42578125" style="198" customWidth="1"/>
    <col min="8723" max="8723" width="11.7109375" style="198" bestFit="1" customWidth="1"/>
    <col min="8724" max="8724" width="15.85546875" style="198" bestFit="1" customWidth="1"/>
    <col min="8725" max="8960" width="9.140625" style="198" customWidth="1"/>
    <col min="8961" max="8961" width="0" style="198" hidden="1" customWidth="1"/>
    <col min="8962" max="8962" width="26.140625" style="198" customWidth="1"/>
    <col min="8963" max="8963" width="21.7109375" style="198" bestFit="1" customWidth="1"/>
    <col min="8964" max="8964" width="15.42578125" style="198" customWidth="1"/>
    <col min="8965" max="8965" width="16.5703125" style="198" customWidth="1"/>
    <col min="8966" max="8966" width="21.140625" style="198" customWidth="1"/>
    <col min="8967" max="8967" width="15.42578125" style="198" customWidth="1"/>
    <col min="8968" max="8968" width="16.5703125" style="198" customWidth="1"/>
    <col min="8969" max="8969" width="21.140625" style="198" customWidth="1"/>
    <col min="8970" max="8970" width="15.42578125" style="198" customWidth="1"/>
    <col min="8971" max="8971" width="16.5703125" style="198" customWidth="1"/>
    <col min="8972" max="8972" width="23" style="198" customWidth="1"/>
    <col min="8973" max="8974" width="16.5703125" style="198" customWidth="1"/>
    <col min="8975" max="8975" width="21" style="198" bestFit="1" customWidth="1"/>
    <col min="8976" max="8976" width="15.42578125" style="198" customWidth="1"/>
    <col min="8977" max="8977" width="16.5703125" style="198" customWidth="1"/>
    <col min="8978" max="8978" width="11.42578125" style="198" customWidth="1"/>
    <col min="8979" max="8979" width="11.7109375" style="198" bestFit="1" customWidth="1"/>
    <col min="8980" max="8980" width="15.85546875" style="198" bestFit="1" customWidth="1"/>
    <col min="8981" max="9216" width="9.140625" style="198" customWidth="1"/>
    <col min="9217" max="9217" width="0" style="198" hidden="1" customWidth="1"/>
    <col min="9218" max="9218" width="26.140625" style="198" customWidth="1"/>
    <col min="9219" max="9219" width="21.7109375" style="198" bestFit="1" customWidth="1"/>
    <col min="9220" max="9220" width="15.42578125" style="198" customWidth="1"/>
    <col min="9221" max="9221" width="16.5703125" style="198" customWidth="1"/>
    <col min="9222" max="9222" width="21.140625" style="198" customWidth="1"/>
    <col min="9223" max="9223" width="15.42578125" style="198" customWidth="1"/>
    <col min="9224" max="9224" width="16.5703125" style="198" customWidth="1"/>
    <col min="9225" max="9225" width="21.140625" style="198" customWidth="1"/>
    <col min="9226" max="9226" width="15.42578125" style="198" customWidth="1"/>
    <col min="9227" max="9227" width="16.5703125" style="198" customWidth="1"/>
    <col min="9228" max="9228" width="23" style="198" customWidth="1"/>
    <col min="9229" max="9230" width="16.5703125" style="198" customWidth="1"/>
    <col min="9231" max="9231" width="21" style="198" bestFit="1" customWidth="1"/>
    <col min="9232" max="9232" width="15.42578125" style="198" customWidth="1"/>
    <col min="9233" max="9233" width="16.5703125" style="198" customWidth="1"/>
    <col min="9234" max="9234" width="11.42578125" style="198" customWidth="1"/>
    <col min="9235" max="9235" width="11.7109375" style="198" bestFit="1" customWidth="1"/>
    <col min="9236" max="9236" width="15.85546875" style="198" bestFit="1" customWidth="1"/>
    <col min="9237" max="9472" width="9.140625" style="198" customWidth="1"/>
    <col min="9473" max="9473" width="0" style="198" hidden="1" customWidth="1"/>
    <col min="9474" max="9474" width="26.140625" style="198" customWidth="1"/>
    <col min="9475" max="9475" width="21.7109375" style="198" bestFit="1" customWidth="1"/>
    <col min="9476" max="9476" width="15.42578125" style="198" customWidth="1"/>
    <col min="9477" max="9477" width="16.5703125" style="198" customWidth="1"/>
    <col min="9478" max="9478" width="21.140625" style="198" customWidth="1"/>
    <col min="9479" max="9479" width="15.42578125" style="198" customWidth="1"/>
    <col min="9480" max="9480" width="16.5703125" style="198" customWidth="1"/>
    <col min="9481" max="9481" width="21.140625" style="198" customWidth="1"/>
    <col min="9482" max="9482" width="15.42578125" style="198" customWidth="1"/>
    <col min="9483" max="9483" width="16.5703125" style="198" customWidth="1"/>
    <col min="9484" max="9484" width="23" style="198" customWidth="1"/>
    <col min="9485" max="9486" width="16.5703125" style="198" customWidth="1"/>
    <col min="9487" max="9487" width="21" style="198" bestFit="1" customWidth="1"/>
    <col min="9488" max="9488" width="15.42578125" style="198" customWidth="1"/>
    <col min="9489" max="9489" width="16.5703125" style="198" customWidth="1"/>
    <col min="9490" max="9490" width="11.42578125" style="198" customWidth="1"/>
    <col min="9491" max="9491" width="11.7109375" style="198" bestFit="1" customWidth="1"/>
    <col min="9492" max="9492" width="15.85546875" style="198" bestFit="1" customWidth="1"/>
    <col min="9493" max="9728" width="9.140625" style="198" customWidth="1"/>
    <col min="9729" max="9729" width="0" style="198" hidden="1" customWidth="1"/>
    <col min="9730" max="9730" width="26.140625" style="198" customWidth="1"/>
    <col min="9731" max="9731" width="21.7109375" style="198" bestFit="1" customWidth="1"/>
    <col min="9732" max="9732" width="15.42578125" style="198" customWidth="1"/>
    <col min="9733" max="9733" width="16.5703125" style="198" customWidth="1"/>
    <col min="9734" max="9734" width="21.140625" style="198" customWidth="1"/>
    <col min="9735" max="9735" width="15.42578125" style="198" customWidth="1"/>
    <col min="9736" max="9736" width="16.5703125" style="198" customWidth="1"/>
    <col min="9737" max="9737" width="21.140625" style="198" customWidth="1"/>
    <col min="9738" max="9738" width="15.42578125" style="198" customWidth="1"/>
    <col min="9739" max="9739" width="16.5703125" style="198" customWidth="1"/>
    <col min="9740" max="9740" width="23" style="198" customWidth="1"/>
    <col min="9741" max="9742" width="16.5703125" style="198" customWidth="1"/>
    <col min="9743" max="9743" width="21" style="198" bestFit="1" customWidth="1"/>
    <col min="9744" max="9744" width="15.42578125" style="198" customWidth="1"/>
    <col min="9745" max="9745" width="16.5703125" style="198" customWidth="1"/>
    <col min="9746" max="9746" width="11.42578125" style="198" customWidth="1"/>
    <col min="9747" max="9747" width="11.7109375" style="198" bestFit="1" customWidth="1"/>
    <col min="9748" max="9748" width="15.85546875" style="198" bestFit="1" customWidth="1"/>
    <col min="9749" max="9984" width="9.140625" style="198" customWidth="1"/>
    <col min="9985" max="9985" width="0" style="198" hidden="1" customWidth="1"/>
    <col min="9986" max="9986" width="26.140625" style="198" customWidth="1"/>
    <col min="9987" max="9987" width="21.7109375" style="198" bestFit="1" customWidth="1"/>
    <col min="9988" max="9988" width="15.42578125" style="198" customWidth="1"/>
    <col min="9989" max="9989" width="16.5703125" style="198" customWidth="1"/>
    <col min="9990" max="9990" width="21.140625" style="198" customWidth="1"/>
    <col min="9991" max="9991" width="15.42578125" style="198" customWidth="1"/>
    <col min="9992" max="9992" width="16.5703125" style="198" customWidth="1"/>
    <col min="9993" max="9993" width="21.140625" style="198" customWidth="1"/>
    <col min="9994" max="9994" width="15.42578125" style="198" customWidth="1"/>
    <col min="9995" max="9995" width="16.5703125" style="198" customWidth="1"/>
    <col min="9996" max="9996" width="23" style="198" customWidth="1"/>
    <col min="9997" max="9998" width="16.5703125" style="198" customWidth="1"/>
    <col min="9999" max="9999" width="21" style="198" bestFit="1" customWidth="1"/>
    <col min="10000" max="10000" width="15.42578125" style="198" customWidth="1"/>
    <col min="10001" max="10001" width="16.5703125" style="198" customWidth="1"/>
    <col min="10002" max="10002" width="11.42578125" style="198" customWidth="1"/>
    <col min="10003" max="10003" width="11.7109375" style="198" bestFit="1" customWidth="1"/>
    <col min="10004" max="10004" width="15.85546875" style="198" bestFit="1" customWidth="1"/>
    <col min="10005" max="10240" width="9.140625" style="198" customWidth="1"/>
    <col min="10241" max="10241" width="0" style="198" hidden="1" customWidth="1"/>
    <col min="10242" max="10242" width="26.140625" style="198" customWidth="1"/>
    <col min="10243" max="10243" width="21.7109375" style="198" bestFit="1" customWidth="1"/>
    <col min="10244" max="10244" width="15.42578125" style="198" customWidth="1"/>
    <col min="10245" max="10245" width="16.5703125" style="198" customWidth="1"/>
    <col min="10246" max="10246" width="21.140625" style="198" customWidth="1"/>
    <col min="10247" max="10247" width="15.42578125" style="198" customWidth="1"/>
    <col min="10248" max="10248" width="16.5703125" style="198" customWidth="1"/>
    <col min="10249" max="10249" width="21.140625" style="198" customWidth="1"/>
    <col min="10250" max="10250" width="15.42578125" style="198" customWidth="1"/>
    <col min="10251" max="10251" width="16.5703125" style="198" customWidth="1"/>
    <col min="10252" max="10252" width="23" style="198" customWidth="1"/>
    <col min="10253" max="10254" width="16.5703125" style="198" customWidth="1"/>
    <col min="10255" max="10255" width="21" style="198" bestFit="1" customWidth="1"/>
    <col min="10256" max="10256" width="15.42578125" style="198" customWidth="1"/>
    <col min="10257" max="10257" width="16.5703125" style="198" customWidth="1"/>
    <col min="10258" max="10258" width="11.42578125" style="198" customWidth="1"/>
    <col min="10259" max="10259" width="11.7109375" style="198" bestFit="1" customWidth="1"/>
    <col min="10260" max="10260" width="15.85546875" style="198" bestFit="1" customWidth="1"/>
    <col min="10261" max="10496" width="9.140625" style="198" customWidth="1"/>
    <col min="10497" max="10497" width="0" style="198" hidden="1" customWidth="1"/>
    <col min="10498" max="10498" width="26.140625" style="198" customWidth="1"/>
    <col min="10499" max="10499" width="21.7109375" style="198" bestFit="1" customWidth="1"/>
    <col min="10500" max="10500" width="15.42578125" style="198" customWidth="1"/>
    <col min="10501" max="10501" width="16.5703125" style="198" customWidth="1"/>
    <col min="10502" max="10502" width="21.140625" style="198" customWidth="1"/>
    <col min="10503" max="10503" width="15.42578125" style="198" customWidth="1"/>
    <col min="10504" max="10504" width="16.5703125" style="198" customWidth="1"/>
    <col min="10505" max="10505" width="21.140625" style="198" customWidth="1"/>
    <col min="10506" max="10506" width="15.42578125" style="198" customWidth="1"/>
    <col min="10507" max="10507" width="16.5703125" style="198" customWidth="1"/>
    <col min="10508" max="10508" width="23" style="198" customWidth="1"/>
    <col min="10509" max="10510" width="16.5703125" style="198" customWidth="1"/>
    <col min="10511" max="10511" width="21" style="198" bestFit="1" customWidth="1"/>
    <col min="10512" max="10512" width="15.42578125" style="198" customWidth="1"/>
    <col min="10513" max="10513" width="16.5703125" style="198" customWidth="1"/>
    <col min="10514" max="10514" width="11.42578125" style="198" customWidth="1"/>
    <col min="10515" max="10515" width="11.7109375" style="198" bestFit="1" customWidth="1"/>
    <col min="10516" max="10516" width="15.85546875" style="198" bestFit="1" customWidth="1"/>
    <col min="10517" max="10752" width="9.140625" style="198" customWidth="1"/>
    <col min="10753" max="10753" width="0" style="198" hidden="1" customWidth="1"/>
    <col min="10754" max="10754" width="26.140625" style="198" customWidth="1"/>
    <col min="10755" max="10755" width="21.7109375" style="198" bestFit="1" customWidth="1"/>
    <col min="10756" max="10756" width="15.42578125" style="198" customWidth="1"/>
    <col min="10757" max="10757" width="16.5703125" style="198" customWidth="1"/>
    <col min="10758" max="10758" width="21.140625" style="198" customWidth="1"/>
    <col min="10759" max="10759" width="15.42578125" style="198" customWidth="1"/>
    <col min="10760" max="10760" width="16.5703125" style="198" customWidth="1"/>
    <col min="10761" max="10761" width="21.140625" style="198" customWidth="1"/>
    <col min="10762" max="10762" width="15.42578125" style="198" customWidth="1"/>
    <col min="10763" max="10763" width="16.5703125" style="198" customWidth="1"/>
    <col min="10764" max="10764" width="23" style="198" customWidth="1"/>
    <col min="10765" max="10766" width="16.5703125" style="198" customWidth="1"/>
    <col min="10767" max="10767" width="21" style="198" bestFit="1" customWidth="1"/>
    <col min="10768" max="10768" width="15.42578125" style="198" customWidth="1"/>
    <col min="10769" max="10769" width="16.5703125" style="198" customWidth="1"/>
    <col min="10770" max="10770" width="11.42578125" style="198" customWidth="1"/>
    <col min="10771" max="10771" width="11.7109375" style="198" bestFit="1" customWidth="1"/>
    <col min="10772" max="10772" width="15.85546875" style="198" bestFit="1" customWidth="1"/>
    <col min="10773" max="11008" width="9.140625" style="198" customWidth="1"/>
    <col min="11009" max="11009" width="0" style="198" hidden="1" customWidth="1"/>
    <col min="11010" max="11010" width="26.140625" style="198" customWidth="1"/>
    <col min="11011" max="11011" width="21.7109375" style="198" bestFit="1" customWidth="1"/>
    <col min="11012" max="11012" width="15.42578125" style="198" customWidth="1"/>
    <col min="11013" max="11013" width="16.5703125" style="198" customWidth="1"/>
    <col min="11014" max="11014" width="21.140625" style="198" customWidth="1"/>
    <col min="11015" max="11015" width="15.42578125" style="198" customWidth="1"/>
    <col min="11016" max="11016" width="16.5703125" style="198" customWidth="1"/>
    <col min="11017" max="11017" width="21.140625" style="198" customWidth="1"/>
    <col min="11018" max="11018" width="15.42578125" style="198" customWidth="1"/>
    <col min="11019" max="11019" width="16.5703125" style="198" customWidth="1"/>
    <col min="11020" max="11020" width="23" style="198" customWidth="1"/>
    <col min="11021" max="11022" width="16.5703125" style="198" customWidth="1"/>
    <col min="11023" max="11023" width="21" style="198" bestFit="1" customWidth="1"/>
    <col min="11024" max="11024" width="15.42578125" style="198" customWidth="1"/>
    <col min="11025" max="11025" width="16.5703125" style="198" customWidth="1"/>
    <col min="11026" max="11026" width="11.42578125" style="198" customWidth="1"/>
    <col min="11027" max="11027" width="11.7109375" style="198" bestFit="1" customWidth="1"/>
    <col min="11028" max="11028" width="15.85546875" style="198" bestFit="1" customWidth="1"/>
    <col min="11029" max="11264" width="9.140625" style="198" customWidth="1"/>
    <col min="11265" max="11265" width="0" style="198" hidden="1" customWidth="1"/>
    <col min="11266" max="11266" width="26.140625" style="198" customWidth="1"/>
    <col min="11267" max="11267" width="21.7109375" style="198" bestFit="1" customWidth="1"/>
    <col min="11268" max="11268" width="15.42578125" style="198" customWidth="1"/>
    <col min="11269" max="11269" width="16.5703125" style="198" customWidth="1"/>
    <col min="11270" max="11270" width="21.140625" style="198" customWidth="1"/>
    <col min="11271" max="11271" width="15.42578125" style="198" customWidth="1"/>
    <col min="11272" max="11272" width="16.5703125" style="198" customWidth="1"/>
    <col min="11273" max="11273" width="21.140625" style="198" customWidth="1"/>
    <col min="11274" max="11274" width="15.42578125" style="198" customWidth="1"/>
    <col min="11275" max="11275" width="16.5703125" style="198" customWidth="1"/>
    <col min="11276" max="11276" width="23" style="198" customWidth="1"/>
    <col min="11277" max="11278" width="16.5703125" style="198" customWidth="1"/>
    <col min="11279" max="11279" width="21" style="198" bestFit="1" customWidth="1"/>
    <col min="11280" max="11280" width="15.42578125" style="198" customWidth="1"/>
    <col min="11281" max="11281" width="16.5703125" style="198" customWidth="1"/>
    <col min="11282" max="11282" width="11.42578125" style="198" customWidth="1"/>
    <col min="11283" max="11283" width="11.7109375" style="198" bestFit="1" customWidth="1"/>
    <col min="11284" max="11284" width="15.85546875" style="198" bestFit="1" customWidth="1"/>
    <col min="11285" max="11520" width="9.140625" style="198" customWidth="1"/>
    <col min="11521" max="11521" width="0" style="198" hidden="1" customWidth="1"/>
    <col min="11522" max="11522" width="26.140625" style="198" customWidth="1"/>
    <col min="11523" max="11523" width="21.7109375" style="198" bestFit="1" customWidth="1"/>
    <col min="11524" max="11524" width="15.42578125" style="198" customWidth="1"/>
    <col min="11525" max="11525" width="16.5703125" style="198" customWidth="1"/>
    <col min="11526" max="11526" width="21.140625" style="198" customWidth="1"/>
    <col min="11527" max="11527" width="15.42578125" style="198" customWidth="1"/>
    <col min="11528" max="11528" width="16.5703125" style="198" customWidth="1"/>
    <col min="11529" max="11529" width="21.140625" style="198" customWidth="1"/>
    <col min="11530" max="11530" width="15.42578125" style="198" customWidth="1"/>
    <col min="11531" max="11531" width="16.5703125" style="198" customWidth="1"/>
    <col min="11532" max="11532" width="23" style="198" customWidth="1"/>
    <col min="11533" max="11534" width="16.5703125" style="198" customWidth="1"/>
    <col min="11535" max="11535" width="21" style="198" bestFit="1" customWidth="1"/>
    <col min="11536" max="11536" width="15.42578125" style="198" customWidth="1"/>
    <col min="11537" max="11537" width="16.5703125" style="198" customWidth="1"/>
    <col min="11538" max="11538" width="11.42578125" style="198" customWidth="1"/>
    <col min="11539" max="11539" width="11.7109375" style="198" bestFit="1" customWidth="1"/>
    <col min="11540" max="11540" width="15.85546875" style="198" bestFit="1" customWidth="1"/>
    <col min="11541" max="11776" width="9.140625" style="198" customWidth="1"/>
    <col min="11777" max="11777" width="0" style="198" hidden="1" customWidth="1"/>
    <col min="11778" max="11778" width="26.140625" style="198" customWidth="1"/>
    <col min="11779" max="11779" width="21.7109375" style="198" bestFit="1" customWidth="1"/>
    <col min="11780" max="11780" width="15.42578125" style="198" customWidth="1"/>
    <col min="11781" max="11781" width="16.5703125" style="198" customWidth="1"/>
    <col min="11782" max="11782" width="21.140625" style="198" customWidth="1"/>
    <col min="11783" max="11783" width="15.42578125" style="198" customWidth="1"/>
    <col min="11784" max="11784" width="16.5703125" style="198" customWidth="1"/>
    <col min="11785" max="11785" width="21.140625" style="198" customWidth="1"/>
    <col min="11786" max="11786" width="15.42578125" style="198" customWidth="1"/>
    <col min="11787" max="11787" width="16.5703125" style="198" customWidth="1"/>
    <col min="11788" max="11788" width="23" style="198" customWidth="1"/>
    <col min="11789" max="11790" width="16.5703125" style="198" customWidth="1"/>
    <col min="11791" max="11791" width="21" style="198" bestFit="1" customWidth="1"/>
    <col min="11792" max="11792" width="15.42578125" style="198" customWidth="1"/>
    <col min="11793" max="11793" width="16.5703125" style="198" customWidth="1"/>
    <col min="11794" max="11794" width="11.42578125" style="198" customWidth="1"/>
    <col min="11795" max="11795" width="11.7109375" style="198" bestFit="1" customWidth="1"/>
    <col min="11796" max="11796" width="15.85546875" style="198" bestFit="1" customWidth="1"/>
    <col min="11797" max="12032" width="9.140625" style="198" customWidth="1"/>
    <col min="12033" max="12033" width="0" style="198" hidden="1" customWidth="1"/>
    <col min="12034" max="12034" width="26.140625" style="198" customWidth="1"/>
    <col min="12035" max="12035" width="21.7109375" style="198" bestFit="1" customWidth="1"/>
    <col min="12036" max="12036" width="15.42578125" style="198" customWidth="1"/>
    <col min="12037" max="12037" width="16.5703125" style="198" customWidth="1"/>
    <col min="12038" max="12038" width="21.140625" style="198" customWidth="1"/>
    <col min="12039" max="12039" width="15.42578125" style="198" customWidth="1"/>
    <col min="12040" max="12040" width="16.5703125" style="198" customWidth="1"/>
    <col min="12041" max="12041" width="21.140625" style="198" customWidth="1"/>
    <col min="12042" max="12042" width="15.42578125" style="198" customWidth="1"/>
    <col min="12043" max="12043" width="16.5703125" style="198" customWidth="1"/>
    <col min="12044" max="12044" width="23" style="198" customWidth="1"/>
    <col min="12045" max="12046" width="16.5703125" style="198" customWidth="1"/>
    <col min="12047" max="12047" width="21" style="198" bestFit="1" customWidth="1"/>
    <col min="12048" max="12048" width="15.42578125" style="198" customWidth="1"/>
    <col min="12049" max="12049" width="16.5703125" style="198" customWidth="1"/>
    <col min="12050" max="12050" width="11.42578125" style="198" customWidth="1"/>
    <col min="12051" max="12051" width="11.7109375" style="198" bestFit="1" customWidth="1"/>
    <col min="12052" max="12052" width="15.85546875" style="198" bestFit="1" customWidth="1"/>
    <col min="12053" max="12288" width="9.140625" style="198" customWidth="1"/>
    <col min="12289" max="12289" width="0" style="198" hidden="1" customWidth="1"/>
    <col min="12290" max="12290" width="26.140625" style="198" customWidth="1"/>
    <col min="12291" max="12291" width="21.7109375" style="198" bestFit="1" customWidth="1"/>
    <col min="12292" max="12292" width="15.42578125" style="198" customWidth="1"/>
    <col min="12293" max="12293" width="16.5703125" style="198" customWidth="1"/>
    <col min="12294" max="12294" width="21.140625" style="198" customWidth="1"/>
    <col min="12295" max="12295" width="15.42578125" style="198" customWidth="1"/>
    <col min="12296" max="12296" width="16.5703125" style="198" customWidth="1"/>
    <col min="12297" max="12297" width="21.140625" style="198" customWidth="1"/>
    <col min="12298" max="12298" width="15.42578125" style="198" customWidth="1"/>
    <col min="12299" max="12299" width="16.5703125" style="198" customWidth="1"/>
    <col min="12300" max="12300" width="23" style="198" customWidth="1"/>
    <col min="12301" max="12302" width="16.5703125" style="198" customWidth="1"/>
    <col min="12303" max="12303" width="21" style="198" bestFit="1" customWidth="1"/>
    <col min="12304" max="12304" width="15.42578125" style="198" customWidth="1"/>
    <col min="12305" max="12305" width="16.5703125" style="198" customWidth="1"/>
    <col min="12306" max="12306" width="11.42578125" style="198" customWidth="1"/>
    <col min="12307" max="12307" width="11.7109375" style="198" bestFit="1" customWidth="1"/>
    <col min="12308" max="12308" width="15.85546875" style="198" bestFit="1" customWidth="1"/>
    <col min="12309" max="12544" width="9.140625" style="198" customWidth="1"/>
    <col min="12545" max="12545" width="0" style="198" hidden="1" customWidth="1"/>
    <col min="12546" max="12546" width="26.140625" style="198" customWidth="1"/>
    <col min="12547" max="12547" width="21.7109375" style="198" bestFit="1" customWidth="1"/>
    <col min="12548" max="12548" width="15.42578125" style="198" customWidth="1"/>
    <col min="12549" max="12549" width="16.5703125" style="198" customWidth="1"/>
    <col min="12550" max="12550" width="21.140625" style="198" customWidth="1"/>
    <col min="12551" max="12551" width="15.42578125" style="198" customWidth="1"/>
    <col min="12552" max="12552" width="16.5703125" style="198" customWidth="1"/>
    <col min="12553" max="12553" width="21.140625" style="198" customWidth="1"/>
    <col min="12554" max="12554" width="15.42578125" style="198" customWidth="1"/>
    <col min="12555" max="12555" width="16.5703125" style="198" customWidth="1"/>
    <col min="12556" max="12556" width="23" style="198" customWidth="1"/>
    <col min="12557" max="12558" width="16.5703125" style="198" customWidth="1"/>
    <col min="12559" max="12559" width="21" style="198" bestFit="1" customWidth="1"/>
    <col min="12560" max="12560" width="15.42578125" style="198" customWidth="1"/>
    <col min="12561" max="12561" width="16.5703125" style="198" customWidth="1"/>
    <col min="12562" max="12562" width="11.42578125" style="198" customWidth="1"/>
    <col min="12563" max="12563" width="11.7109375" style="198" bestFit="1" customWidth="1"/>
    <col min="12564" max="12564" width="15.85546875" style="198" bestFit="1" customWidth="1"/>
    <col min="12565" max="12800" width="9.140625" style="198" customWidth="1"/>
    <col min="12801" max="12801" width="0" style="198" hidden="1" customWidth="1"/>
    <col min="12802" max="12802" width="26.140625" style="198" customWidth="1"/>
    <col min="12803" max="12803" width="21.7109375" style="198" bestFit="1" customWidth="1"/>
    <col min="12804" max="12804" width="15.42578125" style="198" customWidth="1"/>
    <col min="12805" max="12805" width="16.5703125" style="198" customWidth="1"/>
    <col min="12806" max="12806" width="21.140625" style="198" customWidth="1"/>
    <col min="12807" max="12807" width="15.42578125" style="198" customWidth="1"/>
    <col min="12808" max="12808" width="16.5703125" style="198" customWidth="1"/>
    <col min="12809" max="12809" width="21.140625" style="198" customWidth="1"/>
    <col min="12810" max="12810" width="15.42578125" style="198" customWidth="1"/>
    <col min="12811" max="12811" width="16.5703125" style="198" customWidth="1"/>
    <col min="12812" max="12812" width="23" style="198" customWidth="1"/>
    <col min="12813" max="12814" width="16.5703125" style="198" customWidth="1"/>
    <col min="12815" max="12815" width="21" style="198" bestFit="1" customWidth="1"/>
    <col min="12816" max="12816" width="15.42578125" style="198" customWidth="1"/>
    <col min="12817" max="12817" width="16.5703125" style="198" customWidth="1"/>
    <col min="12818" max="12818" width="11.42578125" style="198" customWidth="1"/>
    <col min="12819" max="12819" width="11.7109375" style="198" bestFit="1" customWidth="1"/>
    <col min="12820" max="12820" width="15.85546875" style="198" bestFit="1" customWidth="1"/>
    <col min="12821" max="13056" width="9.140625" style="198" customWidth="1"/>
    <col min="13057" max="13057" width="0" style="198" hidden="1" customWidth="1"/>
    <col min="13058" max="13058" width="26.140625" style="198" customWidth="1"/>
    <col min="13059" max="13059" width="21.7109375" style="198" bestFit="1" customWidth="1"/>
    <col min="13060" max="13060" width="15.42578125" style="198" customWidth="1"/>
    <col min="13061" max="13061" width="16.5703125" style="198" customWidth="1"/>
    <col min="13062" max="13062" width="21.140625" style="198" customWidth="1"/>
    <col min="13063" max="13063" width="15.42578125" style="198" customWidth="1"/>
    <col min="13064" max="13064" width="16.5703125" style="198" customWidth="1"/>
    <col min="13065" max="13065" width="21.140625" style="198" customWidth="1"/>
    <col min="13066" max="13066" width="15.42578125" style="198" customWidth="1"/>
    <col min="13067" max="13067" width="16.5703125" style="198" customWidth="1"/>
    <col min="13068" max="13068" width="23" style="198" customWidth="1"/>
    <col min="13069" max="13070" width="16.5703125" style="198" customWidth="1"/>
    <col min="13071" max="13071" width="21" style="198" bestFit="1" customWidth="1"/>
    <col min="13072" max="13072" width="15.42578125" style="198" customWidth="1"/>
    <col min="13073" max="13073" width="16.5703125" style="198" customWidth="1"/>
    <col min="13074" max="13074" width="11.42578125" style="198" customWidth="1"/>
    <col min="13075" max="13075" width="11.7109375" style="198" bestFit="1" customWidth="1"/>
    <col min="13076" max="13076" width="15.85546875" style="198" bestFit="1" customWidth="1"/>
    <col min="13077" max="13312" width="9.140625" style="198" customWidth="1"/>
    <col min="13313" max="13313" width="0" style="198" hidden="1" customWidth="1"/>
    <col min="13314" max="13314" width="26.140625" style="198" customWidth="1"/>
    <col min="13315" max="13315" width="21.7109375" style="198" bestFit="1" customWidth="1"/>
    <col min="13316" max="13316" width="15.42578125" style="198" customWidth="1"/>
    <col min="13317" max="13317" width="16.5703125" style="198" customWidth="1"/>
    <col min="13318" max="13318" width="21.140625" style="198" customWidth="1"/>
    <col min="13319" max="13319" width="15.42578125" style="198" customWidth="1"/>
    <col min="13320" max="13320" width="16.5703125" style="198" customWidth="1"/>
    <col min="13321" max="13321" width="21.140625" style="198" customWidth="1"/>
    <col min="13322" max="13322" width="15.42578125" style="198" customWidth="1"/>
    <col min="13323" max="13323" width="16.5703125" style="198" customWidth="1"/>
    <col min="13324" max="13324" width="23" style="198" customWidth="1"/>
    <col min="13325" max="13326" width="16.5703125" style="198" customWidth="1"/>
    <col min="13327" max="13327" width="21" style="198" bestFit="1" customWidth="1"/>
    <col min="13328" max="13328" width="15.42578125" style="198" customWidth="1"/>
    <col min="13329" max="13329" width="16.5703125" style="198" customWidth="1"/>
    <col min="13330" max="13330" width="11.42578125" style="198" customWidth="1"/>
    <col min="13331" max="13331" width="11.7109375" style="198" bestFit="1" customWidth="1"/>
    <col min="13332" max="13332" width="15.85546875" style="198" bestFit="1" customWidth="1"/>
    <col min="13333" max="13568" width="9.140625" style="198" customWidth="1"/>
    <col min="13569" max="13569" width="0" style="198" hidden="1" customWidth="1"/>
    <col min="13570" max="13570" width="26.140625" style="198" customWidth="1"/>
    <col min="13571" max="13571" width="21.7109375" style="198" bestFit="1" customWidth="1"/>
    <col min="13572" max="13572" width="15.42578125" style="198" customWidth="1"/>
    <col min="13573" max="13573" width="16.5703125" style="198" customWidth="1"/>
    <col min="13574" max="13574" width="21.140625" style="198" customWidth="1"/>
    <col min="13575" max="13575" width="15.42578125" style="198" customWidth="1"/>
    <col min="13576" max="13576" width="16.5703125" style="198" customWidth="1"/>
    <col min="13577" max="13577" width="21.140625" style="198" customWidth="1"/>
    <col min="13578" max="13578" width="15.42578125" style="198" customWidth="1"/>
    <col min="13579" max="13579" width="16.5703125" style="198" customWidth="1"/>
    <col min="13580" max="13580" width="23" style="198" customWidth="1"/>
    <col min="13581" max="13582" width="16.5703125" style="198" customWidth="1"/>
    <col min="13583" max="13583" width="21" style="198" bestFit="1" customWidth="1"/>
    <col min="13584" max="13584" width="15.42578125" style="198" customWidth="1"/>
    <col min="13585" max="13585" width="16.5703125" style="198" customWidth="1"/>
    <col min="13586" max="13586" width="11.42578125" style="198" customWidth="1"/>
    <col min="13587" max="13587" width="11.7109375" style="198" bestFit="1" customWidth="1"/>
    <col min="13588" max="13588" width="15.85546875" style="198" bestFit="1" customWidth="1"/>
    <col min="13589" max="13824" width="9.140625" style="198" customWidth="1"/>
    <col min="13825" max="13825" width="0" style="198" hidden="1" customWidth="1"/>
    <col min="13826" max="13826" width="26.140625" style="198" customWidth="1"/>
    <col min="13827" max="13827" width="21.7109375" style="198" bestFit="1" customWidth="1"/>
    <col min="13828" max="13828" width="15.42578125" style="198" customWidth="1"/>
    <col min="13829" max="13829" width="16.5703125" style="198" customWidth="1"/>
    <col min="13830" max="13830" width="21.140625" style="198" customWidth="1"/>
    <col min="13831" max="13831" width="15.42578125" style="198" customWidth="1"/>
    <col min="13832" max="13832" width="16.5703125" style="198" customWidth="1"/>
    <col min="13833" max="13833" width="21.140625" style="198" customWidth="1"/>
    <col min="13834" max="13834" width="15.42578125" style="198" customWidth="1"/>
    <col min="13835" max="13835" width="16.5703125" style="198" customWidth="1"/>
    <col min="13836" max="13836" width="23" style="198" customWidth="1"/>
    <col min="13837" max="13838" width="16.5703125" style="198" customWidth="1"/>
    <col min="13839" max="13839" width="21" style="198" bestFit="1" customWidth="1"/>
    <col min="13840" max="13840" width="15.42578125" style="198" customWidth="1"/>
    <col min="13841" max="13841" width="16.5703125" style="198" customWidth="1"/>
    <col min="13842" max="13842" width="11.42578125" style="198" customWidth="1"/>
    <col min="13843" max="13843" width="11.7109375" style="198" bestFit="1" customWidth="1"/>
    <col min="13844" max="13844" width="15.85546875" style="198" bestFit="1" customWidth="1"/>
    <col min="13845" max="14080" width="9.140625" style="198" customWidth="1"/>
    <col min="14081" max="14081" width="0" style="198" hidden="1" customWidth="1"/>
    <col min="14082" max="14082" width="26.140625" style="198" customWidth="1"/>
    <col min="14083" max="14083" width="21.7109375" style="198" bestFit="1" customWidth="1"/>
    <col min="14084" max="14084" width="15.42578125" style="198" customWidth="1"/>
    <col min="14085" max="14085" width="16.5703125" style="198" customWidth="1"/>
    <col min="14086" max="14086" width="21.140625" style="198" customWidth="1"/>
    <col min="14087" max="14087" width="15.42578125" style="198" customWidth="1"/>
    <col min="14088" max="14088" width="16.5703125" style="198" customWidth="1"/>
    <col min="14089" max="14089" width="21.140625" style="198" customWidth="1"/>
    <col min="14090" max="14090" width="15.42578125" style="198" customWidth="1"/>
    <col min="14091" max="14091" width="16.5703125" style="198" customWidth="1"/>
    <col min="14092" max="14092" width="23" style="198" customWidth="1"/>
    <col min="14093" max="14094" width="16.5703125" style="198" customWidth="1"/>
    <col min="14095" max="14095" width="21" style="198" bestFit="1" customWidth="1"/>
    <col min="14096" max="14096" width="15.42578125" style="198" customWidth="1"/>
    <col min="14097" max="14097" width="16.5703125" style="198" customWidth="1"/>
    <col min="14098" max="14098" width="11.42578125" style="198" customWidth="1"/>
    <col min="14099" max="14099" width="11.7109375" style="198" bestFit="1" customWidth="1"/>
    <col min="14100" max="14100" width="15.85546875" style="198" bestFit="1" customWidth="1"/>
    <col min="14101" max="14336" width="9.140625" style="198" customWidth="1"/>
    <col min="14337" max="14337" width="0" style="198" hidden="1" customWidth="1"/>
    <col min="14338" max="14338" width="26.140625" style="198" customWidth="1"/>
    <col min="14339" max="14339" width="21.7109375" style="198" bestFit="1" customWidth="1"/>
    <col min="14340" max="14340" width="15.42578125" style="198" customWidth="1"/>
    <col min="14341" max="14341" width="16.5703125" style="198" customWidth="1"/>
    <col min="14342" max="14342" width="21.140625" style="198" customWidth="1"/>
    <col min="14343" max="14343" width="15.42578125" style="198" customWidth="1"/>
    <col min="14344" max="14344" width="16.5703125" style="198" customWidth="1"/>
    <col min="14345" max="14345" width="21.140625" style="198" customWidth="1"/>
    <col min="14346" max="14346" width="15.42578125" style="198" customWidth="1"/>
    <col min="14347" max="14347" width="16.5703125" style="198" customWidth="1"/>
    <col min="14348" max="14348" width="23" style="198" customWidth="1"/>
    <col min="14349" max="14350" width="16.5703125" style="198" customWidth="1"/>
    <col min="14351" max="14351" width="21" style="198" bestFit="1" customWidth="1"/>
    <col min="14352" max="14352" width="15.42578125" style="198" customWidth="1"/>
    <col min="14353" max="14353" width="16.5703125" style="198" customWidth="1"/>
    <col min="14354" max="14354" width="11.42578125" style="198" customWidth="1"/>
    <col min="14355" max="14355" width="11.7109375" style="198" bestFit="1" customWidth="1"/>
    <col min="14356" max="14356" width="15.85546875" style="198" bestFit="1" customWidth="1"/>
    <col min="14357" max="14592" width="9.140625" style="198" customWidth="1"/>
    <col min="14593" max="14593" width="0" style="198" hidden="1" customWidth="1"/>
    <col min="14594" max="14594" width="26.140625" style="198" customWidth="1"/>
    <col min="14595" max="14595" width="21.7109375" style="198" bestFit="1" customWidth="1"/>
    <col min="14596" max="14596" width="15.42578125" style="198" customWidth="1"/>
    <col min="14597" max="14597" width="16.5703125" style="198" customWidth="1"/>
    <col min="14598" max="14598" width="21.140625" style="198" customWidth="1"/>
    <col min="14599" max="14599" width="15.42578125" style="198" customWidth="1"/>
    <col min="14600" max="14600" width="16.5703125" style="198" customWidth="1"/>
    <col min="14601" max="14601" width="21.140625" style="198" customWidth="1"/>
    <col min="14602" max="14602" width="15.42578125" style="198" customWidth="1"/>
    <col min="14603" max="14603" width="16.5703125" style="198" customWidth="1"/>
    <col min="14604" max="14604" width="23" style="198" customWidth="1"/>
    <col min="14605" max="14606" width="16.5703125" style="198" customWidth="1"/>
    <col min="14607" max="14607" width="21" style="198" bestFit="1" customWidth="1"/>
    <col min="14608" max="14608" width="15.42578125" style="198" customWidth="1"/>
    <col min="14609" max="14609" width="16.5703125" style="198" customWidth="1"/>
    <col min="14610" max="14610" width="11.42578125" style="198" customWidth="1"/>
    <col min="14611" max="14611" width="11.7109375" style="198" bestFit="1" customWidth="1"/>
    <col min="14612" max="14612" width="15.85546875" style="198" bestFit="1" customWidth="1"/>
    <col min="14613" max="14848" width="9.140625" style="198" customWidth="1"/>
    <col min="14849" max="14849" width="0" style="198" hidden="1" customWidth="1"/>
    <col min="14850" max="14850" width="26.140625" style="198" customWidth="1"/>
    <col min="14851" max="14851" width="21.7109375" style="198" bestFit="1" customWidth="1"/>
    <col min="14852" max="14852" width="15.42578125" style="198" customWidth="1"/>
    <col min="14853" max="14853" width="16.5703125" style="198" customWidth="1"/>
    <col min="14854" max="14854" width="21.140625" style="198" customWidth="1"/>
    <col min="14855" max="14855" width="15.42578125" style="198" customWidth="1"/>
    <col min="14856" max="14856" width="16.5703125" style="198" customWidth="1"/>
    <col min="14857" max="14857" width="21.140625" style="198" customWidth="1"/>
    <col min="14858" max="14858" width="15.42578125" style="198" customWidth="1"/>
    <col min="14859" max="14859" width="16.5703125" style="198" customWidth="1"/>
    <col min="14860" max="14860" width="23" style="198" customWidth="1"/>
    <col min="14861" max="14862" width="16.5703125" style="198" customWidth="1"/>
    <col min="14863" max="14863" width="21" style="198" bestFit="1" customWidth="1"/>
    <col min="14864" max="14864" width="15.42578125" style="198" customWidth="1"/>
    <col min="14865" max="14865" width="16.5703125" style="198" customWidth="1"/>
    <col min="14866" max="14866" width="11.42578125" style="198" customWidth="1"/>
    <col min="14867" max="14867" width="11.7109375" style="198" bestFit="1" customWidth="1"/>
    <col min="14868" max="14868" width="15.85546875" style="198" bestFit="1" customWidth="1"/>
    <col min="14869" max="15104" width="9.140625" style="198" customWidth="1"/>
    <col min="15105" max="15105" width="0" style="198" hidden="1" customWidth="1"/>
    <col min="15106" max="15106" width="26.140625" style="198" customWidth="1"/>
    <col min="15107" max="15107" width="21.7109375" style="198" bestFit="1" customWidth="1"/>
    <col min="15108" max="15108" width="15.42578125" style="198" customWidth="1"/>
    <col min="15109" max="15109" width="16.5703125" style="198" customWidth="1"/>
    <col min="15110" max="15110" width="21.140625" style="198" customWidth="1"/>
    <col min="15111" max="15111" width="15.42578125" style="198" customWidth="1"/>
    <col min="15112" max="15112" width="16.5703125" style="198" customWidth="1"/>
    <col min="15113" max="15113" width="21.140625" style="198" customWidth="1"/>
    <col min="15114" max="15114" width="15.42578125" style="198" customWidth="1"/>
    <col min="15115" max="15115" width="16.5703125" style="198" customWidth="1"/>
    <col min="15116" max="15116" width="23" style="198" customWidth="1"/>
    <col min="15117" max="15118" width="16.5703125" style="198" customWidth="1"/>
    <col min="15119" max="15119" width="21" style="198" bestFit="1" customWidth="1"/>
    <col min="15120" max="15120" width="15.42578125" style="198" customWidth="1"/>
    <col min="15121" max="15121" width="16.5703125" style="198" customWidth="1"/>
    <col min="15122" max="15122" width="11.42578125" style="198" customWidth="1"/>
    <col min="15123" max="15123" width="11.7109375" style="198" bestFit="1" customWidth="1"/>
    <col min="15124" max="15124" width="15.85546875" style="198" bestFit="1" customWidth="1"/>
    <col min="15125" max="15360" width="9.140625" style="198" customWidth="1"/>
    <col min="15361" max="15361" width="0" style="198" hidden="1" customWidth="1"/>
    <col min="15362" max="15362" width="26.140625" style="198" customWidth="1"/>
    <col min="15363" max="15363" width="21.7109375" style="198" bestFit="1" customWidth="1"/>
    <col min="15364" max="15364" width="15.42578125" style="198" customWidth="1"/>
    <col min="15365" max="15365" width="16.5703125" style="198" customWidth="1"/>
    <col min="15366" max="15366" width="21.140625" style="198" customWidth="1"/>
    <col min="15367" max="15367" width="15.42578125" style="198" customWidth="1"/>
    <col min="15368" max="15368" width="16.5703125" style="198" customWidth="1"/>
    <col min="15369" max="15369" width="21.140625" style="198" customWidth="1"/>
    <col min="15370" max="15370" width="15.42578125" style="198" customWidth="1"/>
    <col min="15371" max="15371" width="16.5703125" style="198" customWidth="1"/>
    <col min="15372" max="15372" width="23" style="198" customWidth="1"/>
    <col min="15373" max="15374" width="16.5703125" style="198" customWidth="1"/>
    <col min="15375" max="15375" width="21" style="198" bestFit="1" customWidth="1"/>
    <col min="15376" max="15376" width="15.42578125" style="198" customWidth="1"/>
    <col min="15377" max="15377" width="16.5703125" style="198" customWidth="1"/>
    <col min="15378" max="15378" width="11.42578125" style="198" customWidth="1"/>
    <col min="15379" max="15379" width="11.7109375" style="198" bestFit="1" customWidth="1"/>
    <col min="15380" max="15380" width="15.85546875" style="198" bestFit="1" customWidth="1"/>
    <col min="15381" max="15616" width="9.140625" style="198" customWidth="1"/>
    <col min="15617" max="15617" width="0" style="198" hidden="1" customWidth="1"/>
    <col min="15618" max="15618" width="26.140625" style="198" customWidth="1"/>
    <col min="15619" max="15619" width="21.7109375" style="198" bestFit="1" customWidth="1"/>
    <col min="15620" max="15620" width="15.42578125" style="198" customWidth="1"/>
    <col min="15621" max="15621" width="16.5703125" style="198" customWidth="1"/>
    <col min="15622" max="15622" width="21.140625" style="198" customWidth="1"/>
    <col min="15623" max="15623" width="15.42578125" style="198" customWidth="1"/>
    <col min="15624" max="15624" width="16.5703125" style="198" customWidth="1"/>
    <col min="15625" max="15625" width="21.140625" style="198" customWidth="1"/>
    <col min="15626" max="15626" width="15.42578125" style="198" customWidth="1"/>
    <col min="15627" max="15627" width="16.5703125" style="198" customWidth="1"/>
    <col min="15628" max="15628" width="23" style="198" customWidth="1"/>
    <col min="15629" max="15630" width="16.5703125" style="198" customWidth="1"/>
    <col min="15631" max="15631" width="21" style="198" bestFit="1" customWidth="1"/>
    <col min="15632" max="15632" width="15.42578125" style="198" customWidth="1"/>
    <col min="15633" max="15633" width="16.5703125" style="198" customWidth="1"/>
    <col min="15634" max="15634" width="11.42578125" style="198" customWidth="1"/>
    <col min="15635" max="15635" width="11.7109375" style="198" bestFit="1" customWidth="1"/>
    <col min="15636" max="15636" width="15.85546875" style="198" bestFit="1" customWidth="1"/>
    <col min="15637" max="15872" width="9.140625" style="198" customWidth="1"/>
    <col min="15873" max="15873" width="0" style="198" hidden="1" customWidth="1"/>
    <col min="15874" max="15874" width="26.140625" style="198" customWidth="1"/>
    <col min="15875" max="15875" width="21.7109375" style="198" bestFit="1" customWidth="1"/>
    <col min="15876" max="15876" width="15.42578125" style="198" customWidth="1"/>
    <col min="15877" max="15877" width="16.5703125" style="198" customWidth="1"/>
    <col min="15878" max="15878" width="21.140625" style="198" customWidth="1"/>
    <col min="15879" max="15879" width="15.42578125" style="198" customWidth="1"/>
    <col min="15880" max="15880" width="16.5703125" style="198" customWidth="1"/>
    <col min="15881" max="15881" width="21.140625" style="198" customWidth="1"/>
    <col min="15882" max="15882" width="15.42578125" style="198" customWidth="1"/>
    <col min="15883" max="15883" width="16.5703125" style="198" customWidth="1"/>
    <col min="15884" max="15884" width="23" style="198" customWidth="1"/>
    <col min="15885" max="15886" width="16.5703125" style="198" customWidth="1"/>
    <col min="15887" max="15887" width="21" style="198" bestFit="1" customWidth="1"/>
    <col min="15888" max="15888" width="15.42578125" style="198" customWidth="1"/>
    <col min="15889" max="15889" width="16.5703125" style="198" customWidth="1"/>
    <col min="15890" max="15890" width="11.42578125" style="198" customWidth="1"/>
    <col min="15891" max="15891" width="11.7109375" style="198" bestFit="1" customWidth="1"/>
    <col min="15892" max="15892" width="15.85546875" style="198" bestFit="1" customWidth="1"/>
    <col min="15893" max="16128" width="9.140625" style="198" customWidth="1"/>
    <col min="16129" max="16129" width="0" style="198" hidden="1" customWidth="1"/>
    <col min="16130" max="16130" width="26.140625" style="198" customWidth="1"/>
    <col min="16131" max="16131" width="21.7109375" style="198" bestFit="1" customWidth="1"/>
    <col min="16132" max="16132" width="15.42578125" style="198" customWidth="1"/>
    <col min="16133" max="16133" width="16.5703125" style="198" customWidth="1"/>
    <col min="16134" max="16134" width="21.140625" style="198" customWidth="1"/>
    <col min="16135" max="16135" width="15.42578125" style="198" customWidth="1"/>
    <col min="16136" max="16136" width="16.5703125" style="198" customWidth="1"/>
    <col min="16137" max="16137" width="21.140625" style="198" customWidth="1"/>
    <col min="16138" max="16138" width="15.42578125" style="198" customWidth="1"/>
    <col min="16139" max="16139" width="16.5703125" style="198" customWidth="1"/>
    <col min="16140" max="16140" width="23" style="198" customWidth="1"/>
    <col min="16141" max="16142" width="16.5703125" style="198" customWidth="1"/>
    <col min="16143" max="16143" width="21" style="198" bestFit="1" customWidth="1"/>
    <col min="16144" max="16144" width="15.42578125" style="198" customWidth="1"/>
    <col min="16145" max="16145" width="16.5703125" style="198" customWidth="1"/>
    <col min="16146" max="16146" width="11.42578125" style="198" customWidth="1"/>
    <col min="16147" max="16147" width="11.7109375" style="198" bestFit="1" customWidth="1"/>
    <col min="16148" max="16148" width="15.85546875" style="198" bestFit="1" customWidth="1"/>
    <col min="16149" max="16384" width="9.140625" style="198" customWidth="1"/>
  </cols>
  <sheetData>
    <row r="1" spans="1:19" s="606" customFormat="1" ht="33" customHeight="1">
      <c r="A1" s="587"/>
      <c r="B1" s="1008" t="s">
        <v>1003</v>
      </c>
      <c r="C1" s="1008"/>
      <c r="D1" s="1008"/>
      <c r="E1" s="1008"/>
      <c r="F1" s="1008"/>
      <c r="G1" s="1008"/>
      <c r="H1" s="1008"/>
      <c r="I1" s="1008"/>
      <c r="J1" s="1008"/>
      <c r="K1" s="1008"/>
      <c r="L1" s="1008"/>
      <c r="M1" s="1008"/>
      <c r="N1" s="1008"/>
      <c r="O1" s="1008"/>
      <c r="P1" s="1008"/>
      <c r="Q1" s="1008"/>
      <c r="S1" s="743" t="s">
        <v>1124</v>
      </c>
    </row>
    <row r="2" spans="1:19" s="608" customFormat="1" ht="26.25">
      <c r="A2" s="587"/>
      <c r="B2" s="1009" t="s">
        <v>1027</v>
      </c>
      <c r="C2" s="1009"/>
      <c r="D2" s="1009"/>
      <c r="E2" s="1009"/>
      <c r="F2" s="1009"/>
      <c r="G2" s="1009"/>
      <c r="H2" s="1009"/>
      <c r="I2" s="1009"/>
      <c r="J2" s="1009"/>
      <c r="K2" s="1009"/>
      <c r="L2" s="1009"/>
      <c r="M2" s="1009"/>
      <c r="N2" s="1009"/>
      <c r="O2" s="1009"/>
      <c r="P2" s="1009"/>
      <c r="Q2" s="1009"/>
    </row>
    <row r="3" spans="1:19" s="610" customFormat="1" ht="26.25">
      <c r="A3" s="587"/>
      <c r="B3" s="1010" t="s">
        <v>3</v>
      </c>
      <c r="C3" s="1010"/>
      <c r="D3" s="1010"/>
      <c r="E3" s="1010"/>
      <c r="F3" s="1010"/>
      <c r="G3" s="1010"/>
      <c r="H3" s="1010"/>
      <c r="I3" s="1010"/>
      <c r="J3" s="1010"/>
      <c r="K3" s="1010"/>
      <c r="L3" s="1010"/>
      <c r="M3" s="1010"/>
      <c r="N3" s="1010"/>
      <c r="O3" s="1010"/>
      <c r="P3" s="1010"/>
      <c r="Q3" s="1010"/>
    </row>
    <row r="4" spans="1:19" s="611" customFormat="1" ht="15" customHeight="1">
      <c r="A4" s="587"/>
      <c r="B4" s="587"/>
      <c r="C4" s="587"/>
      <c r="D4" s="587"/>
      <c r="E4" s="587"/>
      <c r="F4" s="587"/>
      <c r="G4" s="587"/>
      <c r="H4" s="587"/>
      <c r="I4" s="587"/>
      <c r="J4" s="587"/>
      <c r="K4" s="587"/>
      <c r="L4" s="587"/>
      <c r="M4" s="587"/>
      <c r="N4" s="587"/>
      <c r="O4" s="587"/>
      <c r="P4" s="587"/>
      <c r="Q4" s="587"/>
    </row>
    <row r="5" spans="1:19" s="614" customFormat="1" ht="15" customHeight="1">
      <c r="A5" s="612"/>
      <c r="B5" s="613"/>
      <c r="C5" s="1071" t="s">
        <v>957</v>
      </c>
      <c r="D5" s="1071"/>
      <c r="E5" s="1071"/>
      <c r="F5" s="1071" t="s">
        <v>958</v>
      </c>
      <c r="G5" s="1071"/>
      <c r="H5" s="1071"/>
      <c r="I5" s="1071" t="s">
        <v>959</v>
      </c>
      <c r="J5" s="1071"/>
      <c r="K5" s="1071"/>
      <c r="L5" s="1071" t="s">
        <v>960</v>
      </c>
      <c r="M5" s="1071"/>
      <c r="N5" s="1071"/>
      <c r="O5" s="1071" t="s">
        <v>961</v>
      </c>
      <c r="P5" s="1071"/>
      <c r="Q5" s="1071"/>
    </row>
    <row r="6" spans="1:19" s="618" customFormat="1" ht="15" customHeight="1">
      <c r="A6" s="587"/>
      <c r="B6" s="615"/>
      <c r="C6" s="613" t="s">
        <v>1028</v>
      </c>
      <c r="D6" s="616" t="s">
        <v>963</v>
      </c>
      <c r="E6" s="617" t="s">
        <v>964</v>
      </c>
      <c r="F6" s="617" t="s">
        <v>1028</v>
      </c>
      <c r="G6" s="616" t="s">
        <v>963</v>
      </c>
      <c r="H6" s="617" t="s">
        <v>964</v>
      </c>
      <c r="I6" s="617" t="s">
        <v>1028</v>
      </c>
      <c r="J6" s="616" t="s">
        <v>963</v>
      </c>
      <c r="K6" s="617" t="s">
        <v>964</v>
      </c>
      <c r="L6" s="617" t="s">
        <v>1028</v>
      </c>
      <c r="M6" s="616" t="s">
        <v>963</v>
      </c>
      <c r="N6" s="617" t="s">
        <v>964</v>
      </c>
      <c r="O6" s="617" t="s">
        <v>1028</v>
      </c>
      <c r="P6" s="616" t="s">
        <v>963</v>
      </c>
      <c r="Q6" s="617" t="s">
        <v>964</v>
      </c>
    </row>
    <row r="7" spans="1:19" s="611" customFormat="1" ht="15" customHeight="1">
      <c r="A7" s="587"/>
      <c r="B7" s="612"/>
      <c r="C7" s="612"/>
      <c r="D7" s="612"/>
      <c r="E7" s="612"/>
      <c r="F7" s="587"/>
      <c r="G7" s="587"/>
      <c r="H7" s="587"/>
      <c r="I7" s="587"/>
      <c r="J7" s="587"/>
      <c r="K7" s="587"/>
      <c r="L7" s="587"/>
      <c r="M7" s="587"/>
      <c r="N7" s="587"/>
      <c r="O7" s="587"/>
      <c r="P7" s="587"/>
      <c r="Q7" s="587"/>
    </row>
    <row r="8" spans="1:19" s="621" customFormat="1" ht="15" customHeight="1">
      <c r="A8" s="587"/>
      <c r="B8" s="619" t="s">
        <v>0</v>
      </c>
      <c r="C8" s="619"/>
      <c r="D8" s="619"/>
      <c r="E8" s="619"/>
      <c r="F8" s="620"/>
      <c r="G8" s="620"/>
      <c r="H8" s="620"/>
      <c r="I8" s="620"/>
      <c r="J8" s="620"/>
      <c r="K8" s="620"/>
      <c r="L8" s="620"/>
      <c r="M8" s="620"/>
      <c r="N8" s="620"/>
      <c r="O8" s="620"/>
      <c r="P8" s="620"/>
      <c r="Q8" s="620"/>
    </row>
    <row r="9" spans="1:19" s="624" customFormat="1" ht="15" customHeight="1">
      <c r="A9" s="587" t="s">
        <v>1029</v>
      </c>
      <c r="B9" s="587" t="s">
        <v>317</v>
      </c>
      <c r="C9" s="622">
        <v>2955995</v>
      </c>
      <c r="D9" s="623">
        <v>0.18110000000000001</v>
      </c>
      <c r="E9" s="622">
        <v>2</v>
      </c>
      <c r="F9" s="622">
        <v>2294984.9506199998</v>
      </c>
      <c r="G9" s="623">
        <v>0.14535333994872021</v>
      </c>
      <c r="H9" s="622">
        <v>3</v>
      </c>
      <c r="I9" s="622">
        <v>2420343.7037199996</v>
      </c>
      <c r="J9" s="623">
        <v>0.1420547836206805</v>
      </c>
      <c r="K9" s="622">
        <v>3</v>
      </c>
      <c r="L9" s="622">
        <v>2637949.07339</v>
      </c>
      <c r="M9" s="623">
        <v>0.16930709895599294</v>
      </c>
      <c r="N9" s="622">
        <v>2</v>
      </c>
      <c r="O9" s="622">
        <v>2421856.4594899998</v>
      </c>
      <c r="P9" s="623">
        <v>0.14122332825755532</v>
      </c>
      <c r="Q9" s="622">
        <v>2</v>
      </c>
      <c r="S9" s="622"/>
    </row>
    <row r="10" spans="1:19" s="624" customFormat="1" ht="15" customHeight="1">
      <c r="A10" s="587" t="s">
        <v>1029</v>
      </c>
      <c r="B10" s="587" t="s">
        <v>318</v>
      </c>
      <c r="C10" s="622">
        <v>824850</v>
      </c>
      <c r="D10" s="623">
        <v>5.0500000000000003E-2</v>
      </c>
      <c r="E10" s="622">
        <v>5</v>
      </c>
      <c r="F10" s="622">
        <v>808695.75572000002</v>
      </c>
      <c r="G10" s="623">
        <v>5.1218910635775911E-2</v>
      </c>
      <c r="H10" s="622">
        <v>5</v>
      </c>
      <c r="I10" s="622">
        <v>892157.75495000009</v>
      </c>
      <c r="J10" s="623">
        <v>5.2362512249870062E-2</v>
      </c>
      <c r="K10" s="622">
        <v>5</v>
      </c>
      <c r="L10" s="622">
        <v>1030468.3020499999</v>
      </c>
      <c r="M10" s="623">
        <v>6.6136833552282906E-2</v>
      </c>
      <c r="N10" s="622">
        <v>5</v>
      </c>
      <c r="O10" s="622">
        <v>1894760.2370200001</v>
      </c>
      <c r="P10" s="623">
        <v>0.11048728584781087</v>
      </c>
      <c r="Q10" s="622">
        <v>3</v>
      </c>
      <c r="S10" s="622"/>
    </row>
    <row r="11" spans="1:19" s="624" customFormat="1" ht="15" customHeight="1">
      <c r="A11" s="587" t="s">
        <v>1029</v>
      </c>
      <c r="B11" s="587" t="s">
        <v>319</v>
      </c>
      <c r="C11" s="622">
        <v>2018812</v>
      </c>
      <c r="D11" s="623">
        <v>0.1237</v>
      </c>
      <c r="E11" s="622">
        <v>4</v>
      </c>
      <c r="F11" s="622">
        <v>1778459.1049200001</v>
      </c>
      <c r="G11" s="623">
        <v>0.11263907015708195</v>
      </c>
      <c r="H11" s="622">
        <v>4</v>
      </c>
      <c r="I11" s="622">
        <v>2062948.76449</v>
      </c>
      <c r="J11" s="623">
        <v>0.1210785641352362</v>
      </c>
      <c r="K11" s="622">
        <v>4</v>
      </c>
      <c r="L11" s="622">
        <v>1509292.6690100001</v>
      </c>
      <c r="M11" s="623">
        <v>9.6868421700517071E-2</v>
      </c>
      <c r="N11" s="622">
        <v>4</v>
      </c>
      <c r="O11" s="622">
        <v>1631793.9617600001</v>
      </c>
      <c r="P11" s="623">
        <v>9.5153192670575246E-2</v>
      </c>
      <c r="Q11" s="622">
        <v>4</v>
      </c>
      <c r="S11" s="622"/>
    </row>
    <row r="12" spans="1:19" s="624" customFormat="1" ht="15" customHeight="1">
      <c r="A12" s="587" t="s">
        <v>1029</v>
      </c>
      <c r="B12" s="587" t="s">
        <v>320</v>
      </c>
      <c r="C12" s="622">
        <v>5624757</v>
      </c>
      <c r="D12" s="623">
        <v>0.34449999999999997</v>
      </c>
      <c r="E12" s="622">
        <v>1</v>
      </c>
      <c r="F12" s="622">
        <v>5409835.8529099999</v>
      </c>
      <c r="G12" s="623">
        <v>0.342633057172061</v>
      </c>
      <c r="H12" s="622">
        <v>1</v>
      </c>
      <c r="I12" s="622">
        <v>6135911.4183599995</v>
      </c>
      <c r="J12" s="623">
        <v>0.36012883935083817</v>
      </c>
      <c r="K12" s="622">
        <v>1</v>
      </c>
      <c r="L12" s="622">
        <v>5859416.1399799995</v>
      </c>
      <c r="M12" s="623">
        <v>0.37606516298704551</v>
      </c>
      <c r="N12" s="622">
        <v>1</v>
      </c>
      <c r="O12" s="622">
        <v>6931148.9602799984</v>
      </c>
      <c r="P12" s="623">
        <v>0.40416925659820557</v>
      </c>
      <c r="Q12" s="622">
        <v>1</v>
      </c>
      <c r="S12" s="622"/>
    </row>
    <row r="13" spans="1:19" s="624" customFormat="1" ht="15" customHeight="1">
      <c r="A13" s="587" t="s">
        <v>1029</v>
      </c>
      <c r="B13" s="587" t="s">
        <v>321</v>
      </c>
      <c r="C13" s="622">
        <v>2832813</v>
      </c>
      <c r="D13" s="623">
        <v>0.17349999999999999</v>
      </c>
      <c r="E13" s="622">
        <v>3</v>
      </c>
      <c r="F13" s="622">
        <v>3100260.53449</v>
      </c>
      <c r="G13" s="623">
        <v>0.19635563330277417</v>
      </c>
      <c r="H13" s="622">
        <v>2</v>
      </c>
      <c r="I13" s="622">
        <v>2786936.6253200001</v>
      </c>
      <c r="J13" s="623">
        <v>0.16357085097703214</v>
      </c>
      <c r="K13" s="622">
        <v>2</v>
      </c>
      <c r="L13" s="622">
        <v>2072460.6982200001</v>
      </c>
      <c r="M13" s="623">
        <v>0.13301329887503277</v>
      </c>
      <c r="N13" s="622">
        <v>3</v>
      </c>
      <c r="O13" s="622">
        <v>1522047.64591</v>
      </c>
      <c r="P13" s="623">
        <v>8.8753663942268329E-2</v>
      </c>
      <c r="Q13" s="622">
        <v>5</v>
      </c>
      <c r="S13" s="622"/>
    </row>
    <row r="14" spans="1:19" s="624" customFormat="1" ht="15" customHeight="1">
      <c r="A14" s="587" t="s">
        <v>1029</v>
      </c>
      <c r="B14" s="587" t="s">
        <v>322</v>
      </c>
      <c r="C14" s="622">
        <v>269632</v>
      </c>
      <c r="D14" s="623">
        <v>1.6500000000000001E-2</v>
      </c>
      <c r="E14" s="622">
        <v>9</v>
      </c>
      <c r="F14" s="622">
        <v>335408.88043999998</v>
      </c>
      <c r="G14" s="623">
        <v>2.1243189855011554E-2</v>
      </c>
      <c r="H14" s="622">
        <v>9</v>
      </c>
      <c r="I14" s="622">
        <v>346682.42413999996</v>
      </c>
      <c r="J14" s="623">
        <v>2.034748067830534E-2</v>
      </c>
      <c r="K14" s="622">
        <v>9</v>
      </c>
      <c r="L14" s="622">
        <v>341420.74091000005</v>
      </c>
      <c r="M14" s="623">
        <v>2.1912839694283134E-2</v>
      </c>
      <c r="N14" s="622">
        <v>9</v>
      </c>
      <c r="O14" s="622">
        <v>413655.5442</v>
      </c>
      <c r="P14" s="623">
        <v>2.4121087967540422E-2</v>
      </c>
      <c r="Q14" s="622">
        <v>8</v>
      </c>
      <c r="S14" s="622"/>
    </row>
    <row r="15" spans="1:19" s="624" customFormat="1" ht="15" customHeight="1">
      <c r="A15" s="587" t="s">
        <v>1029</v>
      </c>
      <c r="B15" s="587" t="s">
        <v>323</v>
      </c>
      <c r="C15" s="622">
        <v>534954</v>
      </c>
      <c r="D15" s="623">
        <v>3.2800000000000003E-2</v>
      </c>
      <c r="E15" s="622">
        <v>6</v>
      </c>
      <c r="F15" s="622">
        <v>592495.92102999997</v>
      </c>
      <c r="G15" s="623">
        <v>3.7525850008052405E-2</v>
      </c>
      <c r="H15" s="622">
        <v>6</v>
      </c>
      <c r="I15" s="622">
        <v>805560.82851999998</v>
      </c>
      <c r="J15" s="623">
        <v>4.7279966482786408E-2</v>
      </c>
      <c r="K15" s="622">
        <v>6</v>
      </c>
      <c r="L15" s="622">
        <v>806004.75236000004</v>
      </c>
      <c r="M15" s="623">
        <v>5.17304627838963E-2</v>
      </c>
      <c r="N15" s="622">
        <v>6</v>
      </c>
      <c r="O15" s="622">
        <v>891472.47904000012</v>
      </c>
      <c r="P15" s="623">
        <v>5.1983555857209707E-2</v>
      </c>
      <c r="Q15" s="622">
        <v>6</v>
      </c>
      <c r="S15" s="622"/>
    </row>
    <row r="16" spans="1:19" s="624" customFormat="1" ht="15" customHeight="1">
      <c r="A16" s="587" t="s">
        <v>1029</v>
      </c>
      <c r="B16" s="587" t="s">
        <v>324</v>
      </c>
      <c r="C16" s="622">
        <v>401</v>
      </c>
      <c r="D16" s="623">
        <v>0</v>
      </c>
      <c r="E16" s="622">
        <v>18</v>
      </c>
      <c r="F16" s="622">
        <v>304.08785</v>
      </c>
      <c r="G16" s="623">
        <v>1.9259466003637442E-5</v>
      </c>
      <c r="H16" s="622">
        <v>19</v>
      </c>
      <c r="I16" s="622">
        <v>27.818999999999999</v>
      </c>
      <c r="J16" s="623">
        <v>1.6327524142417756E-6</v>
      </c>
      <c r="K16" s="622">
        <v>20</v>
      </c>
      <c r="L16" s="622">
        <v>421.19416999999999</v>
      </c>
      <c r="M16" s="623">
        <v>2.7032805045108814E-5</v>
      </c>
      <c r="N16" s="622">
        <v>18</v>
      </c>
      <c r="O16" s="622">
        <v>87.208699999999993</v>
      </c>
      <c r="P16" s="623">
        <v>5.0853149528144106E-6</v>
      </c>
      <c r="Q16" s="622">
        <v>19</v>
      </c>
      <c r="S16" s="198"/>
    </row>
    <row r="17" spans="1:19" s="624" customFormat="1" ht="15" customHeight="1">
      <c r="A17" s="587" t="s">
        <v>1029</v>
      </c>
      <c r="B17" s="587" t="s">
        <v>325</v>
      </c>
      <c r="C17" s="622">
        <v>28633</v>
      </c>
      <c r="D17" s="623">
        <v>1.8E-3</v>
      </c>
      <c r="E17" s="622">
        <v>14</v>
      </c>
      <c r="F17" s="622">
        <v>44567.894289999997</v>
      </c>
      <c r="G17" s="623">
        <v>2.8227166752369821E-3</v>
      </c>
      <c r="H17" s="622">
        <v>13</v>
      </c>
      <c r="I17" s="622">
        <v>16156.58959</v>
      </c>
      <c r="J17" s="623">
        <v>9.4826236237772891E-4</v>
      </c>
      <c r="K17" s="622">
        <v>15</v>
      </c>
      <c r="L17" s="622">
        <v>6758.2307999999994</v>
      </c>
      <c r="M17" s="623">
        <v>4.3375228974857315E-4</v>
      </c>
      <c r="N17" s="622">
        <v>16</v>
      </c>
      <c r="O17" s="622">
        <v>10858.319100000001</v>
      </c>
      <c r="P17" s="623">
        <v>6.3317045755366516E-4</v>
      </c>
      <c r="Q17" s="622">
        <v>15</v>
      </c>
      <c r="S17" s="198"/>
    </row>
    <row r="18" spans="1:19" s="624" customFormat="1" ht="15" customHeight="1">
      <c r="A18" s="587"/>
      <c r="B18" s="587" t="s">
        <v>326</v>
      </c>
      <c r="C18" s="622">
        <v>136082</v>
      </c>
      <c r="D18" s="623">
        <v>8.3000000000000001E-3</v>
      </c>
      <c r="E18" s="622">
        <v>11</v>
      </c>
      <c r="F18" s="622">
        <v>212207.88043000002</v>
      </c>
      <c r="G18" s="623">
        <v>1.3440229390439455E-2</v>
      </c>
      <c r="H18" s="622">
        <v>11</v>
      </c>
      <c r="I18" s="622">
        <v>322471.07654000004</v>
      </c>
      <c r="J18" s="623">
        <v>1.8926468555441587E-2</v>
      </c>
      <c r="K18" s="622">
        <v>10</v>
      </c>
      <c r="L18" s="622">
        <v>313221.12099000002</v>
      </c>
      <c r="M18" s="623">
        <v>2.0102950379709935E-2</v>
      </c>
      <c r="N18" s="622">
        <v>10</v>
      </c>
      <c r="O18" s="622">
        <v>334135.90875999996</v>
      </c>
      <c r="P18" s="623">
        <v>1.9484137856537929E-2</v>
      </c>
      <c r="Q18" s="622">
        <v>9</v>
      </c>
      <c r="S18" s="198"/>
    </row>
    <row r="19" spans="1:19" s="624" customFormat="1" ht="15" customHeight="1">
      <c r="A19" s="587"/>
      <c r="B19" s="587" t="s">
        <v>327</v>
      </c>
      <c r="C19" s="622">
        <v>427926</v>
      </c>
      <c r="D19" s="623">
        <v>2.6200000000000001E-2</v>
      </c>
      <c r="E19" s="622">
        <v>7</v>
      </c>
      <c r="F19" s="622">
        <v>384956.83626000001</v>
      </c>
      <c r="G19" s="623">
        <v>2.4381319743019311E-2</v>
      </c>
      <c r="H19" s="622">
        <v>8</v>
      </c>
      <c r="I19" s="622">
        <v>372815.85666000005</v>
      </c>
      <c r="J19" s="623">
        <v>2.1881303786233541E-2</v>
      </c>
      <c r="K19" s="622">
        <v>8</v>
      </c>
      <c r="L19" s="622">
        <v>374142.53429000004</v>
      </c>
      <c r="M19" s="623">
        <v>2.4012968148501464E-2</v>
      </c>
      <c r="N19" s="622">
        <v>8</v>
      </c>
      <c r="O19" s="622">
        <v>296722.61628999998</v>
      </c>
      <c r="P19" s="623">
        <v>1.7302493414736716E-2</v>
      </c>
      <c r="Q19" s="622">
        <v>10</v>
      </c>
      <c r="S19" s="198"/>
    </row>
    <row r="20" spans="1:19" s="624" customFormat="1" ht="15" customHeight="1">
      <c r="A20" s="587" t="s">
        <v>1029</v>
      </c>
      <c r="B20" s="587" t="s">
        <v>967</v>
      </c>
      <c r="C20" s="622">
        <v>373107</v>
      </c>
      <c r="D20" s="623">
        <v>2.29E-2</v>
      </c>
      <c r="E20" s="622">
        <v>8</v>
      </c>
      <c r="F20" s="622">
        <v>423511.22766000003</v>
      </c>
      <c r="G20" s="623">
        <v>2.6823169986161983E-2</v>
      </c>
      <c r="H20" s="622">
        <v>7</v>
      </c>
      <c r="I20" s="622">
        <v>463817.16988999996</v>
      </c>
      <c r="J20" s="623">
        <v>2.7222351770541189E-2</v>
      </c>
      <c r="K20" s="622">
        <v>7</v>
      </c>
      <c r="L20" s="622" t="s">
        <v>968</v>
      </c>
      <c r="M20" s="622" t="s">
        <v>968</v>
      </c>
      <c r="N20" s="622" t="s">
        <v>968</v>
      </c>
      <c r="O20" s="622" t="s">
        <v>968</v>
      </c>
      <c r="P20" s="622" t="s">
        <v>968</v>
      </c>
      <c r="Q20" s="622" t="s">
        <v>968</v>
      </c>
      <c r="S20" s="198"/>
    </row>
    <row r="21" spans="1:19" s="624" customFormat="1" ht="15" customHeight="1">
      <c r="A21" s="587" t="s">
        <v>1029</v>
      </c>
      <c r="B21" s="587" t="s">
        <v>328</v>
      </c>
      <c r="C21" s="622">
        <v>219758</v>
      </c>
      <c r="D21" s="623">
        <v>1.35E-2</v>
      </c>
      <c r="E21" s="622">
        <v>10</v>
      </c>
      <c r="F21" s="622">
        <v>285013.8296</v>
      </c>
      <c r="G21" s="623">
        <v>1.8051409031132663E-2</v>
      </c>
      <c r="H21" s="622">
        <v>10</v>
      </c>
      <c r="I21" s="622">
        <v>278957.12169999996</v>
      </c>
      <c r="J21" s="623">
        <v>1.6372548040030618E-2</v>
      </c>
      <c r="K21" s="622">
        <v>11</v>
      </c>
      <c r="L21" s="622">
        <v>485093.38314999995</v>
      </c>
      <c r="M21" s="623">
        <v>3.1133941990142508E-2</v>
      </c>
      <c r="N21" s="622">
        <v>7</v>
      </c>
      <c r="O21" s="622">
        <v>663251.52937</v>
      </c>
      <c r="P21" s="623">
        <v>3.8675532599182043E-2</v>
      </c>
      <c r="Q21" s="622">
        <v>7</v>
      </c>
      <c r="S21" s="198"/>
    </row>
    <row r="22" spans="1:19" s="621" customFormat="1" ht="15" customHeight="1">
      <c r="A22" s="587"/>
      <c r="B22" s="612" t="s">
        <v>969</v>
      </c>
      <c r="C22" s="625">
        <v>16247720</v>
      </c>
      <c r="D22" s="623">
        <v>0.99529999999999996</v>
      </c>
      <c r="E22" s="626"/>
      <c r="F22" s="625">
        <v>15670702.756220004</v>
      </c>
      <c r="G22" s="623">
        <v>0.99250715537147149</v>
      </c>
      <c r="H22" s="626"/>
      <c r="I22" s="625">
        <v>16904787.152880002</v>
      </c>
      <c r="J22" s="623">
        <v>0.9921755647617877</v>
      </c>
      <c r="K22" s="626"/>
      <c r="L22" s="625">
        <v>15436648.839319998</v>
      </c>
      <c r="M22" s="623">
        <v>0.99074476416219814</v>
      </c>
      <c r="N22" s="626"/>
      <c r="O22" s="625">
        <v>17011790.869919997</v>
      </c>
      <c r="P22" s="623">
        <v>0.99199179078412858</v>
      </c>
      <c r="Q22" s="626"/>
      <c r="S22" s="198"/>
    </row>
    <row r="23" spans="1:19" s="624" customFormat="1" ht="15" customHeight="1">
      <c r="A23" s="587"/>
      <c r="B23" s="587"/>
      <c r="C23" s="626"/>
      <c r="D23" s="626"/>
      <c r="E23" s="626"/>
      <c r="F23" s="626"/>
      <c r="G23" s="626"/>
      <c r="H23" s="626"/>
      <c r="I23" s="626"/>
      <c r="J23" s="626"/>
      <c r="K23" s="626"/>
      <c r="L23" s="626"/>
      <c r="M23" s="626"/>
      <c r="N23" s="626"/>
      <c r="O23" s="626"/>
      <c r="P23" s="626"/>
      <c r="Q23" s="626"/>
      <c r="S23" s="198"/>
    </row>
    <row r="24" spans="1:19" s="621" customFormat="1" ht="15" customHeight="1">
      <c r="A24" s="587"/>
      <c r="B24" s="615" t="s">
        <v>818</v>
      </c>
      <c r="C24" s="627"/>
      <c r="D24" s="627"/>
      <c r="E24" s="627"/>
      <c r="F24" s="627"/>
      <c r="G24" s="627"/>
      <c r="H24" s="627"/>
      <c r="I24" s="627"/>
      <c r="J24" s="627"/>
      <c r="K24" s="627"/>
      <c r="L24" s="627"/>
      <c r="M24" s="627"/>
      <c r="N24" s="627"/>
      <c r="O24" s="627"/>
      <c r="P24" s="627"/>
      <c r="Q24" s="627"/>
      <c r="S24" s="198"/>
    </row>
    <row r="25" spans="1:19" s="624" customFormat="1" ht="15" customHeight="1">
      <c r="A25" s="587"/>
      <c r="B25" s="587" t="s">
        <v>819</v>
      </c>
      <c r="C25" s="622">
        <v>33164</v>
      </c>
      <c r="D25" s="623">
        <v>2E-3</v>
      </c>
      <c r="E25" s="622">
        <v>12</v>
      </c>
      <c r="F25" s="622">
        <v>56016.253600000004</v>
      </c>
      <c r="G25" s="623">
        <v>3.5478008472233716E-3</v>
      </c>
      <c r="H25" s="622">
        <v>12</v>
      </c>
      <c r="I25" s="622">
        <v>39187.9421</v>
      </c>
      <c r="J25" s="623">
        <v>2.3000182275761862E-3</v>
      </c>
      <c r="K25" s="622">
        <v>12</v>
      </c>
      <c r="L25" s="622">
        <v>33479.770069999999</v>
      </c>
      <c r="M25" s="623">
        <v>2.1487764117375584E-3</v>
      </c>
      <c r="N25" s="622">
        <v>13</v>
      </c>
      <c r="O25" s="622">
        <v>30150.89084</v>
      </c>
      <c r="P25" s="623">
        <v>1.7581591748223177E-3</v>
      </c>
      <c r="Q25" s="622">
        <v>13</v>
      </c>
      <c r="S25" s="198"/>
    </row>
    <row r="26" spans="1:19" s="624" customFormat="1" ht="15" customHeight="1">
      <c r="A26" s="587" t="s">
        <v>1029</v>
      </c>
      <c r="B26" s="587" t="s">
        <v>820</v>
      </c>
      <c r="C26" s="622">
        <v>31953</v>
      </c>
      <c r="D26" s="623">
        <v>2E-3</v>
      </c>
      <c r="E26" s="622">
        <v>13</v>
      </c>
      <c r="F26" s="622">
        <v>29703.61508</v>
      </c>
      <c r="G26" s="623">
        <v>1.8812845196491488E-3</v>
      </c>
      <c r="H26" s="622">
        <v>14</v>
      </c>
      <c r="I26" s="622">
        <v>32284.249309999999</v>
      </c>
      <c r="J26" s="623">
        <v>1.8948267731725037E-3</v>
      </c>
      <c r="K26" s="622">
        <v>13</v>
      </c>
      <c r="L26" s="622">
        <v>37018.515009999996</v>
      </c>
      <c r="M26" s="623">
        <v>2.3758977939432645E-3</v>
      </c>
      <c r="N26" s="622">
        <v>12</v>
      </c>
      <c r="O26" s="622">
        <v>43792.882429999991</v>
      </c>
      <c r="P26" s="623">
        <v>2.5536511821426353E-3</v>
      </c>
      <c r="Q26" s="622">
        <v>11</v>
      </c>
      <c r="S26" s="198"/>
    </row>
    <row r="27" spans="1:19" s="621" customFormat="1" ht="15" customHeight="1">
      <c r="A27" s="587"/>
      <c r="B27" s="612" t="s">
        <v>969</v>
      </c>
      <c r="C27" s="625">
        <v>65116</v>
      </c>
      <c r="D27" s="623">
        <v>4.0000000000000001E-3</v>
      </c>
      <c r="E27" s="626"/>
      <c r="F27" s="625">
        <v>85719.86868</v>
      </c>
      <c r="G27" s="623">
        <v>5.4290853668725204E-3</v>
      </c>
      <c r="H27" s="626"/>
      <c r="I27" s="625">
        <v>71472.191409999999</v>
      </c>
      <c r="J27" s="623">
        <v>4.1948450007486893E-3</v>
      </c>
      <c r="K27" s="626"/>
      <c r="L27" s="625">
        <v>70498.285080000001</v>
      </c>
      <c r="M27" s="623">
        <v>4.5246742056808233E-3</v>
      </c>
      <c r="N27" s="626"/>
      <c r="O27" s="625">
        <v>73943.773269999991</v>
      </c>
      <c r="P27" s="623">
        <v>4.3118103569649525E-3</v>
      </c>
      <c r="Q27" s="626"/>
      <c r="S27" s="198"/>
    </row>
    <row r="28" spans="1:19" s="624" customFormat="1" ht="15" customHeight="1">
      <c r="A28" s="587"/>
      <c r="B28" s="587"/>
      <c r="C28" s="626"/>
      <c r="D28" s="626"/>
      <c r="E28" s="626"/>
      <c r="F28" s="626"/>
      <c r="G28" s="626"/>
      <c r="H28" s="626"/>
      <c r="I28" s="626"/>
      <c r="J28" s="626"/>
      <c r="K28" s="626"/>
      <c r="L28" s="626"/>
      <c r="M28" s="626"/>
      <c r="N28" s="626"/>
      <c r="O28" s="626"/>
      <c r="P28" s="626"/>
      <c r="Q28" s="626"/>
      <c r="S28" s="198"/>
    </row>
    <row r="29" spans="1:19" s="621" customFormat="1" ht="15" customHeight="1">
      <c r="A29" s="587"/>
      <c r="B29" s="615" t="s">
        <v>1030</v>
      </c>
      <c r="C29" s="627"/>
      <c r="D29" s="627"/>
      <c r="E29" s="627"/>
      <c r="F29" s="627"/>
      <c r="G29" s="627"/>
      <c r="H29" s="627"/>
      <c r="I29" s="627"/>
      <c r="J29" s="627"/>
      <c r="K29" s="627"/>
      <c r="L29" s="627"/>
      <c r="M29" s="627"/>
      <c r="N29" s="627"/>
      <c r="O29" s="627"/>
      <c r="P29" s="627"/>
      <c r="Q29" s="627"/>
      <c r="S29" s="198"/>
    </row>
    <row r="30" spans="1:19" s="624" customFormat="1" ht="15" customHeight="1">
      <c r="A30" s="587" t="s">
        <v>1029</v>
      </c>
      <c r="B30" s="587" t="s">
        <v>838</v>
      </c>
      <c r="C30" s="622">
        <v>2329</v>
      </c>
      <c r="D30" s="623">
        <v>1E-4</v>
      </c>
      <c r="E30" s="622">
        <v>16</v>
      </c>
      <c r="F30" s="622">
        <v>2265.47982</v>
      </c>
      <c r="G30" s="623">
        <v>1.4348462648282946E-4</v>
      </c>
      <c r="H30" s="622">
        <v>17</v>
      </c>
      <c r="I30" s="622">
        <v>1996.8187700000001</v>
      </c>
      <c r="J30" s="623">
        <v>1.1719726329202319E-4</v>
      </c>
      <c r="K30" s="622">
        <v>18</v>
      </c>
      <c r="L30" s="622">
        <v>1799.26611</v>
      </c>
      <c r="M30" s="623">
        <v>1.1547930489137899E-4</v>
      </c>
      <c r="N30" s="622">
        <v>17</v>
      </c>
      <c r="O30" s="622">
        <v>1921.0178999999998</v>
      </c>
      <c r="P30" s="623">
        <v>1.1201842306437474E-4</v>
      </c>
      <c r="Q30" s="622">
        <v>17</v>
      </c>
      <c r="R30" s="628"/>
      <c r="S30" s="198"/>
    </row>
    <row r="31" spans="1:19" s="624" customFormat="1" ht="15" customHeight="1">
      <c r="A31" s="587"/>
      <c r="B31" s="587" t="s">
        <v>839</v>
      </c>
      <c r="C31" s="622" t="s">
        <v>968</v>
      </c>
      <c r="D31" s="622" t="s">
        <v>968</v>
      </c>
      <c r="E31" s="622" t="s">
        <v>968</v>
      </c>
      <c r="F31" s="622">
        <v>1194.7472600000001</v>
      </c>
      <c r="G31" s="622">
        <v>7.5669561401118081E-5</v>
      </c>
      <c r="H31" s="622">
        <v>18</v>
      </c>
      <c r="I31" s="622">
        <v>30999.52794</v>
      </c>
      <c r="J31" s="622">
        <v>1.8194239219378979E-3</v>
      </c>
      <c r="K31" s="622">
        <v>14</v>
      </c>
      <c r="L31" s="622">
        <v>45043.187159999994</v>
      </c>
      <c r="M31" s="623">
        <v>2.8909319830011616E-3</v>
      </c>
      <c r="N31" s="622">
        <v>11</v>
      </c>
      <c r="O31" s="622">
        <v>37697.034850000004</v>
      </c>
      <c r="P31" s="623">
        <v>2.1981900314930847E-3</v>
      </c>
      <c r="Q31" s="622">
        <v>12</v>
      </c>
      <c r="R31" s="628"/>
      <c r="S31" s="198"/>
    </row>
    <row r="32" spans="1:19" s="621" customFormat="1" ht="15" customHeight="1">
      <c r="A32" s="587"/>
      <c r="B32" s="612" t="s">
        <v>969</v>
      </c>
      <c r="C32" s="625">
        <v>2329</v>
      </c>
      <c r="D32" s="623">
        <v>1E-4</v>
      </c>
      <c r="E32" s="626"/>
      <c r="F32" s="625">
        <v>3460.2270800000001</v>
      </c>
      <c r="G32" s="623">
        <v>2.1915418788394755E-4</v>
      </c>
      <c r="H32" s="626"/>
      <c r="I32" s="625">
        <v>32996.346709999998</v>
      </c>
      <c r="J32" s="623">
        <v>1.9366211852299205E-3</v>
      </c>
      <c r="K32" s="626"/>
      <c r="L32" s="625">
        <v>46842.453269999991</v>
      </c>
      <c r="M32" s="623">
        <v>3.0064112878925406E-3</v>
      </c>
      <c r="N32" s="626"/>
      <c r="O32" s="625">
        <v>39618.052750000003</v>
      </c>
      <c r="P32" s="623">
        <v>2.3102084545574592E-3</v>
      </c>
      <c r="Q32" s="626"/>
      <c r="S32" s="198"/>
    </row>
    <row r="33" spans="1:19" s="624" customFormat="1" ht="15" customHeight="1">
      <c r="A33" s="587"/>
      <c r="B33" s="587"/>
      <c r="C33" s="626"/>
      <c r="D33" s="626"/>
      <c r="E33" s="626"/>
      <c r="F33" s="626"/>
      <c r="G33" s="626"/>
      <c r="H33" s="626"/>
      <c r="I33" s="626"/>
      <c r="J33" s="626"/>
      <c r="K33" s="626"/>
      <c r="L33" s="626"/>
      <c r="M33" s="626"/>
      <c r="N33" s="626"/>
      <c r="O33" s="626"/>
      <c r="P33" s="626"/>
      <c r="Q33" s="626"/>
      <c r="S33" s="198"/>
    </row>
    <row r="34" spans="1:19" s="621" customFormat="1" ht="15" customHeight="1">
      <c r="A34" s="629"/>
      <c r="B34" s="615" t="s">
        <v>1031</v>
      </c>
      <c r="C34" s="627"/>
      <c r="D34" s="627"/>
      <c r="E34" s="627"/>
      <c r="F34" s="627"/>
      <c r="G34" s="627"/>
      <c r="H34" s="627"/>
      <c r="I34" s="627"/>
      <c r="J34" s="627"/>
      <c r="K34" s="627"/>
      <c r="L34" s="627"/>
      <c r="M34" s="627"/>
      <c r="N34" s="627"/>
      <c r="O34" s="627"/>
      <c r="P34" s="627"/>
      <c r="Q34" s="627"/>
      <c r="S34" s="198"/>
    </row>
    <row r="35" spans="1:19" s="624" customFormat="1" ht="15" customHeight="1">
      <c r="A35" s="587" t="s">
        <v>1029</v>
      </c>
      <c r="B35" s="587" t="s">
        <v>879</v>
      </c>
      <c r="C35" s="622">
        <v>8908</v>
      </c>
      <c r="D35" s="623">
        <v>5.0000000000000001E-4</v>
      </c>
      <c r="E35" s="622">
        <v>15</v>
      </c>
      <c r="F35" s="622">
        <v>14227.542230000001</v>
      </c>
      <c r="G35" s="623">
        <v>9.0110428908620008E-4</v>
      </c>
      <c r="H35" s="622">
        <v>16</v>
      </c>
      <c r="I35" s="622">
        <v>13148.910749999999</v>
      </c>
      <c r="J35" s="623">
        <v>7.7173571198505106E-4</v>
      </c>
      <c r="K35" s="622">
        <v>17</v>
      </c>
      <c r="L35" s="622">
        <v>12301.561089999999</v>
      </c>
      <c r="M35" s="623">
        <v>7.8953064021865802E-4</v>
      </c>
      <c r="N35" s="622">
        <v>15</v>
      </c>
      <c r="O35" s="622">
        <v>9951.6715000000004</v>
      </c>
      <c r="P35" s="623">
        <v>5.8030200982754035E-4</v>
      </c>
      <c r="Q35" s="622">
        <v>16</v>
      </c>
      <c r="S35" s="198"/>
    </row>
    <row r="36" spans="1:19" s="621" customFormat="1" ht="15" customHeight="1">
      <c r="A36" s="587"/>
      <c r="B36" s="612" t="s">
        <v>969</v>
      </c>
      <c r="C36" s="625">
        <v>8908</v>
      </c>
      <c r="D36" s="623">
        <v>5.0000000000000001E-4</v>
      </c>
      <c r="E36" s="626"/>
      <c r="F36" s="625">
        <v>14227.542230000001</v>
      </c>
      <c r="G36" s="623">
        <v>9.0110428908620008E-4</v>
      </c>
      <c r="H36" s="626"/>
      <c r="I36" s="625">
        <v>13148.910749999999</v>
      </c>
      <c r="J36" s="623">
        <v>7.7173571198505095E-4</v>
      </c>
      <c r="K36" s="626"/>
      <c r="L36" s="625">
        <v>12301.561089999999</v>
      </c>
      <c r="M36" s="623">
        <v>7.8953064021865802E-4</v>
      </c>
      <c r="N36" s="626"/>
      <c r="O36" s="622">
        <v>9951.6715000000004</v>
      </c>
      <c r="P36" s="623">
        <v>5.8030200982754035E-4</v>
      </c>
      <c r="Q36" s="626"/>
      <c r="S36" s="198"/>
    </row>
    <row r="37" spans="1:19" s="621" customFormat="1" ht="15" customHeight="1">
      <c r="A37" s="587"/>
      <c r="B37" s="612"/>
      <c r="C37" s="622"/>
      <c r="D37" s="623"/>
      <c r="E37" s="626"/>
      <c r="F37" s="622"/>
      <c r="G37" s="623"/>
      <c r="H37" s="626"/>
      <c r="I37" s="622"/>
      <c r="J37" s="623"/>
      <c r="K37" s="626"/>
      <c r="L37" s="622"/>
      <c r="M37" s="623"/>
      <c r="N37" s="626"/>
      <c r="O37" s="587"/>
      <c r="P37" s="587"/>
      <c r="Q37" s="626"/>
      <c r="S37" s="198"/>
    </row>
    <row r="38" spans="1:19" s="621" customFormat="1" ht="15" customHeight="1">
      <c r="A38" s="629"/>
      <c r="B38" s="615" t="s">
        <v>939</v>
      </c>
      <c r="C38" s="627"/>
      <c r="D38" s="627"/>
      <c r="E38" s="627"/>
      <c r="F38" s="627"/>
      <c r="G38" s="627"/>
      <c r="H38" s="627"/>
      <c r="I38" s="627"/>
      <c r="J38" s="627"/>
      <c r="K38" s="627"/>
      <c r="L38" s="627"/>
      <c r="M38" s="627"/>
      <c r="N38" s="627"/>
      <c r="O38" s="627"/>
      <c r="P38" s="627"/>
      <c r="Q38" s="627"/>
      <c r="S38" s="198"/>
    </row>
    <row r="39" spans="1:19" s="624" customFormat="1" ht="15" customHeight="1">
      <c r="A39" s="587" t="s">
        <v>1029</v>
      </c>
      <c r="B39" s="587" t="s">
        <v>947</v>
      </c>
      <c r="C39" s="622">
        <v>905</v>
      </c>
      <c r="D39" s="623">
        <v>1E-4</v>
      </c>
      <c r="E39" s="622">
        <v>17</v>
      </c>
      <c r="F39" s="622">
        <v>14896.94081</v>
      </c>
      <c r="G39" s="623">
        <v>9.4350078468572233E-4</v>
      </c>
      <c r="H39" s="622">
        <v>15</v>
      </c>
      <c r="I39" s="622">
        <v>15386.93685</v>
      </c>
      <c r="J39" s="623">
        <v>9.0308991299555138E-4</v>
      </c>
      <c r="K39" s="622">
        <v>16</v>
      </c>
      <c r="L39" s="622">
        <v>14332.17251</v>
      </c>
      <c r="M39" s="623">
        <v>9.1985799645730583E-4</v>
      </c>
      <c r="N39" s="622">
        <v>14</v>
      </c>
      <c r="O39" s="622">
        <v>13590.28053</v>
      </c>
      <c r="P39" s="623">
        <v>7.92476631255271E-4</v>
      </c>
      <c r="Q39" s="622">
        <v>14</v>
      </c>
      <c r="S39" s="198"/>
    </row>
    <row r="40" spans="1:19" s="624" customFormat="1" ht="15" customHeight="1">
      <c r="A40" s="587"/>
      <c r="B40" s="587" t="s">
        <v>942</v>
      </c>
      <c r="C40" s="622" t="s">
        <v>968</v>
      </c>
      <c r="D40" s="622" t="s">
        <v>968</v>
      </c>
      <c r="E40" s="622" t="s">
        <v>968</v>
      </c>
      <c r="F40" s="622" t="s">
        <v>968</v>
      </c>
      <c r="G40" s="622" t="s">
        <v>968</v>
      </c>
      <c r="H40" s="622" t="s">
        <v>968</v>
      </c>
      <c r="I40" s="622">
        <v>309.12953999999996</v>
      </c>
      <c r="J40" s="623">
        <v>1.8143427252900877E-5</v>
      </c>
      <c r="K40" s="622">
        <v>19</v>
      </c>
      <c r="L40" s="622">
        <v>230</v>
      </c>
      <c r="M40" s="623">
        <v>1.47617075525405E-5</v>
      </c>
      <c r="N40" s="622">
        <v>19</v>
      </c>
      <c r="O40" s="622">
        <v>230</v>
      </c>
      <c r="P40" s="630">
        <v>1.3411763266134164E-5</v>
      </c>
      <c r="Q40" s="622">
        <v>18</v>
      </c>
      <c r="S40" s="198"/>
    </row>
    <row r="41" spans="1:19" s="624" customFormat="1" ht="15" customHeight="1">
      <c r="A41" s="587"/>
      <c r="B41" s="612" t="s">
        <v>969</v>
      </c>
      <c r="C41" s="625">
        <v>905</v>
      </c>
      <c r="D41" s="623">
        <v>1E-4</v>
      </c>
      <c r="E41" s="622"/>
      <c r="F41" s="625">
        <v>14896.94081</v>
      </c>
      <c r="G41" s="623">
        <v>9.4350078468572233E-4</v>
      </c>
      <c r="H41" s="622"/>
      <c r="I41" s="625">
        <v>15696.06639</v>
      </c>
      <c r="J41" s="623">
        <v>9.2123334024845206E-4</v>
      </c>
      <c r="K41" s="622"/>
      <c r="L41" s="625">
        <v>14562.17251</v>
      </c>
      <c r="M41" s="623">
        <v>9.3461970400984633E-4</v>
      </c>
      <c r="N41" s="622"/>
      <c r="O41" s="625">
        <v>13820.28053</v>
      </c>
      <c r="P41" s="623">
        <v>8.0588839452140518E-4</v>
      </c>
      <c r="Q41" s="622"/>
      <c r="S41" s="198"/>
    </row>
    <row r="42" spans="1:19" s="621" customFormat="1" ht="15" customHeight="1">
      <c r="A42" s="587"/>
      <c r="B42" s="612"/>
      <c r="C42" s="622"/>
      <c r="D42" s="623"/>
      <c r="E42" s="626"/>
      <c r="F42" s="622"/>
      <c r="G42" s="623"/>
      <c r="H42" s="626"/>
      <c r="I42" s="622"/>
      <c r="J42" s="623"/>
      <c r="K42" s="626"/>
      <c r="L42" s="622"/>
      <c r="M42" s="623"/>
      <c r="N42" s="626"/>
      <c r="O42" s="622"/>
      <c r="P42" s="623"/>
      <c r="Q42" s="626"/>
      <c r="S42" s="626"/>
    </row>
    <row r="43" spans="1:19" s="621" customFormat="1" ht="15" customHeight="1">
      <c r="A43" s="587"/>
      <c r="B43" s="615" t="s">
        <v>723</v>
      </c>
      <c r="C43" s="829">
        <v>16324979</v>
      </c>
      <c r="D43" s="830">
        <v>1</v>
      </c>
      <c r="E43" s="627"/>
      <c r="F43" s="829">
        <v>15789007.335020006</v>
      </c>
      <c r="G43" s="830">
        <v>1</v>
      </c>
      <c r="H43" s="627"/>
      <c r="I43" s="829">
        <v>17038100.668140005</v>
      </c>
      <c r="J43" s="830">
        <v>0.99999999999999989</v>
      </c>
      <c r="K43" s="627"/>
      <c r="L43" s="829">
        <v>15580853.311269999</v>
      </c>
      <c r="M43" s="602">
        <v>1</v>
      </c>
      <c r="N43" s="627"/>
      <c r="O43" s="829">
        <v>17149124.647969998</v>
      </c>
      <c r="P43" s="603">
        <v>0.99999999999999989</v>
      </c>
      <c r="Q43" s="627"/>
      <c r="S43" s="631"/>
    </row>
    <row r="44" spans="1:19" s="634" customFormat="1" ht="4.5" customHeight="1" thickBot="1">
      <c r="A44" s="587"/>
      <c r="B44" s="632"/>
      <c r="C44" s="632"/>
      <c r="D44" s="632"/>
      <c r="E44" s="632"/>
      <c r="F44" s="633"/>
      <c r="G44" s="632"/>
      <c r="H44" s="632"/>
      <c r="I44" s="633"/>
      <c r="J44" s="632"/>
      <c r="K44" s="632"/>
      <c r="L44" s="632"/>
      <c r="M44" s="632"/>
      <c r="N44" s="632"/>
      <c r="O44" s="633"/>
      <c r="P44" s="632"/>
      <c r="Q44" s="632"/>
    </row>
    <row r="45" spans="1:19" s="611" customFormat="1" ht="15" customHeight="1" thickTop="1">
      <c r="A45" s="587"/>
      <c r="B45" s="635" t="s">
        <v>1032</v>
      </c>
      <c r="C45" s="635"/>
      <c r="D45" s="635"/>
      <c r="E45" s="635"/>
      <c r="F45" s="625"/>
      <c r="G45" s="636"/>
      <c r="H45" s="625"/>
      <c r="I45" s="625"/>
      <c r="J45" s="636"/>
      <c r="K45" s="625"/>
      <c r="L45" s="625"/>
      <c r="M45" s="625"/>
      <c r="N45" s="625"/>
      <c r="O45" s="625"/>
      <c r="P45" s="636"/>
      <c r="Q45" s="625"/>
    </row>
    <row r="46" spans="1:19" s="611" customFormat="1" ht="15" customHeight="1">
      <c r="A46" s="587"/>
      <c r="B46" s="635"/>
      <c r="C46" s="635"/>
      <c r="D46" s="635"/>
      <c r="E46" s="635"/>
      <c r="F46" s="625"/>
      <c r="G46" s="636"/>
      <c r="H46" s="625"/>
      <c r="I46" s="625"/>
      <c r="J46" s="636"/>
      <c r="K46" s="625"/>
      <c r="L46" s="625"/>
      <c r="M46" s="625"/>
      <c r="N46" s="625"/>
      <c r="O46" s="625"/>
      <c r="P46" s="636"/>
      <c r="Q46" s="625"/>
    </row>
    <row r="47" spans="1:19" s="611" customFormat="1" ht="15" customHeight="1">
      <c r="A47" s="587"/>
      <c r="B47" s="587"/>
      <c r="C47" s="587"/>
      <c r="D47" s="587"/>
      <c r="E47" s="587"/>
      <c r="F47" s="625"/>
      <c r="G47" s="636"/>
      <c r="H47" s="625"/>
      <c r="I47" s="625"/>
      <c r="J47" s="636"/>
      <c r="K47" s="625"/>
      <c r="L47" s="625"/>
      <c r="M47" s="625"/>
      <c r="N47" s="625"/>
      <c r="O47" s="625"/>
      <c r="P47" s="636"/>
      <c r="Q47" s="625"/>
    </row>
  </sheetData>
  <mergeCells count="8">
    <mergeCell ref="B1:Q1"/>
    <mergeCell ref="B2:Q2"/>
    <mergeCell ref="B3:Q3"/>
    <mergeCell ref="C5:E5"/>
    <mergeCell ref="F5:H5"/>
    <mergeCell ref="I5:K5"/>
    <mergeCell ref="L5:N5"/>
    <mergeCell ref="O5:Q5"/>
  </mergeCells>
  <hyperlinks>
    <hyperlink ref="S1" location="ÍNDICE!A1" display="ÍNDICE!A1"/>
  </hyperlink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pageSetUpPr fitToPage="1"/>
  </sheetPr>
  <dimension ref="A1:G80"/>
  <sheetViews>
    <sheetView zoomScaleNormal="100" workbookViewId="0">
      <selection activeCell="G1" sqref="G1"/>
    </sheetView>
  </sheetViews>
  <sheetFormatPr baseColWidth="10" defaultColWidth="9.140625" defaultRowHeight="12.75"/>
  <cols>
    <col min="1" max="1" width="94" style="905" bestFit="1" customWidth="1"/>
    <col min="2" max="5" width="10.7109375" style="906" customWidth="1"/>
    <col min="6" max="256" width="9.140625" style="882"/>
    <col min="257" max="257" width="94" style="882" bestFit="1" customWidth="1"/>
    <col min="258" max="261" width="10.7109375" style="882" customWidth="1"/>
    <col min="262" max="512" width="9.140625" style="882"/>
    <col min="513" max="513" width="94" style="882" bestFit="1" customWidth="1"/>
    <col min="514" max="517" width="10.7109375" style="882" customWidth="1"/>
    <col min="518" max="768" width="9.140625" style="882"/>
    <col min="769" max="769" width="94" style="882" bestFit="1" customWidth="1"/>
    <col min="770" max="773" width="10.7109375" style="882" customWidth="1"/>
    <col min="774" max="1024" width="9.140625" style="882"/>
    <col min="1025" max="1025" width="94" style="882" bestFit="1" customWidth="1"/>
    <col min="1026" max="1029" width="10.7109375" style="882" customWidth="1"/>
    <col min="1030" max="1280" width="9.140625" style="882"/>
    <col min="1281" max="1281" width="94" style="882" bestFit="1" customWidth="1"/>
    <col min="1282" max="1285" width="10.7109375" style="882" customWidth="1"/>
    <col min="1286" max="1536" width="9.140625" style="882"/>
    <col min="1537" max="1537" width="94" style="882" bestFit="1" customWidth="1"/>
    <col min="1538" max="1541" width="10.7109375" style="882" customWidth="1"/>
    <col min="1542" max="1792" width="9.140625" style="882"/>
    <col min="1793" max="1793" width="94" style="882" bestFit="1" customWidth="1"/>
    <col min="1794" max="1797" width="10.7109375" style="882" customWidth="1"/>
    <col min="1798" max="2048" width="9.140625" style="882"/>
    <col min="2049" max="2049" width="94" style="882" bestFit="1" customWidth="1"/>
    <col min="2050" max="2053" width="10.7109375" style="882" customWidth="1"/>
    <col min="2054" max="2304" width="9.140625" style="882"/>
    <col min="2305" max="2305" width="94" style="882" bestFit="1" customWidth="1"/>
    <col min="2306" max="2309" width="10.7109375" style="882" customWidth="1"/>
    <col min="2310" max="2560" width="9.140625" style="882"/>
    <col min="2561" max="2561" width="94" style="882" bestFit="1" customWidth="1"/>
    <col min="2562" max="2565" width="10.7109375" style="882" customWidth="1"/>
    <col min="2566" max="2816" width="9.140625" style="882"/>
    <col min="2817" max="2817" width="94" style="882" bestFit="1" customWidth="1"/>
    <col min="2818" max="2821" width="10.7109375" style="882" customWidth="1"/>
    <col min="2822" max="3072" width="9.140625" style="882"/>
    <col min="3073" max="3073" width="94" style="882" bestFit="1" customWidth="1"/>
    <col min="3074" max="3077" width="10.7109375" style="882" customWidth="1"/>
    <col min="3078" max="3328" width="9.140625" style="882"/>
    <col min="3329" max="3329" width="94" style="882" bestFit="1" customWidth="1"/>
    <col min="3330" max="3333" width="10.7109375" style="882" customWidth="1"/>
    <col min="3334" max="3584" width="9.140625" style="882"/>
    <col min="3585" max="3585" width="94" style="882" bestFit="1" customWidth="1"/>
    <col min="3586" max="3589" width="10.7109375" style="882" customWidth="1"/>
    <col min="3590" max="3840" width="9.140625" style="882"/>
    <col min="3841" max="3841" width="94" style="882" bestFit="1" customWidth="1"/>
    <col min="3842" max="3845" width="10.7109375" style="882" customWidth="1"/>
    <col min="3846" max="4096" width="9.140625" style="882"/>
    <col min="4097" max="4097" width="94" style="882" bestFit="1" customWidth="1"/>
    <col min="4098" max="4101" width="10.7109375" style="882" customWidth="1"/>
    <col min="4102" max="4352" width="9.140625" style="882"/>
    <col min="4353" max="4353" width="94" style="882" bestFit="1" customWidth="1"/>
    <col min="4354" max="4357" width="10.7109375" style="882" customWidth="1"/>
    <col min="4358" max="4608" width="9.140625" style="882"/>
    <col min="4609" max="4609" width="94" style="882" bestFit="1" customWidth="1"/>
    <col min="4610" max="4613" width="10.7109375" style="882" customWidth="1"/>
    <col min="4614" max="4864" width="9.140625" style="882"/>
    <col min="4865" max="4865" width="94" style="882" bestFit="1" customWidth="1"/>
    <col min="4866" max="4869" width="10.7109375" style="882" customWidth="1"/>
    <col min="4870" max="5120" width="9.140625" style="882"/>
    <col min="5121" max="5121" width="94" style="882" bestFit="1" customWidth="1"/>
    <col min="5122" max="5125" width="10.7109375" style="882" customWidth="1"/>
    <col min="5126" max="5376" width="9.140625" style="882"/>
    <col min="5377" max="5377" width="94" style="882" bestFit="1" customWidth="1"/>
    <col min="5378" max="5381" width="10.7109375" style="882" customWidth="1"/>
    <col min="5382" max="5632" width="9.140625" style="882"/>
    <col min="5633" max="5633" width="94" style="882" bestFit="1" customWidth="1"/>
    <col min="5634" max="5637" width="10.7109375" style="882" customWidth="1"/>
    <col min="5638" max="5888" width="9.140625" style="882"/>
    <col min="5889" max="5889" width="94" style="882" bestFit="1" customWidth="1"/>
    <col min="5890" max="5893" width="10.7109375" style="882" customWidth="1"/>
    <col min="5894" max="6144" width="9.140625" style="882"/>
    <col min="6145" max="6145" width="94" style="882" bestFit="1" customWidth="1"/>
    <col min="6146" max="6149" width="10.7109375" style="882" customWidth="1"/>
    <col min="6150" max="6400" width="9.140625" style="882"/>
    <col min="6401" max="6401" width="94" style="882" bestFit="1" customWidth="1"/>
    <col min="6402" max="6405" width="10.7109375" style="882" customWidth="1"/>
    <col min="6406" max="6656" width="9.140625" style="882"/>
    <col min="6657" max="6657" width="94" style="882" bestFit="1" customWidth="1"/>
    <col min="6658" max="6661" width="10.7109375" style="882" customWidth="1"/>
    <col min="6662" max="6912" width="9.140625" style="882"/>
    <col min="6913" max="6913" width="94" style="882" bestFit="1" customWidth="1"/>
    <col min="6914" max="6917" width="10.7109375" style="882" customWidth="1"/>
    <col min="6918" max="7168" width="9.140625" style="882"/>
    <col min="7169" max="7169" width="94" style="882" bestFit="1" customWidth="1"/>
    <col min="7170" max="7173" width="10.7109375" style="882" customWidth="1"/>
    <col min="7174" max="7424" width="9.140625" style="882"/>
    <col min="7425" max="7425" width="94" style="882" bestFit="1" customWidth="1"/>
    <col min="7426" max="7429" width="10.7109375" style="882" customWidth="1"/>
    <col min="7430" max="7680" width="9.140625" style="882"/>
    <col min="7681" max="7681" width="94" style="882" bestFit="1" customWidth="1"/>
    <col min="7682" max="7685" width="10.7109375" style="882" customWidth="1"/>
    <col min="7686" max="7936" width="9.140625" style="882"/>
    <col min="7937" max="7937" width="94" style="882" bestFit="1" customWidth="1"/>
    <col min="7938" max="7941" width="10.7109375" style="882" customWidth="1"/>
    <col min="7942" max="8192" width="9.140625" style="882"/>
    <col min="8193" max="8193" width="94" style="882" bestFit="1" customWidth="1"/>
    <col min="8194" max="8197" width="10.7109375" style="882" customWidth="1"/>
    <col min="8198" max="8448" width="9.140625" style="882"/>
    <col min="8449" max="8449" width="94" style="882" bestFit="1" customWidth="1"/>
    <col min="8450" max="8453" width="10.7109375" style="882" customWidth="1"/>
    <col min="8454" max="8704" width="9.140625" style="882"/>
    <col min="8705" max="8705" width="94" style="882" bestFit="1" customWidth="1"/>
    <col min="8706" max="8709" width="10.7109375" style="882" customWidth="1"/>
    <col min="8710" max="8960" width="9.140625" style="882"/>
    <col min="8961" max="8961" width="94" style="882" bestFit="1" customWidth="1"/>
    <col min="8962" max="8965" width="10.7109375" style="882" customWidth="1"/>
    <col min="8966" max="9216" width="9.140625" style="882"/>
    <col min="9217" max="9217" width="94" style="882" bestFit="1" customWidth="1"/>
    <col min="9218" max="9221" width="10.7109375" style="882" customWidth="1"/>
    <col min="9222" max="9472" width="9.140625" style="882"/>
    <col min="9473" max="9473" width="94" style="882" bestFit="1" customWidth="1"/>
    <col min="9474" max="9477" width="10.7109375" style="882" customWidth="1"/>
    <col min="9478" max="9728" width="9.140625" style="882"/>
    <col min="9729" max="9729" width="94" style="882" bestFit="1" customWidth="1"/>
    <col min="9730" max="9733" width="10.7109375" style="882" customWidth="1"/>
    <col min="9734" max="9984" width="9.140625" style="882"/>
    <col min="9985" max="9985" width="94" style="882" bestFit="1" customWidth="1"/>
    <col min="9986" max="9989" width="10.7109375" style="882" customWidth="1"/>
    <col min="9990" max="10240" width="9.140625" style="882"/>
    <col min="10241" max="10241" width="94" style="882" bestFit="1" customWidth="1"/>
    <col min="10242" max="10245" width="10.7109375" style="882" customWidth="1"/>
    <col min="10246" max="10496" width="9.140625" style="882"/>
    <col min="10497" max="10497" width="94" style="882" bestFit="1" customWidth="1"/>
    <col min="10498" max="10501" width="10.7109375" style="882" customWidth="1"/>
    <col min="10502" max="10752" width="9.140625" style="882"/>
    <col min="10753" max="10753" width="94" style="882" bestFit="1" customWidth="1"/>
    <col min="10754" max="10757" width="10.7109375" style="882" customWidth="1"/>
    <col min="10758" max="11008" width="9.140625" style="882"/>
    <col min="11009" max="11009" width="94" style="882" bestFit="1" customWidth="1"/>
    <col min="11010" max="11013" width="10.7109375" style="882" customWidth="1"/>
    <col min="11014" max="11264" width="9.140625" style="882"/>
    <col min="11265" max="11265" width="94" style="882" bestFit="1" customWidth="1"/>
    <col min="11266" max="11269" width="10.7109375" style="882" customWidth="1"/>
    <col min="11270" max="11520" width="9.140625" style="882"/>
    <col min="11521" max="11521" width="94" style="882" bestFit="1" customWidth="1"/>
    <col min="11522" max="11525" width="10.7109375" style="882" customWidth="1"/>
    <col min="11526" max="11776" width="9.140625" style="882"/>
    <col min="11777" max="11777" width="94" style="882" bestFit="1" customWidth="1"/>
    <col min="11778" max="11781" width="10.7109375" style="882" customWidth="1"/>
    <col min="11782" max="12032" width="9.140625" style="882"/>
    <col min="12033" max="12033" width="94" style="882" bestFit="1" customWidth="1"/>
    <col min="12034" max="12037" width="10.7109375" style="882" customWidth="1"/>
    <col min="12038" max="12288" width="9.140625" style="882"/>
    <col min="12289" max="12289" width="94" style="882" bestFit="1" customWidth="1"/>
    <col min="12290" max="12293" width="10.7109375" style="882" customWidth="1"/>
    <col min="12294" max="12544" width="9.140625" style="882"/>
    <col min="12545" max="12545" width="94" style="882" bestFit="1" customWidth="1"/>
    <col min="12546" max="12549" width="10.7109375" style="882" customWidth="1"/>
    <col min="12550" max="12800" width="9.140625" style="882"/>
    <col min="12801" max="12801" width="94" style="882" bestFit="1" customWidth="1"/>
    <col min="12802" max="12805" width="10.7109375" style="882" customWidth="1"/>
    <col min="12806" max="13056" width="9.140625" style="882"/>
    <col min="13057" max="13057" width="94" style="882" bestFit="1" customWidth="1"/>
    <col min="13058" max="13061" width="10.7109375" style="882" customWidth="1"/>
    <col min="13062" max="13312" width="9.140625" style="882"/>
    <col min="13313" max="13313" width="94" style="882" bestFit="1" customWidth="1"/>
    <col min="13314" max="13317" width="10.7109375" style="882" customWidth="1"/>
    <col min="13318" max="13568" width="9.140625" style="882"/>
    <col min="13569" max="13569" width="94" style="882" bestFit="1" customWidth="1"/>
    <col min="13570" max="13573" width="10.7109375" style="882" customWidth="1"/>
    <col min="13574" max="13824" width="9.140625" style="882"/>
    <col min="13825" max="13825" width="94" style="882" bestFit="1" customWidth="1"/>
    <col min="13826" max="13829" width="10.7109375" style="882" customWidth="1"/>
    <col min="13830" max="14080" width="9.140625" style="882"/>
    <col min="14081" max="14081" width="94" style="882" bestFit="1" customWidth="1"/>
    <col min="14082" max="14085" width="10.7109375" style="882" customWidth="1"/>
    <col min="14086" max="14336" width="9.140625" style="882"/>
    <col min="14337" max="14337" width="94" style="882" bestFit="1" customWidth="1"/>
    <col min="14338" max="14341" width="10.7109375" style="882" customWidth="1"/>
    <col min="14342" max="14592" width="9.140625" style="882"/>
    <col min="14593" max="14593" width="94" style="882" bestFit="1" customWidth="1"/>
    <col min="14594" max="14597" width="10.7109375" style="882" customWidth="1"/>
    <col min="14598" max="14848" width="9.140625" style="882"/>
    <col min="14849" max="14849" width="94" style="882" bestFit="1" customWidth="1"/>
    <col min="14850" max="14853" width="10.7109375" style="882" customWidth="1"/>
    <col min="14854" max="15104" width="9.140625" style="882"/>
    <col min="15105" max="15105" width="94" style="882" bestFit="1" customWidth="1"/>
    <col min="15106" max="15109" width="10.7109375" style="882" customWidth="1"/>
    <col min="15110" max="15360" width="9.140625" style="882"/>
    <col min="15361" max="15361" width="94" style="882" bestFit="1" customWidth="1"/>
    <col min="15362" max="15365" width="10.7109375" style="882" customWidth="1"/>
    <col min="15366" max="15616" width="9.140625" style="882"/>
    <col min="15617" max="15617" width="94" style="882" bestFit="1" customWidth="1"/>
    <col min="15618" max="15621" width="10.7109375" style="882" customWidth="1"/>
    <col min="15622" max="15872" width="9.140625" style="882"/>
    <col min="15873" max="15873" width="94" style="882" bestFit="1" customWidth="1"/>
    <col min="15874" max="15877" width="10.7109375" style="882" customWidth="1"/>
    <col min="15878" max="16128" width="9.140625" style="882"/>
    <col min="16129" max="16129" width="94" style="882" bestFit="1" customWidth="1"/>
    <col min="16130" max="16133" width="10.7109375" style="882" customWidth="1"/>
    <col min="16134" max="16384" width="9.140625" style="882"/>
  </cols>
  <sheetData>
    <row r="1" spans="1:7" s="878" customFormat="1" ht="30" customHeight="1">
      <c r="A1" s="1072" t="s">
        <v>1130</v>
      </c>
      <c r="B1" s="1072"/>
      <c r="C1" s="1072"/>
      <c r="D1" s="1072"/>
      <c r="E1" s="1072"/>
      <c r="G1" s="862" t="s">
        <v>1124</v>
      </c>
    </row>
    <row r="2" spans="1:7" s="878" customFormat="1" ht="15" customHeight="1">
      <c r="A2" s="1073" t="s">
        <v>316</v>
      </c>
      <c r="B2" s="1073"/>
      <c r="C2" s="1073"/>
      <c r="D2" s="1073"/>
      <c r="E2" s="1074"/>
    </row>
    <row r="3" spans="1:7" s="878" customFormat="1" ht="15" customHeight="1">
      <c r="A3" s="1073" t="s">
        <v>2</v>
      </c>
      <c r="B3" s="1073"/>
      <c r="C3" s="1073"/>
      <c r="D3" s="1073"/>
      <c r="E3" s="1073"/>
    </row>
    <row r="4" spans="1:7" s="879" customFormat="1" ht="30" customHeight="1">
      <c r="A4" s="1075" t="s">
        <v>3</v>
      </c>
      <c r="B4" s="1075"/>
      <c r="C4" s="1075"/>
      <c r="D4" s="1075"/>
      <c r="E4" s="1075"/>
    </row>
    <row r="5" spans="1:7" ht="3.75" customHeight="1">
      <c r="A5" s="880"/>
      <c r="B5" s="881"/>
      <c r="C5" s="881"/>
      <c r="D5" s="881"/>
      <c r="E5" s="881"/>
    </row>
    <row r="6" spans="1:7" s="886" customFormat="1" ht="30" customHeight="1" thickBot="1">
      <c r="A6" s="883"/>
      <c r="B6" s="884" t="s">
        <v>1131</v>
      </c>
      <c r="C6" s="884" t="s">
        <v>1132</v>
      </c>
      <c r="D6" s="884" t="s">
        <v>1133</v>
      </c>
      <c r="E6" s="885" t="s">
        <v>1134</v>
      </c>
    </row>
    <row r="7" spans="1:7" s="889" customFormat="1" ht="15" customHeight="1">
      <c r="A7" s="887" t="s">
        <v>9</v>
      </c>
      <c r="B7" s="888">
        <v>527307.55762999994</v>
      </c>
      <c r="C7" s="888">
        <v>165565.40843000001</v>
      </c>
      <c r="D7" s="888">
        <v>310332.39420000004</v>
      </c>
      <c r="E7" s="888">
        <v>1003205.3602599999</v>
      </c>
    </row>
    <row r="8" spans="1:7" s="889" customFormat="1" ht="15" customHeight="1">
      <c r="A8" s="890" t="s">
        <v>10</v>
      </c>
      <c r="B8" s="891">
        <v>8824.7856699999993</v>
      </c>
      <c r="C8" s="891">
        <v>27502.933679999998</v>
      </c>
      <c r="D8" s="891">
        <v>11886.77118</v>
      </c>
      <c r="E8" s="891">
        <v>48214.490530000003</v>
      </c>
    </row>
    <row r="9" spans="1:7" s="892" customFormat="1" ht="15" customHeight="1">
      <c r="A9" s="890" t="s">
        <v>19</v>
      </c>
      <c r="B9" s="891">
        <v>74428.213049999991</v>
      </c>
      <c r="C9" s="891">
        <v>8801.34843</v>
      </c>
      <c r="D9" s="891">
        <v>2.1</v>
      </c>
      <c r="E9" s="891">
        <v>83231.661479999995</v>
      </c>
    </row>
    <row r="10" spans="1:7" s="892" customFormat="1" ht="15" customHeight="1">
      <c r="A10" s="890" t="s">
        <v>28</v>
      </c>
      <c r="B10" s="891">
        <v>399940.89891000005</v>
      </c>
      <c r="C10" s="891">
        <v>113845.23995999999</v>
      </c>
      <c r="D10" s="891">
        <v>293293.08130999998</v>
      </c>
      <c r="E10" s="891">
        <v>807079.22017999995</v>
      </c>
    </row>
    <row r="11" spans="1:7" s="892" customFormat="1" ht="15" customHeight="1">
      <c r="A11" s="893" t="s">
        <v>30</v>
      </c>
      <c r="B11" s="891">
        <v>266254.08152000001</v>
      </c>
      <c r="C11" s="891">
        <v>41269.010480000004</v>
      </c>
      <c r="D11" s="891">
        <v>244883.70668999999</v>
      </c>
      <c r="E11" s="891">
        <v>552406.79869000008</v>
      </c>
    </row>
    <row r="12" spans="1:7" s="892" customFormat="1" ht="15" customHeight="1">
      <c r="A12" s="893" t="s">
        <v>31</v>
      </c>
      <c r="B12" s="891">
        <v>122815.96449</v>
      </c>
      <c r="C12" s="891">
        <v>54785.254549999998</v>
      </c>
      <c r="D12" s="891">
        <v>37902.69111</v>
      </c>
      <c r="E12" s="891">
        <v>215503.91015000001</v>
      </c>
    </row>
    <row r="13" spans="1:7" s="892" customFormat="1" ht="15" customHeight="1">
      <c r="A13" s="893" t="s">
        <v>33</v>
      </c>
      <c r="B13" s="891">
        <v>177.65304999999998</v>
      </c>
      <c r="C13" s="891">
        <v>0</v>
      </c>
      <c r="D13" s="891">
        <v>2640.4863700000001</v>
      </c>
      <c r="E13" s="891">
        <v>2818.13942</v>
      </c>
    </row>
    <row r="14" spans="1:7" s="892" customFormat="1" ht="15" customHeight="1">
      <c r="A14" s="893" t="s">
        <v>34</v>
      </c>
      <c r="B14" s="891">
        <v>198.30224999999996</v>
      </c>
      <c r="C14" s="891">
        <v>260.03323999999998</v>
      </c>
      <c r="D14" s="891">
        <v>510.22209999999995</v>
      </c>
      <c r="E14" s="891">
        <v>968.55758999999989</v>
      </c>
    </row>
    <row r="15" spans="1:7" s="892" customFormat="1" ht="15" customHeight="1">
      <c r="A15" s="893" t="s">
        <v>36</v>
      </c>
      <c r="B15" s="891">
        <v>1638.8197600000001</v>
      </c>
      <c r="C15" s="891">
        <v>302.67104</v>
      </c>
      <c r="D15" s="891">
        <v>0</v>
      </c>
      <c r="E15" s="891">
        <v>1941.4907999999998</v>
      </c>
    </row>
    <row r="16" spans="1:7" s="892" customFormat="1" ht="15" customHeight="1">
      <c r="A16" s="893" t="s">
        <v>37</v>
      </c>
      <c r="B16" s="891">
        <v>4440.3239599999997</v>
      </c>
      <c r="C16" s="891">
        <v>2600.1536299999998</v>
      </c>
      <c r="D16" s="891">
        <v>841.89539000000002</v>
      </c>
      <c r="E16" s="891">
        <v>7882.3729799999992</v>
      </c>
    </row>
    <row r="17" spans="1:5" s="892" customFormat="1" ht="15" customHeight="1">
      <c r="A17" s="893" t="s">
        <v>38</v>
      </c>
      <c r="B17" s="891">
        <v>16071.053530000001</v>
      </c>
      <c r="C17" s="891">
        <v>16599.239300000001</v>
      </c>
      <c r="D17" s="891">
        <v>9199.7722400000021</v>
      </c>
      <c r="E17" s="891">
        <v>41870.065069999997</v>
      </c>
    </row>
    <row r="18" spans="1:5" s="892" customFormat="1" ht="15" customHeight="1">
      <c r="A18" s="893" t="s">
        <v>51</v>
      </c>
      <c r="B18" s="891">
        <v>-11655.299649999999</v>
      </c>
      <c r="C18" s="891">
        <v>-1971.12228</v>
      </c>
      <c r="D18" s="891">
        <v>-2685.6925899999997</v>
      </c>
      <c r="E18" s="891">
        <v>-16312.114519999999</v>
      </c>
    </row>
    <row r="19" spans="1:5" s="892" customFormat="1" ht="15" customHeight="1">
      <c r="A19" s="890" t="s">
        <v>68</v>
      </c>
      <c r="B19" s="891">
        <v>14974.948179999999</v>
      </c>
      <c r="C19" s="891">
        <v>8905.7376300000014</v>
      </c>
      <c r="D19" s="891">
        <v>4671.9525500000009</v>
      </c>
      <c r="E19" s="891">
        <v>28552.638360000001</v>
      </c>
    </row>
    <row r="20" spans="1:5" s="892" customFormat="1" ht="15" customHeight="1">
      <c r="A20" s="890" t="s">
        <v>74</v>
      </c>
      <c r="B20" s="891">
        <v>24261.158740000003</v>
      </c>
      <c r="C20" s="891">
        <v>5648.3633300000001</v>
      </c>
      <c r="D20" s="891">
        <v>157.91399999999999</v>
      </c>
      <c r="E20" s="891">
        <v>30067.436070000003</v>
      </c>
    </row>
    <row r="21" spans="1:5" s="892" customFormat="1" ht="15" customHeight="1">
      <c r="A21" s="890" t="s">
        <v>80</v>
      </c>
      <c r="B21" s="891">
        <v>18.716639999999998</v>
      </c>
      <c r="C21" s="891">
        <v>0</v>
      </c>
      <c r="D21" s="891">
        <v>0</v>
      </c>
      <c r="E21" s="891">
        <v>18.716639999999998</v>
      </c>
    </row>
    <row r="22" spans="1:5" s="892" customFormat="1" ht="15" customHeight="1">
      <c r="A22" s="890" t="s">
        <v>84</v>
      </c>
      <c r="B22" s="891">
        <v>4858.8364399999991</v>
      </c>
      <c r="C22" s="891">
        <v>826.68639000000007</v>
      </c>
      <c r="D22" s="891">
        <v>110.90867000000003</v>
      </c>
      <c r="E22" s="891">
        <v>5796.4314999999997</v>
      </c>
    </row>
    <row r="23" spans="1:5" s="892" customFormat="1" ht="15" customHeight="1">
      <c r="A23" s="890" t="s">
        <v>94</v>
      </c>
      <c r="B23" s="891">
        <v>0</v>
      </c>
      <c r="C23" s="891">
        <v>35.09901</v>
      </c>
      <c r="D23" s="891">
        <v>209.66648999999998</v>
      </c>
      <c r="E23" s="891">
        <v>244.7655</v>
      </c>
    </row>
    <row r="24" spans="1:5" s="889" customFormat="1" ht="15" customHeight="1" thickBot="1">
      <c r="A24" s="890" t="s">
        <v>100</v>
      </c>
      <c r="B24" s="891">
        <v>0</v>
      </c>
      <c r="C24" s="891">
        <v>0</v>
      </c>
      <c r="D24" s="891">
        <v>0</v>
      </c>
      <c r="E24" s="891">
        <v>0</v>
      </c>
    </row>
    <row r="25" spans="1:5" ht="15" customHeight="1">
      <c r="A25" s="894" t="s">
        <v>107</v>
      </c>
      <c r="B25" s="895">
        <v>485211.40943000006</v>
      </c>
      <c r="C25" s="895">
        <v>151364.05212000001</v>
      </c>
      <c r="D25" s="895">
        <v>266234.46003000002</v>
      </c>
      <c r="E25" s="888">
        <v>902809.92158000008</v>
      </c>
    </row>
    <row r="26" spans="1:5" ht="15" customHeight="1">
      <c r="A26" s="890" t="s">
        <v>108</v>
      </c>
      <c r="B26" s="891">
        <v>0</v>
      </c>
      <c r="C26" s="891">
        <v>0</v>
      </c>
      <c r="D26" s="891">
        <v>0</v>
      </c>
      <c r="E26" s="891">
        <v>0</v>
      </c>
    </row>
    <row r="27" spans="1:5" ht="15" customHeight="1">
      <c r="A27" s="893" t="s">
        <v>109</v>
      </c>
      <c r="B27" s="891">
        <v>0</v>
      </c>
      <c r="C27" s="891">
        <v>0</v>
      </c>
      <c r="D27" s="891">
        <v>0</v>
      </c>
      <c r="E27" s="891">
        <v>0</v>
      </c>
    </row>
    <row r="28" spans="1:5" ht="15" customHeight="1">
      <c r="A28" s="893" t="s">
        <v>112</v>
      </c>
      <c r="B28" s="891">
        <v>0</v>
      </c>
      <c r="C28" s="891">
        <v>0</v>
      </c>
      <c r="D28" s="891">
        <v>0</v>
      </c>
      <c r="E28" s="891">
        <v>0</v>
      </c>
    </row>
    <row r="29" spans="1:5" ht="15" customHeight="1">
      <c r="A29" s="893" t="s">
        <v>113</v>
      </c>
      <c r="B29" s="891">
        <v>0</v>
      </c>
      <c r="C29" s="891">
        <v>0</v>
      </c>
      <c r="D29" s="891">
        <v>0</v>
      </c>
      <c r="E29" s="891">
        <v>0</v>
      </c>
    </row>
    <row r="30" spans="1:5" ht="15" customHeight="1">
      <c r="A30" s="893" t="s">
        <v>122</v>
      </c>
      <c r="B30" s="891">
        <v>0</v>
      </c>
      <c r="C30" s="891">
        <v>0</v>
      </c>
      <c r="D30" s="891">
        <v>0</v>
      </c>
      <c r="E30" s="891">
        <v>0</v>
      </c>
    </row>
    <row r="31" spans="1:5" ht="15" customHeight="1">
      <c r="A31" s="893" t="s">
        <v>123</v>
      </c>
      <c r="B31" s="891">
        <v>0</v>
      </c>
      <c r="C31" s="891">
        <v>0</v>
      </c>
      <c r="D31" s="891">
        <v>0</v>
      </c>
      <c r="E31" s="891">
        <v>0</v>
      </c>
    </row>
    <row r="32" spans="1:5" ht="15" customHeight="1">
      <c r="A32" s="893" t="s">
        <v>124</v>
      </c>
      <c r="B32" s="891">
        <v>0</v>
      </c>
      <c r="C32" s="891">
        <v>0</v>
      </c>
      <c r="D32" s="891">
        <v>0</v>
      </c>
      <c r="E32" s="891">
        <v>0</v>
      </c>
    </row>
    <row r="33" spans="1:5" ht="15" customHeight="1">
      <c r="A33" s="890" t="s">
        <v>125</v>
      </c>
      <c r="B33" s="891">
        <v>0</v>
      </c>
      <c r="C33" s="891">
        <v>0</v>
      </c>
      <c r="D33" s="891">
        <v>0</v>
      </c>
      <c r="E33" s="891">
        <v>0</v>
      </c>
    </row>
    <row r="34" spans="1:5" ht="15" customHeight="1">
      <c r="A34" s="890" t="s">
        <v>133</v>
      </c>
      <c r="B34" s="891">
        <v>133431.06849999999</v>
      </c>
      <c r="C34" s="891">
        <v>113629.62285</v>
      </c>
      <c r="D34" s="891">
        <v>96648.850459999987</v>
      </c>
      <c r="E34" s="891">
        <v>343709.54180999997</v>
      </c>
    </row>
    <row r="35" spans="1:5" ht="15" customHeight="1">
      <c r="A35" s="890" t="s">
        <v>142</v>
      </c>
      <c r="B35" s="891">
        <v>6773.7731999999996</v>
      </c>
      <c r="C35" s="891">
        <v>3594.10187</v>
      </c>
      <c r="D35" s="891">
        <v>4698.3732099999997</v>
      </c>
      <c r="E35" s="891">
        <v>15066.24828</v>
      </c>
    </row>
    <row r="36" spans="1:5" ht="15" customHeight="1">
      <c r="A36" s="890" t="s">
        <v>145</v>
      </c>
      <c r="B36" s="891">
        <v>6686.6976199999999</v>
      </c>
      <c r="C36" s="891">
        <v>1496.9969799999999</v>
      </c>
      <c r="D36" s="891">
        <v>1968.1464099999998</v>
      </c>
      <c r="E36" s="891">
        <v>10151.841009999998</v>
      </c>
    </row>
    <row r="37" spans="1:5" ht="15" customHeight="1">
      <c r="A37" s="890" t="s">
        <v>152</v>
      </c>
      <c r="B37" s="891">
        <v>338319.87011000002</v>
      </c>
      <c r="C37" s="891">
        <v>32643.330420000002</v>
      </c>
      <c r="D37" s="891">
        <v>161743.48744</v>
      </c>
      <c r="E37" s="891">
        <v>532706.68797000009</v>
      </c>
    </row>
    <row r="38" spans="1:5" s="889" customFormat="1" ht="15" customHeight="1">
      <c r="A38" s="890" t="s">
        <v>157</v>
      </c>
      <c r="B38" s="891">
        <v>0</v>
      </c>
      <c r="C38" s="891">
        <v>0</v>
      </c>
      <c r="D38" s="891">
        <v>1175.6025099999999</v>
      </c>
      <c r="E38" s="891">
        <v>1175.6025099999999</v>
      </c>
    </row>
    <row r="39" spans="1:5" s="889" customFormat="1" ht="15" customHeight="1" thickBot="1">
      <c r="A39" s="890" t="s">
        <v>126</v>
      </c>
      <c r="B39" s="891">
        <v>0</v>
      </c>
      <c r="C39" s="891">
        <v>0</v>
      </c>
      <c r="D39" s="891">
        <v>0</v>
      </c>
      <c r="E39" s="891">
        <v>0</v>
      </c>
    </row>
    <row r="40" spans="1:5" ht="15" customHeight="1">
      <c r="A40" s="894" t="s">
        <v>166</v>
      </c>
      <c r="B40" s="895">
        <v>42096.148200000003</v>
      </c>
      <c r="C40" s="895">
        <v>14201.356310000001</v>
      </c>
      <c r="D40" s="895">
        <v>44097.934179999997</v>
      </c>
      <c r="E40" s="888">
        <v>100395.43869</v>
      </c>
    </row>
    <row r="41" spans="1:5" ht="15" customHeight="1">
      <c r="A41" s="890" t="s">
        <v>167</v>
      </c>
      <c r="B41" s="891">
        <v>17000</v>
      </c>
      <c r="C41" s="891">
        <v>16637.400000000001</v>
      </c>
      <c r="D41" s="891">
        <v>14861.6</v>
      </c>
      <c r="E41" s="891">
        <v>48499</v>
      </c>
    </row>
    <row r="42" spans="1:5" ht="15" customHeight="1">
      <c r="A42" s="890" t="s">
        <v>171</v>
      </c>
      <c r="B42" s="891">
        <v>0</v>
      </c>
      <c r="C42" s="891">
        <v>0</v>
      </c>
      <c r="D42" s="891">
        <v>10495.8</v>
      </c>
      <c r="E42" s="891">
        <v>10495.8</v>
      </c>
    </row>
    <row r="43" spans="1:5" ht="15" customHeight="1">
      <c r="A43" s="890" t="s">
        <v>175</v>
      </c>
      <c r="B43" s="891">
        <v>0</v>
      </c>
      <c r="C43" s="891">
        <v>0</v>
      </c>
      <c r="D43" s="891">
        <v>0</v>
      </c>
      <c r="E43" s="891">
        <v>0</v>
      </c>
    </row>
    <row r="44" spans="1:5" ht="15" customHeight="1">
      <c r="A44" s="890" t="s">
        <v>177</v>
      </c>
      <c r="B44" s="891">
        <v>23417.963800000001</v>
      </c>
      <c r="C44" s="891">
        <v>1441.3443300000001</v>
      </c>
      <c r="D44" s="891">
        <v>15721.914849999999</v>
      </c>
      <c r="E44" s="891">
        <v>40581.222980000006</v>
      </c>
    </row>
    <row r="45" spans="1:5" ht="15" customHeight="1">
      <c r="A45" s="890" t="s">
        <v>181</v>
      </c>
      <c r="B45" s="891">
        <v>1678.1844000000001</v>
      </c>
      <c r="C45" s="891">
        <v>-3877.3880199999999</v>
      </c>
      <c r="D45" s="891">
        <v>3018.61933</v>
      </c>
      <c r="E45" s="891">
        <v>819.41570999999999</v>
      </c>
    </row>
    <row r="46" spans="1:5" ht="15" customHeight="1">
      <c r="A46" s="893" t="s">
        <v>182</v>
      </c>
      <c r="B46" s="891">
        <v>6.5060000000000007E-2</v>
      </c>
      <c r="C46" s="891">
        <v>-1883.7364299999999</v>
      </c>
      <c r="D46" s="891">
        <v>342.53917999999999</v>
      </c>
      <c r="E46" s="891">
        <v>-1541.13219</v>
      </c>
    </row>
    <row r="47" spans="1:5" s="889" customFormat="1" ht="15" customHeight="1" thickBot="1">
      <c r="A47" s="893" t="s">
        <v>183</v>
      </c>
      <c r="B47" s="891">
        <v>1678.1193400000002</v>
      </c>
      <c r="C47" s="891">
        <v>-1993.6515900000002</v>
      </c>
      <c r="D47" s="891">
        <v>2676.0801499999998</v>
      </c>
      <c r="E47" s="891">
        <v>2360.5479000000005</v>
      </c>
    </row>
    <row r="48" spans="1:5" ht="15" customHeight="1">
      <c r="A48" s="894" t="s">
        <v>184</v>
      </c>
      <c r="B48" s="895">
        <v>527307.55763000005</v>
      </c>
      <c r="C48" s="895">
        <v>165565.40843000001</v>
      </c>
      <c r="D48" s="895">
        <v>310332.39421</v>
      </c>
      <c r="E48" s="888">
        <v>1003205.3602700001</v>
      </c>
    </row>
    <row r="49" spans="1:5" ht="15" customHeight="1">
      <c r="A49" s="893" t="s">
        <v>185</v>
      </c>
      <c r="B49" s="891">
        <v>0</v>
      </c>
      <c r="C49" s="891">
        <v>0</v>
      </c>
      <c r="D49" s="891">
        <v>0</v>
      </c>
      <c r="E49" s="891">
        <v>0</v>
      </c>
    </row>
    <row r="50" spans="1:5" ht="15" customHeight="1" thickBot="1">
      <c r="A50" s="893" t="s">
        <v>205</v>
      </c>
      <c r="B50" s="891">
        <v>474661.62790999998</v>
      </c>
      <c r="C50" s="891">
        <v>443056.69643000001</v>
      </c>
      <c r="D50" s="891">
        <v>2050746.2288300002</v>
      </c>
      <c r="E50" s="891">
        <v>2968464.5531700002</v>
      </c>
    </row>
    <row r="51" spans="1:5">
      <c r="A51" s="894" t="s">
        <v>242</v>
      </c>
      <c r="B51" s="895">
        <v>49300.320070000002</v>
      </c>
      <c r="C51" s="895">
        <v>11829.147309999997</v>
      </c>
      <c r="D51" s="895">
        <v>27094.950750000004</v>
      </c>
      <c r="E51" s="888">
        <v>88224.418129999991</v>
      </c>
    </row>
    <row r="52" spans="1:5" ht="15" customHeight="1">
      <c r="A52" s="893" t="s">
        <v>251</v>
      </c>
      <c r="B52" s="891">
        <v>27444.10454</v>
      </c>
      <c r="C52" s="891">
        <v>7629.8943499999996</v>
      </c>
      <c r="D52" s="891">
        <v>14228.1978</v>
      </c>
      <c r="E52" s="891">
        <v>49302.196689999997</v>
      </c>
    </row>
    <row r="53" spans="1:5" ht="15" customHeight="1">
      <c r="A53" s="890" t="s">
        <v>259</v>
      </c>
      <c r="B53" s="891">
        <v>21856.215530000001</v>
      </c>
      <c r="C53" s="891">
        <v>4199.2529599999971</v>
      </c>
      <c r="D53" s="891">
        <v>12866.752950000004</v>
      </c>
      <c r="E53" s="891">
        <v>38922.221439999994</v>
      </c>
    </row>
    <row r="54" spans="1:5" ht="15" customHeight="1">
      <c r="A54" s="893" t="s">
        <v>260</v>
      </c>
      <c r="B54" s="891">
        <v>4066.4223299999994</v>
      </c>
      <c r="C54" s="891">
        <v>7597.1486199999999</v>
      </c>
      <c r="D54" s="891">
        <v>5014.5159100000001</v>
      </c>
      <c r="E54" s="891">
        <v>16678.086859999999</v>
      </c>
    </row>
    <row r="55" spans="1:5" ht="15" customHeight="1">
      <c r="A55" s="893" t="s">
        <v>267</v>
      </c>
      <c r="B55" s="891">
        <v>5593.3872599999995</v>
      </c>
      <c r="C55" s="891">
        <v>5177.0597800000005</v>
      </c>
      <c r="D55" s="891">
        <v>5662.8033100000002</v>
      </c>
      <c r="E55" s="891">
        <v>16433.250349999998</v>
      </c>
    </row>
    <row r="56" spans="1:5" ht="15" customHeight="1">
      <c r="A56" s="890" t="s">
        <v>273</v>
      </c>
      <c r="B56" s="891">
        <v>20329.250600000003</v>
      </c>
      <c r="C56" s="891">
        <v>6619.3417999999974</v>
      </c>
      <c r="D56" s="891">
        <v>12218.465550000004</v>
      </c>
      <c r="E56" s="891">
        <v>39167.057949999988</v>
      </c>
    </row>
    <row r="57" spans="1:5" ht="15" customHeight="1">
      <c r="A57" s="893" t="s">
        <v>274</v>
      </c>
      <c r="B57" s="891">
        <v>8962.6806899999992</v>
      </c>
      <c r="C57" s="891">
        <v>5271.57737</v>
      </c>
      <c r="D57" s="891">
        <v>2264.6060600000001</v>
      </c>
      <c r="E57" s="891">
        <v>16498.864119999998</v>
      </c>
    </row>
    <row r="58" spans="1:5" ht="15" customHeight="1">
      <c r="A58" s="893" t="s">
        <v>282</v>
      </c>
      <c r="B58" s="891">
        <v>15158.36557</v>
      </c>
      <c r="C58" s="891">
        <v>8814.2861200000007</v>
      </c>
      <c r="D58" s="891">
        <v>3593.19929</v>
      </c>
      <c r="E58" s="891">
        <v>27565.850979999996</v>
      </c>
    </row>
    <row r="59" spans="1:5" ht="15" customHeight="1">
      <c r="A59" s="890" t="s">
        <v>289</v>
      </c>
      <c r="B59" s="891">
        <v>14133.565720000001</v>
      </c>
      <c r="C59" s="891">
        <v>3076.6330499999967</v>
      </c>
      <c r="D59" s="891">
        <v>10889.872320000004</v>
      </c>
      <c r="E59" s="891">
        <v>28100.07108999999</v>
      </c>
    </row>
    <row r="60" spans="1:5" ht="15" customHeight="1">
      <c r="A60" s="893" t="s">
        <v>290</v>
      </c>
      <c r="B60" s="891">
        <v>13394.338350000002</v>
      </c>
      <c r="C60" s="891">
        <v>5660.0395600000011</v>
      </c>
      <c r="D60" s="891">
        <v>7863.0466700000006</v>
      </c>
      <c r="E60" s="891">
        <v>26917.424580000003</v>
      </c>
    </row>
    <row r="61" spans="1:5" ht="15" customHeight="1">
      <c r="A61" s="890" t="s">
        <v>300</v>
      </c>
      <c r="B61" s="891">
        <v>739.2273699999987</v>
      </c>
      <c r="C61" s="891">
        <v>-2583.4065100000043</v>
      </c>
      <c r="D61" s="891">
        <v>3026.8256500000034</v>
      </c>
      <c r="E61" s="891">
        <v>1182.6465099999878</v>
      </c>
    </row>
    <row r="62" spans="1:5" ht="15" customHeight="1">
      <c r="A62" s="893" t="s">
        <v>301</v>
      </c>
      <c r="B62" s="891">
        <v>416.69925000000006</v>
      </c>
      <c r="C62" s="891">
        <v>0</v>
      </c>
      <c r="D62" s="891">
        <v>502.70226000000002</v>
      </c>
      <c r="E62" s="891">
        <v>919.40151000000003</v>
      </c>
    </row>
    <row r="63" spans="1:5" ht="15" customHeight="1">
      <c r="A63" s="893" t="s">
        <v>302</v>
      </c>
      <c r="B63" s="891">
        <v>416.69925000000001</v>
      </c>
      <c r="C63" s="891">
        <v>0</v>
      </c>
      <c r="D63" s="891">
        <v>502.70226000000002</v>
      </c>
      <c r="E63" s="891">
        <v>919.40151000000003</v>
      </c>
    </row>
    <row r="64" spans="1:5" ht="15" customHeight="1">
      <c r="A64" s="893" t="s">
        <v>303</v>
      </c>
      <c r="B64" s="891">
        <v>0</v>
      </c>
      <c r="C64" s="891">
        <v>0</v>
      </c>
      <c r="D64" s="891">
        <v>0</v>
      </c>
      <c r="E64" s="891">
        <v>0</v>
      </c>
    </row>
    <row r="65" spans="1:5" ht="15" customHeight="1">
      <c r="A65" s="893" t="s">
        <v>304</v>
      </c>
      <c r="B65" s="891">
        <v>24.176239999999996</v>
      </c>
      <c r="C65" s="891">
        <v>0</v>
      </c>
      <c r="D65" s="891">
        <v>0</v>
      </c>
      <c r="E65" s="891">
        <v>24.176239999999996</v>
      </c>
    </row>
    <row r="66" spans="1:5" ht="15" customHeight="1">
      <c r="A66" s="893" t="s">
        <v>305</v>
      </c>
      <c r="B66" s="891">
        <v>24.176209999999998</v>
      </c>
      <c r="C66" s="891">
        <v>0</v>
      </c>
      <c r="D66" s="891">
        <v>0</v>
      </c>
      <c r="E66" s="891">
        <v>24.176209999999998</v>
      </c>
    </row>
    <row r="67" spans="1:5" ht="15" customHeight="1">
      <c r="A67" s="893" t="s">
        <v>306</v>
      </c>
      <c r="B67" s="891">
        <v>3.0000000002473825E-5</v>
      </c>
      <c r="C67" s="891">
        <v>0</v>
      </c>
      <c r="D67" s="891">
        <v>0</v>
      </c>
      <c r="E67" s="891">
        <v>2.9999999998835845E-5</v>
      </c>
    </row>
    <row r="68" spans="1:5" ht="15" customHeight="1">
      <c r="A68" s="890" t="s">
        <v>307</v>
      </c>
      <c r="B68" s="891">
        <v>1131.7503799999988</v>
      </c>
      <c r="C68" s="891">
        <v>-2583.4065100000043</v>
      </c>
      <c r="D68" s="891">
        <v>3529.5279100000034</v>
      </c>
      <c r="E68" s="891">
        <v>2077.8717799999881</v>
      </c>
    </row>
    <row r="69" spans="1:5" ht="15" customHeight="1">
      <c r="A69" s="893" t="s">
        <v>1135</v>
      </c>
      <c r="B69" s="891">
        <v>557.23315000000002</v>
      </c>
      <c r="C69" s="891">
        <v>0</v>
      </c>
      <c r="D69" s="891">
        <v>39.708550000000002</v>
      </c>
      <c r="E69" s="891">
        <v>596.94170000000008</v>
      </c>
    </row>
    <row r="70" spans="1:5" ht="15" customHeight="1">
      <c r="A70" s="893" t="s">
        <v>1136</v>
      </c>
      <c r="B70" s="891">
        <v>0</v>
      </c>
      <c r="C70" s="891">
        <v>0</v>
      </c>
      <c r="D70" s="891">
        <v>0</v>
      </c>
      <c r="E70" s="891">
        <v>0</v>
      </c>
    </row>
    <row r="71" spans="1:5" ht="15" customHeight="1">
      <c r="A71" s="890" t="s">
        <v>309</v>
      </c>
      <c r="B71" s="891">
        <v>1688.9835299999988</v>
      </c>
      <c r="C71" s="891">
        <v>-2583.4065100000043</v>
      </c>
      <c r="D71" s="891">
        <v>3569.2364600000033</v>
      </c>
      <c r="E71" s="891">
        <v>2674.813479999988</v>
      </c>
    </row>
    <row r="72" spans="1:5" ht="15" customHeight="1">
      <c r="A72" s="893" t="s">
        <v>1137</v>
      </c>
      <c r="B72" s="891">
        <v>0</v>
      </c>
      <c r="C72" s="891">
        <v>1205.52583</v>
      </c>
      <c r="D72" s="891">
        <v>0</v>
      </c>
      <c r="E72" s="891">
        <v>1205.52583</v>
      </c>
    </row>
    <row r="73" spans="1:5" ht="15" customHeight="1">
      <c r="A73" s="893" t="s">
        <v>1138</v>
      </c>
      <c r="B73" s="891">
        <v>0</v>
      </c>
      <c r="C73" s="891">
        <v>615.77091000000007</v>
      </c>
      <c r="D73" s="891">
        <v>0</v>
      </c>
      <c r="E73" s="891">
        <v>615.77091000000007</v>
      </c>
    </row>
    <row r="74" spans="1:5" ht="15" customHeight="1">
      <c r="A74" s="890" t="s">
        <v>311</v>
      </c>
      <c r="B74" s="891">
        <v>1688.9835299999988</v>
      </c>
      <c r="C74" s="891">
        <v>-1993.6515900000045</v>
      </c>
      <c r="D74" s="891">
        <v>3569.2364600000033</v>
      </c>
      <c r="E74" s="891">
        <v>3264.5683999999878</v>
      </c>
    </row>
    <row r="75" spans="1:5" ht="15" customHeight="1">
      <c r="A75" s="893" t="s">
        <v>312</v>
      </c>
      <c r="B75" s="896">
        <v>0</v>
      </c>
      <c r="C75" s="896">
        <v>0</v>
      </c>
      <c r="D75" s="896">
        <v>0</v>
      </c>
      <c r="E75" s="891">
        <v>0</v>
      </c>
    </row>
    <row r="76" spans="1:5" ht="15" customHeight="1">
      <c r="A76" s="890" t="s">
        <v>313</v>
      </c>
      <c r="B76" s="896">
        <v>1688.9835299999988</v>
      </c>
      <c r="C76" s="896">
        <v>-1993.6515900000045</v>
      </c>
      <c r="D76" s="896">
        <v>3569.2364600000033</v>
      </c>
      <c r="E76" s="891">
        <v>3264.5683999999878</v>
      </c>
    </row>
    <row r="77" spans="1:5" s="898" customFormat="1" ht="15" customHeight="1" thickBot="1">
      <c r="A77" s="897" t="s">
        <v>314</v>
      </c>
      <c r="B77" s="896">
        <v>10.864190000000001</v>
      </c>
      <c r="C77" s="896">
        <v>0</v>
      </c>
      <c r="D77" s="896">
        <v>893.15631000000008</v>
      </c>
      <c r="E77" s="891">
        <v>904.02049999999997</v>
      </c>
    </row>
    <row r="78" spans="1:5" ht="15" customHeight="1">
      <c r="A78" s="899" t="s">
        <v>315</v>
      </c>
      <c r="B78" s="895">
        <v>1678.1193399999988</v>
      </c>
      <c r="C78" s="895">
        <v>-1993.6515900000045</v>
      </c>
      <c r="D78" s="895">
        <v>2676.0801500000034</v>
      </c>
      <c r="E78" s="888">
        <v>2360.5478999999877</v>
      </c>
    </row>
    <row r="79" spans="1:5" ht="3.75" customHeight="1" thickBot="1">
      <c r="A79" s="900"/>
      <c r="B79" s="901"/>
      <c r="C79" s="902"/>
      <c r="D79" s="902"/>
      <c r="E79" s="902"/>
    </row>
    <row r="80" spans="1:5" s="886" customFormat="1" ht="15" customHeight="1" thickTop="1">
      <c r="A80" s="890"/>
      <c r="B80" s="903"/>
      <c r="C80" s="903"/>
      <c r="D80" s="903"/>
      <c r="E80" s="904"/>
    </row>
  </sheetData>
  <mergeCells count="4">
    <mergeCell ref="A1:E1"/>
    <mergeCell ref="A2:E2"/>
    <mergeCell ref="A3:E3"/>
    <mergeCell ref="A4:E4"/>
  </mergeCells>
  <hyperlinks>
    <hyperlink ref="G1" location="ÍNDICE!A1" display="ÍNDICE!A1"/>
  </hyperlink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O1"/>
  <sheetViews>
    <sheetView workbookViewId="0">
      <selection activeCell="I21" sqref="I21"/>
    </sheetView>
  </sheetViews>
  <sheetFormatPr baseColWidth="10" defaultRowHeight="15"/>
  <sheetData>
    <row r="1" spans="15:15">
      <c r="O1" s="862" t="s">
        <v>1124</v>
      </c>
    </row>
  </sheetData>
  <hyperlinks>
    <hyperlink ref="O1" location="ÍNDICE!A1" display="ÍNDICE!A1"/>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0">
    <pageSetUpPr fitToPage="1"/>
  </sheetPr>
  <dimension ref="A1:F63"/>
  <sheetViews>
    <sheetView zoomScaleNormal="100" workbookViewId="0">
      <selection activeCell="E8" sqref="E8"/>
    </sheetView>
  </sheetViews>
  <sheetFormatPr baseColWidth="10" defaultColWidth="9.140625" defaultRowHeight="12.75"/>
  <cols>
    <col min="1" max="1" width="91.28515625" style="905" customWidth="1"/>
    <col min="2" max="4" width="12.7109375" style="882" customWidth="1"/>
    <col min="5" max="256" width="9.140625" style="882"/>
    <col min="257" max="257" width="91.28515625" style="882" customWidth="1"/>
    <col min="258" max="260" width="12.7109375" style="882" customWidth="1"/>
    <col min="261" max="512" width="9.140625" style="882"/>
    <col min="513" max="513" width="91.28515625" style="882" customWidth="1"/>
    <col min="514" max="516" width="12.7109375" style="882" customWidth="1"/>
    <col min="517" max="768" width="9.140625" style="882"/>
    <col min="769" max="769" width="91.28515625" style="882" customWidth="1"/>
    <col min="770" max="772" width="12.7109375" style="882" customWidth="1"/>
    <col min="773" max="1024" width="9.140625" style="882"/>
    <col min="1025" max="1025" width="91.28515625" style="882" customWidth="1"/>
    <col min="1026" max="1028" width="12.7109375" style="882" customWidth="1"/>
    <col min="1029" max="1280" width="9.140625" style="882"/>
    <col min="1281" max="1281" width="91.28515625" style="882" customWidth="1"/>
    <col min="1282" max="1284" width="12.7109375" style="882" customWidth="1"/>
    <col min="1285" max="1536" width="9.140625" style="882"/>
    <col min="1537" max="1537" width="91.28515625" style="882" customWidth="1"/>
    <col min="1538" max="1540" width="12.7109375" style="882" customWidth="1"/>
    <col min="1541" max="1792" width="9.140625" style="882"/>
    <col min="1793" max="1793" width="91.28515625" style="882" customWidth="1"/>
    <col min="1794" max="1796" width="12.7109375" style="882" customWidth="1"/>
    <col min="1797" max="2048" width="9.140625" style="882"/>
    <col min="2049" max="2049" width="91.28515625" style="882" customWidth="1"/>
    <col min="2050" max="2052" width="12.7109375" style="882" customWidth="1"/>
    <col min="2053" max="2304" width="9.140625" style="882"/>
    <col min="2305" max="2305" width="91.28515625" style="882" customWidth="1"/>
    <col min="2306" max="2308" width="12.7109375" style="882" customWidth="1"/>
    <col min="2309" max="2560" width="9.140625" style="882"/>
    <col min="2561" max="2561" width="91.28515625" style="882" customWidth="1"/>
    <col min="2562" max="2564" width="12.7109375" style="882" customWidth="1"/>
    <col min="2565" max="2816" width="9.140625" style="882"/>
    <col min="2817" max="2817" width="91.28515625" style="882" customWidth="1"/>
    <col min="2818" max="2820" width="12.7109375" style="882" customWidth="1"/>
    <col min="2821" max="3072" width="9.140625" style="882"/>
    <col min="3073" max="3073" width="91.28515625" style="882" customWidth="1"/>
    <col min="3074" max="3076" width="12.7109375" style="882" customWidth="1"/>
    <col min="3077" max="3328" width="9.140625" style="882"/>
    <col min="3329" max="3329" width="91.28515625" style="882" customWidth="1"/>
    <col min="3330" max="3332" width="12.7109375" style="882" customWidth="1"/>
    <col min="3333" max="3584" width="9.140625" style="882"/>
    <col min="3585" max="3585" width="91.28515625" style="882" customWidth="1"/>
    <col min="3586" max="3588" width="12.7109375" style="882" customWidth="1"/>
    <col min="3589" max="3840" width="9.140625" style="882"/>
    <col min="3841" max="3841" width="91.28515625" style="882" customWidth="1"/>
    <col min="3842" max="3844" width="12.7109375" style="882" customWidth="1"/>
    <col min="3845" max="4096" width="9.140625" style="882"/>
    <col min="4097" max="4097" width="91.28515625" style="882" customWidth="1"/>
    <col min="4098" max="4100" width="12.7109375" style="882" customWidth="1"/>
    <col min="4101" max="4352" width="9.140625" style="882"/>
    <col min="4353" max="4353" width="91.28515625" style="882" customWidth="1"/>
    <col min="4354" max="4356" width="12.7109375" style="882" customWidth="1"/>
    <col min="4357" max="4608" width="9.140625" style="882"/>
    <col min="4609" max="4609" width="91.28515625" style="882" customWidth="1"/>
    <col min="4610" max="4612" width="12.7109375" style="882" customWidth="1"/>
    <col min="4613" max="4864" width="9.140625" style="882"/>
    <col min="4865" max="4865" width="91.28515625" style="882" customWidth="1"/>
    <col min="4866" max="4868" width="12.7109375" style="882" customWidth="1"/>
    <col min="4869" max="5120" width="9.140625" style="882"/>
    <col min="5121" max="5121" width="91.28515625" style="882" customWidth="1"/>
    <col min="5122" max="5124" width="12.7109375" style="882" customWidth="1"/>
    <col min="5125" max="5376" width="9.140625" style="882"/>
    <col min="5377" max="5377" width="91.28515625" style="882" customWidth="1"/>
    <col min="5378" max="5380" width="12.7109375" style="882" customWidth="1"/>
    <col min="5381" max="5632" width="9.140625" style="882"/>
    <col min="5633" max="5633" width="91.28515625" style="882" customWidth="1"/>
    <col min="5634" max="5636" width="12.7109375" style="882" customWidth="1"/>
    <col min="5637" max="5888" width="9.140625" style="882"/>
    <col min="5889" max="5889" width="91.28515625" style="882" customWidth="1"/>
    <col min="5890" max="5892" width="12.7109375" style="882" customWidth="1"/>
    <col min="5893" max="6144" width="9.140625" style="882"/>
    <col min="6145" max="6145" width="91.28515625" style="882" customWidth="1"/>
    <col min="6146" max="6148" width="12.7109375" style="882" customWidth="1"/>
    <col min="6149" max="6400" width="9.140625" style="882"/>
    <col min="6401" max="6401" width="91.28515625" style="882" customWidth="1"/>
    <col min="6402" max="6404" width="12.7109375" style="882" customWidth="1"/>
    <col min="6405" max="6656" width="9.140625" style="882"/>
    <col min="6657" max="6657" width="91.28515625" style="882" customWidth="1"/>
    <col min="6658" max="6660" width="12.7109375" style="882" customWidth="1"/>
    <col min="6661" max="6912" width="9.140625" style="882"/>
    <col min="6913" max="6913" width="91.28515625" style="882" customWidth="1"/>
    <col min="6914" max="6916" width="12.7109375" style="882" customWidth="1"/>
    <col min="6917" max="7168" width="9.140625" style="882"/>
    <col min="7169" max="7169" width="91.28515625" style="882" customWidth="1"/>
    <col min="7170" max="7172" width="12.7109375" style="882" customWidth="1"/>
    <col min="7173" max="7424" width="9.140625" style="882"/>
    <col min="7425" max="7425" width="91.28515625" style="882" customWidth="1"/>
    <col min="7426" max="7428" width="12.7109375" style="882" customWidth="1"/>
    <col min="7429" max="7680" width="9.140625" style="882"/>
    <col min="7681" max="7681" width="91.28515625" style="882" customWidth="1"/>
    <col min="7682" max="7684" width="12.7109375" style="882" customWidth="1"/>
    <col min="7685" max="7936" width="9.140625" style="882"/>
    <col min="7937" max="7937" width="91.28515625" style="882" customWidth="1"/>
    <col min="7938" max="7940" width="12.7109375" style="882" customWidth="1"/>
    <col min="7941" max="8192" width="9.140625" style="882"/>
    <col min="8193" max="8193" width="91.28515625" style="882" customWidth="1"/>
    <col min="8194" max="8196" width="12.7109375" style="882" customWidth="1"/>
    <col min="8197" max="8448" width="9.140625" style="882"/>
    <col min="8449" max="8449" width="91.28515625" style="882" customWidth="1"/>
    <col min="8450" max="8452" width="12.7109375" style="882" customWidth="1"/>
    <col min="8453" max="8704" width="9.140625" style="882"/>
    <col min="8705" max="8705" width="91.28515625" style="882" customWidth="1"/>
    <col min="8706" max="8708" width="12.7109375" style="882" customWidth="1"/>
    <col min="8709" max="8960" width="9.140625" style="882"/>
    <col min="8961" max="8961" width="91.28515625" style="882" customWidth="1"/>
    <col min="8962" max="8964" width="12.7109375" style="882" customWidth="1"/>
    <col min="8965" max="9216" width="9.140625" style="882"/>
    <col min="9217" max="9217" width="91.28515625" style="882" customWidth="1"/>
    <col min="9218" max="9220" width="12.7109375" style="882" customWidth="1"/>
    <col min="9221" max="9472" width="9.140625" style="882"/>
    <col min="9473" max="9473" width="91.28515625" style="882" customWidth="1"/>
    <col min="9474" max="9476" width="12.7109375" style="882" customWidth="1"/>
    <col min="9477" max="9728" width="9.140625" style="882"/>
    <col min="9729" max="9729" width="91.28515625" style="882" customWidth="1"/>
    <col min="9730" max="9732" width="12.7109375" style="882" customWidth="1"/>
    <col min="9733" max="9984" width="9.140625" style="882"/>
    <col min="9985" max="9985" width="91.28515625" style="882" customWidth="1"/>
    <col min="9986" max="9988" width="12.7109375" style="882" customWidth="1"/>
    <col min="9989" max="10240" width="9.140625" style="882"/>
    <col min="10241" max="10241" width="91.28515625" style="882" customWidth="1"/>
    <col min="10242" max="10244" width="12.7109375" style="882" customWidth="1"/>
    <col min="10245" max="10496" width="9.140625" style="882"/>
    <col min="10497" max="10497" width="91.28515625" style="882" customWidth="1"/>
    <col min="10498" max="10500" width="12.7109375" style="882" customWidth="1"/>
    <col min="10501" max="10752" width="9.140625" style="882"/>
    <col min="10753" max="10753" width="91.28515625" style="882" customWidth="1"/>
    <col min="10754" max="10756" width="12.7109375" style="882" customWidth="1"/>
    <col min="10757" max="11008" width="9.140625" style="882"/>
    <col min="11009" max="11009" width="91.28515625" style="882" customWidth="1"/>
    <col min="11010" max="11012" width="12.7109375" style="882" customWidth="1"/>
    <col min="11013" max="11264" width="9.140625" style="882"/>
    <col min="11265" max="11265" width="91.28515625" style="882" customWidth="1"/>
    <col min="11266" max="11268" width="12.7109375" style="882" customWidth="1"/>
    <col min="11269" max="11520" width="9.140625" style="882"/>
    <col min="11521" max="11521" width="91.28515625" style="882" customWidth="1"/>
    <col min="11522" max="11524" width="12.7109375" style="882" customWidth="1"/>
    <col min="11525" max="11776" width="9.140625" style="882"/>
    <col min="11777" max="11777" width="91.28515625" style="882" customWidth="1"/>
    <col min="11778" max="11780" width="12.7109375" style="882" customWidth="1"/>
    <col min="11781" max="12032" width="9.140625" style="882"/>
    <col min="12033" max="12033" width="91.28515625" style="882" customWidth="1"/>
    <col min="12034" max="12036" width="12.7109375" style="882" customWidth="1"/>
    <col min="12037" max="12288" width="9.140625" style="882"/>
    <col min="12289" max="12289" width="91.28515625" style="882" customWidth="1"/>
    <col min="12290" max="12292" width="12.7109375" style="882" customWidth="1"/>
    <col min="12293" max="12544" width="9.140625" style="882"/>
    <col min="12545" max="12545" width="91.28515625" style="882" customWidth="1"/>
    <col min="12546" max="12548" width="12.7109375" style="882" customWidth="1"/>
    <col min="12549" max="12800" width="9.140625" style="882"/>
    <col min="12801" max="12801" width="91.28515625" style="882" customWidth="1"/>
    <col min="12802" max="12804" width="12.7109375" style="882" customWidth="1"/>
    <col min="12805" max="13056" width="9.140625" style="882"/>
    <col min="13057" max="13057" width="91.28515625" style="882" customWidth="1"/>
    <col min="13058" max="13060" width="12.7109375" style="882" customWidth="1"/>
    <col min="13061" max="13312" width="9.140625" style="882"/>
    <col min="13313" max="13313" width="91.28515625" style="882" customWidth="1"/>
    <col min="13314" max="13316" width="12.7109375" style="882" customWidth="1"/>
    <col min="13317" max="13568" width="9.140625" style="882"/>
    <col min="13569" max="13569" width="91.28515625" style="882" customWidth="1"/>
    <col min="13570" max="13572" width="12.7109375" style="882" customWidth="1"/>
    <col min="13573" max="13824" width="9.140625" style="882"/>
    <col min="13825" max="13825" width="91.28515625" style="882" customWidth="1"/>
    <col min="13826" max="13828" width="12.7109375" style="882" customWidth="1"/>
    <col min="13829" max="14080" width="9.140625" style="882"/>
    <col min="14081" max="14081" width="91.28515625" style="882" customWidth="1"/>
    <col min="14082" max="14084" width="12.7109375" style="882" customWidth="1"/>
    <col min="14085" max="14336" width="9.140625" style="882"/>
    <col min="14337" max="14337" width="91.28515625" style="882" customWidth="1"/>
    <col min="14338" max="14340" width="12.7109375" style="882" customWidth="1"/>
    <col min="14341" max="14592" width="9.140625" style="882"/>
    <col min="14593" max="14593" width="91.28515625" style="882" customWidth="1"/>
    <col min="14594" max="14596" width="12.7109375" style="882" customWidth="1"/>
    <col min="14597" max="14848" width="9.140625" style="882"/>
    <col min="14849" max="14849" width="91.28515625" style="882" customWidth="1"/>
    <col min="14850" max="14852" width="12.7109375" style="882" customWidth="1"/>
    <col min="14853" max="15104" width="9.140625" style="882"/>
    <col min="15105" max="15105" width="91.28515625" style="882" customWidth="1"/>
    <col min="15106" max="15108" width="12.7109375" style="882" customWidth="1"/>
    <col min="15109" max="15360" width="9.140625" style="882"/>
    <col min="15361" max="15361" width="91.28515625" style="882" customWidth="1"/>
    <col min="15362" max="15364" width="12.7109375" style="882" customWidth="1"/>
    <col min="15365" max="15616" width="9.140625" style="882"/>
    <col min="15617" max="15617" width="91.28515625" style="882" customWidth="1"/>
    <col min="15618" max="15620" width="12.7109375" style="882" customWidth="1"/>
    <col min="15621" max="15872" width="9.140625" style="882"/>
    <col min="15873" max="15873" width="91.28515625" style="882" customWidth="1"/>
    <col min="15874" max="15876" width="12.7109375" style="882" customWidth="1"/>
    <col min="15877" max="16128" width="9.140625" style="882"/>
    <col min="16129" max="16129" width="91.28515625" style="882" customWidth="1"/>
    <col min="16130" max="16132" width="12.7109375" style="882" customWidth="1"/>
    <col min="16133" max="16384" width="9.140625" style="882"/>
  </cols>
  <sheetData>
    <row r="1" spans="1:6" s="878" customFormat="1" ht="30" customHeight="1">
      <c r="A1" s="1072" t="s">
        <v>1139</v>
      </c>
      <c r="B1" s="1072"/>
      <c r="C1" s="1072"/>
      <c r="D1" s="1072"/>
      <c r="F1" s="862" t="s">
        <v>1124</v>
      </c>
    </row>
    <row r="2" spans="1:6" s="878" customFormat="1" ht="15" customHeight="1">
      <c r="A2" s="1073" t="s">
        <v>316</v>
      </c>
      <c r="B2" s="1073"/>
      <c r="C2" s="1073"/>
      <c r="D2" s="1073"/>
    </row>
    <row r="3" spans="1:6" s="878" customFormat="1" ht="15" customHeight="1">
      <c r="A3" s="1073" t="s">
        <v>330</v>
      </c>
      <c r="B3" s="1073"/>
      <c r="C3" s="1073"/>
      <c r="D3" s="1073"/>
    </row>
    <row r="4" spans="1:6" s="878" customFormat="1" ht="30" customHeight="1">
      <c r="A4" s="1075" t="s">
        <v>3</v>
      </c>
      <c r="B4" s="1075"/>
      <c r="C4" s="1075"/>
      <c r="D4" s="1075"/>
    </row>
    <row r="5" spans="1:6" ht="3.75" customHeight="1">
      <c r="A5" s="893"/>
      <c r="B5" s="893"/>
      <c r="C5" s="893"/>
      <c r="D5" s="893"/>
    </row>
    <row r="6" spans="1:6" ht="30" customHeight="1" thickBot="1">
      <c r="A6" s="907"/>
      <c r="B6" s="908" t="s">
        <v>1140</v>
      </c>
      <c r="C6" s="908" t="s">
        <v>1141</v>
      </c>
      <c r="D6" s="908" t="s">
        <v>1142</v>
      </c>
    </row>
    <row r="7" spans="1:6" s="889" customFormat="1" ht="15" customHeight="1">
      <c r="A7" s="909" t="s">
        <v>593</v>
      </c>
      <c r="B7" s="910">
        <v>71800.330680000014</v>
      </c>
      <c r="C7" s="910">
        <v>1856.98116</v>
      </c>
      <c r="D7" s="910">
        <v>73657.311840000009</v>
      </c>
    </row>
    <row r="8" spans="1:6" s="889" customFormat="1" ht="15" customHeight="1">
      <c r="A8" s="890" t="s">
        <v>1143</v>
      </c>
      <c r="B8" s="891">
        <v>2151.27169</v>
      </c>
      <c r="C8" s="891">
        <v>380.71358000000004</v>
      </c>
      <c r="D8" s="891">
        <v>2531.9852700000001</v>
      </c>
    </row>
    <row r="9" spans="1:6" s="892" customFormat="1" ht="15" customHeight="1">
      <c r="A9" s="890" t="s">
        <v>1144</v>
      </c>
      <c r="B9" s="891">
        <v>34094.266930000005</v>
      </c>
      <c r="C9" s="891">
        <v>0</v>
      </c>
      <c r="D9" s="891">
        <v>34094.266930000005</v>
      </c>
    </row>
    <row r="10" spans="1:6" s="892" customFormat="1" ht="15" customHeight="1">
      <c r="A10" s="890" t="s">
        <v>1145</v>
      </c>
      <c r="B10" s="891">
        <v>10355.49785</v>
      </c>
      <c r="C10" s="891">
        <v>716.0173299999999</v>
      </c>
      <c r="D10" s="891">
        <v>11071.51518</v>
      </c>
    </row>
    <row r="11" spans="1:6" s="892" customFormat="1" ht="15" customHeight="1">
      <c r="A11" s="890" t="s">
        <v>1146</v>
      </c>
      <c r="B11" s="891">
        <v>1.7000000000000001E-2</v>
      </c>
      <c r="C11" s="891">
        <v>0</v>
      </c>
      <c r="D11" s="891">
        <v>1.7000000000000001E-2</v>
      </c>
    </row>
    <row r="12" spans="1:6" s="892" customFormat="1" ht="15" customHeight="1">
      <c r="A12" s="890" t="s">
        <v>1147</v>
      </c>
      <c r="B12" s="891">
        <v>18955.855170000003</v>
      </c>
      <c r="C12" s="891">
        <v>0</v>
      </c>
      <c r="D12" s="891">
        <v>18955.855170000003</v>
      </c>
    </row>
    <row r="13" spans="1:6" s="892" customFormat="1" ht="15" customHeight="1">
      <c r="A13" s="890" t="s">
        <v>1148</v>
      </c>
      <c r="B13" s="891">
        <v>4751.2146999999995</v>
      </c>
      <c r="C13" s="891">
        <v>0</v>
      </c>
      <c r="D13" s="891">
        <v>4751.2146999999995</v>
      </c>
    </row>
    <row r="14" spans="1:6" s="892" customFormat="1" ht="15" customHeight="1">
      <c r="A14" s="890" t="s">
        <v>1149</v>
      </c>
      <c r="B14" s="891">
        <v>1492.2073400000002</v>
      </c>
      <c r="C14" s="891">
        <v>760.25025000000005</v>
      </c>
      <c r="D14" s="891">
        <v>2252.45759</v>
      </c>
    </row>
    <row r="15" spans="1:6" s="889" customFormat="1" ht="15" customHeight="1">
      <c r="A15" s="890" t="s">
        <v>1150</v>
      </c>
      <c r="B15" s="911">
        <v>0</v>
      </c>
      <c r="C15" s="911">
        <v>0</v>
      </c>
      <c r="D15" s="911">
        <v>0</v>
      </c>
    </row>
    <row r="16" spans="1:6" s="889" customFormat="1" ht="15" customHeight="1">
      <c r="A16" s="907" t="s">
        <v>1151</v>
      </c>
      <c r="B16" s="912">
        <v>16646.426499999998</v>
      </c>
      <c r="C16" s="912">
        <v>345.43766000000005</v>
      </c>
      <c r="D16" s="912">
        <v>16991.864160000001</v>
      </c>
    </row>
    <row r="17" spans="1:4" s="889" customFormat="1" ht="15" customHeight="1">
      <c r="A17" s="890" t="s">
        <v>108</v>
      </c>
      <c r="B17" s="891">
        <v>0</v>
      </c>
      <c r="C17" s="891">
        <v>0</v>
      </c>
      <c r="D17" s="891">
        <v>0</v>
      </c>
    </row>
    <row r="18" spans="1:4" s="889" customFormat="1" ht="15" customHeight="1">
      <c r="A18" s="890" t="s">
        <v>1152</v>
      </c>
      <c r="B18" s="891">
        <v>0</v>
      </c>
      <c r="C18" s="891">
        <v>0</v>
      </c>
      <c r="D18" s="891">
        <v>0</v>
      </c>
    </row>
    <row r="19" spans="1:4" s="892" customFormat="1" ht="15" customHeight="1">
      <c r="A19" s="890" t="s">
        <v>1153</v>
      </c>
      <c r="B19" s="891">
        <v>16646.426499999998</v>
      </c>
      <c r="C19" s="891">
        <v>345.43766000000005</v>
      </c>
      <c r="D19" s="891">
        <v>16991.864160000001</v>
      </c>
    </row>
    <row r="20" spans="1:4" s="892" customFormat="1" ht="15" customHeight="1">
      <c r="A20" s="890" t="s">
        <v>1154</v>
      </c>
      <c r="B20" s="891">
        <v>0</v>
      </c>
      <c r="C20" s="891">
        <v>0</v>
      </c>
      <c r="D20" s="891">
        <v>0</v>
      </c>
    </row>
    <row r="21" spans="1:4" s="892" customFormat="1" ht="15" customHeight="1">
      <c r="A21" s="890" t="s">
        <v>1155</v>
      </c>
      <c r="B21" s="891">
        <v>0</v>
      </c>
      <c r="C21" s="891">
        <v>0</v>
      </c>
      <c r="D21" s="891">
        <v>0</v>
      </c>
    </row>
    <row r="22" spans="1:4" s="892" customFormat="1" ht="15" customHeight="1">
      <c r="A22" s="890" t="s">
        <v>1156</v>
      </c>
      <c r="B22" s="891">
        <v>0</v>
      </c>
      <c r="C22" s="891">
        <v>0</v>
      </c>
      <c r="D22" s="891">
        <v>0</v>
      </c>
    </row>
    <row r="23" spans="1:4" s="892" customFormat="1" ht="15" customHeight="1">
      <c r="A23" s="890" t="s">
        <v>817</v>
      </c>
      <c r="B23" s="891">
        <v>0</v>
      </c>
      <c r="C23" s="891">
        <v>0</v>
      </c>
      <c r="D23" s="891">
        <v>0</v>
      </c>
    </row>
    <row r="24" spans="1:4" ht="15" customHeight="1">
      <c r="A24" s="907" t="s">
        <v>618</v>
      </c>
      <c r="B24" s="912">
        <v>55153.904179999998</v>
      </c>
      <c r="C24" s="912">
        <v>1511.5435000000018</v>
      </c>
      <c r="D24" s="912">
        <v>56665.447680000005</v>
      </c>
    </row>
    <row r="25" spans="1:4" s="889" customFormat="1" ht="15" customHeight="1">
      <c r="A25" s="890" t="s">
        <v>1157</v>
      </c>
      <c r="B25" s="891">
        <v>13000</v>
      </c>
      <c r="C25" s="891">
        <v>13691.2</v>
      </c>
      <c r="D25" s="891">
        <v>26691.200000000001</v>
      </c>
    </row>
    <row r="26" spans="1:4" s="892" customFormat="1" ht="15" customHeight="1">
      <c r="A26" s="890" t="s">
        <v>1158</v>
      </c>
      <c r="B26" s="891">
        <v>0</v>
      </c>
      <c r="C26" s="891">
        <v>0</v>
      </c>
      <c r="D26" s="891">
        <v>0</v>
      </c>
    </row>
    <row r="27" spans="1:4" s="892" customFormat="1" ht="15" customHeight="1">
      <c r="A27" s="890" t="s">
        <v>1159</v>
      </c>
      <c r="B27" s="891">
        <v>0</v>
      </c>
      <c r="C27" s="891">
        <v>0</v>
      </c>
      <c r="D27" s="891">
        <v>0</v>
      </c>
    </row>
    <row r="28" spans="1:4" s="892" customFormat="1" ht="15" customHeight="1">
      <c r="A28" s="890" t="s">
        <v>1160</v>
      </c>
      <c r="B28" s="891">
        <v>8367.9322900000006</v>
      </c>
      <c r="C28" s="891">
        <v>32.524230000000003</v>
      </c>
      <c r="D28" s="891">
        <v>8400.4565199999997</v>
      </c>
    </row>
    <row r="29" spans="1:4" s="892" customFormat="1" ht="15" customHeight="1">
      <c r="A29" s="890" t="s">
        <v>1161</v>
      </c>
      <c r="B29" s="891">
        <v>33785.971890000001</v>
      </c>
      <c r="C29" s="891">
        <v>-12212.180729999998</v>
      </c>
      <c r="D29" s="891">
        <v>21573.791160000001</v>
      </c>
    </row>
    <row r="30" spans="1:4" s="892" customFormat="1" ht="15" customHeight="1">
      <c r="A30" s="913" t="s">
        <v>1162</v>
      </c>
      <c r="B30" s="891">
        <v>0</v>
      </c>
      <c r="C30" s="891">
        <v>-10047.41554</v>
      </c>
      <c r="D30" s="891">
        <v>-10047.41554</v>
      </c>
    </row>
    <row r="31" spans="1:4" s="892" customFormat="1" ht="15" customHeight="1">
      <c r="A31" s="913" t="s">
        <v>1163</v>
      </c>
      <c r="B31" s="891">
        <v>33785.971890000001</v>
      </c>
      <c r="C31" s="891">
        <v>-2164.7651900000001</v>
      </c>
      <c r="D31" s="891">
        <v>31621.206699999999</v>
      </c>
    </row>
    <row r="32" spans="1:4" s="892" customFormat="1" ht="15" customHeight="1">
      <c r="A32" s="914" t="s">
        <v>622</v>
      </c>
      <c r="B32" s="915">
        <v>71800.330679999999</v>
      </c>
      <c r="C32" s="915">
        <v>1856.9811600000019</v>
      </c>
      <c r="D32" s="915">
        <v>73657.311840000009</v>
      </c>
    </row>
    <row r="33" spans="1:4" s="892" customFormat="1" ht="15" customHeight="1">
      <c r="A33" s="890" t="s">
        <v>1164</v>
      </c>
      <c r="B33" s="891">
        <v>0</v>
      </c>
      <c r="C33" s="891">
        <v>0</v>
      </c>
      <c r="D33" s="891">
        <v>0</v>
      </c>
    </row>
    <row r="34" spans="1:4" s="892" customFormat="1" ht="15" customHeight="1">
      <c r="A34" s="890" t="s">
        <v>1165</v>
      </c>
      <c r="B34" s="891">
        <v>24646.845499999999</v>
      </c>
      <c r="C34" s="891">
        <v>10505.85368</v>
      </c>
      <c r="D34" s="891">
        <v>35152.699180000003</v>
      </c>
    </row>
    <row r="35" spans="1:4" s="889" customFormat="1">
      <c r="A35" s="914" t="s">
        <v>1166</v>
      </c>
      <c r="B35" s="915">
        <v>1184.2167299999999</v>
      </c>
      <c r="C35" s="915">
        <v>0</v>
      </c>
      <c r="D35" s="915">
        <v>1184.2167299999999</v>
      </c>
    </row>
    <row r="36" spans="1:4" s="889" customFormat="1" ht="15" customHeight="1">
      <c r="A36" s="893" t="s">
        <v>1167</v>
      </c>
      <c r="B36" s="891">
        <v>0</v>
      </c>
      <c r="C36" s="891">
        <v>0.31319999999999998</v>
      </c>
      <c r="D36" s="891">
        <v>0.31319999999999998</v>
      </c>
    </row>
    <row r="37" spans="1:4" s="889" customFormat="1" ht="15" customHeight="1">
      <c r="A37" s="890" t="s">
        <v>632</v>
      </c>
      <c r="B37" s="891">
        <v>1184.2167299999999</v>
      </c>
      <c r="C37" s="891">
        <v>-0.31319999999999998</v>
      </c>
      <c r="D37" s="891">
        <v>1183.9035299999998</v>
      </c>
    </row>
    <row r="38" spans="1:4" s="889" customFormat="1" ht="15" customHeight="1">
      <c r="A38" s="916" t="s">
        <v>1168</v>
      </c>
      <c r="B38" s="891">
        <v>59383.525779999996</v>
      </c>
      <c r="C38" s="891">
        <v>29.259820000000001</v>
      </c>
      <c r="D38" s="891">
        <v>59412.785599999988</v>
      </c>
    </row>
    <row r="39" spans="1:4" s="889" customFormat="1" ht="15" customHeight="1">
      <c r="A39" s="893" t="s">
        <v>1169</v>
      </c>
      <c r="B39" s="891">
        <v>93.495410000000007</v>
      </c>
      <c r="C39" s="891">
        <v>6.5729500000000005</v>
      </c>
      <c r="D39" s="891">
        <v>100.06836</v>
      </c>
    </row>
    <row r="40" spans="1:4" s="889" customFormat="1" ht="15" customHeight="1">
      <c r="A40" s="890" t="s">
        <v>1170</v>
      </c>
      <c r="B40" s="891">
        <v>60474.247099999993</v>
      </c>
      <c r="C40" s="891">
        <v>22.373670000000004</v>
      </c>
      <c r="D40" s="891">
        <v>60496.620769999994</v>
      </c>
    </row>
    <row r="41" spans="1:4" s="889" customFormat="1" ht="15" customHeight="1">
      <c r="A41" s="916" t="s">
        <v>1171</v>
      </c>
      <c r="B41" s="891">
        <v>0</v>
      </c>
      <c r="C41" s="891">
        <v>0</v>
      </c>
      <c r="D41" s="891">
        <v>0</v>
      </c>
    </row>
    <row r="42" spans="1:4" s="889" customFormat="1" ht="15" customHeight="1">
      <c r="A42" s="893" t="s">
        <v>1172</v>
      </c>
      <c r="B42" s="891">
        <v>792.77026999999998</v>
      </c>
      <c r="C42" s="891">
        <v>0</v>
      </c>
      <c r="D42" s="891">
        <v>792.77026999999998</v>
      </c>
    </row>
    <row r="43" spans="1:4" s="889" customFormat="1" ht="15" customHeight="1">
      <c r="A43" s="890" t="s">
        <v>1173</v>
      </c>
      <c r="B43" s="891">
        <v>59681.476829999992</v>
      </c>
      <c r="C43" s="891">
        <v>22.373670000000004</v>
      </c>
      <c r="D43" s="891">
        <v>59703.850499999993</v>
      </c>
    </row>
    <row r="44" spans="1:4" s="889" customFormat="1" ht="15" customHeight="1">
      <c r="A44" s="916" t="s">
        <v>1174</v>
      </c>
      <c r="B44" s="891">
        <v>14685.328280000002</v>
      </c>
      <c r="C44" s="891">
        <v>2209.0979600000005</v>
      </c>
      <c r="D44" s="891">
        <v>16894.426240000001</v>
      </c>
    </row>
    <row r="45" spans="1:4" s="889" customFormat="1" ht="15" customHeight="1">
      <c r="A45" s="890" t="s">
        <v>1175</v>
      </c>
      <c r="B45" s="891">
        <v>44996.148549999991</v>
      </c>
      <c r="C45" s="891">
        <v>-2186.7242900000006</v>
      </c>
      <c r="D45" s="891">
        <v>42809.424259999993</v>
      </c>
    </row>
    <row r="46" spans="1:4" s="889" customFormat="1" ht="15" customHeight="1">
      <c r="A46" s="916" t="s">
        <v>1176</v>
      </c>
      <c r="B46" s="891">
        <v>0</v>
      </c>
      <c r="C46" s="891">
        <v>188.38247999999999</v>
      </c>
      <c r="D46" s="891">
        <v>188.38247999999999</v>
      </c>
    </row>
    <row r="47" spans="1:4" s="889" customFormat="1" ht="15" customHeight="1">
      <c r="A47" s="917" t="s">
        <v>1177</v>
      </c>
      <c r="B47" s="891">
        <v>0</v>
      </c>
      <c r="C47" s="891">
        <v>12.07192</v>
      </c>
      <c r="D47" s="891">
        <v>12.07192</v>
      </c>
    </row>
    <row r="48" spans="1:4" s="889" customFormat="1" ht="15" customHeight="1">
      <c r="A48" s="916" t="s">
        <v>1178</v>
      </c>
      <c r="B48" s="891">
        <v>0</v>
      </c>
      <c r="C48" s="891">
        <v>176.31056000000001</v>
      </c>
      <c r="D48" s="891">
        <v>176.31055999999998</v>
      </c>
    </row>
    <row r="49" spans="1:4" s="889" customFormat="1" ht="15" customHeight="1">
      <c r="A49" s="893" t="s">
        <v>1179</v>
      </c>
      <c r="B49" s="891">
        <v>0</v>
      </c>
      <c r="C49" s="891">
        <v>-166.1438</v>
      </c>
      <c r="D49" s="891">
        <v>-166.1438</v>
      </c>
    </row>
    <row r="50" spans="1:4" s="889" customFormat="1" ht="15" customHeight="1">
      <c r="A50" s="917" t="s">
        <v>1180</v>
      </c>
      <c r="B50" s="891">
        <v>0</v>
      </c>
      <c r="C50" s="891">
        <v>-166.1438</v>
      </c>
      <c r="D50" s="891">
        <v>-166.1438</v>
      </c>
    </row>
    <row r="51" spans="1:4" s="889" customFormat="1" ht="15" customHeight="1">
      <c r="A51" s="916" t="s">
        <v>1181</v>
      </c>
      <c r="B51" s="891">
        <v>0</v>
      </c>
      <c r="C51" s="891">
        <v>0</v>
      </c>
      <c r="D51" s="891">
        <v>0</v>
      </c>
    </row>
    <row r="52" spans="1:4" s="889" customFormat="1" ht="15" customHeight="1">
      <c r="A52" s="890" t="s">
        <v>1182</v>
      </c>
      <c r="B52" s="891">
        <v>44996.148549999991</v>
      </c>
      <c r="C52" s="891">
        <v>-2164.4856100000006</v>
      </c>
      <c r="D52" s="891">
        <v>42831.662939999995</v>
      </c>
    </row>
    <row r="53" spans="1:4" s="889" customFormat="1" ht="15" customHeight="1">
      <c r="A53" s="916" t="s">
        <v>1183</v>
      </c>
      <c r="B53" s="891">
        <v>18.074279999999998</v>
      </c>
      <c r="C53" s="891">
        <v>0</v>
      </c>
      <c r="D53" s="891">
        <v>18.074279999999998</v>
      </c>
    </row>
    <row r="54" spans="1:4" s="889" customFormat="1" ht="15" customHeight="1">
      <c r="A54" s="890" t="s">
        <v>648</v>
      </c>
      <c r="B54" s="891">
        <v>45014.222829999992</v>
      </c>
      <c r="C54" s="891">
        <v>-2164.4856100000006</v>
      </c>
      <c r="D54" s="891">
        <v>42849.737219999995</v>
      </c>
    </row>
    <row r="55" spans="1:4" s="889" customFormat="1" ht="15" customHeight="1">
      <c r="A55" s="916" t="s">
        <v>1184</v>
      </c>
      <c r="B55" s="891">
        <v>3.3170600000000001</v>
      </c>
      <c r="C55" s="891">
        <v>-0.27958</v>
      </c>
      <c r="D55" s="891">
        <v>3.03748</v>
      </c>
    </row>
    <row r="56" spans="1:4" s="889" customFormat="1" ht="15" customHeight="1">
      <c r="A56" s="893" t="s">
        <v>1185</v>
      </c>
      <c r="B56" s="891">
        <v>0</v>
      </c>
      <c r="C56" s="891">
        <v>-0.31157999999999997</v>
      </c>
      <c r="D56" s="891">
        <v>-0.31157999999999997</v>
      </c>
    </row>
    <row r="57" spans="1:4" s="889" customFormat="1" ht="15" customHeight="1">
      <c r="A57" s="890" t="s">
        <v>650</v>
      </c>
      <c r="B57" s="891">
        <v>45017.539889999993</v>
      </c>
      <c r="C57" s="891">
        <v>-2164.7651900000005</v>
      </c>
      <c r="D57" s="891">
        <v>42852.774699999994</v>
      </c>
    </row>
    <row r="58" spans="1:4" s="889" customFormat="1" ht="15" customHeight="1">
      <c r="A58" s="916" t="s">
        <v>1186</v>
      </c>
      <c r="B58" s="891">
        <v>0</v>
      </c>
      <c r="C58" s="891">
        <v>0</v>
      </c>
      <c r="D58" s="891">
        <v>0</v>
      </c>
    </row>
    <row r="59" spans="1:4" s="889" customFormat="1" ht="15" customHeight="1">
      <c r="A59" s="890" t="s">
        <v>1187</v>
      </c>
      <c r="B59" s="891">
        <v>45017.539889999993</v>
      </c>
      <c r="C59" s="891">
        <v>-2164.7651900000005</v>
      </c>
      <c r="D59" s="891">
        <v>42852.774699999994</v>
      </c>
    </row>
    <row r="60" spans="1:4" s="889" customFormat="1" ht="15" customHeight="1">
      <c r="A60" s="916" t="s">
        <v>1188</v>
      </c>
      <c r="B60" s="891">
        <v>11231.567999999999</v>
      </c>
      <c r="C60" s="891">
        <v>0</v>
      </c>
      <c r="D60" s="891">
        <v>11231.567999999999</v>
      </c>
    </row>
    <row r="61" spans="1:4" s="889" customFormat="1" ht="15" customHeight="1">
      <c r="A61" s="907" t="s">
        <v>1189</v>
      </c>
      <c r="B61" s="912">
        <v>33785.971889999993</v>
      </c>
      <c r="C61" s="912">
        <v>-2164.7651900000005</v>
      </c>
      <c r="D61" s="912">
        <v>31621.206699999995</v>
      </c>
    </row>
    <row r="62" spans="1:4" ht="3.75" customHeight="1" thickBot="1">
      <c r="A62" s="918"/>
      <c r="B62" s="919"/>
      <c r="C62" s="919"/>
      <c r="D62" s="919"/>
    </row>
    <row r="63" spans="1:4" ht="15" customHeight="1" thickTop="1">
      <c r="A63" s="893"/>
      <c r="B63" s="920"/>
      <c r="C63" s="920"/>
      <c r="D63" s="920"/>
    </row>
  </sheetData>
  <mergeCells count="4">
    <mergeCell ref="A1:D1"/>
    <mergeCell ref="A2:D2"/>
    <mergeCell ref="A3:D3"/>
    <mergeCell ref="A4:D4"/>
  </mergeCells>
  <hyperlinks>
    <hyperlink ref="F1" location="ÍNDICE!A1" display="ÍNDICE!A1"/>
  </hyperlink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0">
    <pageSetUpPr fitToPage="1"/>
  </sheetPr>
  <dimension ref="A1:F62"/>
  <sheetViews>
    <sheetView zoomScaleNormal="100" workbookViewId="0">
      <selection activeCell="G19" sqref="G19"/>
    </sheetView>
  </sheetViews>
  <sheetFormatPr baseColWidth="10" defaultColWidth="9.140625" defaultRowHeight="12.75"/>
  <cols>
    <col min="1" max="1" width="89.85546875" style="905" bestFit="1" customWidth="1"/>
    <col min="2" max="4" width="12.7109375" style="882" customWidth="1"/>
    <col min="5" max="256" width="9.140625" style="882"/>
    <col min="257" max="257" width="89.85546875" style="882" bestFit="1" customWidth="1"/>
    <col min="258" max="260" width="12.7109375" style="882" customWidth="1"/>
    <col min="261" max="512" width="9.140625" style="882"/>
    <col min="513" max="513" width="89.85546875" style="882" bestFit="1" customWidth="1"/>
    <col min="514" max="516" width="12.7109375" style="882" customWidth="1"/>
    <col min="517" max="768" width="9.140625" style="882"/>
    <col min="769" max="769" width="89.85546875" style="882" bestFit="1" customWidth="1"/>
    <col min="770" max="772" width="12.7109375" style="882" customWidth="1"/>
    <col min="773" max="1024" width="9.140625" style="882"/>
    <col min="1025" max="1025" width="89.85546875" style="882" bestFit="1" customWidth="1"/>
    <col min="1026" max="1028" width="12.7109375" style="882" customWidth="1"/>
    <col min="1029" max="1280" width="9.140625" style="882"/>
    <col min="1281" max="1281" width="89.85546875" style="882" bestFit="1" customWidth="1"/>
    <col min="1282" max="1284" width="12.7109375" style="882" customWidth="1"/>
    <col min="1285" max="1536" width="9.140625" style="882"/>
    <col min="1537" max="1537" width="89.85546875" style="882" bestFit="1" customWidth="1"/>
    <col min="1538" max="1540" width="12.7109375" style="882" customWidth="1"/>
    <col min="1541" max="1792" width="9.140625" style="882"/>
    <col min="1793" max="1793" width="89.85546875" style="882" bestFit="1" customWidth="1"/>
    <col min="1794" max="1796" width="12.7109375" style="882" customWidth="1"/>
    <col min="1797" max="2048" width="9.140625" style="882"/>
    <col min="2049" max="2049" width="89.85546875" style="882" bestFit="1" customWidth="1"/>
    <col min="2050" max="2052" width="12.7109375" style="882" customWidth="1"/>
    <col min="2053" max="2304" width="9.140625" style="882"/>
    <col min="2305" max="2305" width="89.85546875" style="882" bestFit="1" customWidth="1"/>
    <col min="2306" max="2308" width="12.7109375" style="882" customWidth="1"/>
    <col min="2309" max="2560" width="9.140625" style="882"/>
    <col min="2561" max="2561" width="89.85546875" style="882" bestFit="1" customWidth="1"/>
    <col min="2562" max="2564" width="12.7109375" style="882" customWidth="1"/>
    <col min="2565" max="2816" width="9.140625" style="882"/>
    <col min="2817" max="2817" width="89.85546875" style="882" bestFit="1" customWidth="1"/>
    <col min="2818" max="2820" width="12.7109375" style="882" customWidth="1"/>
    <col min="2821" max="3072" width="9.140625" style="882"/>
    <col min="3073" max="3073" width="89.85546875" style="882" bestFit="1" customWidth="1"/>
    <col min="3074" max="3076" width="12.7109375" style="882" customWidth="1"/>
    <col min="3077" max="3328" width="9.140625" style="882"/>
    <col min="3329" max="3329" width="89.85546875" style="882" bestFit="1" customWidth="1"/>
    <col min="3330" max="3332" width="12.7109375" style="882" customWidth="1"/>
    <col min="3333" max="3584" width="9.140625" style="882"/>
    <col min="3585" max="3585" width="89.85546875" style="882" bestFit="1" customWidth="1"/>
    <col min="3586" max="3588" width="12.7109375" style="882" customWidth="1"/>
    <col min="3589" max="3840" width="9.140625" style="882"/>
    <col min="3841" max="3841" width="89.85546875" style="882" bestFit="1" customWidth="1"/>
    <col min="3842" max="3844" width="12.7109375" style="882" customWidth="1"/>
    <col min="3845" max="4096" width="9.140625" style="882"/>
    <col min="4097" max="4097" width="89.85546875" style="882" bestFit="1" customWidth="1"/>
    <col min="4098" max="4100" width="12.7109375" style="882" customWidth="1"/>
    <col min="4101" max="4352" width="9.140625" style="882"/>
    <col min="4353" max="4353" width="89.85546875" style="882" bestFit="1" customWidth="1"/>
    <col min="4354" max="4356" width="12.7109375" style="882" customWidth="1"/>
    <col min="4357" max="4608" width="9.140625" style="882"/>
    <col min="4609" max="4609" width="89.85546875" style="882" bestFit="1" customWidth="1"/>
    <col min="4610" max="4612" width="12.7109375" style="882" customWidth="1"/>
    <col min="4613" max="4864" width="9.140625" style="882"/>
    <col min="4865" max="4865" width="89.85546875" style="882" bestFit="1" customWidth="1"/>
    <col min="4866" max="4868" width="12.7109375" style="882" customWidth="1"/>
    <col min="4869" max="5120" width="9.140625" style="882"/>
    <col min="5121" max="5121" width="89.85546875" style="882" bestFit="1" customWidth="1"/>
    <col min="5122" max="5124" width="12.7109375" style="882" customWidth="1"/>
    <col min="5125" max="5376" width="9.140625" style="882"/>
    <col min="5377" max="5377" width="89.85546875" style="882" bestFit="1" customWidth="1"/>
    <col min="5378" max="5380" width="12.7109375" style="882" customWidth="1"/>
    <col min="5381" max="5632" width="9.140625" style="882"/>
    <col min="5633" max="5633" width="89.85546875" style="882" bestFit="1" customWidth="1"/>
    <col min="5634" max="5636" width="12.7109375" style="882" customWidth="1"/>
    <col min="5637" max="5888" width="9.140625" style="882"/>
    <col min="5889" max="5889" width="89.85546875" style="882" bestFit="1" customWidth="1"/>
    <col min="5890" max="5892" width="12.7109375" style="882" customWidth="1"/>
    <col min="5893" max="6144" width="9.140625" style="882"/>
    <col min="6145" max="6145" width="89.85546875" style="882" bestFit="1" customWidth="1"/>
    <col min="6146" max="6148" width="12.7109375" style="882" customWidth="1"/>
    <col min="6149" max="6400" width="9.140625" style="882"/>
    <col min="6401" max="6401" width="89.85546875" style="882" bestFit="1" customWidth="1"/>
    <col min="6402" max="6404" width="12.7109375" style="882" customWidth="1"/>
    <col min="6405" max="6656" width="9.140625" style="882"/>
    <col min="6657" max="6657" width="89.85546875" style="882" bestFit="1" customWidth="1"/>
    <col min="6658" max="6660" width="12.7109375" style="882" customWidth="1"/>
    <col min="6661" max="6912" width="9.140625" style="882"/>
    <col min="6913" max="6913" width="89.85546875" style="882" bestFit="1" customWidth="1"/>
    <col min="6914" max="6916" width="12.7109375" style="882" customWidth="1"/>
    <col min="6917" max="7168" width="9.140625" style="882"/>
    <col min="7169" max="7169" width="89.85546875" style="882" bestFit="1" customWidth="1"/>
    <col min="7170" max="7172" width="12.7109375" style="882" customWidth="1"/>
    <col min="7173" max="7424" width="9.140625" style="882"/>
    <col min="7425" max="7425" width="89.85546875" style="882" bestFit="1" customWidth="1"/>
    <col min="7426" max="7428" width="12.7109375" style="882" customWidth="1"/>
    <col min="7429" max="7680" width="9.140625" style="882"/>
    <col min="7681" max="7681" width="89.85546875" style="882" bestFit="1" customWidth="1"/>
    <col min="7682" max="7684" width="12.7109375" style="882" customWidth="1"/>
    <col min="7685" max="7936" width="9.140625" style="882"/>
    <col min="7937" max="7937" width="89.85546875" style="882" bestFit="1" customWidth="1"/>
    <col min="7938" max="7940" width="12.7109375" style="882" customWidth="1"/>
    <col min="7941" max="8192" width="9.140625" style="882"/>
    <col min="8193" max="8193" width="89.85546875" style="882" bestFit="1" customWidth="1"/>
    <col min="8194" max="8196" width="12.7109375" style="882" customWidth="1"/>
    <col min="8197" max="8448" width="9.140625" style="882"/>
    <col min="8449" max="8449" width="89.85546875" style="882" bestFit="1" customWidth="1"/>
    <col min="8450" max="8452" width="12.7109375" style="882" customWidth="1"/>
    <col min="8453" max="8704" width="9.140625" style="882"/>
    <col min="8705" max="8705" width="89.85546875" style="882" bestFit="1" customWidth="1"/>
    <col min="8706" max="8708" width="12.7109375" style="882" customWidth="1"/>
    <col min="8709" max="8960" width="9.140625" style="882"/>
    <col min="8961" max="8961" width="89.85546875" style="882" bestFit="1" customWidth="1"/>
    <col min="8962" max="8964" width="12.7109375" style="882" customWidth="1"/>
    <col min="8965" max="9216" width="9.140625" style="882"/>
    <col min="9217" max="9217" width="89.85546875" style="882" bestFit="1" customWidth="1"/>
    <col min="9218" max="9220" width="12.7109375" style="882" customWidth="1"/>
    <col min="9221" max="9472" width="9.140625" style="882"/>
    <col min="9473" max="9473" width="89.85546875" style="882" bestFit="1" customWidth="1"/>
    <col min="9474" max="9476" width="12.7109375" style="882" customWidth="1"/>
    <col min="9477" max="9728" width="9.140625" style="882"/>
    <col min="9729" max="9729" width="89.85546875" style="882" bestFit="1" customWidth="1"/>
    <col min="9730" max="9732" width="12.7109375" style="882" customWidth="1"/>
    <col min="9733" max="9984" width="9.140625" style="882"/>
    <col min="9985" max="9985" width="89.85546875" style="882" bestFit="1" customWidth="1"/>
    <col min="9986" max="9988" width="12.7109375" style="882" customWidth="1"/>
    <col min="9989" max="10240" width="9.140625" style="882"/>
    <col min="10241" max="10241" width="89.85546875" style="882" bestFit="1" customWidth="1"/>
    <col min="10242" max="10244" width="12.7109375" style="882" customWidth="1"/>
    <col min="10245" max="10496" width="9.140625" style="882"/>
    <col min="10497" max="10497" width="89.85546875" style="882" bestFit="1" customWidth="1"/>
    <col min="10498" max="10500" width="12.7109375" style="882" customWidth="1"/>
    <col min="10501" max="10752" width="9.140625" style="882"/>
    <col min="10753" max="10753" width="89.85546875" style="882" bestFit="1" customWidth="1"/>
    <col min="10754" max="10756" width="12.7109375" style="882" customWidth="1"/>
    <col min="10757" max="11008" width="9.140625" style="882"/>
    <col min="11009" max="11009" width="89.85546875" style="882" bestFit="1" customWidth="1"/>
    <col min="11010" max="11012" width="12.7109375" style="882" customWidth="1"/>
    <col min="11013" max="11264" width="9.140625" style="882"/>
    <col min="11265" max="11265" width="89.85546875" style="882" bestFit="1" customWidth="1"/>
    <col min="11266" max="11268" width="12.7109375" style="882" customWidth="1"/>
    <col min="11269" max="11520" width="9.140625" style="882"/>
    <col min="11521" max="11521" width="89.85546875" style="882" bestFit="1" customWidth="1"/>
    <col min="11522" max="11524" width="12.7109375" style="882" customWidth="1"/>
    <col min="11525" max="11776" width="9.140625" style="882"/>
    <col min="11777" max="11777" width="89.85546875" style="882" bestFit="1" customWidth="1"/>
    <col min="11778" max="11780" width="12.7109375" style="882" customWidth="1"/>
    <col min="11781" max="12032" width="9.140625" style="882"/>
    <col min="12033" max="12033" width="89.85546875" style="882" bestFit="1" customWidth="1"/>
    <col min="12034" max="12036" width="12.7109375" style="882" customWidth="1"/>
    <col min="12037" max="12288" width="9.140625" style="882"/>
    <col min="12289" max="12289" width="89.85546875" style="882" bestFit="1" customWidth="1"/>
    <col min="12290" max="12292" width="12.7109375" style="882" customWidth="1"/>
    <col min="12293" max="12544" width="9.140625" style="882"/>
    <col min="12545" max="12545" width="89.85546875" style="882" bestFit="1" customWidth="1"/>
    <col min="12546" max="12548" width="12.7109375" style="882" customWidth="1"/>
    <col min="12549" max="12800" width="9.140625" style="882"/>
    <col min="12801" max="12801" width="89.85546875" style="882" bestFit="1" customWidth="1"/>
    <col min="12802" max="12804" width="12.7109375" style="882" customWidth="1"/>
    <col min="12805" max="13056" width="9.140625" style="882"/>
    <col min="13057" max="13057" width="89.85546875" style="882" bestFit="1" customWidth="1"/>
    <col min="13058" max="13060" width="12.7109375" style="882" customWidth="1"/>
    <col min="13061" max="13312" width="9.140625" style="882"/>
    <col min="13313" max="13313" width="89.85546875" style="882" bestFit="1" customWidth="1"/>
    <col min="13314" max="13316" width="12.7109375" style="882" customWidth="1"/>
    <col min="13317" max="13568" width="9.140625" style="882"/>
    <col min="13569" max="13569" width="89.85546875" style="882" bestFit="1" customWidth="1"/>
    <col min="13570" max="13572" width="12.7109375" style="882" customWidth="1"/>
    <col min="13573" max="13824" width="9.140625" style="882"/>
    <col min="13825" max="13825" width="89.85546875" style="882" bestFit="1" customWidth="1"/>
    <col min="13826" max="13828" width="12.7109375" style="882" customWidth="1"/>
    <col min="13829" max="14080" width="9.140625" style="882"/>
    <col min="14081" max="14081" width="89.85546875" style="882" bestFit="1" customWidth="1"/>
    <col min="14082" max="14084" width="12.7109375" style="882" customWidth="1"/>
    <col min="14085" max="14336" width="9.140625" style="882"/>
    <col min="14337" max="14337" width="89.85546875" style="882" bestFit="1" customWidth="1"/>
    <col min="14338" max="14340" width="12.7109375" style="882" customWidth="1"/>
    <col min="14341" max="14592" width="9.140625" style="882"/>
    <col min="14593" max="14593" width="89.85546875" style="882" bestFit="1" customWidth="1"/>
    <col min="14594" max="14596" width="12.7109375" style="882" customWidth="1"/>
    <col min="14597" max="14848" width="9.140625" style="882"/>
    <col min="14849" max="14849" width="89.85546875" style="882" bestFit="1" customWidth="1"/>
    <col min="14850" max="14852" width="12.7109375" style="882" customWidth="1"/>
    <col min="14853" max="15104" width="9.140625" style="882"/>
    <col min="15105" max="15105" width="89.85546875" style="882" bestFit="1" customWidth="1"/>
    <col min="15106" max="15108" width="12.7109375" style="882" customWidth="1"/>
    <col min="15109" max="15360" width="9.140625" style="882"/>
    <col min="15361" max="15361" width="89.85546875" style="882" bestFit="1" customWidth="1"/>
    <col min="15362" max="15364" width="12.7109375" style="882" customWidth="1"/>
    <col min="15365" max="15616" width="9.140625" style="882"/>
    <col min="15617" max="15617" width="89.85546875" style="882" bestFit="1" customWidth="1"/>
    <col min="15618" max="15620" width="12.7109375" style="882" customWidth="1"/>
    <col min="15621" max="15872" width="9.140625" style="882"/>
    <col min="15873" max="15873" width="89.85546875" style="882" bestFit="1" customWidth="1"/>
    <col min="15874" max="15876" width="12.7109375" style="882" customWidth="1"/>
    <col min="15877" max="16128" width="9.140625" style="882"/>
    <col min="16129" max="16129" width="89.85546875" style="882" bestFit="1" customWidth="1"/>
    <col min="16130" max="16132" width="12.7109375" style="882" customWidth="1"/>
    <col min="16133" max="16384" width="9.140625" style="882"/>
  </cols>
  <sheetData>
    <row r="1" spans="1:6" s="878" customFormat="1" ht="30" customHeight="1">
      <c r="A1" s="1072" t="s">
        <v>1190</v>
      </c>
      <c r="B1" s="1072"/>
      <c r="C1" s="1072"/>
      <c r="D1" s="1072"/>
      <c r="F1" s="862" t="s">
        <v>1124</v>
      </c>
    </row>
    <row r="2" spans="1:6" s="878" customFormat="1" ht="15" customHeight="1">
      <c r="A2" s="1073" t="s">
        <v>316</v>
      </c>
      <c r="B2" s="1073"/>
      <c r="C2" s="1073"/>
      <c r="D2" s="1073"/>
    </row>
    <row r="3" spans="1:6" s="878" customFormat="1" ht="15" customHeight="1">
      <c r="A3" s="1073" t="s">
        <v>330</v>
      </c>
      <c r="B3" s="1073"/>
      <c r="C3" s="1073"/>
      <c r="D3" s="1073"/>
    </row>
    <row r="4" spans="1:6" s="878" customFormat="1" ht="30" customHeight="1">
      <c r="A4" s="1075" t="s">
        <v>3</v>
      </c>
      <c r="B4" s="1075"/>
      <c r="C4" s="1075"/>
      <c r="D4" s="1075"/>
    </row>
    <row r="5" spans="1:6" ht="3.75" customHeight="1">
      <c r="A5" s="893"/>
      <c r="B5" s="893"/>
      <c r="C5" s="893"/>
      <c r="D5" s="893"/>
    </row>
    <row r="6" spans="1:6" ht="30" customHeight="1" thickBot="1">
      <c r="A6" s="921"/>
      <c r="B6" s="908" t="s">
        <v>1191</v>
      </c>
      <c r="C6" s="908" t="s">
        <v>1192</v>
      </c>
      <c r="D6" s="908" t="s">
        <v>1142</v>
      </c>
    </row>
    <row r="7" spans="1:6" s="889" customFormat="1" ht="15" customHeight="1">
      <c r="A7" s="909" t="s">
        <v>593</v>
      </c>
      <c r="B7" s="910">
        <v>14437.553329999999</v>
      </c>
      <c r="C7" s="910">
        <v>22439.198720000004</v>
      </c>
      <c r="D7" s="910">
        <v>36876.752050000003</v>
      </c>
    </row>
    <row r="8" spans="1:6" s="889" customFormat="1" ht="15" customHeight="1">
      <c r="A8" s="890" t="s">
        <v>1143</v>
      </c>
      <c r="B8" s="891">
        <v>2512.3042199999995</v>
      </c>
      <c r="C8" s="891">
        <v>1708.1369299999999</v>
      </c>
      <c r="D8" s="891">
        <v>4220.4411499999997</v>
      </c>
    </row>
    <row r="9" spans="1:6" s="892" customFormat="1" ht="15" customHeight="1">
      <c r="A9" s="890" t="s">
        <v>1144</v>
      </c>
      <c r="B9" s="891">
        <v>0</v>
      </c>
      <c r="C9" s="891">
        <v>2934.2535099999996</v>
      </c>
      <c r="D9" s="891">
        <v>2934.2535099999996</v>
      </c>
    </row>
    <row r="10" spans="1:6" s="892" customFormat="1" ht="15" customHeight="1">
      <c r="A10" s="890" t="s">
        <v>1145</v>
      </c>
      <c r="B10" s="891">
        <v>10375.255210000001</v>
      </c>
      <c r="C10" s="891">
        <v>2143.2314100000003</v>
      </c>
      <c r="D10" s="891">
        <v>12518.486620000001</v>
      </c>
    </row>
    <row r="11" spans="1:6" s="892" customFormat="1" ht="15" customHeight="1">
      <c r="A11" s="890" t="s">
        <v>1146</v>
      </c>
      <c r="B11" s="891">
        <v>4.8748699999999996</v>
      </c>
      <c r="C11" s="891">
        <v>0</v>
      </c>
      <c r="D11" s="891">
        <v>4.8748699999999996</v>
      </c>
    </row>
    <row r="12" spans="1:6" s="892" customFormat="1" ht="15" customHeight="1">
      <c r="A12" s="890" t="s">
        <v>1147</v>
      </c>
      <c r="B12" s="891">
        <v>146.12565000000001</v>
      </c>
      <c r="C12" s="891">
        <v>1293.1210399999998</v>
      </c>
      <c r="D12" s="891">
        <v>1439.2466899999999</v>
      </c>
    </row>
    <row r="13" spans="1:6" s="892" customFormat="1" ht="15" customHeight="1">
      <c r="A13" s="890" t="s">
        <v>1148</v>
      </c>
      <c r="B13" s="891">
        <v>1035.42984</v>
      </c>
      <c r="C13" s="891">
        <v>13577.420320000001</v>
      </c>
      <c r="D13" s="891">
        <v>14612.850159999998</v>
      </c>
    </row>
    <row r="14" spans="1:6" s="892" customFormat="1" ht="15" customHeight="1">
      <c r="A14" s="890" t="s">
        <v>1149</v>
      </c>
      <c r="B14" s="891">
        <v>363.56354000000005</v>
      </c>
      <c r="C14" s="891">
        <v>783.03550999999993</v>
      </c>
      <c r="D14" s="891">
        <v>1146.59905</v>
      </c>
    </row>
    <row r="15" spans="1:6" s="889" customFormat="1" ht="15" customHeight="1">
      <c r="A15" s="890" t="s">
        <v>1150</v>
      </c>
      <c r="B15" s="891">
        <v>0</v>
      </c>
      <c r="C15" s="891">
        <v>0</v>
      </c>
      <c r="D15" s="891">
        <v>0</v>
      </c>
    </row>
    <row r="16" spans="1:6" s="889" customFormat="1" ht="15" customHeight="1">
      <c r="A16" s="907" t="s">
        <v>1151</v>
      </c>
      <c r="B16" s="912">
        <v>7961.0525800000005</v>
      </c>
      <c r="C16" s="912">
        <v>2123.2052699999995</v>
      </c>
      <c r="D16" s="915">
        <v>10084.257850000002</v>
      </c>
    </row>
    <row r="17" spans="1:4" s="889" customFormat="1" ht="15" customHeight="1">
      <c r="A17" s="890" t="s">
        <v>1152</v>
      </c>
      <c r="B17" s="891">
        <v>0</v>
      </c>
      <c r="C17" s="891">
        <v>0</v>
      </c>
      <c r="D17" s="891">
        <v>0</v>
      </c>
    </row>
    <row r="18" spans="1:4" s="892" customFormat="1" ht="15" customHeight="1">
      <c r="A18" s="890" t="s">
        <v>1153</v>
      </c>
      <c r="B18" s="891">
        <v>7622.1548600000006</v>
      </c>
      <c r="C18" s="891">
        <v>2123.2052699999995</v>
      </c>
      <c r="D18" s="891">
        <v>9745.3601300000009</v>
      </c>
    </row>
    <row r="19" spans="1:4" s="892" customFormat="1" ht="15" customHeight="1">
      <c r="A19" s="890" t="s">
        <v>1154</v>
      </c>
      <c r="B19" s="891">
        <v>338.89771999999999</v>
      </c>
      <c r="C19" s="891">
        <v>0</v>
      </c>
      <c r="D19" s="891">
        <v>338.89771999999999</v>
      </c>
    </row>
    <row r="20" spans="1:4" s="892" customFormat="1" ht="15" customHeight="1">
      <c r="A20" s="890" t="s">
        <v>1155</v>
      </c>
      <c r="B20" s="891">
        <v>0</v>
      </c>
      <c r="C20" s="891">
        <v>0</v>
      </c>
      <c r="D20" s="891">
        <v>0</v>
      </c>
    </row>
    <row r="21" spans="1:4" s="892" customFormat="1" ht="15" customHeight="1">
      <c r="A21" s="890" t="s">
        <v>1156</v>
      </c>
      <c r="B21" s="891">
        <v>0</v>
      </c>
      <c r="C21" s="891">
        <v>0</v>
      </c>
      <c r="D21" s="891">
        <v>0</v>
      </c>
    </row>
    <row r="22" spans="1:4" s="892" customFormat="1" ht="15" customHeight="1">
      <c r="A22" s="890" t="s">
        <v>817</v>
      </c>
      <c r="B22" s="891">
        <v>0</v>
      </c>
      <c r="C22" s="891">
        <v>0</v>
      </c>
      <c r="D22" s="891">
        <v>0</v>
      </c>
    </row>
    <row r="23" spans="1:4" ht="15" customHeight="1">
      <c r="A23" s="907" t="s">
        <v>618</v>
      </c>
      <c r="B23" s="912">
        <v>6476.5007400000004</v>
      </c>
      <c r="C23" s="912">
        <v>20315.993449999998</v>
      </c>
      <c r="D23" s="915">
        <v>26792.494190000001</v>
      </c>
    </row>
    <row r="24" spans="1:4" s="889" customFormat="1" ht="15" customHeight="1">
      <c r="A24" s="890" t="s">
        <v>1157</v>
      </c>
      <c r="B24" s="891">
        <v>5072</v>
      </c>
      <c r="C24" s="891">
        <v>14284.6</v>
      </c>
      <c r="D24" s="891">
        <v>19356.599999999999</v>
      </c>
    </row>
    <row r="25" spans="1:4" s="892" customFormat="1" ht="15" customHeight="1">
      <c r="A25" s="890" t="s">
        <v>1158</v>
      </c>
      <c r="B25" s="891">
        <v>0.58213999999999999</v>
      </c>
      <c r="C25" s="891">
        <v>0</v>
      </c>
      <c r="D25" s="891">
        <v>0.58213999999999999</v>
      </c>
    </row>
    <row r="26" spans="1:4" s="892" customFormat="1" ht="15" customHeight="1">
      <c r="A26" s="890" t="s">
        <v>1159</v>
      </c>
      <c r="B26" s="891">
        <v>0</v>
      </c>
      <c r="C26" s="891">
        <v>0</v>
      </c>
      <c r="D26" s="891">
        <v>0</v>
      </c>
    </row>
    <row r="27" spans="1:4" s="892" customFormat="1" ht="15" customHeight="1">
      <c r="A27" s="890" t="s">
        <v>1160</v>
      </c>
      <c r="B27" s="891">
        <v>407.80828000000002</v>
      </c>
      <c r="C27" s="891">
        <v>4239.3072599999996</v>
      </c>
      <c r="D27" s="891">
        <v>4647.1155399999998</v>
      </c>
    </row>
    <row r="28" spans="1:4" s="892" customFormat="1" ht="15" customHeight="1">
      <c r="A28" s="890" t="s">
        <v>1161</v>
      </c>
      <c r="B28" s="891">
        <v>996.11032</v>
      </c>
      <c r="C28" s="891">
        <v>1792.08619</v>
      </c>
      <c r="D28" s="891">
        <v>2788.1965099999998</v>
      </c>
    </row>
    <row r="29" spans="1:4" s="892" customFormat="1" ht="15" customHeight="1">
      <c r="A29" s="913" t="s">
        <v>1162</v>
      </c>
      <c r="B29" s="891">
        <v>-1.0000000000000001E-5</v>
      </c>
      <c r="C29" s="891">
        <v>13.68291</v>
      </c>
      <c r="D29" s="891">
        <v>13.6829</v>
      </c>
    </row>
    <row r="30" spans="1:4" s="892" customFormat="1" ht="15" customHeight="1">
      <c r="A30" s="913" t="s">
        <v>1163</v>
      </c>
      <c r="B30" s="891">
        <v>996.11032999999998</v>
      </c>
      <c r="C30" s="891">
        <v>1778.40328</v>
      </c>
      <c r="D30" s="891">
        <v>2774.51361</v>
      </c>
    </row>
    <row r="31" spans="1:4" s="892" customFormat="1" ht="15" customHeight="1">
      <c r="A31" s="914" t="s">
        <v>622</v>
      </c>
      <c r="B31" s="915">
        <v>14437.553320000001</v>
      </c>
      <c r="C31" s="915">
        <v>22439.198719999997</v>
      </c>
      <c r="D31" s="915">
        <v>36876.752040000007</v>
      </c>
    </row>
    <row r="32" spans="1:4" s="892" customFormat="1" ht="15" customHeight="1">
      <c r="A32" s="890" t="s">
        <v>1164</v>
      </c>
      <c r="B32" s="891">
        <v>0</v>
      </c>
      <c r="C32" s="891">
        <v>0</v>
      </c>
      <c r="D32" s="891">
        <v>0</v>
      </c>
    </row>
    <row r="33" spans="1:4" s="892" customFormat="1" ht="15" customHeight="1">
      <c r="A33" s="890" t="s">
        <v>1165</v>
      </c>
      <c r="B33" s="891">
        <v>43873.49439</v>
      </c>
      <c r="C33" s="891">
        <v>25643.337779999998</v>
      </c>
      <c r="D33" s="891">
        <v>69516.832170000009</v>
      </c>
    </row>
    <row r="34" spans="1:4" s="889" customFormat="1">
      <c r="A34" s="914" t="s">
        <v>1166</v>
      </c>
      <c r="B34" s="915">
        <v>10.756530000000001</v>
      </c>
      <c r="C34" s="915">
        <v>258.78319999999997</v>
      </c>
      <c r="D34" s="915">
        <v>269.53972999999996</v>
      </c>
    </row>
    <row r="35" spans="1:4" s="889" customFormat="1" ht="15" customHeight="1">
      <c r="A35" s="893" t="s">
        <v>1167</v>
      </c>
      <c r="B35" s="891">
        <v>135.96639000000002</v>
      </c>
      <c r="C35" s="891">
        <v>0</v>
      </c>
      <c r="D35" s="891">
        <v>135.96639000000002</v>
      </c>
    </row>
    <row r="36" spans="1:4" s="889" customFormat="1" ht="15" customHeight="1">
      <c r="A36" s="890" t="s">
        <v>632</v>
      </c>
      <c r="B36" s="891">
        <v>-125.20986000000002</v>
      </c>
      <c r="C36" s="891">
        <v>258.78319999999997</v>
      </c>
      <c r="D36" s="891">
        <v>133.57333999999994</v>
      </c>
    </row>
    <row r="37" spans="1:4" s="889" customFormat="1" ht="15" customHeight="1">
      <c r="A37" s="916" t="s">
        <v>1168</v>
      </c>
      <c r="B37" s="891">
        <v>14338.05017</v>
      </c>
      <c r="C37" s="891">
        <v>13628.923859999999</v>
      </c>
      <c r="D37" s="891">
        <v>27966.974030000001</v>
      </c>
    </row>
    <row r="38" spans="1:4" s="889" customFormat="1" ht="15" customHeight="1">
      <c r="A38" s="893" t="s">
        <v>1169</v>
      </c>
      <c r="B38" s="891">
        <v>75.827060000000003</v>
      </c>
      <c r="C38" s="891">
        <v>173.85266999999999</v>
      </c>
      <c r="D38" s="891">
        <v>249.67973000000001</v>
      </c>
    </row>
    <row r="39" spans="1:4" s="889" customFormat="1" ht="15" customHeight="1">
      <c r="A39" s="890" t="s">
        <v>1170</v>
      </c>
      <c r="B39" s="891">
        <v>14137.01325</v>
      </c>
      <c r="C39" s="891">
        <v>13713.854389999999</v>
      </c>
      <c r="D39" s="891">
        <v>27850.86764</v>
      </c>
    </row>
    <row r="40" spans="1:4" s="889" customFormat="1" ht="15" customHeight="1">
      <c r="A40" s="916" t="s">
        <v>1171</v>
      </c>
      <c r="B40" s="891">
        <v>6.3861400000000001</v>
      </c>
      <c r="C40" s="891">
        <v>156.53826999999998</v>
      </c>
      <c r="D40" s="891">
        <v>162.92440999999999</v>
      </c>
    </row>
    <row r="41" spans="1:4" s="889" customFormat="1" ht="15" customHeight="1">
      <c r="A41" s="893" t="s">
        <v>1172</v>
      </c>
      <c r="B41" s="891">
        <v>56.8</v>
      </c>
      <c r="C41" s="891">
        <v>30.435669999999998</v>
      </c>
      <c r="D41" s="891">
        <v>87.235669999999999</v>
      </c>
    </row>
    <row r="42" spans="1:4" s="889" customFormat="1" ht="15" customHeight="1">
      <c r="A42" s="890" t="s">
        <v>1173</v>
      </c>
      <c r="B42" s="891">
        <v>14086.599390000001</v>
      </c>
      <c r="C42" s="891">
        <v>13839.956989999997</v>
      </c>
      <c r="D42" s="891">
        <v>27926.556380000002</v>
      </c>
    </row>
    <row r="43" spans="1:4" s="889" customFormat="1" ht="15" customHeight="1">
      <c r="A43" s="916" t="s">
        <v>1174</v>
      </c>
      <c r="B43" s="891">
        <v>12740.185590000001</v>
      </c>
      <c r="C43" s="891">
        <v>11499.916110000002</v>
      </c>
      <c r="D43" s="891">
        <v>24240.101700000003</v>
      </c>
    </row>
    <row r="44" spans="1:4" s="889" customFormat="1" ht="15" customHeight="1">
      <c r="A44" s="890" t="s">
        <v>1175</v>
      </c>
      <c r="B44" s="891">
        <v>1346.4138000000003</v>
      </c>
      <c r="C44" s="891">
        <v>2340.040879999995</v>
      </c>
      <c r="D44" s="891">
        <v>3686.4546799999989</v>
      </c>
    </row>
    <row r="45" spans="1:4" s="889" customFormat="1" ht="15" customHeight="1">
      <c r="A45" s="916" t="s">
        <v>1176</v>
      </c>
      <c r="B45" s="922">
        <v>0</v>
      </c>
      <c r="C45" s="923">
        <v>0.29199000000000003</v>
      </c>
      <c r="D45" s="923">
        <v>0.29199000000000003</v>
      </c>
    </row>
    <row r="46" spans="1:4" s="889" customFormat="1" ht="15" customHeight="1">
      <c r="A46" s="917" t="s">
        <v>1177</v>
      </c>
      <c r="B46" s="922">
        <v>0</v>
      </c>
      <c r="C46" s="923">
        <v>0.29199000000000003</v>
      </c>
      <c r="D46" s="923">
        <v>0.29199000000000003</v>
      </c>
    </row>
    <row r="47" spans="1:4" s="889" customFormat="1" ht="15" customHeight="1">
      <c r="A47" s="916" t="s">
        <v>1178</v>
      </c>
      <c r="B47" s="891">
        <v>0</v>
      </c>
      <c r="C47" s="891">
        <v>0</v>
      </c>
      <c r="D47" s="891">
        <v>0</v>
      </c>
    </row>
    <row r="48" spans="1:4" s="889" customFormat="1" ht="15" customHeight="1">
      <c r="A48" s="893" t="s">
        <v>1179</v>
      </c>
      <c r="B48" s="922">
        <v>169.19514999999998</v>
      </c>
      <c r="C48" s="923">
        <v>6.1988100000000008</v>
      </c>
      <c r="D48" s="923">
        <v>175.39395999999999</v>
      </c>
    </row>
    <row r="49" spans="1:4" s="889" customFormat="1" ht="15" customHeight="1">
      <c r="A49" s="917" t="s">
        <v>1180</v>
      </c>
      <c r="B49" s="922">
        <v>169.19514999999998</v>
      </c>
      <c r="C49" s="923">
        <v>6.1988100000000008</v>
      </c>
      <c r="D49" s="923">
        <v>175.39395999999999</v>
      </c>
    </row>
    <row r="50" spans="1:4" s="889" customFormat="1" ht="15" customHeight="1">
      <c r="A50" s="916" t="s">
        <v>1181</v>
      </c>
      <c r="B50" s="891">
        <v>0</v>
      </c>
      <c r="C50" s="891">
        <v>0</v>
      </c>
      <c r="D50" s="891">
        <v>0</v>
      </c>
    </row>
    <row r="51" spans="1:4" s="889" customFormat="1" ht="15" customHeight="1">
      <c r="A51" s="890" t="s">
        <v>1182</v>
      </c>
      <c r="B51" s="891">
        <v>1177.2186500000003</v>
      </c>
      <c r="C51" s="891">
        <v>2334.1340599999953</v>
      </c>
      <c r="D51" s="891">
        <v>3511.3527099999992</v>
      </c>
    </row>
    <row r="52" spans="1:4" s="889" customFormat="1" ht="15" customHeight="1">
      <c r="A52" s="916" t="s">
        <v>1183</v>
      </c>
      <c r="B52" s="891">
        <v>0</v>
      </c>
      <c r="C52" s="891">
        <v>0</v>
      </c>
      <c r="D52" s="891">
        <v>0</v>
      </c>
    </row>
    <row r="53" spans="1:4" s="889" customFormat="1" ht="15" customHeight="1">
      <c r="A53" s="890" t="s">
        <v>648</v>
      </c>
      <c r="B53" s="891">
        <v>1177.2186500000003</v>
      </c>
      <c r="C53" s="891">
        <v>2334.1340599999953</v>
      </c>
      <c r="D53" s="891">
        <v>3511.3527099999992</v>
      </c>
    </row>
    <row r="54" spans="1:4" s="889" customFormat="1" ht="15" customHeight="1">
      <c r="A54" s="916" t="s">
        <v>1184</v>
      </c>
      <c r="B54" s="891">
        <v>242.09956</v>
      </c>
      <c r="C54" s="891">
        <v>0</v>
      </c>
      <c r="D54" s="891">
        <v>242.09956</v>
      </c>
    </row>
    <row r="55" spans="1:4" s="889" customFormat="1" ht="15" customHeight="1">
      <c r="A55" s="893" t="s">
        <v>1185</v>
      </c>
      <c r="B55" s="891">
        <v>0</v>
      </c>
      <c r="C55" s="891">
        <v>0</v>
      </c>
      <c r="D55" s="891">
        <v>0</v>
      </c>
    </row>
    <row r="56" spans="1:4" s="889" customFormat="1" ht="15" customHeight="1">
      <c r="A56" s="890" t="s">
        <v>650</v>
      </c>
      <c r="B56" s="891">
        <v>1419.3182100000004</v>
      </c>
      <c r="C56" s="891">
        <v>2334.1340599999953</v>
      </c>
      <c r="D56" s="891">
        <v>3753.4522699999993</v>
      </c>
    </row>
    <row r="57" spans="1:4" s="889" customFormat="1" ht="15" customHeight="1">
      <c r="A57" s="916" t="s">
        <v>1186</v>
      </c>
      <c r="B57" s="891">
        <v>0</v>
      </c>
      <c r="C57" s="891">
        <v>0</v>
      </c>
      <c r="D57" s="891">
        <v>0</v>
      </c>
    </row>
    <row r="58" spans="1:4" s="889" customFormat="1" ht="15" customHeight="1">
      <c r="A58" s="890" t="s">
        <v>1187</v>
      </c>
      <c r="B58" s="891">
        <v>1419.3182100000004</v>
      </c>
      <c r="C58" s="891">
        <v>2334.1340599999953</v>
      </c>
      <c r="D58" s="891">
        <v>3753.4522699999993</v>
      </c>
    </row>
    <row r="59" spans="1:4" s="889" customFormat="1" ht="15" customHeight="1">
      <c r="A59" s="916" t="s">
        <v>1188</v>
      </c>
      <c r="B59" s="891">
        <v>423.2079</v>
      </c>
      <c r="C59" s="891">
        <v>555.73077999999998</v>
      </c>
      <c r="D59" s="891">
        <v>978.93868000000009</v>
      </c>
    </row>
    <row r="60" spans="1:4" s="889" customFormat="1" ht="15" customHeight="1">
      <c r="A60" s="907" t="s">
        <v>1189</v>
      </c>
      <c r="B60" s="912">
        <v>996.11031000000037</v>
      </c>
      <c r="C60" s="912">
        <v>1778.4032799999954</v>
      </c>
      <c r="D60" s="915">
        <v>2774.5135899999991</v>
      </c>
    </row>
    <row r="61" spans="1:4" ht="3.75" customHeight="1" thickBot="1">
      <c r="A61" s="924"/>
      <c r="B61" s="924"/>
      <c r="C61" s="924"/>
      <c r="D61" s="924"/>
    </row>
    <row r="62" spans="1:4" ht="15" customHeight="1" thickTop="1">
      <c r="A62" s="897"/>
      <c r="B62" s="920"/>
      <c r="C62" s="920"/>
      <c r="D62" s="920"/>
    </row>
  </sheetData>
  <mergeCells count="4">
    <mergeCell ref="A1:D1"/>
    <mergeCell ref="A2:D2"/>
    <mergeCell ref="A3:D3"/>
    <mergeCell ref="A4:D4"/>
  </mergeCells>
  <hyperlinks>
    <hyperlink ref="F1" location="ÍNDICE!A1" display="ÍNDICE!A1"/>
  </hyperlink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E63"/>
  <sheetViews>
    <sheetView zoomScaleNormal="100" workbookViewId="0">
      <selection sqref="A1:C1"/>
    </sheetView>
  </sheetViews>
  <sheetFormatPr baseColWidth="10" defaultColWidth="9.140625" defaultRowHeight="12.75"/>
  <cols>
    <col min="1" max="1" width="89.85546875" style="905" bestFit="1" customWidth="1"/>
    <col min="2" max="3" width="12.7109375" style="882" customWidth="1"/>
    <col min="4" max="256" width="9.140625" style="882"/>
    <col min="257" max="257" width="89.85546875" style="882" bestFit="1" customWidth="1"/>
    <col min="258" max="259" width="12.7109375" style="882" customWidth="1"/>
    <col min="260" max="512" width="9.140625" style="882"/>
    <col min="513" max="513" width="89.85546875" style="882" bestFit="1" customWidth="1"/>
    <col min="514" max="515" width="12.7109375" style="882" customWidth="1"/>
    <col min="516" max="768" width="9.140625" style="882"/>
    <col min="769" max="769" width="89.85546875" style="882" bestFit="1" customWidth="1"/>
    <col min="770" max="771" width="12.7109375" style="882" customWidth="1"/>
    <col min="772" max="1024" width="9.140625" style="882"/>
    <col min="1025" max="1025" width="89.85546875" style="882" bestFit="1" customWidth="1"/>
    <col min="1026" max="1027" width="12.7109375" style="882" customWidth="1"/>
    <col min="1028" max="1280" width="9.140625" style="882"/>
    <col min="1281" max="1281" width="89.85546875" style="882" bestFit="1" customWidth="1"/>
    <col min="1282" max="1283" width="12.7109375" style="882" customWidth="1"/>
    <col min="1284" max="1536" width="9.140625" style="882"/>
    <col min="1537" max="1537" width="89.85546875" style="882" bestFit="1" customWidth="1"/>
    <col min="1538" max="1539" width="12.7109375" style="882" customWidth="1"/>
    <col min="1540" max="1792" width="9.140625" style="882"/>
    <col min="1793" max="1793" width="89.85546875" style="882" bestFit="1" customWidth="1"/>
    <col min="1794" max="1795" width="12.7109375" style="882" customWidth="1"/>
    <col min="1796" max="2048" width="9.140625" style="882"/>
    <col min="2049" max="2049" width="89.85546875" style="882" bestFit="1" customWidth="1"/>
    <col min="2050" max="2051" width="12.7109375" style="882" customWidth="1"/>
    <col min="2052" max="2304" width="9.140625" style="882"/>
    <col min="2305" max="2305" width="89.85546875" style="882" bestFit="1" customWidth="1"/>
    <col min="2306" max="2307" width="12.7109375" style="882" customWidth="1"/>
    <col min="2308" max="2560" width="9.140625" style="882"/>
    <col min="2561" max="2561" width="89.85546875" style="882" bestFit="1" customWidth="1"/>
    <col min="2562" max="2563" width="12.7109375" style="882" customWidth="1"/>
    <col min="2564" max="2816" width="9.140625" style="882"/>
    <col min="2817" max="2817" width="89.85546875" style="882" bestFit="1" customWidth="1"/>
    <col min="2818" max="2819" width="12.7109375" style="882" customWidth="1"/>
    <col min="2820" max="3072" width="9.140625" style="882"/>
    <col min="3073" max="3073" width="89.85546875" style="882" bestFit="1" customWidth="1"/>
    <col min="3074" max="3075" width="12.7109375" style="882" customWidth="1"/>
    <col min="3076" max="3328" width="9.140625" style="882"/>
    <col min="3329" max="3329" width="89.85546875" style="882" bestFit="1" customWidth="1"/>
    <col min="3330" max="3331" width="12.7109375" style="882" customWidth="1"/>
    <col min="3332" max="3584" width="9.140625" style="882"/>
    <col min="3585" max="3585" width="89.85546875" style="882" bestFit="1" customWidth="1"/>
    <col min="3586" max="3587" width="12.7109375" style="882" customWidth="1"/>
    <col min="3588" max="3840" width="9.140625" style="882"/>
    <col min="3841" max="3841" width="89.85546875" style="882" bestFit="1" customWidth="1"/>
    <col min="3842" max="3843" width="12.7109375" style="882" customWidth="1"/>
    <col min="3844" max="4096" width="9.140625" style="882"/>
    <col min="4097" max="4097" width="89.85546875" style="882" bestFit="1" customWidth="1"/>
    <col min="4098" max="4099" width="12.7109375" style="882" customWidth="1"/>
    <col min="4100" max="4352" width="9.140625" style="882"/>
    <col min="4353" max="4353" width="89.85546875" style="882" bestFit="1" customWidth="1"/>
    <col min="4354" max="4355" width="12.7109375" style="882" customWidth="1"/>
    <col min="4356" max="4608" width="9.140625" style="882"/>
    <col min="4609" max="4609" width="89.85546875" style="882" bestFit="1" customWidth="1"/>
    <col min="4610" max="4611" width="12.7109375" style="882" customWidth="1"/>
    <col min="4612" max="4864" width="9.140625" style="882"/>
    <col min="4865" max="4865" width="89.85546875" style="882" bestFit="1" customWidth="1"/>
    <col min="4866" max="4867" width="12.7109375" style="882" customWidth="1"/>
    <col min="4868" max="5120" width="9.140625" style="882"/>
    <col min="5121" max="5121" width="89.85546875" style="882" bestFit="1" customWidth="1"/>
    <col min="5122" max="5123" width="12.7109375" style="882" customWidth="1"/>
    <col min="5124" max="5376" width="9.140625" style="882"/>
    <col min="5377" max="5377" width="89.85546875" style="882" bestFit="1" customWidth="1"/>
    <col min="5378" max="5379" width="12.7109375" style="882" customWidth="1"/>
    <col min="5380" max="5632" width="9.140625" style="882"/>
    <col min="5633" max="5633" width="89.85546875" style="882" bestFit="1" customWidth="1"/>
    <col min="5634" max="5635" width="12.7109375" style="882" customWidth="1"/>
    <col min="5636" max="5888" width="9.140625" style="882"/>
    <col min="5889" max="5889" width="89.85546875" style="882" bestFit="1" customWidth="1"/>
    <col min="5890" max="5891" width="12.7109375" style="882" customWidth="1"/>
    <col min="5892" max="6144" width="9.140625" style="882"/>
    <col min="6145" max="6145" width="89.85546875" style="882" bestFit="1" customWidth="1"/>
    <col min="6146" max="6147" width="12.7109375" style="882" customWidth="1"/>
    <col min="6148" max="6400" width="9.140625" style="882"/>
    <col min="6401" max="6401" width="89.85546875" style="882" bestFit="1" customWidth="1"/>
    <col min="6402" max="6403" width="12.7109375" style="882" customWidth="1"/>
    <col min="6404" max="6656" width="9.140625" style="882"/>
    <col min="6657" max="6657" width="89.85546875" style="882" bestFit="1" customWidth="1"/>
    <col min="6658" max="6659" width="12.7109375" style="882" customWidth="1"/>
    <col min="6660" max="6912" width="9.140625" style="882"/>
    <col min="6913" max="6913" width="89.85546875" style="882" bestFit="1" customWidth="1"/>
    <col min="6914" max="6915" width="12.7109375" style="882" customWidth="1"/>
    <col min="6916" max="7168" width="9.140625" style="882"/>
    <col min="7169" max="7169" width="89.85546875" style="882" bestFit="1" customWidth="1"/>
    <col min="7170" max="7171" width="12.7109375" style="882" customWidth="1"/>
    <col min="7172" max="7424" width="9.140625" style="882"/>
    <col min="7425" max="7425" width="89.85546875" style="882" bestFit="1" customWidth="1"/>
    <col min="7426" max="7427" width="12.7109375" style="882" customWidth="1"/>
    <col min="7428" max="7680" width="9.140625" style="882"/>
    <col min="7681" max="7681" width="89.85546875" style="882" bestFit="1" customWidth="1"/>
    <col min="7682" max="7683" width="12.7109375" style="882" customWidth="1"/>
    <col min="7684" max="7936" width="9.140625" style="882"/>
    <col min="7937" max="7937" width="89.85546875" style="882" bestFit="1" customWidth="1"/>
    <col min="7938" max="7939" width="12.7109375" style="882" customWidth="1"/>
    <col min="7940" max="8192" width="9.140625" style="882"/>
    <col min="8193" max="8193" width="89.85546875" style="882" bestFit="1" customWidth="1"/>
    <col min="8194" max="8195" width="12.7109375" style="882" customWidth="1"/>
    <col min="8196" max="8448" width="9.140625" style="882"/>
    <col min="8449" max="8449" width="89.85546875" style="882" bestFit="1" customWidth="1"/>
    <col min="8450" max="8451" width="12.7109375" style="882" customWidth="1"/>
    <col min="8452" max="8704" width="9.140625" style="882"/>
    <col min="8705" max="8705" width="89.85546875" style="882" bestFit="1" customWidth="1"/>
    <col min="8706" max="8707" width="12.7109375" style="882" customWidth="1"/>
    <col min="8708" max="8960" width="9.140625" style="882"/>
    <col min="8961" max="8961" width="89.85546875" style="882" bestFit="1" customWidth="1"/>
    <col min="8962" max="8963" width="12.7109375" style="882" customWidth="1"/>
    <col min="8964" max="9216" width="9.140625" style="882"/>
    <col min="9217" max="9217" width="89.85546875" style="882" bestFit="1" customWidth="1"/>
    <col min="9218" max="9219" width="12.7109375" style="882" customWidth="1"/>
    <col min="9220" max="9472" width="9.140625" style="882"/>
    <col min="9473" max="9473" width="89.85546875" style="882" bestFit="1" customWidth="1"/>
    <col min="9474" max="9475" width="12.7109375" style="882" customWidth="1"/>
    <col min="9476" max="9728" width="9.140625" style="882"/>
    <col min="9729" max="9729" width="89.85546875" style="882" bestFit="1" customWidth="1"/>
    <col min="9730" max="9731" width="12.7109375" style="882" customWidth="1"/>
    <col min="9732" max="9984" width="9.140625" style="882"/>
    <col min="9985" max="9985" width="89.85546875" style="882" bestFit="1" customWidth="1"/>
    <col min="9986" max="9987" width="12.7109375" style="882" customWidth="1"/>
    <col min="9988" max="10240" width="9.140625" style="882"/>
    <col min="10241" max="10241" width="89.85546875" style="882" bestFit="1" customWidth="1"/>
    <col min="10242" max="10243" width="12.7109375" style="882" customWidth="1"/>
    <col min="10244" max="10496" width="9.140625" style="882"/>
    <col min="10497" max="10497" width="89.85546875" style="882" bestFit="1" customWidth="1"/>
    <col min="10498" max="10499" width="12.7109375" style="882" customWidth="1"/>
    <col min="10500" max="10752" width="9.140625" style="882"/>
    <col min="10753" max="10753" width="89.85546875" style="882" bestFit="1" customWidth="1"/>
    <col min="10754" max="10755" width="12.7109375" style="882" customWidth="1"/>
    <col min="10756" max="11008" width="9.140625" style="882"/>
    <col min="11009" max="11009" width="89.85546875" style="882" bestFit="1" customWidth="1"/>
    <col min="11010" max="11011" width="12.7109375" style="882" customWidth="1"/>
    <col min="11012" max="11264" width="9.140625" style="882"/>
    <col min="11265" max="11265" width="89.85546875" style="882" bestFit="1" customWidth="1"/>
    <col min="11266" max="11267" width="12.7109375" style="882" customWidth="1"/>
    <col min="11268" max="11520" width="9.140625" style="882"/>
    <col min="11521" max="11521" width="89.85546875" style="882" bestFit="1" customWidth="1"/>
    <col min="11522" max="11523" width="12.7109375" style="882" customWidth="1"/>
    <col min="11524" max="11776" width="9.140625" style="882"/>
    <col min="11777" max="11777" width="89.85546875" style="882" bestFit="1" customWidth="1"/>
    <col min="11778" max="11779" width="12.7109375" style="882" customWidth="1"/>
    <col min="11780" max="12032" width="9.140625" style="882"/>
    <col min="12033" max="12033" width="89.85546875" style="882" bestFit="1" customWidth="1"/>
    <col min="12034" max="12035" width="12.7109375" style="882" customWidth="1"/>
    <col min="12036" max="12288" width="9.140625" style="882"/>
    <col min="12289" max="12289" width="89.85546875" style="882" bestFit="1" customWidth="1"/>
    <col min="12290" max="12291" width="12.7109375" style="882" customWidth="1"/>
    <col min="12292" max="12544" width="9.140625" style="882"/>
    <col min="12545" max="12545" width="89.85546875" style="882" bestFit="1" customWidth="1"/>
    <col min="12546" max="12547" width="12.7109375" style="882" customWidth="1"/>
    <col min="12548" max="12800" width="9.140625" style="882"/>
    <col min="12801" max="12801" width="89.85546875" style="882" bestFit="1" customWidth="1"/>
    <col min="12802" max="12803" width="12.7109375" style="882" customWidth="1"/>
    <col min="12804" max="13056" width="9.140625" style="882"/>
    <col min="13057" max="13057" width="89.85546875" style="882" bestFit="1" customWidth="1"/>
    <col min="13058" max="13059" width="12.7109375" style="882" customWidth="1"/>
    <col min="13060" max="13312" width="9.140625" style="882"/>
    <col min="13313" max="13313" width="89.85546875" style="882" bestFit="1" customWidth="1"/>
    <col min="13314" max="13315" width="12.7109375" style="882" customWidth="1"/>
    <col min="13316" max="13568" width="9.140625" style="882"/>
    <col min="13569" max="13569" width="89.85546875" style="882" bestFit="1" customWidth="1"/>
    <col min="13570" max="13571" width="12.7109375" style="882" customWidth="1"/>
    <col min="13572" max="13824" width="9.140625" style="882"/>
    <col min="13825" max="13825" width="89.85546875" style="882" bestFit="1" customWidth="1"/>
    <col min="13826" max="13827" width="12.7109375" style="882" customWidth="1"/>
    <col min="13828" max="14080" width="9.140625" style="882"/>
    <col min="14081" max="14081" width="89.85546875" style="882" bestFit="1" customWidth="1"/>
    <col min="14082" max="14083" width="12.7109375" style="882" customWidth="1"/>
    <col min="14084" max="14336" width="9.140625" style="882"/>
    <col min="14337" max="14337" width="89.85546875" style="882" bestFit="1" customWidth="1"/>
    <col min="14338" max="14339" width="12.7109375" style="882" customWidth="1"/>
    <col min="14340" max="14592" width="9.140625" style="882"/>
    <col min="14593" max="14593" width="89.85546875" style="882" bestFit="1" customWidth="1"/>
    <col min="14594" max="14595" width="12.7109375" style="882" customWidth="1"/>
    <col min="14596" max="14848" width="9.140625" style="882"/>
    <col min="14849" max="14849" width="89.85546875" style="882" bestFit="1" customWidth="1"/>
    <col min="14850" max="14851" width="12.7109375" style="882" customWidth="1"/>
    <col min="14852" max="15104" width="9.140625" style="882"/>
    <col min="15105" max="15105" width="89.85546875" style="882" bestFit="1" customWidth="1"/>
    <col min="15106" max="15107" width="12.7109375" style="882" customWidth="1"/>
    <col min="15108" max="15360" width="9.140625" style="882"/>
    <col min="15361" max="15361" width="89.85546875" style="882" bestFit="1" customWidth="1"/>
    <col min="15362" max="15363" width="12.7109375" style="882" customWidth="1"/>
    <col min="15364" max="15616" width="9.140625" style="882"/>
    <col min="15617" max="15617" width="89.85546875" style="882" bestFit="1" customWidth="1"/>
    <col min="15618" max="15619" width="12.7109375" style="882" customWidth="1"/>
    <col min="15620" max="15872" width="9.140625" style="882"/>
    <col min="15873" max="15873" width="89.85546875" style="882" bestFit="1" customWidth="1"/>
    <col min="15874" max="15875" width="12.7109375" style="882" customWidth="1"/>
    <col min="15876" max="16128" width="9.140625" style="882"/>
    <col min="16129" max="16129" width="89.85546875" style="882" bestFit="1" customWidth="1"/>
    <col min="16130" max="16131" width="12.7109375" style="882" customWidth="1"/>
    <col min="16132" max="16384" width="9.140625" style="882"/>
  </cols>
  <sheetData>
    <row r="1" spans="1:5" s="878" customFormat="1" ht="30" customHeight="1">
      <c r="A1" s="1072" t="s">
        <v>1193</v>
      </c>
      <c r="B1" s="1072"/>
      <c r="C1" s="1072"/>
      <c r="E1" s="862" t="s">
        <v>1124</v>
      </c>
    </row>
    <row r="2" spans="1:5" s="878" customFormat="1" ht="15" customHeight="1">
      <c r="A2" s="1073" t="s">
        <v>316</v>
      </c>
      <c r="B2" s="1073"/>
      <c r="C2" s="1073"/>
    </row>
    <row r="3" spans="1:5" s="878" customFormat="1" ht="15" customHeight="1">
      <c r="A3" s="1073" t="s">
        <v>330</v>
      </c>
      <c r="B3" s="1073"/>
      <c r="C3" s="1073"/>
    </row>
    <row r="4" spans="1:5" s="878" customFormat="1" ht="30" customHeight="1">
      <c r="A4" s="1075" t="s">
        <v>3</v>
      </c>
      <c r="B4" s="1075"/>
      <c r="C4" s="1075"/>
    </row>
    <row r="5" spans="1:5" ht="3.75" customHeight="1">
      <c r="A5" s="893"/>
      <c r="B5" s="893"/>
      <c r="C5" s="893"/>
    </row>
    <row r="6" spans="1:5" ht="30" customHeight="1" thickBot="1">
      <c r="A6" s="921"/>
      <c r="B6" s="908" t="s">
        <v>1194</v>
      </c>
      <c r="C6" s="925" t="s">
        <v>8</v>
      </c>
    </row>
    <row r="7" spans="1:5" s="889" customFormat="1" ht="15" customHeight="1">
      <c r="A7" s="909" t="s">
        <v>593</v>
      </c>
      <c r="B7" s="910">
        <v>162562.61050000001</v>
      </c>
      <c r="C7" s="910">
        <v>162562.61050000001</v>
      </c>
    </row>
    <row r="8" spans="1:5" s="889" customFormat="1" ht="15" customHeight="1">
      <c r="A8" s="890" t="s">
        <v>1143</v>
      </c>
      <c r="B8" s="891">
        <v>78905.337600000013</v>
      </c>
      <c r="C8" s="891">
        <v>78905.337600000013</v>
      </c>
    </row>
    <row r="9" spans="1:5" s="892" customFormat="1" ht="15" customHeight="1">
      <c r="A9" s="890" t="s">
        <v>1144</v>
      </c>
      <c r="B9" s="891">
        <v>0</v>
      </c>
      <c r="C9" s="891">
        <v>0</v>
      </c>
    </row>
    <row r="10" spans="1:5" s="892" customFormat="1" ht="15" customHeight="1">
      <c r="A10" s="890" t="s">
        <v>1145</v>
      </c>
      <c r="B10" s="891">
        <v>10803.472190000002</v>
      </c>
      <c r="C10" s="891">
        <v>10803.472190000002</v>
      </c>
    </row>
    <row r="11" spans="1:5" s="892" customFormat="1" ht="15" customHeight="1">
      <c r="A11" s="890" t="s">
        <v>1146</v>
      </c>
      <c r="B11" s="891">
        <v>0</v>
      </c>
      <c r="C11" s="891">
        <v>0</v>
      </c>
    </row>
    <row r="12" spans="1:5" s="892" customFormat="1" ht="15" customHeight="1">
      <c r="A12" s="890" t="s">
        <v>1147</v>
      </c>
      <c r="B12" s="891">
        <v>0</v>
      </c>
      <c r="C12" s="891">
        <v>0</v>
      </c>
    </row>
    <row r="13" spans="1:5" s="892" customFormat="1" ht="15" customHeight="1">
      <c r="A13" s="890" t="s">
        <v>1148</v>
      </c>
      <c r="B13" s="891">
        <v>0</v>
      </c>
      <c r="C13" s="891">
        <v>0</v>
      </c>
    </row>
    <row r="14" spans="1:5" s="892" customFormat="1" ht="15" customHeight="1">
      <c r="A14" s="890" t="s">
        <v>1149</v>
      </c>
      <c r="B14" s="891">
        <v>1461.85175</v>
      </c>
      <c r="C14" s="891">
        <v>1461.85175</v>
      </c>
    </row>
    <row r="15" spans="1:5" s="892" customFormat="1" ht="15" customHeight="1">
      <c r="A15" s="890" t="s">
        <v>1150</v>
      </c>
      <c r="B15" s="891">
        <v>71391.948959999994</v>
      </c>
      <c r="C15" s="891">
        <v>71391.948959999994</v>
      </c>
    </row>
    <row r="16" spans="1:5" s="889" customFormat="1" ht="15" customHeight="1">
      <c r="A16" s="907" t="s">
        <v>1151</v>
      </c>
      <c r="B16" s="912">
        <v>110667.51525999999</v>
      </c>
      <c r="C16" s="912">
        <v>110667.51525999999</v>
      </c>
    </row>
    <row r="17" spans="1:3" s="889" customFormat="1" ht="15" customHeight="1">
      <c r="A17" s="890" t="s">
        <v>108</v>
      </c>
      <c r="B17" s="891">
        <v>54757.04952</v>
      </c>
      <c r="C17" s="891">
        <v>54757.04952</v>
      </c>
    </row>
    <row r="18" spans="1:3" s="889" customFormat="1" ht="15" customHeight="1">
      <c r="A18" s="890" t="s">
        <v>1152</v>
      </c>
      <c r="B18" s="891">
        <v>0</v>
      </c>
      <c r="C18" s="891">
        <v>0</v>
      </c>
    </row>
    <row r="19" spans="1:3" s="892" customFormat="1" ht="15" customHeight="1">
      <c r="A19" s="890" t="s">
        <v>1153</v>
      </c>
      <c r="B19" s="891">
        <v>55733.213899999988</v>
      </c>
      <c r="C19" s="891">
        <v>55733.213899999988</v>
      </c>
    </row>
    <row r="20" spans="1:3" s="892" customFormat="1" ht="15" customHeight="1">
      <c r="A20" s="890" t="s">
        <v>1154</v>
      </c>
      <c r="B20" s="891">
        <v>177.25183999999999</v>
      </c>
      <c r="C20" s="891">
        <v>177.25183999999999</v>
      </c>
    </row>
    <row r="21" spans="1:3" s="892" customFormat="1" ht="15" customHeight="1">
      <c r="A21" s="890" t="s">
        <v>1155</v>
      </c>
      <c r="B21" s="891">
        <v>0</v>
      </c>
      <c r="C21" s="891">
        <v>0</v>
      </c>
    </row>
    <row r="22" spans="1:3" s="892" customFormat="1" ht="15" customHeight="1">
      <c r="A22" s="890" t="s">
        <v>1156</v>
      </c>
      <c r="B22" s="891">
        <v>0</v>
      </c>
      <c r="C22" s="891">
        <v>0</v>
      </c>
    </row>
    <row r="23" spans="1:3" s="892" customFormat="1" ht="15" customHeight="1">
      <c r="A23" s="890" t="s">
        <v>817</v>
      </c>
      <c r="B23" s="891">
        <v>0</v>
      </c>
      <c r="C23" s="891">
        <v>0</v>
      </c>
    </row>
    <row r="24" spans="1:3" ht="15" customHeight="1">
      <c r="A24" s="907" t="s">
        <v>618</v>
      </c>
      <c r="B24" s="912">
        <v>51895.095240000002</v>
      </c>
      <c r="C24" s="912">
        <v>51895.095240000002</v>
      </c>
    </row>
    <row r="25" spans="1:3" s="889" customFormat="1" ht="15" customHeight="1">
      <c r="A25" s="890" t="s">
        <v>1157</v>
      </c>
      <c r="B25" s="891">
        <v>39748</v>
      </c>
      <c r="C25" s="891">
        <v>39748</v>
      </c>
    </row>
    <row r="26" spans="1:3" s="892" customFormat="1" ht="15" customHeight="1">
      <c r="A26" s="890" t="s">
        <v>1158</v>
      </c>
      <c r="B26" s="891">
        <v>0</v>
      </c>
      <c r="C26" s="891">
        <v>0</v>
      </c>
    </row>
    <row r="27" spans="1:3" s="892" customFormat="1" ht="15" customHeight="1">
      <c r="A27" s="890" t="s">
        <v>1159</v>
      </c>
      <c r="B27" s="891">
        <v>0</v>
      </c>
      <c r="C27" s="891">
        <v>0</v>
      </c>
    </row>
    <row r="28" spans="1:3" s="892" customFormat="1" ht="15" customHeight="1">
      <c r="A28" s="890" t="s">
        <v>1160</v>
      </c>
      <c r="B28" s="891">
        <v>9446.2330000000002</v>
      </c>
      <c r="C28" s="891">
        <v>9446.2330000000002</v>
      </c>
    </row>
    <row r="29" spans="1:3" s="892" customFormat="1" ht="15" customHeight="1">
      <c r="A29" s="890" t="s">
        <v>1161</v>
      </c>
      <c r="B29" s="891">
        <v>2700.8622400000004</v>
      </c>
      <c r="C29" s="891">
        <v>2700.8622400000004</v>
      </c>
    </row>
    <row r="30" spans="1:3" s="892" customFormat="1" ht="15" customHeight="1">
      <c r="A30" s="913" t="s">
        <v>1162</v>
      </c>
      <c r="B30" s="891">
        <v>0</v>
      </c>
      <c r="C30" s="891">
        <v>0</v>
      </c>
    </row>
    <row r="31" spans="1:3" s="892" customFormat="1" ht="15" customHeight="1">
      <c r="A31" s="913" t="s">
        <v>1163</v>
      </c>
      <c r="B31" s="891">
        <v>2700.8622400000004</v>
      </c>
      <c r="C31" s="891">
        <v>2700.8622400000004</v>
      </c>
    </row>
    <row r="32" spans="1:3" s="892" customFormat="1" ht="15" customHeight="1">
      <c r="A32" s="914" t="s">
        <v>622</v>
      </c>
      <c r="B32" s="915">
        <v>162562.61049999998</v>
      </c>
      <c r="C32" s="915">
        <v>162562.61049999998</v>
      </c>
    </row>
    <row r="33" spans="1:3" s="892" customFormat="1" ht="15" customHeight="1">
      <c r="A33" s="890" t="s">
        <v>1164</v>
      </c>
      <c r="B33" s="891">
        <v>0</v>
      </c>
      <c r="C33" s="891">
        <v>0</v>
      </c>
    </row>
    <row r="34" spans="1:3" s="892" customFormat="1" ht="15" customHeight="1">
      <c r="A34" s="890" t="s">
        <v>1165</v>
      </c>
      <c r="B34" s="891">
        <v>122990.00506</v>
      </c>
      <c r="C34" s="891">
        <v>122990.00506</v>
      </c>
    </row>
    <row r="35" spans="1:3" s="889" customFormat="1">
      <c r="A35" s="914" t="s">
        <v>1166</v>
      </c>
      <c r="B35" s="915">
        <v>83.839089999999999</v>
      </c>
      <c r="C35" s="915">
        <v>83.839089999999999</v>
      </c>
    </row>
    <row r="36" spans="1:3" s="889" customFormat="1" ht="15" customHeight="1">
      <c r="A36" s="893" t="s">
        <v>1167</v>
      </c>
      <c r="B36" s="891">
        <v>0</v>
      </c>
      <c r="C36" s="891">
        <v>0</v>
      </c>
    </row>
    <row r="37" spans="1:3" s="889" customFormat="1" ht="15" customHeight="1">
      <c r="A37" s="890" t="s">
        <v>632</v>
      </c>
      <c r="B37" s="891">
        <v>83.839089999999999</v>
      </c>
      <c r="C37" s="891">
        <v>83.839089999999999</v>
      </c>
    </row>
    <row r="38" spans="1:3" s="889" customFormat="1" ht="15" customHeight="1">
      <c r="A38" s="916" t="s">
        <v>1168</v>
      </c>
      <c r="B38" s="891">
        <v>57553.315690000003</v>
      </c>
      <c r="C38" s="891">
        <v>57553.315690000003</v>
      </c>
    </row>
    <row r="39" spans="1:3" s="889" customFormat="1" ht="15" customHeight="1">
      <c r="A39" s="893" t="s">
        <v>1169</v>
      </c>
      <c r="B39" s="891">
        <v>20069.555759999999</v>
      </c>
      <c r="C39" s="891">
        <v>20069.555759999999</v>
      </c>
    </row>
    <row r="40" spans="1:3" s="889" customFormat="1" ht="15" customHeight="1">
      <c r="A40" s="890" t="s">
        <v>1170</v>
      </c>
      <c r="B40" s="891">
        <v>37567.599020000009</v>
      </c>
      <c r="C40" s="891">
        <v>37567.599020000009</v>
      </c>
    </row>
    <row r="41" spans="1:3" s="889" customFormat="1" ht="15" customHeight="1">
      <c r="A41" s="916" t="s">
        <v>1171</v>
      </c>
      <c r="B41" s="891">
        <v>0</v>
      </c>
      <c r="C41" s="891">
        <v>0</v>
      </c>
    </row>
    <row r="42" spans="1:3" s="889" customFormat="1" ht="15" customHeight="1">
      <c r="A42" s="893" t="s">
        <v>1172</v>
      </c>
      <c r="B42" s="891">
        <v>0</v>
      </c>
      <c r="C42" s="891">
        <v>0</v>
      </c>
    </row>
    <row r="43" spans="1:3" s="889" customFormat="1" ht="15" customHeight="1">
      <c r="A43" s="890" t="s">
        <v>1173</v>
      </c>
      <c r="B43" s="891">
        <v>37567.599020000009</v>
      </c>
      <c r="C43" s="891">
        <v>37567.599020000009</v>
      </c>
    </row>
    <row r="44" spans="1:3" s="889" customFormat="1" ht="15" customHeight="1">
      <c r="A44" s="916" t="s">
        <v>1174</v>
      </c>
      <c r="B44" s="891">
        <v>33974.06237</v>
      </c>
      <c r="C44" s="891">
        <v>33974.06237</v>
      </c>
    </row>
    <row r="45" spans="1:3" s="889" customFormat="1" ht="15" customHeight="1">
      <c r="A45" s="890" t="s">
        <v>1175</v>
      </c>
      <c r="B45" s="891">
        <v>3593.5366500000091</v>
      </c>
      <c r="C45" s="891">
        <v>3593.5366500000091</v>
      </c>
    </row>
    <row r="46" spans="1:3" s="889" customFormat="1" ht="15" customHeight="1">
      <c r="A46" s="916" t="s">
        <v>1176</v>
      </c>
      <c r="B46" s="891">
        <v>0</v>
      </c>
      <c r="C46" s="891">
        <v>0</v>
      </c>
    </row>
    <row r="47" spans="1:3" s="889" customFormat="1" ht="15" customHeight="1">
      <c r="A47" s="917" t="s">
        <v>1177</v>
      </c>
      <c r="B47" s="891">
        <v>0</v>
      </c>
      <c r="C47" s="891">
        <v>0</v>
      </c>
    </row>
    <row r="48" spans="1:3" s="889" customFormat="1" ht="15" customHeight="1">
      <c r="A48" s="916" t="s">
        <v>1178</v>
      </c>
      <c r="B48" s="891">
        <v>0</v>
      </c>
      <c r="C48" s="891">
        <v>0</v>
      </c>
    </row>
    <row r="49" spans="1:3" s="889" customFormat="1" ht="15" customHeight="1">
      <c r="A49" s="893" t="s">
        <v>1179</v>
      </c>
      <c r="B49" s="891">
        <v>75.104039999999998</v>
      </c>
      <c r="C49" s="891">
        <v>75.104039999999998</v>
      </c>
    </row>
    <row r="50" spans="1:3" s="889" customFormat="1" ht="15" customHeight="1">
      <c r="A50" s="917" t="s">
        <v>1180</v>
      </c>
      <c r="B50" s="891">
        <v>74.008039999999994</v>
      </c>
      <c r="C50" s="891">
        <v>74.008039999999994</v>
      </c>
    </row>
    <row r="51" spans="1:3" s="889" customFormat="1" ht="15" customHeight="1">
      <c r="A51" s="916" t="s">
        <v>1181</v>
      </c>
      <c r="B51" s="891">
        <v>1.0960000000000001</v>
      </c>
      <c r="C51" s="891">
        <v>1.0960000000000001</v>
      </c>
    </row>
    <row r="52" spans="1:3" s="889" customFormat="1" ht="15" customHeight="1">
      <c r="A52" s="890" t="s">
        <v>1182</v>
      </c>
      <c r="B52" s="891">
        <v>3518.4326100000089</v>
      </c>
      <c r="C52" s="891">
        <v>3518.4326100000089</v>
      </c>
    </row>
    <row r="53" spans="1:3" s="889" customFormat="1" ht="15" customHeight="1">
      <c r="A53" s="916" t="s">
        <v>1183</v>
      </c>
      <c r="B53" s="891">
        <v>0</v>
      </c>
      <c r="C53" s="891">
        <v>0</v>
      </c>
    </row>
    <row r="54" spans="1:3" s="889" customFormat="1" ht="15" customHeight="1">
      <c r="A54" s="890" t="s">
        <v>648</v>
      </c>
      <c r="B54" s="891">
        <v>3518.4326100000089</v>
      </c>
      <c r="C54" s="891">
        <v>3518.4326100000089</v>
      </c>
    </row>
    <row r="55" spans="1:3" s="889" customFormat="1" ht="15" customHeight="1">
      <c r="A55" s="916" t="s">
        <v>1184</v>
      </c>
      <c r="B55" s="891">
        <v>93.523430000000019</v>
      </c>
      <c r="C55" s="891">
        <v>93.523430000000019</v>
      </c>
    </row>
    <row r="56" spans="1:3" s="889" customFormat="1" ht="15" customHeight="1">
      <c r="A56" s="893" t="s">
        <v>1185</v>
      </c>
      <c r="B56" s="891">
        <v>0</v>
      </c>
      <c r="C56" s="891">
        <v>0</v>
      </c>
    </row>
    <row r="57" spans="1:3" s="889" customFormat="1" ht="15" customHeight="1">
      <c r="A57" s="890" t="s">
        <v>650</v>
      </c>
      <c r="B57" s="891">
        <v>3611.9560400000091</v>
      </c>
      <c r="C57" s="891">
        <v>3611.9560400000091</v>
      </c>
    </row>
    <row r="58" spans="1:3" s="889" customFormat="1" ht="15" customHeight="1">
      <c r="A58" s="916" t="s">
        <v>1186</v>
      </c>
      <c r="B58" s="891">
        <v>0</v>
      </c>
      <c r="C58" s="891">
        <v>0</v>
      </c>
    </row>
    <row r="59" spans="1:3" s="889" customFormat="1" ht="15" customHeight="1">
      <c r="A59" s="890" t="s">
        <v>1187</v>
      </c>
      <c r="B59" s="891">
        <v>3611.9560400000091</v>
      </c>
      <c r="C59" s="891">
        <v>3611.9560400000091</v>
      </c>
    </row>
    <row r="60" spans="1:3" s="889" customFormat="1" ht="15" customHeight="1">
      <c r="A60" s="916" t="s">
        <v>1188</v>
      </c>
      <c r="B60" s="891">
        <v>911.0938000000001</v>
      </c>
      <c r="C60" s="891">
        <v>911.0938000000001</v>
      </c>
    </row>
    <row r="61" spans="1:3" s="889" customFormat="1" ht="15" customHeight="1">
      <c r="A61" s="907" t="s">
        <v>1189</v>
      </c>
      <c r="B61" s="912">
        <v>2700.862240000009</v>
      </c>
      <c r="C61" s="912">
        <v>2700.862240000009</v>
      </c>
    </row>
    <row r="62" spans="1:3" ht="3.75" customHeight="1" thickBot="1">
      <c r="A62" s="926"/>
      <c r="B62" s="927"/>
      <c r="C62" s="927"/>
    </row>
    <row r="63" spans="1:3" ht="15" customHeight="1" thickTop="1">
      <c r="A63" s="928"/>
      <c r="B63" s="893"/>
      <c r="C63" s="920"/>
    </row>
  </sheetData>
  <mergeCells count="4">
    <mergeCell ref="A1:C1"/>
    <mergeCell ref="A2:C2"/>
    <mergeCell ref="A3:C3"/>
    <mergeCell ref="A4:C4"/>
  </mergeCells>
  <hyperlinks>
    <hyperlink ref="E1" location="ÍNDICE!A1" display="ÍNDICE!A1"/>
  </hyperlink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58"/>
  <sheetViews>
    <sheetView zoomScaleNormal="100" workbookViewId="0">
      <selection activeCell="F21" sqref="F21"/>
    </sheetView>
  </sheetViews>
  <sheetFormatPr baseColWidth="10" defaultColWidth="9.140625" defaultRowHeight="1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6" ht="25.5" customHeight="1">
      <c r="A1" s="1076" t="s">
        <v>1195</v>
      </c>
      <c r="B1" s="1076"/>
      <c r="C1" s="1076"/>
      <c r="D1" s="1076"/>
      <c r="F1" s="861" t="s">
        <v>1124</v>
      </c>
    </row>
    <row r="2" spans="1:6" ht="15" customHeight="1">
      <c r="A2" s="1077" t="s">
        <v>316</v>
      </c>
      <c r="B2" s="1077"/>
      <c r="C2" s="1077"/>
      <c r="D2" s="1077"/>
    </row>
    <row r="3" spans="1:6" ht="15" customHeight="1">
      <c r="A3" s="1077" t="s">
        <v>330</v>
      </c>
      <c r="B3" s="1077"/>
      <c r="C3" s="1077"/>
      <c r="D3" s="1077"/>
    </row>
    <row r="4" spans="1:6" ht="31.5" customHeight="1">
      <c r="A4" s="1078" t="s">
        <v>3</v>
      </c>
      <c r="B4" s="1078"/>
      <c r="C4" s="1078"/>
      <c r="D4" s="1078"/>
    </row>
    <row r="5" spans="1:6" ht="3.75" customHeight="1">
      <c r="A5" s="929"/>
      <c r="B5" s="929"/>
      <c r="C5" s="929"/>
      <c r="D5" s="929"/>
    </row>
    <row r="6" spans="1:6" ht="30" customHeight="1" thickBot="1">
      <c r="A6" s="930"/>
      <c r="B6" s="931" t="s">
        <v>1196</v>
      </c>
      <c r="C6" s="931" t="s">
        <v>1197</v>
      </c>
      <c r="D6" s="932" t="s">
        <v>8</v>
      </c>
    </row>
    <row r="7" spans="1:6" ht="15" customHeight="1" thickTop="1" thickBot="1">
      <c r="A7" s="933" t="s">
        <v>593</v>
      </c>
      <c r="B7" s="934">
        <v>71437.967759999985</v>
      </c>
      <c r="C7" s="934">
        <v>38793.618549999992</v>
      </c>
      <c r="D7" s="934">
        <v>110231.58631000001</v>
      </c>
    </row>
    <row r="8" spans="1:6" ht="15" customHeight="1" thickTop="1">
      <c r="A8" s="935" t="s">
        <v>1143</v>
      </c>
      <c r="B8" s="936">
        <v>5696.5678699999999</v>
      </c>
      <c r="C8" s="936">
        <v>24087.889059999998</v>
      </c>
      <c r="D8" s="936">
        <v>29784.45693</v>
      </c>
    </row>
    <row r="9" spans="1:6" ht="15" customHeight="1">
      <c r="A9" s="935" t="s">
        <v>1144</v>
      </c>
      <c r="B9" s="936">
        <v>1236.8885400000001</v>
      </c>
      <c r="C9" s="936">
        <v>0</v>
      </c>
      <c r="D9" s="936">
        <v>1236.8885400000001</v>
      </c>
    </row>
    <row r="10" spans="1:6" ht="15" customHeight="1">
      <c r="A10" s="935" t="s">
        <v>1145</v>
      </c>
      <c r="B10" s="936">
        <v>10388.78692</v>
      </c>
      <c r="C10" s="936">
        <v>9769.2952900000018</v>
      </c>
      <c r="D10" s="936">
        <v>20158.08221</v>
      </c>
    </row>
    <row r="11" spans="1:6" ht="15" customHeight="1">
      <c r="A11" s="935" t="s">
        <v>1146</v>
      </c>
      <c r="B11" s="936">
        <v>501.99678999999992</v>
      </c>
      <c r="C11" s="936">
        <v>0</v>
      </c>
      <c r="D11" s="936">
        <v>501.99678999999992</v>
      </c>
    </row>
    <row r="12" spans="1:6" ht="15" customHeight="1">
      <c r="A12" s="935" t="s">
        <v>1147</v>
      </c>
      <c r="B12" s="936">
        <v>4.8869999999999996</v>
      </c>
      <c r="C12" s="936">
        <v>27.439399999999996</v>
      </c>
      <c r="D12" s="936">
        <v>32.326399999999992</v>
      </c>
    </row>
    <row r="13" spans="1:6" ht="15" customHeight="1">
      <c r="A13" s="935" t="s">
        <v>1148</v>
      </c>
      <c r="B13" s="936">
        <v>47586.375930000002</v>
      </c>
      <c r="C13" s="936">
        <v>2790.5626800000005</v>
      </c>
      <c r="D13" s="936">
        <v>50376.938610000005</v>
      </c>
    </row>
    <row r="14" spans="1:6" ht="15" customHeight="1">
      <c r="A14" s="935" t="s">
        <v>1149</v>
      </c>
      <c r="B14" s="936">
        <v>6022.4647100000002</v>
      </c>
      <c r="C14" s="936">
        <v>2118.4321199999999</v>
      </c>
      <c r="D14" s="936">
        <v>8140.8968299999997</v>
      </c>
    </row>
    <row r="15" spans="1:6" ht="15" customHeight="1" thickBot="1">
      <c r="A15" s="935" t="s">
        <v>1150</v>
      </c>
      <c r="B15" s="936">
        <v>0</v>
      </c>
      <c r="C15" s="936">
        <v>0</v>
      </c>
      <c r="D15" s="936">
        <v>0</v>
      </c>
    </row>
    <row r="16" spans="1:6" ht="15" customHeight="1" thickTop="1" thickBot="1">
      <c r="A16" s="933" t="s">
        <v>1151</v>
      </c>
      <c r="B16" s="934">
        <v>28540.165639999996</v>
      </c>
      <c r="C16" s="934">
        <v>18783.904549999999</v>
      </c>
      <c r="D16" s="934">
        <v>47324.070189999999</v>
      </c>
    </row>
    <row r="17" spans="1:4" ht="15" customHeight="1" thickTop="1">
      <c r="A17" s="935" t="s">
        <v>1152</v>
      </c>
      <c r="B17" s="936">
        <v>16219.814129999999</v>
      </c>
      <c r="C17" s="936">
        <v>0</v>
      </c>
      <c r="D17" s="936">
        <v>16219.814129999999</v>
      </c>
    </row>
    <row r="18" spans="1:4" ht="15" customHeight="1">
      <c r="A18" s="935" t="s">
        <v>1153</v>
      </c>
      <c r="B18" s="936">
        <v>12320.35151</v>
      </c>
      <c r="C18" s="936">
        <v>18357.302440000003</v>
      </c>
      <c r="D18" s="936">
        <v>30677.653950000004</v>
      </c>
    </row>
    <row r="19" spans="1:4" ht="15" customHeight="1">
      <c r="A19" s="935" t="s">
        <v>1154</v>
      </c>
      <c r="B19" s="936">
        <v>0</v>
      </c>
      <c r="C19" s="936">
        <v>426.60210999999998</v>
      </c>
      <c r="D19" s="936">
        <v>426.60210999999998</v>
      </c>
    </row>
    <row r="20" spans="1:4" ht="15" customHeight="1">
      <c r="A20" s="935" t="s">
        <v>1155</v>
      </c>
      <c r="B20" s="936">
        <v>0</v>
      </c>
      <c r="C20" s="936">
        <v>0</v>
      </c>
      <c r="D20" s="936">
        <v>0</v>
      </c>
    </row>
    <row r="21" spans="1:4" ht="15" customHeight="1">
      <c r="A21" s="935" t="s">
        <v>1156</v>
      </c>
      <c r="B21" s="936">
        <v>0</v>
      </c>
      <c r="C21" s="936">
        <v>0</v>
      </c>
      <c r="D21" s="936">
        <v>0</v>
      </c>
    </row>
    <row r="22" spans="1:4" ht="15" customHeight="1" thickBot="1">
      <c r="A22" s="935" t="s">
        <v>817</v>
      </c>
      <c r="B22" s="936">
        <v>0</v>
      </c>
      <c r="C22" s="936">
        <v>0</v>
      </c>
      <c r="D22" s="936">
        <v>0</v>
      </c>
    </row>
    <row r="23" spans="1:4" ht="15" customHeight="1" thickTop="1" thickBot="1">
      <c r="A23" s="933" t="s">
        <v>618</v>
      </c>
      <c r="B23" s="934">
        <v>42897.80212</v>
      </c>
      <c r="C23" s="934">
        <v>20009.714</v>
      </c>
      <c r="D23" s="934">
        <v>62907.51612</v>
      </c>
    </row>
    <row r="24" spans="1:4" ht="15" customHeight="1" thickTop="1">
      <c r="A24" s="935" t="s">
        <v>1157</v>
      </c>
      <c r="B24" s="936">
        <v>38120.300000000003</v>
      </c>
      <c r="C24" s="936">
        <v>10896.1</v>
      </c>
      <c r="D24" s="936">
        <v>49016.4</v>
      </c>
    </row>
    <row r="25" spans="1:4" ht="15" customHeight="1">
      <c r="A25" s="935" t="s">
        <v>1158</v>
      </c>
      <c r="B25" s="936">
        <v>0</v>
      </c>
      <c r="C25" s="936">
        <v>0</v>
      </c>
      <c r="D25" s="936">
        <v>0</v>
      </c>
    </row>
    <row r="26" spans="1:4" ht="15" customHeight="1">
      <c r="A26" s="935" t="s">
        <v>1159</v>
      </c>
      <c r="B26" s="936">
        <v>0</v>
      </c>
      <c r="C26" s="936">
        <v>0</v>
      </c>
      <c r="D26" s="936">
        <v>0</v>
      </c>
    </row>
    <row r="27" spans="1:4" ht="15" customHeight="1">
      <c r="A27" s="935" t="s">
        <v>1160</v>
      </c>
      <c r="B27" s="936">
        <v>2762.69425</v>
      </c>
      <c r="C27" s="936">
        <v>5112.3741500000006</v>
      </c>
      <c r="D27" s="936">
        <v>7875.0684000000001</v>
      </c>
    </row>
    <row r="28" spans="1:4" ht="15" customHeight="1">
      <c r="A28" s="935" t="s">
        <v>1161</v>
      </c>
      <c r="B28" s="936">
        <v>2014.8078699999999</v>
      </c>
      <c r="C28" s="936">
        <v>4001.2398499999999</v>
      </c>
      <c r="D28" s="936">
        <v>6016.0477199999996</v>
      </c>
    </row>
    <row r="29" spans="1:4" ht="15" customHeight="1">
      <c r="A29" s="937" t="s">
        <v>1198</v>
      </c>
      <c r="B29" s="936">
        <v>0.35419</v>
      </c>
      <c r="C29" s="936">
        <v>2109.1407200000003</v>
      </c>
      <c r="D29" s="936">
        <v>2109.4949100000003</v>
      </c>
    </row>
    <row r="30" spans="1:4" ht="15" customHeight="1" thickBot="1">
      <c r="A30" s="937" t="s">
        <v>1199</v>
      </c>
      <c r="B30" s="936">
        <v>2014.4536799999998</v>
      </c>
      <c r="C30" s="936">
        <v>1892.0991299999998</v>
      </c>
      <c r="D30" s="936">
        <v>3906.5528099999997</v>
      </c>
    </row>
    <row r="31" spans="1:4" ht="15" customHeight="1" thickTop="1" thickBot="1">
      <c r="A31" s="933" t="s">
        <v>622</v>
      </c>
      <c r="B31" s="934">
        <v>71437.96776</v>
      </c>
      <c r="C31" s="934">
        <v>38793.618549999999</v>
      </c>
      <c r="D31" s="934">
        <v>110231.58631</v>
      </c>
    </row>
    <row r="32" spans="1:4" ht="15" customHeight="1" thickTop="1">
      <c r="A32" s="937" t="s">
        <v>1164</v>
      </c>
      <c r="B32" s="936">
        <v>0</v>
      </c>
      <c r="C32" s="936">
        <v>0</v>
      </c>
      <c r="D32" s="936">
        <v>0</v>
      </c>
    </row>
    <row r="33" spans="1:4" ht="15" customHeight="1" thickBot="1">
      <c r="A33" s="937" t="s">
        <v>1165</v>
      </c>
      <c r="B33" s="936">
        <v>7386655.8532300005</v>
      </c>
      <c r="C33" s="936">
        <v>3496746.9034199999</v>
      </c>
      <c r="D33" s="936">
        <v>10883402.756649999</v>
      </c>
    </row>
    <row r="34" spans="1:4" ht="16.5" thickTop="1" thickBot="1">
      <c r="A34" s="933" t="s">
        <v>1166</v>
      </c>
      <c r="B34" s="934">
        <v>0</v>
      </c>
      <c r="C34" s="934">
        <v>35.470150000000004</v>
      </c>
      <c r="D34" s="934">
        <v>35.470150000000004</v>
      </c>
    </row>
    <row r="35" spans="1:4" ht="15" customHeight="1" thickTop="1">
      <c r="A35" s="937" t="s">
        <v>1167</v>
      </c>
      <c r="B35" s="936">
        <v>1657.69344</v>
      </c>
      <c r="C35" s="936">
        <v>0</v>
      </c>
      <c r="D35" s="936">
        <v>1657.69344</v>
      </c>
    </row>
    <row r="36" spans="1:4" ht="15" customHeight="1">
      <c r="A36" s="935" t="s">
        <v>632</v>
      </c>
      <c r="B36" s="936">
        <v>-1657.69344</v>
      </c>
      <c r="C36" s="936">
        <v>35.470150000000004</v>
      </c>
      <c r="D36" s="936">
        <v>-1622.2232899999999</v>
      </c>
    </row>
    <row r="37" spans="1:4" ht="15" customHeight="1">
      <c r="A37" s="938" t="s">
        <v>1168</v>
      </c>
      <c r="B37" s="936">
        <v>80694.692200000005</v>
      </c>
      <c r="C37" s="936">
        <v>51334.486389999998</v>
      </c>
      <c r="D37" s="936">
        <v>132029.17859000002</v>
      </c>
    </row>
    <row r="38" spans="1:4" ht="15" customHeight="1">
      <c r="A38" s="937" t="s">
        <v>1169</v>
      </c>
      <c r="B38" s="936">
        <v>223.52558999999999</v>
      </c>
      <c r="C38" s="936">
        <v>32.135739999999998</v>
      </c>
      <c r="D38" s="936">
        <v>255.66132999999999</v>
      </c>
    </row>
    <row r="39" spans="1:4" ht="15" customHeight="1">
      <c r="A39" s="935" t="s">
        <v>1170</v>
      </c>
      <c r="B39" s="936">
        <v>78813.473169999997</v>
      </c>
      <c r="C39" s="936">
        <v>51337.820800000001</v>
      </c>
      <c r="D39" s="936">
        <v>130151.29397000003</v>
      </c>
    </row>
    <row r="40" spans="1:4" ht="15" customHeight="1">
      <c r="A40" s="938" t="s">
        <v>1171</v>
      </c>
      <c r="B40" s="936">
        <v>44.613669999999999</v>
      </c>
      <c r="C40" s="936">
        <v>0</v>
      </c>
      <c r="D40" s="936">
        <v>44.613669999999999</v>
      </c>
    </row>
    <row r="41" spans="1:4" ht="15" customHeight="1">
      <c r="A41" s="937" t="s">
        <v>1172</v>
      </c>
      <c r="B41" s="936">
        <v>258.42896999999999</v>
      </c>
      <c r="C41" s="936">
        <v>0</v>
      </c>
      <c r="D41" s="936">
        <v>258.42896999999999</v>
      </c>
    </row>
    <row r="42" spans="1:4" ht="15" customHeight="1">
      <c r="A42" s="935" t="s">
        <v>1173</v>
      </c>
      <c r="B42" s="936">
        <v>78599.65787000001</v>
      </c>
      <c r="C42" s="936">
        <v>51337.820800000001</v>
      </c>
      <c r="D42" s="936">
        <v>129937.47867000004</v>
      </c>
    </row>
    <row r="43" spans="1:4" ht="15" customHeight="1">
      <c r="A43" s="938" t="s">
        <v>1174</v>
      </c>
      <c r="B43" s="936">
        <v>77447.16191000001</v>
      </c>
      <c r="C43" s="936">
        <v>48679.01208</v>
      </c>
      <c r="D43" s="936">
        <v>126126.17399000001</v>
      </c>
    </row>
    <row r="44" spans="1:4" ht="15" customHeight="1">
      <c r="A44" s="935" t="s">
        <v>1175</v>
      </c>
      <c r="B44" s="936">
        <v>1152.4959600000002</v>
      </c>
      <c r="C44" s="936">
        <v>2658.8087200000009</v>
      </c>
      <c r="D44" s="936">
        <v>3811.3046800000302</v>
      </c>
    </row>
    <row r="45" spans="1:4" ht="15" customHeight="1">
      <c r="A45" s="938" t="s">
        <v>1200</v>
      </c>
      <c r="B45" s="936">
        <v>18.848459999999999</v>
      </c>
      <c r="C45" s="936">
        <v>0</v>
      </c>
      <c r="D45" s="936">
        <v>18.848459999999999</v>
      </c>
    </row>
    <row r="46" spans="1:4" ht="15" customHeight="1">
      <c r="A46" s="937" t="s">
        <v>1201</v>
      </c>
      <c r="B46" s="936">
        <v>4.4221900000000005</v>
      </c>
      <c r="C46" s="936">
        <v>0</v>
      </c>
      <c r="D46" s="936">
        <v>4.4221900000000005</v>
      </c>
    </row>
    <row r="47" spans="1:4" ht="15" customHeight="1">
      <c r="A47" s="935" t="s">
        <v>1182</v>
      </c>
      <c r="B47" s="936">
        <v>1166.9222300000001</v>
      </c>
      <c r="C47" s="936">
        <v>2658.8087200000009</v>
      </c>
      <c r="D47" s="936">
        <v>3825.7309500000301</v>
      </c>
    </row>
    <row r="48" spans="1:4" ht="15" customHeight="1">
      <c r="A48" s="938" t="s">
        <v>1183</v>
      </c>
      <c r="B48" s="936">
        <v>841.90644999999995</v>
      </c>
      <c r="C48" s="939">
        <v>-1.48176</v>
      </c>
      <c r="D48" s="936">
        <v>840.42468999999994</v>
      </c>
    </row>
    <row r="49" spans="1:4" ht="15" customHeight="1">
      <c r="A49" s="935" t="s">
        <v>648</v>
      </c>
      <c r="B49" s="936">
        <v>2008.8286800000001</v>
      </c>
      <c r="C49" s="936">
        <v>2657.3269600000008</v>
      </c>
      <c r="D49" s="936">
        <v>4666.15564000003</v>
      </c>
    </row>
    <row r="50" spans="1:4" ht="15" customHeight="1">
      <c r="A50" s="938" t="s">
        <v>1184</v>
      </c>
      <c r="B50" s="936">
        <v>5.625</v>
      </c>
      <c r="C50" s="936">
        <v>0</v>
      </c>
      <c r="D50" s="936">
        <v>5.625</v>
      </c>
    </row>
    <row r="51" spans="1:4" ht="15" customHeight="1">
      <c r="A51" s="937" t="s">
        <v>1185</v>
      </c>
      <c r="B51" s="936">
        <v>0</v>
      </c>
      <c r="C51" s="936">
        <v>0</v>
      </c>
      <c r="D51" s="936">
        <v>0</v>
      </c>
    </row>
    <row r="52" spans="1:4" ht="15" customHeight="1">
      <c r="A52" s="935" t="s">
        <v>650</v>
      </c>
      <c r="B52" s="936">
        <v>2014.4536800000001</v>
      </c>
      <c r="C52" s="936">
        <v>2657.3269600000008</v>
      </c>
      <c r="D52" s="936">
        <v>4671.78064000003</v>
      </c>
    </row>
    <row r="53" spans="1:4" ht="15" customHeight="1">
      <c r="A53" s="938" t="s">
        <v>1186</v>
      </c>
      <c r="B53" s="936">
        <v>0</v>
      </c>
      <c r="C53" s="936">
        <v>0</v>
      </c>
      <c r="D53" s="936">
        <v>0</v>
      </c>
    </row>
    <row r="54" spans="1:4" ht="15" customHeight="1">
      <c r="A54" s="935" t="s">
        <v>1187</v>
      </c>
      <c r="B54" s="936">
        <v>2014.4536800000001</v>
      </c>
      <c r="C54" s="936">
        <v>2657.3269600000008</v>
      </c>
      <c r="D54" s="936">
        <v>4671.78064000003</v>
      </c>
    </row>
    <row r="55" spans="1:4" ht="15" customHeight="1" thickBot="1">
      <c r="A55" s="938" t="s">
        <v>1188</v>
      </c>
      <c r="B55" s="936">
        <v>0</v>
      </c>
      <c r="C55" s="936">
        <v>765.22782999999993</v>
      </c>
      <c r="D55" s="936">
        <v>765.22782999999993</v>
      </c>
    </row>
    <row r="56" spans="1:4" ht="15" customHeight="1" thickTop="1" thickBot="1">
      <c r="A56" s="940" t="s">
        <v>1189</v>
      </c>
      <c r="B56" s="941">
        <v>2014.4536800000001</v>
      </c>
      <c r="C56" s="941">
        <v>1892.099130000001</v>
      </c>
      <c r="D56" s="934">
        <v>3906.5528100000301</v>
      </c>
    </row>
    <row r="57" spans="1:4" ht="3.75" customHeight="1" thickTop="1" thickBot="1">
      <c r="A57" s="942"/>
      <c r="B57" s="943"/>
      <c r="C57" s="943"/>
      <c r="D57" s="943"/>
    </row>
    <row r="58" spans="1:4" ht="15" customHeight="1" thickTop="1">
      <c r="A58" s="944"/>
      <c r="B58" s="944"/>
      <c r="C58" s="944"/>
      <c r="D58" s="944"/>
    </row>
  </sheetData>
  <mergeCells count="4">
    <mergeCell ref="A1:D1"/>
    <mergeCell ref="A2:D2"/>
    <mergeCell ref="A3:D3"/>
    <mergeCell ref="A4:D4"/>
  </mergeCells>
  <hyperlinks>
    <hyperlink ref="F1" location="ÍNDICE!A1" display="ÍNDICE!A1"/>
  </hyperlink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O1"/>
  <sheetViews>
    <sheetView workbookViewId="0">
      <selection activeCell="O17" sqref="O17"/>
    </sheetView>
  </sheetViews>
  <sheetFormatPr baseColWidth="10" defaultRowHeight="15"/>
  <sheetData>
    <row r="1" spans="15:15">
      <c r="O1" s="862" t="s">
        <v>1124</v>
      </c>
    </row>
  </sheetData>
  <hyperlinks>
    <hyperlink ref="O1" location="ÍNDICE!A1" display="ÍNDICE!A1"/>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O1"/>
  <sheetViews>
    <sheetView workbookViewId="0">
      <selection activeCell="O9" sqref="O9"/>
    </sheetView>
  </sheetViews>
  <sheetFormatPr baseColWidth="10" defaultRowHeight="15"/>
  <sheetData>
    <row r="1" spans="15:15">
      <c r="O1" s="862" t="s">
        <v>1124</v>
      </c>
    </row>
  </sheetData>
  <hyperlinks>
    <hyperlink ref="O1" location="ÍNDICE!A1" display="ÍNDICE!A1"/>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H167"/>
  <sheetViews>
    <sheetView zoomScale="115" zoomScaleNormal="115" workbookViewId="0">
      <selection activeCell="D1" sqref="D1"/>
    </sheetView>
  </sheetViews>
  <sheetFormatPr baseColWidth="10" defaultColWidth="9.140625" defaultRowHeight="15"/>
  <cols>
    <col min="1" max="1" width="85.7109375" style="945" customWidth="1"/>
    <col min="2" max="2" width="9.140625" style="945"/>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c r="A1" s="1079" t="s">
        <v>1112</v>
      </c>
      <c r="B1" s="1079"/>
      <c r="C1" s="945"/>
      <c r="D1" s="862" t="s">
        <v>1124</v>
      </c>
      <c r="E1" s="945"/>
      <c r="F1" s="945"/>
      <c r="G1" s="945"/>
      <c r="H1" s="945"/>
    </row>
    <row r="2" spans="1:8">
      <c r="A2" s="946"/>
      <c r="B2" s="947"/>
      <c r="C2" s="945"/>
      <c r="D2" s="945"/>
      <c r="E2" s="945"/>
      <c r="F2" s="945"/>
      <c r="G2" s="945"/>
      <c r="H2" s="945"/>
    </row>
    <row r="3" spans="1:8">
      <c r="A3" s="946" t="s">
        <v>1202</v>
      </c>
      <c r="B3" s="947"/>
      <c r="C3" s="945"/>
      <c r="D3" s="945"/>
      <c r="E3" s="945"/>
      <c r="F3" s="945"/>
      <c r="G3" s="945"/>
      <c r="H3" s="945"/>
    </row>
    <row r="4" spans="1:8">
      <c r="A4" s="947" t="s">
        <v>1203</v>
      </c>
      <c r="B4" s="947" t="s">
        <v>317</v>
      </c>
      <c r="C4" s="945"/>
      <c r="D4" s="945"/>
      <c r="E4" s="945"/>
      <c r="F4" s="945"/>
      <c r="G4" s="945"/>
      <c r="H4" s="945"/>
    </row>
    <row r="5" spans="1:8">
      <c r="A5" s="947" t="s">
        <v>1204</v>
      </c>
      <c r="B5" s="947" t="s">
        <v>319</v>
      </c>
      <c r="C5" s="945"/>
      <c r="D5" s="945"/>
      <c r="E5" s="945"/>
      <c r="F5" s="945"/>
      <c r="G5" s="945"/>
      <c r="H5" s="945"/>
    </row>
    <row r="6" spans="1:8">
      <c r="A6" s="947" t="s">
        <v>1205</v>
      </c>
      <c r="B6" s="947" t="s">
        <v>320</v>
      </c>
      <c r="C6" s="945"/>
      <c r="D6" s="945"/>
      <c r="E6" s="945"/>
      <c r="F6" s="945"/>
      <c r="G6" s="945"/>
      <c r="H6" s="945"/>
    </row>
    <row r="7" spans="1:8">
      <c r="A7" s="947" t="s">
        <v>1206</v>
      </c>
      <c r="B7" s="947" t="s">
        <v>323</v>
      </c>
      <c r="C7" s="945"/>
      <c r="D7" s="945"/>
      <c r="E7" s="945"/>
      <c r="F7" s="945"/>
      <c r="G7" s="945"/>
      <c r="H7" s="945"/>
    </row>
    <row r="8" spans="1:8">
      <c r="A8" s="947" t="s">
        <v>1207</v>
      </c>
      <c r="B8" s="947" t="s">
        <v>324</v>
      </c>
      <c r="C8" s="945"/>
      <c r="D8" s="945"/>
      <c r="E8" s="945"/>
      <c r="F8" s="945"/>
      <c r="G8" s="945"/>
      <c r="H8" s="945"/>
    </row>
    <row r="9" spans="1:8">
      <c r="A9" s="947" t="s">
        <v>1208</v>
      </c>
      <c r="B9" s="947" t="s">
        <v>322</v>
      </c>
      <c r="C9" s="945"/>
      <c r="D9" s="945"/>
      <c r="E9" s="945"/>
      <c r="F9" s="945"/>
      <c r="G9" s="945"/>
      <c r="H9" s="945"/>
    </row>
    <row r="10" spans="1:8">
      <c r="A10" s="947" t="s">
        <v>1209</v>
      </c>
      <c r="B10" s="947" t="s">
        <v>321</v>
      </c>
      <c r="C10" s="945"/>
      <c r="D10" s="945"/>
      <c r="E10" s="945"/>
      <c r="F10" s="945"/>
      <c r="G10" s="945"/>
      <c r="H10" s="945"/>
    </row>
    <row r="11" spans="1:8">
      <c r="A11" s="947" t="s">
        <v>1210</v>
      </c>
      <c r="B11" s="947" t="s">
        <v>325</v>
      </c>
      <c r="C11" s="945"/>
      <c r="D11" s="945"/>
      <c r="E11" s="945"/>
      <c r="F11" s="945"/>
      <c r="G11" s="945"/>
      <c r="H11" s="945"/>
    </row>
    <row r="12" spans="1:8">
      <c r="A12" s="947" t="s">
        <v>1211</v>
      </c>
      <c r="B12" s="947" t="s">
        <v>326</v>
      </c>
      <c r="C12" s="945"/>
      <c r="D12" s="945"/>
      <c r="E12" s="945"/>
      <c r="F12" s="945"/>
      <c r="G12" s="945"/>
      <c r="H12" s="945"/>
    </row>
    <row r="13" spans="1:8">
      <c r="A13" s="947" t="s">
        <v>1212</v>
      </c>
      <c r="B13" s="947" t="s">
        <v>327</v>
      </c>
      <c r="C13" s="945"/>
      <c r="D13" s="945"/>
      <c r="E13" s="945"/>
      <c r="F13" s="945"/>
      <c r="G13" s="945"/>
      <c r="H13" s="945"/>
    </row>
    <row r="14" spans="1:8">
      <c r="A14" s="947" t="s">
        <v>1213</v>
      </c>
      <c r="B14" s="947" t="s">
        <v>967</v>
      </c>
      <c r="C14" s="945"/>
      <c r="D14" s="945"/>
      <c r="E14" s="945"/>
      <c r="F14" s="945"/>
      <c r="G14" s="945"/>
      <c r="H14" s="945"/>
    </row>
    <row r="15" spans="1:8">
      <c r="A15" s="947" t="s">
        <v>1214</v>
      </c>
      <c r="B15" s="947" t="s">
        <v>328</v>
      </c>
      <c r="C15" s="945"/>
      <c r="D15" s="945"/>
      <c r="E15" s="945"/>
      <c r="F15" s="945"/>
      <c r="G15" s="945"/>
      <c r="H15" s="945"/>
    </row>
    <row r="16" spans="1:8">
      <c r="A16" s="947" t="s">
        <v>1215</v>
      </c>
      <c r="B16" s="947" t="s">
        <v>1216</v>
      </c>
      <c r="C16" s="945"/>
      <c r="D16" s="945"/>
      <c r="E16" s="945"/>
      <c r="F16" s="945"/>
      <c r="G16" s="945"/>
      <c r="H16" s="945"/>
    </row>
    <row r="17" spans="1:8">
      <c r="A17" s="947"/>
      <c r="B17" s="947"/>
      <c r="C17" s="945"/>
      <c r="D17" s="945"/>
      <c r="E17" s="945"/>
      <c r="F17" s="945"/>
      <c r="G17" s="945"/>
      <c r="H17" s="945"/>
    </row>
    <row r="18" spans="1:8">
      <c r="A18" s="946" t="s">
        <v>1217</v>
      </c>
      <c r="B18" s="947"/>
      <c r="C18" s="945"/>
      <c r="D18" s="945"/>
      <c r="E18" s="945"/>
      <c r="F18" s="945"/>
      <c r="G18" s="945"/>
      <c r="H18" s="945"/>
    </row>
    <row r="19" spans="1:8">
      <c r="A19" s="947" t="s">
        <v>1218</v>
      </c>
      <c r="B19" s="947" t="s">
        <v>820</v>
      </c>
      <c r="C19" s="945"/>
      <c r="D19" s="945"/>
      <c r="E19" s="945"/>
      <c r="F19" s="945"/>
      <c r="G19" s="945"/>
      <c r="H19" s="945"/>
    </row>
    <row r="20" spans="1:8">
      <c r="A20" s="947" t="s">
        <v>1219</v>
      </c>
      <c r="B20" s="947" t="s">
        <v>819</v>
      </c>
      <c r="C20" s="945"/>
      <c r="D20" s="945"/>
      <c r="E20" s="945"/>
      <c r="F20" s="945"/>
      <c r="G20" s="945"/>
      <c r="H20" s="945"/>
    </row>
    <row r="21" spans="1:8">
      <c r="A21" s="947"/>
      <c r="B21" s="947"/>
      <c r="C21" s="945"/>
      <c r="D21" s="945"/>
      <c r="E21" s="945"/>
      <c r="F21" s="945"/>
      <c r="G21" s="945"/>
      <c r="H21" s="945"/>
    </row>
    <row r="22" spans="1:8">
      <c r="A22" s="946" t="s">
        <v>1220</v>
      </c>
      <c r="B22" s="947"/>
      <c r="C22" s="945"/>
      <c r="D22" s="945"/>
      <c r="E22" s="945"/>
      <c r="F22" s="945"/>
      <c r="G22" s="945"/>
      <c r="H22" s="945"/>
    </row>
    <row r="23" spans="1:8">
      <c r="A23" s="947" t="s">
        <v>1221</v>
      </c>
      <c r="B23" s="947" t="s">
        <v>838</v>
      </c>
      <c r="C23" s="945"/>
      <c r="D23" s="945"/>
      <c r="E23" s="945"/>
      <c r="F23" s="945"/>
      <c r="G23" s="945"/>
      <c r="H23" s="945"/>
    </row>
    <row r="24" spans="1:8">
      <c r="A24" s="947" t="s">
        <v>1222</v>
      </c>
      <c r="B24" s="947" t="s">
        <v>839</v>
      </c>
      <c r="C24" s="945"/>
      <c r="D24" s="945"/>
      <c r="E24" s="945"/>
      <c r="F24" s="945"/>
      <c r="G24" s="945"/>
      <c r="H24" s="945"/>
    </row>
    <row r="25" spans="1:8">
      <c r="A25" s="947" t="s">
        <v>1223</v>
      </c>
      <c r="B25" s="947" t="s">
        <v>840</v>
      </c>
      <c r="C25" s="945"/>
      <c r="D25" s="945"/>
      <c r="E25" s="945"/>
      <c r="F25" s="945"/>
      <c r="G25" s="945"/>
      <c r="H25" s="945"/>
    </row>
    <row r="26" spans="1:8">
      <c r="A26" s="947"/>
      <c r="B26" s="947"/>
      <c r="C26" s="945"/>
      <c r="D26" s="945"/>
      <c r="E26" s="945"/>
      <c r="F26" s="945"/>
      <c r="G26" s="945"/>
      <c r="H26" s="945"/>
    </row>
    <row r="27" spans="1:8">
      <c r="A27" s="946" t="s">
        <v>1224</v>
      </c>
      <c r="B27" s="947"/>
      <c r="C27" s="945"/>
      <c r="D27" s="945"/>
      <c r="E27" s="945"/>
      <c r="F27" s="945"/>
      <c r="G27" s="945"/>
      <c r="H27" s="945"/>
    </row>
    <row r="28" spans="1:8">
      <c r="A28" s="947" t="s">
        <v>1225</v>
      </c>
      <c r="B28" s="947" t="s">
        <v>879</v>
      </c>
      <c r="C28" s="945"/>
      <c r="D28" s="945"/>
      <c r="E28" s="945"/>
      <c r="F28" s="945"/>
      <c r="G28" s="945"/>
      <c r="H28" s="945"/>
    </row>
    <row r="29" spans="1:8">
      <c r="A29" s="947" t="s">
        <v>1226</v>
      </c>
      <c r="B29" s="947" t="s">
        <v>881</v>
      </c>
      <c r="C29" s="945"/>
      <c r="D29" s="945"/>
      <c r="E29" s="945"/>
      <c r="F29" s="945"/>
      <c r="G29" s="945"/>
      <c r="H29" s="945"/>
    </row>
    <row r="30" spans="1:8">
      <c r="A30" s="947" t="s">
        <v>1227</v>
      </c>
      <c r="B30" s="947" t="s">
        <v>880</v>
      </c>
      <c r="C30" s="945"/>
      <c r="D30" s="945"/>
      <c r="E30" s="945"/>
      <c r="F30" s="945"/>
      <c r="G30" s="945"/>
      <c r="H30" s="945"/>
    </row>
    <row r="31" spans="1:8">
      <c r="A31" s="947" t="s">
        <v>1228</v>
      </c>
      <c r="B31" s="947" t="s">
        <v>889</v>
      </c>
      <c r="C31" s="945"/>
      <c r="D31" s="945"/>
      <c r="E31" s="945"/>
      <c r="F31" s="945"/>
      <c r="G31" s="945"/>
      <c r="H31" s="945"/>
    </row>
    <row r="32" spans="1:8">
      <c r="A32" s="947" t="s">
        <v>1229</v>
      </c>
      <c r="B32" s="947" t="s">
        <v>886</v>
      </c>
      <c r="C32" s="945"/>
      <c r="D32" s="945"/>
      <c r="E32" s="945"/>
      <c r="F32" s="945"/>
      <c r="G32" s="945"/>
      <c r="H32" s="945"/>
    </row>
    <row r="33" spans="1:8">
      <c r="A33" s="947" t="s">
        <v>1230</v>
      </c>
      <c r="B33" s="947" t="s">
        <v>882</v>
      </c>
      <c r="C33" s="945"/>
      <c r="D33" s="945"/>
      <c r="E33" s="945"/>
      <c r="F33" s="945"/>
      <c r="G33" s="945"/>
      <c r="H33" s="945"/>
    </row>
    <row r="34" spans="1:8">
      <c r="A34" s="947" t="s">
        <v>1231</v>
      </c>
      <c r="B34" s="947" t="s">
        <v>887</v>
      </c>
      <c r="C34" s="945"/>
      <c r="D34" s="945"/>
      <c r="E34" s="945"/>
      <c r="F34" s="945"/>
      <c r="G34" s="945"/>
      <c r="H34" s="945"/>
    </row>
    <row r="35" spans="1:8">
      <c r="A35" s="947" t="s">
        <v>1232</v>
      </c>
      <c r="B35" s="947" t="s">
        <v>883</v>
      </c>
      <c r="C35" s="945"/>
      <c r="D35" s="945"/>
      <c r="E35" s="945"/>
      <c r="F35" s="945"/>
      <c r="G35" s="945"/>
      <c r="H35" s="945"/>
    </row>
    <row r="36" spans="1:8">
      <c r="A36" s="947" t="s">
        <v>1233</v>
      </c>
      <c r="B36" s="947" t="s">
        <v>884</v>
      </c>
      <c r="C36" s="945"/>
      <c r="D36" s="945"/>
      <c r="E36" s="945"/>
      <c r="F36" s="945"/>
      <c r="G36" s="945"/>
      <c r="H36" s="945"/>
    </row>
    <row r="37" spans="1:8">
      <c r="A37" s="947" t="s">
        <v>1234</v>
      </c>
      <c r="B37" s="947" t="s">
        <v>885</v>
      </c>
      <c r="C37" s="945"/>
      <c r="D37" s="945"/>
      <c r="E37" s="945"/>
      <c r="F37" s="945"/>
      <c r="G37" s="945"/>
      <c r="H37" s="945"/>
    </row>
    <row r="38" spans="1:8">
      <c r="A38" s="947" t="s">
        <v>1235</v>
      </c>
      <c r="B38" s="947" t="s">
        <v>897</v>
      </c>
      <c r="C38" s="945"/>
      <c r="D38" s="945"/>
      <c r="E38" s="945"/>
      <c r="F38" s="945"/>
      <c r="G38" s="945"/>
      <c r="H38" s="945"/>
    </row>
    <row r="39" spans="1:8">
      <c r="A39" s="947" t="s">
        <v>1236</v>
      </c>
      <c r="B39" s="947" t="s">
        <v>895</v>
      </c>
      <c r="C39" s="945"/>
      <c r="D39" s="945"/>
      <c r="E39" s="945"/>
      <c r="F39" s="945"/>
      <c r="G39" s="945"/>
      <c r="H39" s="945"/>
    </row>
    <row r="40" spans="1:8">
      <c r="A40" s="947" t="s">
        <v>1237</v>
      </c>
      <c r="B40" s="947" t="s">
        <v>888</v>
      </c>
      <c r="C40" s="945"/>
      <c r="D40" s="945"/>
      <c r="E40" s="945"/>
      <c r="F40" s="945"/>
      <c r="G40" s="945"/>
      <c r="H40" s="945"/>
    </row>
    <row r="41" spans="1:8">
      <c r="A41" s="947" t="s">
        <v>1238</v>
      </c>
      <c r="B41" s="947" t="s">
        <v>893</v>
      </c>
      <c r="C41" s="945"/>
      <c r="D41" s="945"/>
      <c r="E41" s="945"/>
      <c r="F41" s="945"/>
      <c r="G41" s="945"/>
      <c r="H41" s="945"/>
    </row>
    <row r="42" spans="1:8">
      <c r="A42" s="947" t="s">
        <v>1239</v>
      </c>
      <c r="B42" s="947" t="s">
        <v>896</v>
      </c>
      <c r="C42" s="945"/>
      <c r="D42" s="945"/>
      <c r="E42" s="945"/>
      <c r="F42" s="945"/>
      <c r="G42" s="945"/>
      <c r="H42" s="945"/>
    </row>
    <row r="43" spans="1:8">
      <c r="A43" s="947" t="s">
        <v>1240</v>
      </c>
      <c r="B43" s="947" t="s">
        <v>894</v>
      </c>
      <c r="C43" s="945"/>
      <c r="D43" s="945"/>
      <c r="E43" s="945"/>
      <c r="F43" s="945"/>
      <c r="G43" s="945"/>
      <c r="H43" s="945"/>
    </row>
    <row r="44" spans="1:8">
      <c r="A44" s="947" t="s">
        <v>1241</v>
      </c>
      <c r="B44" s="947" t="s">
        <v>900</v>
      </c>
      <c r="C44" s="945"/>
      <c r="D44" s="945"/>
      <c r="E44" s="945"/>
      <c r="F44" s="945"/>
      <c r="G44" s="945"/>
      <c r="H44" s="945"/>
    </row>
    <row r="45" spans="1:8">
      <c r="A45" s="947" t="s">
        <v>1242</v>
      </c>
      <c r="B45" s="947" t="s">
        <v>898</v>
      </c>
      <c r="C45" s="945"/>
      <c r="D45" s="945"/>
      <c r="E45" s="945"/>
      <c r="F45" s="945"/>
      <c r="G45" s="945"/>
      <c r="H45" s="945"/>
    </row>
    <row r="46" spans="1:8">
      <c r="A46" s="947" t="s">
        <v>1243</v>
      </c>
      <c r="B46" s="947" t="s">
        <v>899</v>
      </c>
      <c r="C46" s="945"/>
      <c r="D46" s="945"/>
      <c r="E46" s="945"/>
      <c r="F46" s="945"/>
      <c r="G46" s="945"/>
      <c r="H46" s="945"/>
    </row>
    <row r="47" spans="1:8">
      <c r="A47" s="947" t="s">
        <v>1244</v>
      </c>
      <c r="B47" s="947" t="s">
        <v>890</v>
      </c>
      <c r="C47" s="945"/>
      <c r="D47" s="945"/>
      <c r="E47" s="945"/>
      <c r="F47" s="945"/>
      <c r="G47" s="945"/>
      <c r="H47" s="945"/>
    </row>
    <row r="48" spans="1:8">
      <c r="A48" s="947" t="s">
        <v>1245</v>
      </c>
      <c r="B48" s="947" t="s">
        <v>891</v>
      </c>
      <c r="C48" s="945"/>
      <c r="D48" s="945"/>
      <c r="E48" s="945"/>
      <c r="F48" s="945"/>
      <c r="G48" s="945"/>
      <c r="H48" s="945"/>
    </row>
    <row r="49" spans="1:8">
      <c r="A49" s="947" t="s">
        <v>1246</v>
      </c>
      <c r="B49" s="947" t="s">
        <v>892</v>
      </c>
      <c r="C49" s="945"/>
      <c r="D49" s="945"/>
      <c r="E49" s="945"/>
      <c r="F49" s="945"/>
      <c r="G49" s="945"/>
      <c r="H49" s="945"/>
    </row>
    <row r="50" spans="1:8">
      <c r="A50" s="947" t="s">
        <v>1247</v>
      </c>
      <c r="B50" s="947" t="s">
        <v>901</v>
      </c>
      <c r="C50" s="945"/>
      <c r="D50" s="945"/>
      <c r="E50" s="945"/>
      <c r="F50" s="945"/>
      <c r="G50" s="945"/>
      <c r="H50" s="945"/>
    </row>
    <row r="51" spans="1:8">
      <c r="A51" s="947" t="s">
        <v>1248</v>
      </c>
      <c r="B51" s="947" t="s">
        <v>902</v>
      </c>
      <c r="C51" s="945"/>
      <c r="D51" s="945"/>
      <c r="E51" s="945"/>
      <c r="F51" s="945"/>
      <c r="G51" s="945"/>
      <c r="H51" s="945"/>
    </row>
    <row r="52" spans="1:8">
      <c r="A52" s="947" t="s">
        <v>1249</v>
      </c>
      <c r="B52" s="947" t="s">
        <v>903</v>
      </c>
      <c r="C52" s="945"/>
      <c r="D52" s="945"/>
      <c r="E52" s="945"/>
      <c r="F52" s="945"/>
      <c r="G52" s="945"/>
      <c r="H52" s="945"/>
    </row>
    <row r="53" spans="1:8">
      <c r="A53" s="947" t="s">
        <v>1250</v>
      </c>
      <c r="B53" s="947" t="s">
        <v>904</v>
      </c>
      <c r="C53" s="945"/>
      <c r="D53" s="945"/>
      <c r="E53" s="945"/>
      <c r="F53" s="945"/>
      <c r="G53" s="945"/>
      <c r="H53" s="945"/>
    </row>
    <row r="54" spans="1:8">
      <c r="A54" s="947" t="s">
        <v>1251</v>
      </c>
      <c r="B54" s="947" t="s">
        <v>905</v>
      </c>
      <c r="C54" s="945"/>
      <c r="D54" s="945"/>
      <c r="E54" s="945"/>
      <c r="F54" s="945"/>
      <c r="G54" s="945"/>
      <c r="H54" s="945"/>
    </row>
    <row r="55" spans="1:8">
      <c r="A55" s="947" t="s">
        <v>1252</v>
      </c>
      <c r="B55" s="947" t="s">
        <v>906</v>
      </c>
      <c r="C55" s="945"/>
      <c r="D55" s="945"/>
      <c r="E55" s="945"/>
      <c r="F55" s="945"/>
      <c r="G55" s="945"/>
      <c r="H55" s="945"/>
    </row>
    <row r="56" spans="1:8">
      <c r="A56" s="947" t="s">
        <v>1253</v>
      </c>
      <c r="B56" s="947" t="s">
        <v>907</v>
      </c>
      <c r="C56" s="945"/>
      <c r="D56" s="945"/>
      <c r="E56" s="945"/>
      <c r="F56" s="945"/>
      <c r="G56" s="945"/>
      <c r="H56" s="945"/>
    </row>
    <row r="57" spans="1:8">
      <c r="A57" s="947" t="s">
        <v>1254</v>
      </c>
      <c r="B57" s="947" t="s">
        <v>908</v>
      </c>
      <c r="C57" s="945"/>
      <c r="D57" s="945"/>
      <c r="E57" s="945"/>
      <c r="F57" s="945"/>
      <c r="G57" s="945"/>
      <c r="H57" s="945"/>
    </row>
    <row r="58" spans="1:8">
      <c r="A58" s="947" t="s">
        <v>1255</v>
      </c>
      <c r="B58" s="947" t="s">
        <v>909</v>
      </c>
      <c r="C58" s="945"/>
      <c r="D58" s="945"/>
      <c r="E58" s="945"/>
      <c r="F58" s="945"/>
      <c r="G58" s="945"/>
      <c r="H58" s="945"/>
    </row>
    <row r="59" spans="1:8">
      <c r="A59" s="947" t="s">
        <v>1256</v>
      </c>
      <c r="B59" s="947" t="s">
        <v>910</v>
      </c>
      <c r="C59" s="945"/>
      <c r="D59" s="945"/>
      <c r="E59" s="945"/>
      <c r="F59" s="945"/>
      <c r="G59" s="945"/>
      <c r="H59" s="945"/>
    </row>
    <row r="60" spans="1:8">
      <c r="A60" s="947" t="s">
        <v>1257</v>
      </c>
      <c r="B60" s="947" t="s">
        <v>911</v>
      </c>
      <c r="C60" s="945"/>
      <c r="D60" s="945"/>
      <c r="E60" s="945"/>
      <c r="F60" s="945"/>
      <c r="G60" s="945"/>
      <c r="H60" s="945"/>
    </row>
    <row r="61" spans="1:8">
      <c r="A61" s="947" t="s">
        <v>1258</v>
      </c>
      <c r="B61" s="947" t="s">
        <v>912</v>
      </c>
      <c r="C61" s="945"/>
      <c r="D61" s="945"/>
      <c r="E61" s="945"/>
      <c r="F61" s="945"/>
      <c r="G61" s="945"/>
      <c r="H61" s="945"/>
    </row>
    <row r="62" spans="1:8">
      <c r="A62" s="947" t="s">
        <v>1259</v>
      </c>
      <c r="B62" s="947" t="s">
        <v>914</v>
      </c>
      <c r="C62" s="945"/>
      <c r="D62" s="945"/>
      <c r="E62" s="945"/>
      <c r="F62" s="945"/>
      <c r="G62" s="945"/>
      <c r="H62" s="945"/>
    </row>
    <row r="63" spans="1:8">
      <c r="A63" s="947" t="s">
        <v>1260</v>
      </c>
      <c r="B63" s="947" t="s">
        <v>913</v>
      </c>
      <c r="C63" s="945"/>
      <c r="D63" s="945"/>
      <c r="E63" s="945"/>
      <c r="F63" s="945"/>
      <c r="G63" s="945"/>
      <c r="H63" s="945"/>
    </row>
    <row r="64" spans="1:8">
      <c r="A64" s="947" t="s">
        <v>1261</v>
      </c>
      <c r="B64" s="947" t="s">
        <v>915</v>
      </c>
      <c r="C64" s="945"/>
      <c r="D64" s="945"/>
      <c r="E64" s="945"/>
      <c r="F64" s="945"/>
      <c r="G64" s="945"/>
      <c r="H64" s="945"/>
    </row>
    <row r="65" spans="1:8">
      <c r="A65" s="947" t="s">
        <v>1262</v>
      </c>
      <c r="B65" s="947" t="s">
        <v>919</v>
      </c>
      <c r="C65" s="945"/>
      <c r="D65" s="945"/>
      <c r="E65" s="945"/>
      <c r="F65" s="945"/>
      <c r="G65" s="945"/>
      <c r="H65" s="945"/>
    </row>
    <row r="66" spans="1:8">
      <c r="A66" s="947" t="s">
        <v>1263</v>
      </c>
      <c r="B66" s="947" t="s">
        <v>918</v>
      </c>
      <c r="C66" s="945"/>
      <c r="D66" s="945"/>
      <c r="E66" s="945"/>
      <c r="F66" s="945"/>
      <c r="G66" s="945"/>
      <c r="H66" s="945"/>
    </row>
    <row r="67" spans="1:8">
      <c r="A67" s="947" t="s">
        <v>1264</v>
      </c>
      <c r="B67" s="947" t="s">
        <v>917</v>
      </c>
      <c r="C67" s="945"/>
      <c r="D67" s="945"/>
      <c r="E67" s="945"/>
      <c r="F67" s="945"/>
      <c r="G67" s="945"/>
      <c r="H67" s="945"/>
    </row>
    <row r="68" spans="1:8">
      <c r="A68" s="947" t="s">
        <v>1265</v>
      </c>
      <c r="B68" s="947" t="s">
        <v>916</v>
      </c>
      <c r="C68" s="945"/>
      <c r="D68" s="945"/>
      <c r="E68" s="945"/>
      <c r="F68" s="945"/>
      <c r="G68" s="945"/>
      <c r="H68" s="945"/>
    </row>
    <row r="69" spans="1:8">
      <c r="A69" s="947"/>
      <c r="B69" s="947"/>
      <c r="C69" s="945"/>
      <c r="D69" s="945"/>
      <c r="E69" s="945"/>
      <c r="F69" s="945"/>
      <c r="G69" s="945"/>
      <c r="H69" s="945"/>
    </row>
    <row r="70" spans="1:8">
      <c r="A70" s="946" t="s">
        <v>1266</v>
      </c>
      <c r="B70" s="947"/>
      <c r="C70" s="945"/>
      <c r="D70" s="945"/>
      <c r="E70" s="945"/>
      <c r="F70" s="945"/>
      <c r="G70" s="945"/>
      <c r="H70" s="945"/>
    </row>
    <row r="71" spans="1:8">
      <c r="A71" s="947" t="s">
        <v>1267</v>
      </c>
      <c r="B71" s="947" t="s">
        <v>940</v>
      </c>
      <c r="C71" s="945"/>
      <c r="D71" s="945"/>
      <c r="E71" s="945"/>
      <c r="F71" s="945"/>
      <c r="G71" s="945"/>
      <c r="H71" s="945"/>
    </row>
    <row r="72" spans="1:8">
      <c r="A72" s="947" t="s">
        <v>1268</v>
      </c>
      <c r="B72" s="947" t="s">
        <v>941</v>
      </c>
      <c r="C72" s="945"/>
      <c r="D72" s="945"/>
      <c r="E72" s="945"/>
      <c r="F72" s="945"/>
      <c r="G72" s="945"/>
      <c r="H72" s="945"/>
    </row>
    <row r="73" spans="1:8">
      <c r="A73" s="947" t="s">
        <v>1269</v>
      </c>
      <c r="B73" s="947" t="s">
        <v>942</v>
      </c>
      <c r="C73" s="945"/>
      <c r="D73" s="945"/>
      <c r="E73" s="945"/>
      <c r="F73" s="945"/>
      <c r="G73" s="945"/>
      <c r="H73" s="945"/>
    </row>
    <row r="74" spans="1:8">
      <c r="A74" s="947" t="s">
        <v>1270</v>
      </c>
      <c r="B74" s="947" t="s">
        <v>943</v>
      </c>
      <c r="C74" s="945"/>
      <c r="D74" s="945"/>
      <c r="E74" s="945"/>
      <c r="F74" s="945"/>
      <c r="G74" s="945"/>
      <c r="H74" s="945"/>
    </row>
    <row r="75" spans="1:8">
      <c r="A75" s="947" t="s">
        <v>1271</v>
      </c>
      <c r="B75" s="947" t="s">
        <v>944</v>
      </c>
      <c r="C75" s="945"/>
      <c r="D75" s="945"/>
      <c r="E75" s="945"/>
      <c r="F75" s="945"/>
      <c r="G75" s="945"/>
      <c r="H75" s="945"/>
    </row>
    <row r="76" spans="1:8">
      <c r="A76" s="947" t="s">
        <v>1272</v>
      </c>
      <c r="B76" s="947" t="s">
        <v>945</v>
      </c>
      <c r="C76" s="945"/>
      <c r="D76" s="945"/>
      <c r="E76" s="945"/>
      <c r="F76" s="945"/>
      <c r="G76" s="945"/>
      <c r="H76" s="945"/>
    </row>
    <row r="77" spans="1:8">
      <c r="A77" s="947" t="s">
        <v>1273</v>
      </c>
      <c r="B77" s="948" t="s">
        <v>946</v>
      </c>
      <c r="C77" s="945"/>
      <c r="D77" s="945"/>
      <c r="E77" s="945"/>
      <c r="F77" s="945"/>
      <c r="G77" s="945"/>
      <c r="H77" s="945"/>
    </row>
    <row r="78" spans="1:8">
      <c r="A78" s="947" t="s">
        <v>1274</v>
      </c>
      <c r="B78" s="948" t="s">
        <v>947</v>
      </c>
      <c r="C78" s="945"/>
      <c r="D78" s="945"/>
      <c r="E78" s="945"/>
      <c r="F78" s="945"/>
      <c r="G78" s="945"/>
      <c r="H78" s="945"/>
    </row>
    <row r="79" spans="1:8">
      <c r="A79" s="947" t="s">
        <v>1275</v>
      </c>
      <c r="B79" s="948" t="s">
        <v>1019</v>
      </c>
      <c r="C79" s="945"/>
      <c r="D79" s="945"/>
      <c r="E79" s="945"/>
      <c r="F79" s="945"/>
      <c r="G79" s="945"/>
      <c r="H79" s="945"/>
    </row>
    <row r="80" spans="1:8">
      <c r="A80" s="947"/>
      <c r="B80" s="947"/>
      <c r="C80" s="945"/>
      <c r="D80" s="945"/>
      <c r="E80" s="945"/>
      <c r="F80" s="945"/>
      <c r="G80" s="945"/>
      <c r="H80" s="945"/>
    </row>
    <row r="81" spans="1:8">
      <c r="A81" s="946" t="s">
        <v>1276</v>
      </c>
      <c r="B81" s="947"/>
      <c r="C81" s="945"/>
      <c r="D81" s="945"/>
      <c r="E81" s="945"/>
      <c r="F81" s="945"/>
      <c r="G81" s="945"/>
      <c r="H81" s="945"/>
    </row>
    <row r="82" spans="1:8">
      <c r="A82" s="947" t="s">
        <v>1277</v>
      </c>
      <c r="B82" s="947" t="s">
        <v>318</v>
      </c>
      <c r="C82" s="945"/>
      <c r="D82" s="945"/>
      <c r="E82" s="945"/>
      <c r="F82" s="945"/>
      <c r="G82" s="945"/>
      <c r="H82" s="945"/>
    </row>
    <row r="83" spans="1:8">
      <c r="A83" s="947"/>
      <c r="B83" s="947"/>
      <c r="C83" s="945"/>
      <c r="D83" s="945"/>
      <c r="E83" s="945"/>
      <c r="F83" s="945"/>
      <c r="G83" s="945"/>
      <c r="H83" s="945"/>
    </row>
    <row r="84" spans="1:8">
      <c r="A84" s="946" t="s">
        <v>1278</v>
      </c>
      <c r="B84" s="947"/>
      <c r="C84" s="945"/>
      <c r="D84" s="945"/>
      <c r="E84" s="945"/>
      <c r="F84" s="945"/>
      <c r="G84" s="945"/>
      <c r="H84" s="945"/>
    </row>
    <row r="85" spans="1:8">
      <c r="A85" s="947" t="s">
        <v>1279</v>
      </c>
      <c r="B85" s="947" t="s">
        <v>952</v>
      </c>
      <c r="C85" s="945"/>
      <c r="D85" s="945"/>
      <c r="E85" s="945"/>
      <c r="F85" s="945"/>
      <c r="G85" s="945"/>
      <c r="H85" s="945"/>
    </row>
    <row r="86" spans="1:8">
      <c r="A86" s="947"/>
      <c r="B86" s="947"/>
      <c r="C86" s="945"/>
      <c r="D86" s="945"/>
      <c r="E86" s="945"/>
      <c r="F86" s="945"/>
      <c r="G86" s="945"/>
      <c r="H86" s="945"/>
    </row>
    <row r="87" spans="1:8">
      <c r="A87" s="946" t="s">
        <v>1280</v>
      </c>
      <c r="B87" s="947"/>
      <c r="C87" s="945"/>
      <c r="D87" s="945"/>
      <c r="E87" s="945"/>
      <c r="F87" s="945"/>
      <c r="G87" s="945"/>
      <c r="H87" s="945"/>
    </row>
    <row r="88" spans="1:8">
      <c r="A88" s="946" t="s">
        <v>1100</v>
      </c>
      <c r="B88" s="947"/>
      <c r="C88" s="945"/>
      <c r="D88" s="945"/>
      <c r="E88" s="945"/>
      <c r="F88" s="945"/>
      <c r="G88" s="945"/>
      <c r="H88" s="945"/>
    </row>
    <row r="89" spans="1:8">
      <c r="A89" s="947" t="s">
        <v>1281</v>
      </c>
      <c r="B89" s="947" t="s">
        <v>1131</v>
      </c>
      <c r="C89" s="945"/>
      <c r="D89" s="945"/>
      <c r="E89" s="945"/>
      <c r="F89" s="945"/>
      <c r="G89" s="945"/>
      <c r="H89" s="945"/>
    </row>
    <row r="90" spans="1:8">
      <c r="A90" s="947" t="s">
        <v>1282</v>
      </c>
      <c r="B90" s="947" t="s">
        <v>1132</v>
      </c>
      <c r="C90" s="945"/>
      <c r="D90" s="945"/>
      <c r="E90" s="945"/>
      <c r="F90" s="945"/>
      <c r="G90" s="945"/>
      <c r="H90" s="945"/>
    </row>
    <row r="91" spans="1:8">
      <c r="A91" s="947" t="s">
        <v>1283</v>
      </c>
      <c r="B91" s="947" t="s">
        <v>1133</v>
      </c>
      <c r="C91" s="945"/>
      <c r="D91" s="945"/>
      <c r="E91" s="945"/>
      <c r="F91" s="945"/>
      <c r="G91" s="945"/>
      <c r="H91" s="945"/>
    </row>
    <row r="92" spans="1:8">
      <c r="A92" s="947"/>
      <c r="B92" s="947"/>
      <c r="C92" s="945"/>
      <c r="D92" s="945"/>
      <c r="E92" s="945"/>
      <c r="F92" s="945"/>
      <c r="G92" s="945"/>
      <c r="H92" s="945"/>
    </row>
    <row r="93" spans="1:8">
      <c r="A93" s="946" t="s">
        <v>1101</v>
      </c>
      <c r="B93" s="947"/>
      <c r="C93" s="945"/>
      <c r="D93" s="945"/>
      <c r="E93" s="945"/>
      <c r="F93" s="945"/>
      <c r="G93" s="945"/>
      <c r="H93" s="945"/>
    </row>
    <row r="94" spans="1:8">
      <c r="A94" s="947" t="s">
        <v>1284</v>
      </c>
      <c r="B94" s="947" t="s">
        <v>1285</v>
      </c>
      <c r="C94" s="945"/>
      <c r="D94" s="945"/>
      <c r="E94" s="945"/>
      <c r="F94" s="945"/>
      <c r="G94" s="945"/>
      <c r="H94" s="945"/>
    </row>
    <row r="95" spans="1:8">
      <c r="A95" s="947" t="s">
        <v>1286</v>
      </c>
      <c r="B95" s="947" t="s">
        <v>1287</v>
      </c>
      <c r="C95" s="945"/>
      <c r="D95" s="945"/>
      <c r="E95" s="945"/>
      <c r="F95" s="945"/>
      <c r="G95" s="945"/>
      <c r="H95" s="945"/>
    </row>
    <row r="96" spans="1:8">
      <c r="A96" s="947" t="s">
        <v>1288</v>
      </c>
      <c r="B96" s="947" t="s">
        <v>1289</v>
      </c>
      <c r="C96" s="945"/>
      <c r="D96" s="945"/>
      <c r="E96" s="945"/>
      <c r="F96" s="945"/>
      <c r="G96" s="945"/>
      <c r="H96" s="945"/>
    </row>
    <row r="97" spans="1:8">
      <c r="A97" s="947"/>
      <c r="B97" s="947"/>
      <c r="C97" s="945"/>
      <c r="D97" s="945"/>
      <c r="E97" s="945"/>
      <c r="F97" s="945"/>
      <c r="G97" s="945"/>
      <c r="H97" s="945"/>
    </row>
    <row r="98" spans="1:8">
      <c r="A98" s="946" t="s">
        <v>1290</v>
      </c>
      <c r="B98" s="947"/>
      <c r="C98" s="945"/>
      <c r="D98" s="945"/>
      <c r="E98" s="945"/>
      <c r="F98" s="945"/>
      <c r="G98" s="945"/>
      <c r="H98" s="945"/>
    </row>
    <row r="99" spans="1:8">
      <c r="A99" s="947" t="s">
        <v>1291</v>
      </c>
      <c r="B99" s="947" t="s">
        <v>1140</v>
      </c>
      <c r="C99" s="945"/>
      <c r="D99" s="945"/>
      <c r="E99" s="945"/>
      <c r="F99" s="945"/>
      <c r="G99" s="945"/>
      <c r="H99" s="945"/>
    </row>
    <row r="100" spans="1:8" ht="29.25">
      <c r="A100" s="949" t="s">
        <v>1292</v>
      </c>
      <c r="B100" s="947" t="s">
        <v>1141</v>
      </c>
      <c r="C100" s="945"/>
      <c r="D100" s="945"/>
      <c r="E100" s="945"/>
      <c r="F100" s="945"/>
      <c r="G100" s="945"/>
      <c r="H100" s="945"/>
    </row>
    <row r="101" spans="1:8">
      <c r="A101" s="947"/>
      <c r="B101" s="947"/>
      <c r="C101" s="945"/>
      <c r="D101" s="945"/>
      <c r="E101" s="945"/>
      <c r="F101" s="945"/>
      <c r="G101" s="945"/>
      <c r="H101" s="945"/>
    </row>
    <row r="102" spans="1:8">
      <c r="A102" s="946" t="s">
        <v>1103</v>
      </c>
      <c r="B102" s="947"/>
      <c r="C102" s="945"/>
      <c r="D102" s="945"/>
      <c r="E102" s="945"/>
      <c r="F102" s="945"/>
      <c r="G102" s="945"/>
      <c r="H102" s="945"/>
    </row>
    <row r="103" spans="1:8">
      <c r="A103" s="947" t="s">
        <v>1293</v>
      </c>
      <c r="B103" s="947" t="s">
        <v>1191</v>
      </c>
      <c r="C103" s="945"/>
      <c r="D103" s="945"/>
      <c r="E103" s="945"/>
      <c r="F103" s="945"/>
      <c r="G103" s="945"/>
      <c r="H103" s="945"/>
    </row>
    <row r="104" spans="1:8">
      <c r="A104" s="947" t="s">
        <v>1294</v>
      </c>
      <c r="B104" s="947" t="s">
        <v>1192</v>
      </c>
      <c r="C104" s="945"/>
      <c r="D104" s="945"/>
      <c r="E104" s="945"/>
      <c r="F104" s="945"/>
      <c r="G104" s="945"/>
      <c r="H104" s="945"/>
    </row>
    <row r="105" spans="1:8">
      <c r="A105" s="947"/>
      <c r="B105" s="947"/>
      <c r="C105" s="945"/>
      <c r="D105" s="945"/>
      <c r="E105" s="945"/>
      <c r="F105" s="945"/>
      <c r="G105" s="945"/>
      <c r="H105" s="945"/>
    </row>
    <row r="106" spans="1:8">
      <c r="A106" s="946" t="s">
        <v>1295</v>
      </c>
      <c r="B106" s="947"/>
      <c r="C106" s="945"/>
      <c r="D106" s="945"/>
      <c r="E106" s="945"/>
      <c r="F106" s="945"/>
      <c r="G106" s="945"/>
      <c r="H106" s="945"/>
    </row>
    <row r="107" spans="1:8">
      <c r="A107" s="947" t="s">
        <v>1296</v>
      </c>
      <c r="B107" s="947" t="s">
        <v>1194</v>
      </c>
      <c r="C107" s="945"/>
      <c r="D107" s="945"/>
      <c r="E107" s="945"/>
      <c r="F107" s="945"/>
      <c r="G107" s="945"/>
      <c r="H107" s="945"/>
    </row>
    <row r="108" spans="1:8">
      <c r="A108" s="947"/>
      <c r="B108" s="947"/>
      <c r="C108" s="945"/>
      <c r="D108" s="945"/>
      <c r="E108" s="945"/>
      <c r="F108" s="945"/>
      <c r="G108" s="945"/>
      <c r="H108" s="945"/>
    </row>
    <row r="109" spans="1:8">
      <c r="A109" s="946" t="s">
        <v>1297</v>
      </c>
      <c r="B109" s="947"/>
      <c r="C109" s="945"/>
      <c r="D109" s="945"/>
      <c r="E109" s="945"/>
      <c r="F109" s="945"/>
      <c r="G109" s="945"/>
      <c r="H109" s="945"/>
    </row>
    <row r="110" spans="1:8">
      <c r="A110" s="947" t="s">
        <v>1298</v>
      </c>
      <c r="B110" s="947" t="s">
        <v>1197</v>
      </c>
      <c r="C110" s="945"/>
      <c r="D110" s="945"/>
      <c r="E110" s="945"/>
      <c r="F110" s="945"/>
      <c r="G110" s="945"/>
      <c r="H110" s="945"/>
    </row>
    <row r="111" spans="1:8">
      <c r="A111" s="947" t="s">
        <v>1299</v>
      </c>
      <c r="B111" s="947" t="s">
        <v>1196</v>
      </c>
      <c r="C111" s="945"/>
      <c r="D111" s="945"/>
      <c r="E111" s="945"/>
      <c r="F111" s="945"/>
      <c r="G111" s="945"/>
      <c r="H111" s="945"/>
    </row>
    <row r="112" spans="1:8">
      <c r="A112" s="947"/>
      <c r="B112" s="947"/>
      <c r="C112" s="945"/>
      <c r="D112" s="945"/>
      <c r="E112" s="945"/>
      <c r="F112" s="945"/>
      <c r="G112" s="945"/>
      <c r="H112" s="945"/>
    </row>
    <row r="113" spans="1:8">
      <c r="A113" s="946" t="s">
        <v>1300</v>
      </c>
      <c r="B113" s="947"/>
      <c r="C113" s="945"/>
      <c r="D113" s="945"/>
      <c r="E113" s="945"/>
      <c r="F113" s="945"/>
      <c r="G113" s="945"/>
      <c r="H113" s="945"/>
    </row>
    <row r="114" spans="1:8">
      <c r="A114" s="947" t="s">
        <v>1301</v>
      </c>
      <c r="B114" s="947" t="s">
        <v>1302</v>
      </c>
      <c r="C114" s="945"/>
      <c r="D114" s="945"/>
      <c r="E114" s="945"/>
      <c r="F114" s="945"/>
      <c r="G114" s="945"/>
      <c r="H114" s="945"/>
    </row>
    <row r="115" spans="1:8">
      <c r="A115" s="947" t="s">
        <v>1303</v>
      </c>
      <c r="B115" s="947" t="s">
        <v>1304</v>
      </c>
      <c r="C115" s="945"/>
      <c r="D115" s="945"/>
      <c r="E115" s="945"/>
      <c r="F115" s="945"/>
      <c r="G115" s="945"/>
      <c r="H115" s="945"/>
    </row>
    <row r="116" spans="1:8">
      <c r="A116" s="947" t="s">
        <v>1305</v>
      </c>
      <c r="B116" s="947" t="s">
        <v>1306</v>
      </c>
      <c r="C116" s="945"/>
      <c r="D116" s="945"/>
      <c r="E116" s="945"/>
      <c r="F116" s="945"/>
      <c r="G116" s="945"/>
      <c r="H116" s="945"/>
    </row>
    <row r="117" spans="1:8">
      <c r="A117" s="947" t="s">
        <v>1307</v>
      </c>
      <c r="B117" s="947" t="s">
        <v>1308</v>
      </c>
      <c r="C117" s="945"/>
      <c r="D117" s="945"/>
      <c r="E117" s="945"/>
      <c r="F117" s="945"/>
      <c r="G117" s="945"/>
      <c r="H117" s="945"/>
    </row>
    <row r="118" spans="1:8">
      <c r="A118" s="947" t="s">
        <v>1309</v>
      </c>
      <c r="B118" s="947" t="s">
        <v>1310</v>
      </c>
      <c r="C118" s="945"/>
      <c r="D118" s="945"/>
      <c r="E118" s="945"/>
      <c r="F118" s="945"/>
      <c r="G118" s="945"/>
      <c r="H118" s="945"/>
    </row>
    <row r="119" spans="1:8">
      <c r="A119" s="947" t="s">
        <v>1311</v>
      </c>
      <c r="B119" s="947" t="s">
        <v>1312</v>
      </c>
      <c r="C119" s="945"/>
      <c r="D119" s="945"/>
      <c r="E119" s="945"/>
      <c r="F119" s="945"/>
      <c r="G119" s="945"/>
      <c r="H119" s="945"/>
    </row>
    <row r="120" spans="1:8">
      <c r="A120" s="947" t="s">
        <v>1313</v>
      </c>
      <c r="B120" s="947" t="s">
        <v>1314</v>
      </c>
      <c r="C120" s="945"/>
      <c r="D120" s="945"/>
      <c r="E120" s="945"/>
      <c r="F120" s="945"/>
      <c r="G120" s="945"/>
      <c r="H120" s="945"/>
    </row>
    <row r="121" spans="1:8">
      <c r="B121" s="947"/>
      <c r="C121" s="945"/>
      <c r="D121" s="945"/>
      <c r="E121" s="945"/>
      <c r="F121" s="945"/>
      <c r="G121" s="945"/>
      <c r="H121" s="945"/>
    </row>
    <row r="122" spans="1:8">
      <c r="A122" s="946" t="s">
        <v>1106</v>
      </c>
      <c r="B122" s="947"/>
      <c r="C122" s="945"/>
      <c r="D122" s="945"/>
      <c r="E122" s="945"/>
      <c r="F122" s="945"/>
      <c r="G122" s="945"/>
      <c r="H122" s="945"/>
    </row>
    <row r="123" spans="1:8">
      <c r="A123" s="949" t="s">
        <v>1315</v>
      </c>
      <c r="B123" s="947" t="s">
        <v>1316</v>
      </c>
      <c r="C123" s="945"/>
      <c r="D123" s="945"/>
      <c r="E123" s="945"/>
      <c r="F123" s="945"/>
      <c r="G123" s="945"/>
      <c r="H123" s="945"/>
    </row>
    <row r="124" spans="1:8">
      <c r="A124" s="949" t="s">
        <v>1317</v>
      </c>
      <c r="B124" s="947" t="s">
        <v>1318</v>
      </c>
      <c r="C124" s="945"/>
      <c r="D124" s="945"/>
      <c r="E124" s="945"/>
      <c r="F124" s="945"/>
      <c r="G124" s="945"/>
      <c r="H124" s="945"/>
    </row>
    <row r="125" spans="1:8">
      <c r="A125" s="947"/>
      <c r="B125" s="947"/>
      <c r="C125" s="945"/>
      <c r="D125" s="945"/>
      <c r="E125" s="945"/>
      <c r="F125" s="945"/>
      <c r="G125" s="945"/>
      <c r="H125" s="945"/>
    </row>
    <row r="126" spans="1:8">
      <c r="A126" s="946" t="s">
        <v>1319</v>
      </c>
      <c r="B126" s="950"/>
      <c r="C126" s="951"/>
      <c r="D126" s="951"/>
      <c r="E126" s="951"/>
      <c r="F126" s="951"/>
      <c r="G126" s="951"/>
      <c r="H126" s="951"/>
    </row>
    <row r="127" spans="1:8">
      <c r="A127" s="949" t="s">
        <v>1320</v>
      </c>
      <c r="B127" s="947" t="s">
        <v>1321</v>
      </c>
      <c r="C127" s="951"/>
      <c r="D127" s="951"/>
      <c r="E127" s="951"/>
      <c r="F127" s="951"/>
      <c r="G127" s="951"/>
      <c r="H127" s="951"/>
    </row>
    <row r="128" spans="1:8">
      <c r="A128" s="949" t="s">
        <v>1322</v>
      </c>
      <c r="B128" s="947" t="s">
        <v>1323</v>
      </c>
      <c r="C128" s="951"/>
      <c r="D128" s="951"/>
      <c r="E128" s="951"/>
      <c r="F128" s="951"/>
      <c r="G128" s="951"/>
      <c r="H128" s="951"/>
    </row>
    <row r="129" spans="1:8">
      <c r="A129" s="949" t="s">
        <v>1324</v>
      </c>
      <c r="B129" s="947" t="s">
        <v>1325</v>
      </c>
      <c r="C129" s="951"/>
      <c r="D129" s="951"/>
      <c r="E129" s="951"/>
      <c r="F129" s="951"/>
      <c r="G129" s="951"/>
      <c r="H129" s="951"/>
    </row>
    <row r="130" spans="1:8">
      <c r="A130" s="949" t="s">
        <v>1326</v>
      </c>
      <c r="B130" s="947" t="s">
        <v>1327</v>
      </c>
      <c r="C130" s="951"/>
      <c r="D130" s="951"/>
      <c r="E130" s="951"/>
      <c r="F130" s="951"/>
      <c r="G130" s="951"/>
      <c r="H130" s="951"/>
    </row>
    <row r="131" spans="1:8">
      <c r="A131" s="949" t="s">
        <v>1328</v>
      </c>
      <c r="B131" s="947" t="s">
        <v>1329</v>
      </c>
      <c r="C131" s="951"/>
      <c r="D131" s="951"/>
      <c r="E131" s="951"/>
      <c r="F131" s="951"/>
      <c r="G131" s="951"/>
      <c r="H131" s="951"/>
    </row>
    <row r="132" spans="1:8">
      <c r="A132" s="949" t="s">
        <v>1330</v>
      </c>
      <c r="B132" s="947" t="s">
        <v>1331</v>
      </c>
      <c r="C132" s="951"/>
      <c r="D132" s="951"/>
      <c r="E132" s="951"/>
      <c r="F132" s="951"/>
      <c r="G132" s="951"/>
      <c r="H132" s="951"/>
    </row>
    <row r="133" spans="1:8">
      <c r="A133" s="949" t="s">
        <v>1332</v>
      </c>
      <c r="B133" s="947" t="s">
        <v>1333</v>
      </c>
      <c r="C133" s="951"/>
      <c r="D133" s="951"/>
      <c r="E133" s="951"/>
      <c r="F133" s="951"/>
      <c r="G133" s="951"/>
      <c r="H133" s="951"/>
    </row>
    <row r="134" spans="1:8">
      <c r="A134" s="952"/>
      <c r="B134" s="950"/>
      <c r="C134" s="951"/>
      <c r="D134" s="951"/>
      <c r="E134" s="951"/>
      <c r="F134" s="951"/>
      <c r="G134" s="951"/>
      <c r="H134" s="951"/>
    </row>
    <row r="135" spans="1:8">
      <c r="A135" s="946" t="s">
        <v>1334</v>
      </c>
      <c r="B135" s="947"/>
      <c r="C135" s="945"/>
      <c r="D135" s="945"/>
      <c r="E135" s="945"/>
      <c r="F135" s="945"/>
      <c r="G135" s="945"/>
      <c r="H135" s="945"/>
    </row>
    <row r="136" spans="1:8">
      <c r="A136" s="947" t="s">
        <v>1335</v>
      </c>
      <c r="B136" s="947" t="s">
        <v>1336</v>
      </c>
      <c r="C136" s="945"/>
      <c r="D136" s="945"/>
      <c r="E136" s="945"/>
      <c r="F136" s="945"/>
      <c r="G136" s="945"/>
      <c r="H136" s="945"/>
    </row>
    <row r="137" spans="1:8">
      <c r="A137" s="947" t="s">
        <v>1337</v>
      </c>
      <c r="B137" s="947" t="s">
        <v>1338</v>
      </c>
      <c r="C137" s="945"/>
      <c r="D137" s="945"/>
      <c r="E137" s="945"/>
      <c r="F137" s="945"/>
      <c r="G137" s="945"/>
      <c r="H137" s="945"/>
    </row>
    <row r="138" spans="1:8">
      <c r="A138" s="947" t="s">
        <v>1339</v>
      </c>
      <c r="B138" s="947" t="s">
        <v>1340</v>
      </c>
      <c r="C138" s="945"/>
      <c r="D138" s="945"/>
      <c r="E138" s="945"/>
      <c r="F138" s="945"/>
      <c r="G138" s="945"/>
      <c r="H138" s="945"/>
    </row>
    <row r="139" spans="1:8">
      <c r="A139" s="947" t="s">
        <v>1341</v>
      </c>
      <c r="B139" s="947" t="s">
        <v>1342</v>
      </c>
      <c r="C139" s="945"/>
      <c r="D139" s="945"/>
      <c r="E139" s="945"/>
      <c r="F139" s="945"/>
      <c r="G139" s="945"/>
      <c r="H139" s="945"/>
    </row>
    <row r="140" spans="1:8">
      <c r="A140" s="947" t="s">
        <v>1343</v>
      </c>
      <c r="B140" s="947" t="s">
        <v>1344</v>
      </c>
      <c r="C140" s="945"/>
      <c r="D140" s="945"/>
      <c r="E140" s="945"/>
      <c r="F140" s="945"/>
      <c r="G140" s="945"/>
      <c r="H140" s="945"/>
    </row>
    <row r="141" spans="1:8">
      <c r="A141" s="947"/>
      <c r="B141" s="947"/>
      <c r="C141" s="945"/>
      <c r="D141" s="945"/>
      <c r="E141" s="945"/>
      <c r="F141" s="945"/>
      <c r="G141" s="945"/>
      <c r="H141" s="945"/>
    </row>
    <row r="142" spans="1:8">
      <c r="A142" s="947"/>
      <c r="B142" s="947"/>
      <c r="C142" s="945"/>
      <c r="D142" s="945"/>
      <c r="E142" s="945"/>
      <c r="F142" s="945"/>
      <c r="G142" s="945"/>
      <c r="H142" s="945"/>
    </row>
    <row r="143" spans="1:8">
      <c r="A143" s="953" t="s">
        <v>1345</v>
      </c>
      <c r="B143" s="954"/>
      <c r="C143" s="945"/>
      <c r="D143" s="945"/>
      <c r="E143" s="945"/>
      <c r="F143" s="945"/>
      <c r="G143" s="945"/>
      <c r="H143" s="945"/>
    </row>
    <row r="144" spans="1:8">
      <c r="A144" s="953" t="s">
        <v>1346</v>
      </c>
      <c r="B144" s="954"/>
      <c r="C144" s="945"/>
      <c r="D144" s="945"/>
      <c r="E144" s="945"/>
      <c r="F144" s="945"/>
      <c r="G144" s="945"/>
      <c r="H144" s="945"/>
    </row>
    <row r="145" spans="1:8">
      <c r="A145" s="953" t="s">
        <v>1347</v>
      </c>
      <c r="B145" s="954"/>
      <c r="C145" s="945"/>
      <c r="D145" s="945"/>
      <c r="E145" s="945"/>
      <c r="F145" s="945"/>
      <c r="G145" s="945"/>
      <c r="H145" s="945"/>
    </row>
    <row r="146" spans="1:8">
      <c r="A146" s="953" t="s">
        <v>1348</v>
      </c>
      <c r="B146" s="954"/>
      <c r="C146" s="945"/>
      <c r="D146" s="945"/>
      <c r="E146" s="945"/>
      <c r="F146" s="945"/>
      <c r="G146" s="945"/>
      <c r="H146" s="945"/>
    </row>
    <row r="147" spans="1:8" ht="28.5">
      <c r="A147" s="953" t="s">
        <v>1349</v>
      </c>
      <c r="B147" s="954"/>
      <c r="C147" s="945"/>
      <c r="D147" s="945"/>
      <c r="E147" s="945"/>
      <c r="F147" s="945"/>
      <c r="G147" s="945"/>
      <c r="H147" s="945"/>
    </row>
    <row r="148" spans="1:8" ht="28.5">
      <c r="A148" s="953" t="s">
        <v>1350</v>
      </c>
      <c r="B148" s="954"/>
      <c r="C148" s="945"/>
      <c r="D148" s="945"/>
      <c r="E148" s="945"/>
      <c r="F148" s="945"/>
      <c r="G148" s="945"/>
      <c r="H148" s="945"/>
    </row>
    <row r="149" spans="1:8">
      <c r="A149" s="953" t="s">
        <v>1351</v>
      </c>
      <c r="B149" s="954"/>
      <c r="C149" s="945"/>
      <c r="D149" s="945"/>
      <c r="E149" s="945"/>
      <c r="F149" s="945"/>
      <c r="G149" s="945"/>
      <c r="H149" s="945"/>
    </row>
    <row r="150" spans="1:8">
      <c r="A150" s="953" t="s">
        <v>1352</v>
      </c>
      <c r="B150" s="954"/>
      <c r="C150" s="945"/>
      <c r="D150" s="945"/>
      <c r="E150" s="945"/>
      <c r="F150" s="945"/>
      <c r="G150" s="945"/>
      <c r="H150" s="945"/>
    </row>
    <row r="151" spans="1:8" ht="28.5">
      <c r="A151" s="953" t="s">
        <v>1353</v>
      </c>
      <c r="B151" s="954"/>
      <c r="C151" s="945"/>
      <c r="D151" s="945"/>
      <c r="E151" s="945"/>
      <c r="F151" s="945"/>
      <c r="G151" s="945"/>
      <c r="H151" s="945"/>
    </row>
    <row r="152" spans="1:8" ht="28.5">
      <c r="A152" s="953" t="s">
        <v>1354</v>
      </c>
      <c r="B152" s="954"/>
      <c r="C152" s="945"/>
      <c r="D152" s="945"/>
      <c r="E152" s="945"/>
      <c r="F152" s="945"/>
      <c r="G152" s="945"/>
      <c r="H152" s="945"/>
    </row>
    <row r="153" spans="1:8" ht="28.5">
      <c r="A153" s="953" t="s">
        <v>1355</v>
      </c>
      <c r="B153" s="954"/>
      <c r="C153" s="945"/>
      <c r="D153" s="945"/>
      <c r="E153" s="945"/>
      <c r="F153" s="945"/>
      <c r="G153" s="945"/>
      <c r="H153" s="945"/>
    </row>
    <row r="154" spans="1:8" ht="28.5">
      <c r="A154" s="953" t="s">
        <v>1356</v>
      </c>
      <c r="B154" s="954"/>
      <c r="C154" s="945"/>
      <c r="D154" s="945"/>
      <c r="E154" s="945"/>
      <c r="F154" s="945"/>
      <c r="G154" s="945"/>
      <c r="H154" s="945"/>
    </row>
    <row r="155" spans="1:8">
      <c r="A155" s="953" t="s">
        <v>1357</v>
      </c>
      <c r="B155" s="954"/>
      <c r="C155" s="945"/>
      <c r="D155" s="945"/>
      <c r="E155" s="945"/>
      <c r="F155" s="945"/>
      <c r="G155" s="945"/>
      <c r="H155" s="945"/>
    </row>
    <row r="156" spans="1:8">
      <c r="A156" s="953" t="s">
        <v>1358</v>
      </c>
      <c r="B156" s="954"/>
      <c r="C156" s="945"/>
      <c r="D156" s="945"/>
      <c r="E156" s="945"/>
      <c r="F156" s="945"/>
      <c r="G156" s="945"/>
      <c r="H156" s="945"/>
    </row>
    <row r="157" spans="1:8" ht="30" customHeight="1">
      <c r="A157" s="953" t="s">
        <v>1359</v>
      </c>
      <c r="B157" s="954"/>
    </row>
    <row r="158" spans="1:8" ht="30" customHeight="1">
      <c r="A158" s="953" t="s">
        <v>1360</v>
      </c>
      <c r="B158" s="955"/>
    </row>
    <row r="159" spans="1:8" ht="30" customHeight="1">
      <c r="A159" s="953" t="s">
        <v>1361</v>
      </c>
      <c r="B159" s="956"/>
    </row>
    <row r="160" spans="1:8" ht="45" customHeight="1">
      <c r="A160" s="953" t="s">
        <v>1362</v>
      </c>
      <c r="B160" s="956"/>
    </row>
    <row r="161" spans="1:1" ht="30" customHeight="1">
      <c r="A161" s="953" t="s">
        <v>1363</v>
      </c>
    </row>
    <row r="162" spans="1:1" ht="45" customHeight="1">
      <c r="A162" s="953" t="s">
        <v>1364</v>
      </c>
    </row>
    <row r="163" spans="1:1" ht="42.75">
      <c r="A163" s="953" t="s">
        <v>1365</v>
      </c>
    </row>
    <row r="164" spans="1:1" ht="29.25" customHeight="1">
      <c r="A164" s="957" t="s">
        <v>1366</v>
      </c>
    </row>
    <row r="165" spans="1:1" ht="29.25" customHeight="1">
      <c r="A165" s="957" t="s">
        <v>1367</v>
      </c>
    </row>
    <row r="166" spans="1:1" ht="29.25" customHeight="1">
      <c r="A166" s="957" t="s">
        <v>1368</v>
      </c>
    </row>
    <row r="167" spans="1:1" ht="42.75">
      <c r="A167" s="957" t="s">
        <v>1369</v>
      </c>
    </row>
  </sheetData>
  <mergeCells count="1">
    <mergeCell ref="A1:B1"/>
  </mergeCells>
  <hyperlinks>
    <hyperlink ref="D1" location="ÍNDICE!A1" display="ÍNDICE!A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61</vt:i4>
      </vt:variant>
    </vt:vector>
  </HeadingPairs>
  <TitlesOfParts>
    <vt:vector size="155"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'75'!Área_de_impresión</vt:lpstr>
      <vt:lpstr>'76'!Área_de_impresión</vt:lpstr>
      <vt:lpstr>'77'!Área_de_impresión</vt:lpstr>
      <vt:lpstr>'78'!Área_de_impresión</vt:lpstr>
      <vt:lpstr>'80'!Área_de_impresión</vt:lpstr>
      <vt:lpstr>'81'!Área_de_impresión</vt:lpstr>
      <vt:lpstr>'8-1'!Área_de_impresión</vt:lpstr>
      <vt:lpstr>'82'!Área_de_impresión</vt:lpstr>
      <vt:lpstr>'8-2'!Área_de_impresión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Enrique Claros Mamani</dc:creator>
  <cp:lastModifiedBy>Cesar Enrique Claros Mamani</cp:lastModifiedBy>
  <dcterms:created xsi:type="dcterms:W3CDTF">2025-02-03T19:49:01Z</dcterms:created>
  <dcterms:modified xsi:type="dcterms:W3CDTF">2025-02-24T20:04:21Z</dcterms:modified>
</cp:coreProperties>
</file>